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3\Ye12'2023\"/>
    </mc:Choice>
  </mc:AlternateContent>
  <xr:revisionPtr revIDLastSave="0" documentId="13_ncr:1_{EC67EF75-45D9-482B-B67D-F56B6F0003B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9" r:id="rId2"/>
    <sheet name="consolidated" sheetId="10" r:id="rId3"/>
    <sheet name="separate" sheetId="8" r:id="rId4"/>
    <sheet name="cash flow" sheetId="13" r:id="rId5"/>
  </sheets>
  <definedNames>
    <definedName name="_xlnm.Print_Area" localSheetId="0">bs!$A$1:$K$148</definedName>
    <definedName name="_xlnm.Print_Area" localSheetId="2">consolidated!$A$1:$Q$35</definedName>
    <definedName name="_xlnm.Print_Area" localSheetId="1">pl!$A$1:$K$46</definedName>
    <definedName name="_xlnm.Print_Area" localSheetId="3">separate!$A$1:$O$36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10" l="1"/>
  <c r="K31" i="9"/>
  <c r="I31" i="9"/>
  <c r="E31" i="9"/>
  <c r="I8" i="13"/>
  <c r="E8" i="13"/>
  <c r="E33" i="13" s="1"/>
  <c r="E48" i="13" s="1"/>
  <c r="E51" i="13" s="1"/>
  <c r="M26" i="10"/>
  <c r="M28" i="10" s="1"/>
  <c r="M21" i="10"/>
  <c r="M12" i="10"/>
  <c r="M16" i="10" s="1"/>
  <c r="M18" i="10" s="1"/>
  <c r="L18" i="10"/>
  <c r="O28" i="8"/>
  <c r="I12" i="10"/>
  <c r="G12" i="10"/>
  <c r="K33" i="9"/>
  <c r="G33" i="9"/>
  <c r="K32" i="9"/>
  <c r="I32" i="9"/>
  <c r="G32" i="9"/>
  <c r="E32" i="9"/>
  <c r="K17" i="9"/>
  <c r="G17" i="9"/>
  <c r="I92" i="13"/>
  <c r="G92" i="13"/>
  <c r="E92" i="13"/>
  <c r="C92" i="13"/>
  <c r="I71" i="13"/>
  <c r="G71" i="13"/>
  <c r="E71" i="13"/>
  <c r="C71" i="13"/>
  <c r="I33" i="13"/>
  <c r="I48" i="13" s="1"/>
  <c r="I51" i="13" s="1"/>
  <c r="I93" i="13" l="1"/>
  <c r="I95" i="13" s="1"/>
  <c r="I96" i="13" s="1"/>
  <c r="E93" i="13"/>
  <c r="E95" i="13" s="1"/>
  <c r="E96" i="13" s="1"/>
  <c r="M27" i="10"/>
  <c r="I29" i="4"/>
  <c r="E29" i="4"/>
  <c r="I16" i="4"/>
  <c r="E16" i="4"/>
  <c r="I30" i="4"/>
  <c r="E30" i="4"/>
  <c r="I74" i="4"/>
  <c r="E74" i="4"/>
  <c r="O26" i="8" l="1"/>
  <c r="I25" i="8" l="1"/>
  <c r="G25" i="8"/>
  <c r="M15" i="8"/>
  <c r="I16" i="8"/>
  <c r="I20" i="8" s="1"/>
  <c r="I22" i="8" s="1"/>
  <c r="G16" i="8"/>
  <c r="G20" i="8" s="1"/>
  <c r="G22" i="8" s="1"/>
  <c r="G31" i="8" s="1"/>
  <c r="Q24" i="10"/>
  <c r="Q22" i="10"/>
  <c r="O20" i="10"/>
  <c r="D18" i="10"/>
  <c r="F18" i="10"/>
  <c r="H18" i="10"/>
  <c r="J18" i="10"/>
  <c r="P18" i="10"/>
  <c r="I21" i="10"/>
  <c r="G21" i="10"/>
  <c r="I16" i="10"/>
  <c r="I18" i="10" s="1"/>
  <c r="I27" i="10" s="1"/>
  <c r="G16" i="10"/>
  <c r="G18" i="10" s="1"/>
  <c r="I31" i="8" l="1"/>
  <c r="I30" i="8"/>
  <c r="I32" i="8" s="1"/>
  <c r="G30" i="8"/>
  <c r="G32" i="8" s="1"/>
  <c r="I26" i="10"/>
  <c r="I28" i="10" s="1"/>
  <c r="G26" i="10"/>
  <c r="G28" i="10" s="1"/>
  <c r="G27" i="10"/>
  <c r="O19" i="8" l="1"/>
  <c r="O18" i="8"/>
  <c r="K16" i="8"/>
  <c r="K20" i="8" s="1"/>
  <c r="E16" i="8"/>
  <c r="E20" i="8" s="1"/>
  <c r="E22" i="8" s="1"/>
  <c r="C16" i="8"/>
  <c r="C20" i="8" s="1"/>
  <c r="C22" i="8" s="1"/>
  <c r="O15" i="8"/>
  <c r="O13" i="8"/>
  <c r="Q15" i="10"/>
  <c r="Q14" i="10"/>
  <c r="K12" i="10"/>
  <c r="K16" i="10" s="1"/>
  <c r="E12" i="10"/>
  <c r="E16" i="10" s="1"/>
  <c r="E18" i="10" s="1"/>
  <c r="C12" i="10"/>
  <c r="C16" i="10" s="1"/>
  <c r="C18" i="10" s="1"/>
  <c r="Q11" i="10"/>
  <c r="O12" i="10"/>
  <c r="Q9" i="10"/>
  <c r="K16" i="9"/>
  <c r="K11" i="9"/>
  <c r="K22" i="9" s="1"/>
  <c r="K24" i="9" s="1"/>
  <c r="G31" i="9"/>
  <c r="G16" i="9"/>
  <c r="G11" i="9"/>
  <c r="G22" i="9" s="1"/>
  <c r="G24" i="9" s="1"/>
  <c r="K119" i="4"/>
  <c r="G119" i="4"/>
  <c r="K88" i="4"/>
  <c r="K74" i="4"/>
  <c r="G88" i="4"/>
  <c r="G74" i="4"/>
  <c r="K29" i="4"/>
  <c r="K16" i="4"/>
  <c r="G29" i="4"/>
  <c r="G16" i="4"/>
  <c r="G30" i="4" s="1"/>
  <c r="K22" i="8" l="1"/>
  <c r="K31" i="8"/>
  <c r="K18" i="10"/>
  <c r="K27" i="10"/>
  <c r="M14" i="8"/>
  <c r="O14" i="8" s="1"/>
  <c r="O16" i="8" s="1"/>
  <c r="O20" i="8" s="1"/>
  <c r="O22" i="8" s="1"/>
  <c r="O16" i="10"/>
  <c r="O18" i="10" s="1"/>
  <c r="O27" i="10" s="1"/>
  <c r="K89" i="4"/>
  <c r="K120" i="4"/>
  <c r="K30" i="4"/>
  <c r="G89" i="4"/>
  <c r="G120" i="4" s="1"/>
  <c r="G121" i="4" s="1"/>
  <c r="Q10" i="10"/>
  <c r="Q12" i="10" s="1"/>
  <c r="Q16" i="10" s="1"/>
  <c r="Q18" i="10" l="1"/>
  <c r="M16" i="8"/>
  <c r="M20" i="8" s="1"/>
  <c r="M22" i="8" s="1"/>
  <c r="K121" i="4"/>
  <c r="M24" i="8" l="1"/>
  <c r="O29" i="8" l="1"/>
  <c r="Q25" i="10" l="1"/>
  <c r="K25" i="8" l="1"/>
  <c r="E25" i="8"/>
  <c r="C25" i="8"/>
  <c r="E16" i="9" l="1"/>
  <c r="O24" i="8" l="1"/>
  <c r="E119" i="4" l="1"/>
  <c r="I119" i="4"/>
  <c r="I88" i="4"/>
  <c r="E88" i="4"/>
  <c r="E89" i="4" l="1"/>
  <c r="E120" i="4" s="1"/>
  <c r="I89" i="4"/>
  <c r="I120" i="4" s="1"/>
  <c r="I121" i="4" l="1"/>
  <c r="I16" i="9" l="1"/>
  <c r="I11" i="9"/>
  <c r="I17" i="9" l="1"/>
  <c r="I22" i="9"/>
  <c r="G8" i="13" s="1"/>
  <c r="G33" i="13" s="1"/>
  <c r="G48" i="13" s="1"/>
  <c r="G51" i="13" s="1"/>
  <c r="G93" i="13" s="1"/>
  <c r="G95" i="13" s="1"/>
  <c r="G96" i="13" s="1"/>
  <c r="I24" i="9" l="1"/>
  <c r="I33" i="9" s="1"/>
  <c r="C21" i="10"/>
  <c r="M23" i="8" l="1"/>
  <c r="M25" i="8" s="1"/>
  <c r="O23" i="8" l="1"/>
  <c r="O25" i="8" s="1"/>
  <c r="K21" i="10" l="1"/>
  <c r="K30" i="8" l="1"/>
  <c r="K32" i="8" s="1"/>
  <c r="K26" i="10" l="1"/>
  <c r="K28" i="10" s="1"/>
  <c r="E21" i="10"/>
  <c r="E30" i="8" l="1"/>
  <c r="E32" i="8" s="1"/>
  <c r="E31" i="8" l="1"/>
  <c r="E27" i="10"/>
  <c r="E26" i="10"/>
  <c r="E28" i="10" s="1"/>
  <c r="C30" i="8" l="1"/>
  <c r="C32" i="8" s="1"/>
  <c r="C26" i="10" l="1"/>
  <c r="C28" i="10" s="1"/>
  <c r="C27" i="10"/>
  <c r="C31" i="8"/>
  <c r="E11" i="9"/>
  <c r="E17" i="9" s="1"/>
  <c r="M30" i="8" l="1"/>
  <c r="O30" i="8" l="1"/>
  <c r="M31" i="8"/>
  <c r="O31" i="8" l="1"/>
  <c r="Q27" i="10"/>
  <c r="O32" i="8" l="1"/>
  <c r="M32" i="8" l="1"/>
  <c r="E22" i="9" l="1"/>
  <c r="C8" i="13" s="1"/>
  <c r="C33" i="13" s="1"/>
  <c r="C48" i="13" s="1"/>
  <c r="C51" i="13" s="1"/>
  <c r="C93" i="13" s="1"/>
  <c r="C95" i="13" s="1"/>
  <c r="C96" i="13" s="1"/>
  <c r="E24" i="9" l="1"/>
  <c r="Q20" i="10"/>
  <c r="E121" i="4"/>
  <c r="E33" i="9" l="1"/>
  <c r="O19" i="10"/>
  <c r="O21" i="10" s="1"/>
  <c r="O26" i="10" s="1"/>
  <c r="O28" i="10" s="1"/>
  <c r="Q19" i="10" l="1"/>
  <c r="Q21" i="10" s="1"/>
  <c r="Q26" i="10" s="1"/>
  <c r="Q28" i="10" s="1"/>
</calcChain>
</file>

<file path=xl/sharedStrings.xml><?xml version="1.0" encoding="utf-8"?>
<sst xmlns="http://schemas.openxmlformats.org/spreadsheetml/2006/main" count="337" uniqueCount="239">
  <si>
    <t>(หน่วย:บาท)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</si>
  <si>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</si>
  <si>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</si>
  <si>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</si>
  <si>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</si>
  <si>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</si>
  <si>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</si>
  <si>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</si>
  <si>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</si>
  <si>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</si>
  <si>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</si>
  <si>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</si>
  <si>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</si>
  <si>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</si>
  <si>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</si>
  <si>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</si>
  <si>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</si>
  <si>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</si>
  <si>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</si>
  <si>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</si>
  <si>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</si>
  <si>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</si>
  <si>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</si>
  <si>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</si>
  <si>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</si>
  <si>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</si>
  <si>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</si>
  <si>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</si>
  <si>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</si>
  <si>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</si>
  <si>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</si>
  <si>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</si>
  <si>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</si>
  <si>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</si>
  <si>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</si>
  <si>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</si>
  <si>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</si>
  <si>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</si>
  <si>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</si>
  <si>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</si>
  <si>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</si>
  <si>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</si>
  <si>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</si>
  <si>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เงินลงทุนในการร่วมค้า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</si>
  <si>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</si>
  <si>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</si>
  <si>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ลูกหนี้การค้าและลูกหนี้อื่น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</si>
  <si>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</si>
  <si>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</si>
  <si>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</si>
  <si>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</si>
  <si>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</si>
  <si>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</si>
  <si>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</si>
  <si>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</si>
  <si>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</si>
  <si>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</si>
  <si>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</si>
  <si>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</si>
  <si>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</si>
  <si>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</si>
  <si>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</si>
  <si>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</si>
  <si>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</si>
  <si>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</si>
  <si>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</si>
  <si>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</si>
  <si>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</si>
  <si>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</si>
  <si>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</si>
  <si>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</si>
  <si>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</si>
  <si>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</si>
  <si>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</si>
  <si>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</si>
  <si>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</si>
  <si>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>เงินสดรับจากการเบิกเงินกู้ยืมระยะยาวจากสถาบันการเงิน</t>
  </si>
  <si>
    <t>กำไรขาดทุนเบ็ดเสร็จอื่น:</t>
  </si>
  <si>
    <t xml:space="preserve">กำไรขาดทุนเบ็ดเสร็จรวมสำหรับปี 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</si>
  <si>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</si>
  <si>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</si>
  <si>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</si>
  <si>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 xml:space="preserve">กำไรสำหรับปี </t>
  </si>
  <si>
    <t>เงินสดและรายการเทียบเท่าเงินสดต้นปี</t>
  </si>
  <si>
    <t>กรรมการ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</si>
  <si>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</si>
  <si>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</si>
  <si>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</si>
  <si>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</si>
  <si>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ส่วนเกินมูลค่า</t>
  </si>
  <si>
    <t>หุ้นสามัญ</t>
  </si>
  <si>
    <t>ยังไม่ได้จัดสรร</t>
  </si>
  <si>
    <t xml:space="preserve">   ค่าตัดจำหน่ายค่าใช้จ่ายทางตรงในการออกหุ้นกู้</t>
  </si>
  <si>
    <t>เงินสดจ่ายค่าใช้จ่ายทางตรงในการออกหุ้นกู้</t>
  </si>
  <si>
    <t>เงินลงทุนในบริษัทร่วม</t>
  </si>
  <si>
    <t>ส่วนแบ่งขาดทุนจากเงินลงทุนในบริษัทร่วม</t>
  </si>
  <si>
    <t>หุ้นกู้ - สุทธิจากส่วนที่ถึงกำหนดชำระภายในหนึ่งปี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</si>
  <si>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</si>
  <si>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</t>
  </si>
  <si>
    <t xml:space="preserve">   ค่าตัดจำหน่ายค่าธรรมเนียมทางการเงิน</t>
  </si>
  <si>
    <t>เงินสดจ่ายค่าธรรมเนียมทางการเงิน</t>
  </si>
  <si>
    <t>จ่ายเงินปันผล</t>
  </si>
  <si>
    <t>ประมาณการหนี้สินระยะสั้น</t>
  </si>
  <si>
    <t>เงินให้กู้ยืมระยะยาวแก่กิจการที่เกี่ยวข้องกัน</t>
  </si>
  <si>
    <t xml:space="preserve">   ประมาณการหนี้สินระยะสั้น</t>
  </si>
  <si>
    <t>รายได้จากการขายอสังหาริมทรัพย์</t>
  </si>
  <si>
    <t>เงินมัดจำและเงินรับล่วงหน้าจากลูกค้า</t>
  </si>
  <si>
    <t xml:space="preserve">      หุ้นสามัญ 1,275,027,883 หุ้น มูลค่าหุ้นละ 1 บาท</t>
  </si>
  <si>
    <t>ที่ดิน อาคารและอุปกรณ์</t>
  </si>
  <si>
    <t>เงินประกันผลงานการก่อสร้าง</t>
  </si>
  <si>
    <t>ประมาณการหนี้สินระยะยาว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</si>
  <si>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</si>
  <si>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</si>
  <si>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</si>
  <si>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</si>
  <si>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</si>
  <si>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</si>
  <si>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</si>
  <si>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</si>
  <si>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ต้นทุนทางการเงิน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</si>
  <si>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</si>
  <si>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ค่าเผื่อผลขาดทุนด้านเครดิตที่คาดว่าจะเกิดขึ้น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</si>
  <si>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</si>
  <si>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 xml:space="preserve">   รายได้ดอกเบี้ย</t>
  </si>
  <si>
    <t xml:space="preserve">   หนี้สินไม่หมุนเวียนอื่น</t>
  </si>
  <si>
    <t>เงินสดรับจากการออกหุ้นกู้ระยะยาว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</si>
  <si>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</si>
  <si>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</si>
  <si>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</si>
  <si>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กำไรสำหรับปี</t>
  </si>
  <si>
    <t>ต้นทุนขายอสังหาริมทรัพย์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</si>
  <si>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</si>
  <si>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</si>
  <si>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รายได้ทางการเงิน</t>
  </si>
  <si>
    <t>โอนกำไรสะสมที่ยังไม่ได้จัดสรร</t>
  </si>
  <si>
    <t xml:space="preserve">   เป็นสำรองตามกฎหมาย</t>
  </si>
  <si>
    <t xml:space="preserve">   ประมาณการหนี้สินจากคดีความ</t>
  </si>
  <si>
    <t>เงินให้กู้ยืมแก่กิจการที่เกี่ยวข้องกันเพิ่มขึ้น</t>
  </si>
  <si>
    <t>เงินเบิกเกินบัญชีธนาคารเพิ่มขึ้น (ลดลง)</t>
  </si>
  <si>
    <t xml:space="preserve">   ขาดทุนจากการตัดจำหน่ายอุปกรณ์</t>
  </si>
  <si>
    <t>เงินกู้ยืมระยะสั้นจากกิจการที่เกี่ยวข้องกัน</t>
  </si>
  <si>
    <t xml:space="preserve">   ค่าตัดจำหน่ายค่าใช้จ่ายทางตรงในการขายทรัพย์สิน</t>
  </si>
  <si>
    <t xml:space="preserve">      ที่มีสิทธิซื้อคืนและขายคืน</t>
  </si>
  <si>
    <t>เงินสดรับจากเงินรับล่วงหน้าจากลูกค้าที่มีภาระดอกเบี้ย</t>
  </si>
  <si>
    <t xml:space="preserve">      และต้นทุนการพัฒนาอสังหาริมทรัพย์</t>
  </si>
  <si>
    <t>เงินรับล่วงหน้าจากลูกค้าที่มีภาระดอกเบี้ย</t>
  </si>
  <si>
    <t>สินทรัพย์ที่รับรู้จากต้นทุนในการได้มาซึ่งสัญญาที่ทำกับลูกค้า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</si>
  <si>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</si>
  <si>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</si>
  <si>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ชำระคืนเงินกู้ยืมระยะยาวจากสถาบันการเงิน</t>
  </si>
  <si>
    <t>ชำระคืนหุ้นกู้ระยะยาว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</si>
  <si>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</si>
  <si>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</si>
  <si>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เงินสดและรายการเทียบเท่าเงินสดปลายปี (หมายเหตุ 7)</t>
  </si>
  <si>
    <t>หนี้สินจากการขายทรัพย์สินที่มีสิทธิซื้อคืนและขายคืน</t>
  </si>
  <si>
    <t xml:space="preserve">   ที่ครบกำหนดภายในหนึ่งปี</t>
  </si>
  <si>
    <t>ภาษีเงินได้ค้างจ่าย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</si>
  <si>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</si>
  <si>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</si>
  <si>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</si>
  <si>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ยอดคงเหลือ ณ วันที่ 1 มกราคม 2565</t>
  </si>
  <si>
    <t>ยอดคงเหลือ ณ วันที่ 31 ธันวาคม 2565</t>
  </si>
  <si>
    <t>2565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</si>
  <si>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</si>
  <si>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</si>
  <si>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 xml:space="preserve">      หุ้นสามัญ 1,825,027,883 หุ้น มูลค่าหุ้นละ 1 บาท</t>
  </si>
  <si>
    <t>กำไรจากการดำเนินงาน</t>
  </si>
  <si>
    <t>ผลกำไรจากการประมาณการตามหลักคณิตศาสตร์</t>
  </si>
  <si>
    <t xml:space="preserve">   ประกันภัย - สุทธิจากภาษีเงินได้</t>
  </si>
  <si>
    <t>รายการที่จะไม่ถูกบันทึกในส่วนของกำไรขาดทุนในภายหลัง</t>
  </si>
  <si>
    <t>รายการที่จะไม่ถูกบันทึกในส่วนของกำไรขาดทุน</t>
  </si>
  <si>
    <t xml:space="preserve">   ในภายหลัง - สุทธิจากภาษีเงินได้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</si>
  <si>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</si>
  <si>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</si>
  <si>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ชำระคืนเงินรับล่วงหน้าที่มีภาระดอกเบี้ยแก่ลูกค้า</t>
  </si>
  <si>
    <t xml:space="preserve">   ดอกเบี้ยจ่ายส่วนที่บันทึกเป็นต้นทุนของที่ดิน</t>
  </si>
  <si>
    <t>เงินเบิกเกินบัญชีและเงินกู้ยืมระยะสั้นจากสถาบันการเงิน</t>
  </si>
  <si>
    <t xml:space="preserve">   โอนที่ดินและต้นทุนการพัฒนาอสังหาริมทรัพย์เป็นอสังหาริมทรัพย์เพื่อการลงทุน</t>
  </si>
  <si>
    <t>เงินสดเพิ่มขึ้นสุทธิจากการซื้อเงินลงทุนในการร่วมค้าจนเป็นบริษัทย่อย</t>
  </si>
  <si>
    <t>เงินสดจ่ายสำหรับเงินลงทุนในบริษัทย่อย</t>
  </si>
  <si>
    <t>เงินฝากธนาคารที่มีภาระค้ำประกันลดลง (เพิ่มขึ้น)</t>
  </si>
  <si>
    <t>เงินสดสุทธิใช้ไปในกิจกรรมลงทุน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</si>
  <si>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</si>
  <si>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</si>
  <si>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</si>
  <si>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</si>
  <si>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</si>
  <si>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เงินมัดจำการซื้อที่ดินและอสังหาริมทรัพย์</t>
  </si>
  <si>
    <t>6, 23</t>
  </si>
  <si>
    <t>หุ้นกู้แปลงสภาพ - องค์ประกอบด้านหนี้สิน</t>
  </si>
  <si>
    <t>สำรองรายการภายใต้วิธีส่วนได้เสียของเงินลงทุน</t>
  </si>
  <si>
    <t xml:space="preserve">   ในการร่วมค้า</t>
  </si>
  <si>
    <t>หุ้นกู้แปลงสภาพ - องค์ประกอบส่วนทุน</t>
  </si>
  <si>
    <t>ใบสำคัญแสดงสิทธิที่จะซื้อหุ้นสามัญ</t>
  </si>
  <si>
    <t>6, 34</t>
  </si>
  <si>
    <t>หุ้นกู้แปลงสภาพ -</t>
  </si>
  <si>
    <t>ใบสำคัญแสดงสิทธิ</t>
  </si>
  <si>
    <t>องค์ประกอบส่วนทุน</t>
  </si>
  <si>
    <t>ที่จะซื้อหุ้นสามัญ</t>
  </si>
  <si>
    <t>เงินปันผลจ่าย (หมายเหตุ 40)</t>
  </si>
  <si>
    <t>การออกใบสำคัญแสดงสิทธิ</t>
  </si>
  <si>
    <t>การออกหุ้นกู้แปลงสภาพ (หมายเหตุ 26)</t>
  </si>
  <si>
    <t xml:space="preserve">   ที่จะซื้อหุ้นสามัญ (หมายเหตุ 26)</t>
  </si>
  <si>
    <t xml:space="preserve">   กำไรจากการจำหน่ายอสังหาริมทรัพย์เพื่อการลงทุน</t>
  </si>
  <si>
    <t xml:space="preserve">   ประมาณการค่าซ่อมแซมบ้านและสาธารณูปโภค (โอนกลับ)</t>
  </si>
  <si>
    <t>รับชำระเงินให้กู้ยืมแก่กิจการที่เกี่ยวข้องกัน</t>
  </si>
  <si>
    <t>เงินสดรับจากการออกหุ้นกู้แปลงสภาพ</t>
  </si>
  <si>
    <t>เงินสดจ่ายหนี้สินจากการขายทรัพย์สินที่มีสิทธิซื้อคืนและขายคืน</t>
  </si>
  <si>
    <t xml:space="preserve">   จำหน่ายอสังหาริมทรัพย์เพื่อการลงทุนให้แก่กิจการที่เกี่ยวข้องกัน</t>
  </si>
  <si>
    <t xml:space="preserve">      โดยรับชำระเป็นตั๋วสัญญาใช้เงิน</t>
  </si>
  <si>
    <t>-</t>
  </si>
  <si>
    <t>รายได้ (ค่าใช้จ่าย) ภาษีเงินได้</t>
  </si>
  <si>
    <t>กำไร (ขาดทุน) สำหรับปี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</si>
  <si>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</si>
  <si>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</si>
  <si>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ส่วนที่เป็นของผู้ถือหุ้นบริษัทฯ</t>
  </si>
  <si>
    <t>ขาดทุนสำหรับปี</t>
  </si>
  <si>
    <t xml:space="preserve">ขาดทุนสำหรับปี </t>
  </si>
  <si>
    <t xml:space="preserve">   ตัดจำหน่ายภาษีเงินได้หัก ณ ที่จ่าย</t>
  </si>
  <si>
    <t>รับคืนภาษีเงินได้</t>
  </si>
  <si>
    <t xml:space="preserve">ซื้ออาคารและอุปกรณ์ </t>
  </si>
  <si>
    <t xml:space="preserve">   ประมาณการการรับประกันรายได้แก่กองทรัสต์ (โอนกลับ)</t>
  </si>
  <si>
    <t>6, 8</t>
  </si>
  <si>
    <t>เงินกู้ยืมระยะสั้นจากกิจการและบุคคลอื่น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</si>
  <si>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</si>
  <si>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</si>
  <si>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</si>
  <si>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</si>
  <si>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จัดสรรแล้ว - สำรองตามกฎหมาย</t>
  </si>
  <si>
    <t xml:space="preserve">จัดสรรแล้ว </t>
  </si>
  <si>
    <t xml:space="preserve"> - สำรองตามกฎหมาย</t>
  </si>
  <si>
    <t xml:space="preserve">   เงินมัดจำการซื้อที่ดินและอสังหาริมทรัพย์</t>
  </si>
  <si>
    <t>ชำระคืนเงินกู้ยืมระยะสั้นจากกิจการและบุคคลอื่น</t>
  </si>
  <si>
    <t>กำไร (ขาดทุน) ก่อนรายได้ (ค่าใช้จ่าย) ภาษีเงินได้</t>
  </si>
  <si>
    <t xml:space="preserve">   ค่าเผื่อผลขาดทุนจากการลดลงของมูลค่าโครงการ</t>
  </si>
  <si>
    <t>เงินสดและรายการเทียบเท่าเงินสดลดลงสุทธิ</t>
  </si>
  <si>
    <t>รายการปรับกระทบยอดกำไร (ขาดทุน) ก่อนรายได้ (ค่าใช้จ่าย) ภาษีเงินได้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</si>
  <si>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</si>
  <si>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เงินสดรับจากเงินกู้ยืมระยะสั้นจากกิจการและบุคคลอื่น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</si>
</sst>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7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_);_(* \(#,##0.00\);_(* &quot;-&quot;_);_(@_)"/>
    <numFmt numFmtId="172" formatCode="_(* #,##0.0_);_(* \(#,##0.0\);_(* &quot;-&quot;_);_(@_)"/>
    <numFmt numFmtId="173" formatCode="_(* #,##0.000_);_(* \(#,##0.000\);_(* &quot;-&quot;_);_(@_)"/>
    <numFmt numFmtId="174" formatCode="&quot;True&quot;;&quot;True&quot;;&quot;False&quot;"/>
    <numFmt numFmtId="175" formatCode="[$-409]d\-mmm\-yy;@"/>
    <numFmt numFmtId="176" formatCode="_-* #,##0_-;\-* #,##0_-;_-* &quot;-&quot;??_-;_-@_-"/>
    <numFmt numFmtId="177" formatCode="_-* #,##0.00\ _€_-;\-* #,##0.00\ _€_-;_-* &quot;-&quot;??\ _€_-;_-@_-"/>
    <numFmt numFmtId="178" formatCode="#,##0.00\ ;\-#,##0.00\ ;&quot; -&quot;#\ ;@\ "/>
    <numFmt numFmtId="179" formatCode="&quot;฿&quot;#,##0.00;\-&quot;฿&quot;#,##0.00"/>
    <numFmt numFmtId="180" formatCode="&quot;฿&quot;#,##0.00;[Red]\-&quot;฿&quot;#,##0.00"/>
    <numFmt numFmtId="181" formatCode="_-&quot;฿&quot;* #,##0_-;\-&quot;฿&quot;* #,##0_-;_-&quot;฿&quot;* &quot;-&quot;_-;_-@_-"/>
    <numFmt numFmtId="182" formatCode="_-* #,##0_-;\-* #,##0_-;_-* &quot;-&quot;_-;_-@_-"/>
    <numFmt numFmtId="183" formatCode="_-&quot;฿&quot;* #,##0.00_-;\-&quot;฿&quot;* #,##0.00_-;_-&quot;฿&quot;* &quot;-&quot;??_-;_-@_-"/>
    <numFmt numFmtId="184" formatCode="#,##0.00_ ;[Red]\-#,##0.00\ "/>
    <numFmt numFmtId="185" formatCode="#,##0.00;[Red]\(#,##0.00\)"/>
    <numFmt numFmtId="186" formatCode="\t&quot;฿&quot;#,##0_);[Red]\(\t&quot;฿&quot;#,##0\)"/>
    <numFmt numFmtId="187" formatCode="0_)"/>
    <numFmt numFmtId="188" formatCode="General_)"/>
    <numFmt numFmtId="189" formatCode="0.000_)"/>
    <numFmt numFmtId="190" formatCode="#,##0.0_);[Red]\(#,##0.0\)"/>
    <numFmt numFmtId="191" formatCode="_(* #,##0_);[Red]_(* \(#,##0\);_(* &quot;-&quot;_);_(@_)"/>
    <numFmt numFmtId="192" formatCode="&quot;วันที่&quot;\ ว\ ดดดด\ ปปปป"/>
    <numFmt numFmtId="193" formatCode="#,##0.00,,_)_);[Red]\(\ #,##0.00,,\ \);[Green]_-* &quot;-&quot;??_-;_-@_-"/>
    <numFmt numFmtId="194" formatCode="\ #,##0.00,_)_);[Red]\(\ #,##0.00,\ \);[Green]_-* &quot;-&quot;??_-;_-@_-"/>
    <numFmt numFmtId="195" formatCode="\t#,##0_);[Red]\(\t#,##0\)"/>
    <numFmt numFmtId="196" formatCode="d\ ดดด\ bb"/>
    <numFmt numFmtId="197" formatCode="#,##0_);[Red]\(#,##0\);"/>
    <numFmt numFmtId="198" formatCode="dd/mm/bb"/>
    <numFmt numFmtId="199" formatCode="_-[$€-2]* #,##0.00_-;\-[$€-2]* #,##0.00_-;_-[$€-2]* &quot;-&quot;??_-"/>
    <numFmt numFmtId="200" formatCode="&quot;0&quot;#.0"/>
    <numFmt numFmtId="201" formatCode="&quot;0&quot;#"/>
    <numFmt numFmtId="202" formatCode=";;;"/>
    <numFmt numFmtId="203" formatCode="ดดดด\-bbbb"/>
    <numFmt numFmtId="204" formatCode="ดดด\-bb"/>
    <numFmt numFmtId="205" formatCode="ดดด\-bbbb"/>
    <numFmt numFmtId="206" formatCode="_(* #,##0_)_);[Red]_(* \(\ #,##0\ \);_(* &quot;-&quot;??_);_(@_)"/>
    <numFmt numFmtId="207" formatCode="_(* #,##0.00,,_)_);[Red]_(* \(\ #,##0.00,,\ \);_(* &quot;-&quot;??_);_(@_)"/>
    <numFmt numFmtId="208" formatCode="_(* #,##0.00,_)_);[Red]_(* \(\ #,##0.00,\ \);_(* &quot;-&quot;??_);_(@_)"/>
    <numFmt numFmtId="209" formatCode="_-* #,##0.00_-;[Red]\(\ #,##0.00_-\);_-* &quot;-&quot;_-;_-@_-"/>
    <numFmt numFmtId="210" formatCode="0."/>
    <numFmt numFmtId="211" formatCode="ว\ ดดด\ ปป"/>
    <numFmt numFmtId="212" formatCode="0%_);\(0%\)"/>
    <numFmt numFmtId="213" formatCode="0&quot;  &quot;"/>
    <numFmt numFmtId="214" formatCode="mm/dd/yy"/>
    <numFmt numFmtId="215" formatCode="_ * #,##0_ ;_ * \-#,##0_ ;_ * &quot;-&quot;_ ;_ @_ "/>
    <numFmt numFmtId="216" formatCode="0.00&quot;  &quot;"/>
    <numFmt numFmtId="217" formatCode="&quot;ฃ&quot;#,##0;\-&quot;ฃ&quot;#,##0"/>
    <numFmt numFmtId="218" formatCode="#,##0.00;\(#,##0.00\)"/>
    <numFmt numFmtId="219" formatCode="B1d\-mmm\-yy"/>
    <numFmt numFmtId="220" formatCode="_(* #,##0.0_);_(* \(#,##0.0\);_(* &quot;-&quot;??_);_(@_)"/>
    <numFmt numFmtId="221" formatCode="0.000"/>
    <numFmt numFmtId="222" formatCode="\t&quot;฿&quot;#,##0.00_);[Red]\(\t&quot;฿&quot;#,##0.00\)"/>
    <numFmt numFmtId="223" formatCode="B1mmm\-yy"/>
    <numFmt numFmtId="224" formatCode="\t&quot;$&quot;#,##0_);\(\t&quot;$&quot;#,##0\)"/>
    <numFmt numFmtId="225" formatCode="&quot;$&quot;#,##0.0_);\(&quot;$&quot;#,##0.0\)"/>
    <numFmt numFmtId="226" formatCode="#,##0\x_);\(#,##0\x\)"/>
    <numFmt numFmtId="227" formatCode="#,##0%_);\(#,##0%\)"/>
    <numFmt numFmtId="228" formatCode="#,##0.0;[Red]\-#,##0.0"/>
    <numFmt numFmtId="229" formatCode="0.00_);[Red]\(0.00\)"/>
    <numFmt numFmtId="230" formatCode="General\ "/>
    <numFmt numFmtId="231" formatCode="#,##0.00\ ;#,##0.00\-;&quot; -&quot;#\ ;@\ "/>
    <numFmt numFmtId="232" formatCode="#,##0&quot;    &quot;;\-#,##0&quot;    &quot;;&quot; -    &quot;;@\ "/>
    <numFmt numFmtId="233" formatCode="#,##0.00&quot;    &quot;;\-#,##0.00&quot;    &quot;;&quot; -&quot;#&quot;    &quot;;@\ "/>
    <numFmt numFmtId="234" formatCode="\£#,##0.00;[Red]&quot;-£&quot;#,##0.00"/>
    <numFmt numFmtId="235" formatCode="0.00\ "/>
    <numFmt numFmtId="236" formatCode="0.0\x"/>
    <numFmt numFmtId="237" formatCode="\+0.00%;[Red]\-0.00%"/>
    <numFmt numFmtId="238" formatCode="&quot; € &quot;#,##0.00\ ;&quot; € &quot;#,##0.00\-;&quot; € -&quot;#\ ;@\ "/>
    <numFmt numFmtId="239" formatCode="#,##0.00\ ;&quot; (&quot;#,##0.00\);&quot; -&quot;#\ ;@\ "/>
    <numFmt numFmtId="240" formatCode="#,##0\ ;&quot; (&quot;#,##0\);&quot; - &quot;;@\ "/>
    <numFmt numFmtId="241" formatCode="&quot; $&quot;#,##0.00\ ;&quot; $(&quot;#,##0.00\);&quot; $-&quot;#\ ;@\ "/>
    <numFmt numFmtId="242" formatCode="&quot; ¥&quot;#,##0.00\ ;&quot;-¥&quot;#,##0.00\ ;&quot; ¥-&quot;#\ ;@\ "/>
    <numFmt numFmtId="243" formatCode="d/mm/yy\ 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_(* #,##0.0000_);_(* \(#,##0.0000\);_(* &quot;-&quot;????_);_(@_)"/>
    <numFmt numFmtId="249" formatCode="\t&quot;£&quot;#,##0.00_);[Red]\(\t&quot;£&quot;#,##0.00\)"/>
    <numFmt numFmtId="250" formatCode="_(* #,##0.0000_);_(* \(#,##0.0000\);_(* &quot;-&quot;??_);_(@_)"/>
    <numFmt numFmtId="251" formatCode="#,##0.00\ &quot;FB&quot;;[Red]\-#,##0.00\ &quot;FB&quot;"/>
    <numFmt numFmtId="252" formatCode="#,##0.00&quot; F&quot;;\-#,##0.00&quot; F&quot;"/>
    <numFmt numFmtId="253" formatCode="dd\-mmm\-yy\ "/>
  </numFmts>
  <fonts count="35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0"/>
      <name val="ApFont"/>
    </font>
    <font>
      <sz val="14"/>
      <name val="Angsana New"/>
      <family val="1"/>
    </font>
    <font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DilleniaUPC"/>
      <family val="1"/>
    </font>
    <font>
      <sz val="14"/>
      <color rgb="FF000000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UPC"/>
      <family val="2"/>
    </font>
    <font>
      <sz val="11"/>
      <color theme="1"/>
      <name val="Tahoma"/>
      <family val="2"/>
      <charset val="222"/>
    </font>
    <font>
      <sz val="14"/>
      <name val="CordiaUPC"/>
      <family val="2"/>
      <charset val="222"/>
    </font>
    <font>
      <sz val="10"/>
      <color rgb="FFFF0000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sz val="10"/>
      <color theme="1"/>
      <name val="EYInterstate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Arial Nova"/>
      <family val="2"/>
      <charset val="222"/>
    </font>
    <font>
      <sz val="8"/>
      <name val="EYInterstate Light"/>
    </font>
    <font>
      <sz val="10"/>
      <color indexed="8"/>
      <name val="Arial"/>
      <family val="2"/>
    </font>
    <font>
      <sz val="10"/>
      <color rgb="FFFF0000"/>
      <name val="EYInterstate"/>
      <family val="2"/>
      <charset val="222"/>
    </font>
    <font>
      <b/>
      <sz val="10"/>
      <color theme="1"/>
      <name val="EYInterstate"/>
      <family val="2"/>
      <charset val="222"/>
    </font>
    <font>
      <sz val="12"/>
      <name val="Tms Rmn"/>
    </font>
    <font>
      <sz val="12"/>
      <name val="Times New Roman"/>
      <family val="1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000000"/>
      <name val="Tahoma"/>
      <family val="2"/>
    </font>
    <font>
      <sz val="14"/>
      <color theme="1"/>
      <name val="BrowalliaUPC"/>
      <family val="2"/>
      <charset val="222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sz val="9"/>
      <name val="Tms Rmn"/>
      <charset val="222"/>
    </font>
    <font>
      <sz val="9"/>
      <name val="Tms Rmn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AngsanaUPC"/>
      <family val="1"/>
      <charset val="128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ook Antiqua"/>
      <family val="1"/>
    </font>
    <font>
      <sz val="14"/>
      <name val="ＭＳ 明朝"/>
      <family val="1"/>
      <charset val="128"/>
    </font>
    <font>
      <sz val="10"/>
      <name val="MS Sans Serif"/>
      <family val="2"/>
    </font>
    <font>
      <sz val="14"/>
      <name val="AngsanaUPC"/>
      <family val="1"/>
    </font>
    <font>
      <sz val="14"/>
      <color theme="1"/>
      <name val="AngsanaUPC"/>
      <family val="2"/>
      <charset val="222"/>
    </font>
    <font>
      <b/>
      <sz val="18"/>
      <color theme="3"/>
      <name val="Cambria"/>
      <family val="2"/>
      <scheme val="major"/>
    </font>
    <font>
      <sz val="10"/>
      <color indexed="8"/>
      <name val="EYInterstate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sz val="10"/>
      <name val="Tms Rmn"/>
    </font>
    <font>
      <sz val="10"/>
      <name val="Geneva"/>
    </font>
    <font>
      <sz val="10"/>
      <color indexed="8"/>
      <name val="Arial Narrow"/>
      <family val="2"/>
    </font>
    <font>
      <i/>
      <sz val="10"/>
      <name val="Arial"/>
      <family val="2"/>
    </font>
    <font>
      <sz val="8"/>
      <name val="Book Antiqua"/>
      <family val="1"/>
    </font>
    <font>
      <i/>
      <sz val="10"/>
      <color rgb="FF7F7F7F"/>
      <name val="Arial"/>
      <family val="2"/>
    </font>
    <font>
      <sz val="9.5"/>
      <color indexed="23"/>
      <name val="Helvetica-Black"/>
      <charset val="222"/>
    </font>
    <font>
      <sz val="10"/>
      <color rgb="FF006100"/>
      <name val="Arial"/>
      <family val="2"/>
    </font>
    <font>
      <sz val="8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8.8000000000000007"/>
      <color theme="10"/>
      <name val="Calibri"/>
      <family val="2"/>
      <charset val="222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0"/>
      <color rgb="FFFA7D00"/>
      <name val="Arial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8"/>
      <color indexed="4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Arial"/>
      <family val="2"/>
    </font>
    <font>
      <sz val="8"/>
      <name val="Microsoft Sans Serif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family val="2"/>
      <charset val="129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1"/>
      <color indexed="9"/>
      <name val="Tahoma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b/>
      <i/>
      <sz val="16"/>
      <name val="Arial"/>
      <family val="2"/>
    </font>
    <font>
      <b/>
      <sz val="11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8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sz val="12"/>
      <color indexed="8"/>
      <name val="KodchiangUPC"/>
      <family val="1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1"/>
      <name val="ตธฟ๒"/>
      <charset val="129"/>
    </font>
    <font>
      <sz val="10"/>
      <color theme="1"/>
      <name val="Calibri"/>
      <family val="2"/>
      <charset val="222"/>
    </font>
    <font>
      <b/>
      <sz val="11"/>
      <color theme="1"/>
      <name val="Calibri"/>
      <family val="2"/>
    </font>
    <font>
      <u/>
      <sz val="12"/>
      <color indexed="12"/>
      <name val="CordiaUPC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u/>
      <sz val="14"/>
      <color indexed="20"/>
      <name val="Cordia New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2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38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38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38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</font>
    <font>
      <sz val="11"/>
      <color rgb="FF006100"/>
      <name val="Calibri"/>
      <family val="2"/>
      <charset val="238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38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</font>
    <font>
      <sz val="11"/>
      <color rgb="FF9C6500"/>
      <name val="Calibri"/>
      <family val="2"/>
      <charset val="238"/>
    </font>
    <font>
      <sz val="11"/>
      <color rgb="FF9C5700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38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38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theme="0"/>
      <name val="BrowalliaUPC"/>
      <family val="2"/>
      <charset val="222"/>
    </font>
    <font>
      <sz val="10"/>
      <color theme="1"/>
      <name val="Arial"/>
      <family val="2"/>
      <charset val="222"/>
    </font>
    <font>
      <u/>
      <sz val="8"/>
      <color indexed="12"/>
      <name val="Arial"/>
      <family val="2"/>
    </font>
    <font>
      <sz val="10"/>
      <color indexed="8"/>
      <name val="MS Sans Serif"/>
      <charset val="222"/>
    </font>
    <font>
      <sz val="9"/>
      <color indexed="8"/>
      <name val="EYInterstate"/>
      <family val="2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</font>
    <font>
      <u/>
      <sz val="10"/>
      <color theme="10"/>
      <name val="Calibri"/>
      <family val="2"/>
      <charset val="222"/>
    </font>
    <font>
      <b/>
      <sz val="15"/>
      <color theme="3"/>
      <name val="EYInterstate"/>
      <family val="2"/>
      <charset val="222"/>
    </font>
    <font>
      <b/>
      <sz val="13"/>
      <color theme="3"/>
      <name val="EYInterstate"/>
      <family val="2"/>
      <charset val="222"/>
    </font>
    <font>
      <b/>
      <sz val="11"/>
      <color theme="3"/>
      <name val="EYInterstate"/>
      <family val="2"/>
      <charset val="222"/>
    </font>
    <font>
      <sz val="10"/>
      <color rgb="FF006100"/>
      <name val="EYInterstate"/>
      <family val="2"/>
      <charset val="222"/>
    </font>
    <font>
      <sz val="10"/>
      <color rgb="FF9C0006"/>
      <name val="EYInterstate"/>
      <family val="2"/>
      <charset val="222"/>
    </font>
    <font>
      <sz val="10"/>
      <color rgb="FF9C5700"/>
      <name val="EYInterstate"/>
      <family val="2"/>
      <charset val="222"/>
    </font>
    <font>
      <sz val="10"/>
      <color rgb="FF3F3F76"/>
      <name val="EYInterstate"/>
      <family val="2"/>
      <charset val="222"/>
    </font>
    <font>
      <b/>
      <sz val="10"/>
      <color rgb="FF3F3F3F"/>
      <name val="EYInterstate"/>
      <family val="2"/>
      <charset val="222"/>
    </font>
    <font>
      <b/>
      <sz val="10"/>
      <color rgb="FFFA7D00"/>
      <name val="EYInterstate"/>
      <family val="2"/>
      <charset val="222"/>
    </font>
    <font>
      <sz val="10"/>
      <color rgb="FFFA7D00"/>
      <name val="EYInterstate"/>
      <family val="2"/>
      <charset val="222"/>
    </font>
    <font>
      <b/>
      <sz val="10"/>
      <color theme="0"/>
      <name val="EYInterstate"/>
      <family val="2"/>
      <charset val="222"/>
    </font>
    <font>
      <i/>
      <sz val="10"/>
      <color rgb="FF7F7F7F"/>
      <name val="EYInterstate"/>
      <family val="2"/>
      <charset val="222"/>
    </font>
    <font>
      <sz val="10"/>
      <color theme="0"/>
      <name val="EYInterstate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3292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5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6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9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0" fontId="38" fillId="0" borderId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8" fillId="0" borderId="0"/>
    <xf numFmtId="170" fontId="4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39" fillId="0" borderId="0"/>
    <xf numFmtId="0" fontId="44" fillId="0" borderId="0"/>
    <xf numFmtId="43" fontId="14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170" fontId="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7" fillId="0" borderId="0"/>
    <xf numFmtId="170" fontId="4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8" fillId="0" borderId="0"/>
    <xf numFmtId="0" fontId="1" fillId="0" borderId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4" fillId="0" borderId="0"/>
    <xf numFmtId="170" fontId="1" fillId="0" borderId="0" applyFont="0" applyFill="0" applyBorder="0" applyAlignment="0" applyProtection="0"/>
    <xf numFmtId="0" fontId="49" fillId="0" borderId="0"/>
    <xf numFmtId="0" fontId="50" fillId="0" borderId="0"/>
    <xf numFmtId="0" fontId="38" fillId="0" borderId="0"/>
    <xf numFmtId="9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38" fillId="0" borderId="0"/>
    <xf numFmtId="0" fontId="40" fillId="0" borderId="0"/>
    <xf numFmtId="170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9" fillId="0" borderId="0"/>
    <xf numFmtId="17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9" fillId="0" borderId="0"/>
    <xf numFmtId="0" fontId="38" fillId="0" borderId="0"/>
    <xf numFmtId="0" fontId="49" fillId="0" borderId="0"/>
    <xf numFmtId="43" fontId="1" fillId="0" borderId="0" applyFont="0" applyFill="0" applyBorder="0" applyAlignment="0" applyProtection="0"/>
    <xf numFmtId="0" fontId="40" fillId="0" borderId="0"/>
    <xf numFmtId="0" fontId="38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4" fillId="0" borderId="0"/>
    <xf numFmtId="0" fontId="38" fillId="0" borderId="0"/>
    <xf numFmtId="170" fontId="14" fillId="0" borderId="0" applyFont="0" applyFill="0" applyBorder="0" applyAlignment="0" applyProtection="0"/>
    <xf numFmtId="0" fontId="15" fillId="0" borderId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9" fontId="49" fillId="0" borderId="0" applyFont="0" applyFill="0" applyBorder="0" applyAlignment="0" applyProtection="0"/>
    <xf numFmtId="0" fontId="38" fillId="0" borderId="0"/>
    <xf numFmtId="0" fontId="51" fillId="0" borderId="0"/>
    <xf numFmtId="43" fontId="4" fillId="0" borderId="0" applyFont="0" applyFill="0" applyBorder="0" applyAlignment="0" applyProtection="0"/>
    <xf numFmtId="0" fontId="16" fillId="0" borderId="0"/>
    <xf numFmtId="0" fontId="14" fillId="0" borderId="0"/>
    <xf numFmtId="0" fontId="52" fillId="0" borderId="0">
      <alignment vertical="center"/>
    </xf>
    <xf numFmtId="0" fontId="15" fillId="0" borderId="0"/>
    <xf numFmtId="9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2" fillId="0" borderId="0"/>
    <xf numFmtId="0" fontId="20" fillId="0" borderId="0"/>
    <xf numFmtId="0" fontId="48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53" fillId="0" borderId="0">
      <alignment vertical="top"/>
    </xf>
    <xf numFmtId="9" fontId="53" fillId="0" borderId="0" applyFont="0" applyFill="0" applyBorder="0" applyAlignment="0" applyProtection="0"/>
    <xf numFmtId="0" fontId="49" fillId="0" borderId="0"/>
    <xf numFmtId="0" fontId="1" fillId="0" borderId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170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4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9" fillId="0" borderId="0"/>
    <xf numFmtId="170" fontId="49" fillId="0" borderId="0" applyFont="0" applyFill="0" applyBorder="0" applyAlignment="0" applyProtection="0"/>
    <xf numFmtId="0" fontId="119" fillId="39" borderId="0" applyNumberFormat="0" applyBorder="0" applyAlignment="0" applyProtection="0"/>
    <xf numFmtId="0" fontId="56" fillId="0" borderId="0" applyNumberFormat="0" applyFill="0" applyBorder="0" applyAlignment="0" applyProtection="0"/>
    <xf numFmtId="0" fontId="50" fillId="14" borderId="0" applyNumberFormat="0" applyBorder="0" applyAlignment="0" applyProtection="0"/>
    <xf numFmtId="166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0" fillId="18" borderId="0" applyNumberFormat="0" applyBorder="0" applyAlignment="0" applyProtection="0"/>
    <xf numFmtId="43" fontId="1" fillId="0" borderId="0" applyFont="0" applyFill="0" applyBorder="0" applyAlignment="0" applyProtection="0"/>
    <xf numFmtId="0" fontId="50" fillId="29" borderId="0" applyNumberFormat="0" applyBorder="0" applyAlignment="0" applyProtection="0"/>
    <xf numFmtId="0" fontId="52" fillId="0" borderId="0">
      <alignment vertical="center"/>
    </xf>
    <xf numFmtId="0" fontId="50" fillId="13" borderId="0" applyNumberFormat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0" fontId="50" fillId="22" borderId="0" applyNumberFormat="0" applyBorder="0" applyAlignment="0" applyProtection="0"/>
    <xf numFmtId="0" fontId="119" fillId="41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119" fillId="36" borderId="0" applyNumberFormat="0" applyBorder="0" applyAlignment="0" applyProtection="0"/>
    <xf numFmtId="170" fontId="38" fillId="0" borderId="0" applyFont="0" applyFill="0" applyBorder="0" applyAlignment="0" applyProtection="0"/>
    <xf numFmtId="0" fontId="50" fillId="26" borderId="0" applyNumberFormat="0" applyBorder="0" applyAlignment="0" applyProtection="0"/>
    <xf numFmtId="0" fontId="50" fillId="21" borderId="0" applyNumberFormat="0" applyBorder="0" applyAlignment="0" applyProtection="0"/>
    <xf numFmtId="0" fontId="50" fillId="33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60" fillId="35" borderId="0" applyNumberFormat="0" applyBorder="0" applyAlignment="0" applyProtection="0"/>
    <xf numFmtId="0" fontId="60" fillId="12" borderId="0" applyNumberFormat="0" applyBorder="0" applyAlignment="0" applyProtection="0"/>
    <xf numFmtId="0" fontId="60" fillId="16" borderId="0" applyNumberFormat="0" applyBorder="0" applyAlignment="0" applyProtection="0"/>
    <xf numFmtId="0" fontId="60" fillId="20" borderId="0" applyNumberFormat="0" applyBorder="0" applyAlignment="0" applyProtection="0"/>
    <xf numFmtId="0" fontId="60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32" borderId="0" applyNumberFormat="0" applyBorder="0" applyAlignment="0" applyProtection="0"/>
    <xf numFmtId="0" fontId="61" fillId="6" borderId="0" applyNumberFormat="0" applyBorder="0" applyAlignment="0" applyProtection="0"/>
    <xf numFmtId="0" fontId="62" fillId="9" borderId="11" applyNumberFormat="0" applyAlignment="0" applyProtection="0"/>
    <xf numFmtId="0" fontId="63" fillId="10" borderId="14" applyNumberFormat="0" applyAlignment="0" applyProtection="0"/>
    <xf numFmtId="0" fontId="119" fillId="40" borderId="0" applyNumberFormat="0" applyBorder="0" applyAlignment="0" applyProtection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9" fillId="38" borderId="0" applyNumberFormat="0" applyBorder="0" applyAlignment="0" applyProtection="0"/>
    <xf numFmtId="17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42" fillId="0" borderId="0" applyFill="0" applyBorder="0" applyAlignment="0" applyProtection="0"/>
    <xf numFmtId="17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9" fillId="37" borderId="0" applyNumberFormat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1" fillId="8" borderId="11" applyNumberFormat="0" applyAlignment="0" applyProtection="0"/>
    <xf numFmtId="0" fontId="72" fillId="0" borderId="13" applyNumberFormat="0" applyFill="0" applyAlignment="0" applyProtection="0"/>
    <xf numFmtId="0" fontId="73" fillId="7" borderId="0" applyNumberFormat="0" applyBorder="0" applyAlignment="0" applyProtection="0"/>
    <xf numFmtId="0" fontId="14" fillId="0" borderId="0"/>
    <xf numFmtId="0" fontId="1" fillId="0" borderId="0"/>
    <xf numFmtId="0" fontId="4" fillId="0" borderId="0"/>
    <xf numFmtId="0" fontId="14" fillId="0" borderId="0"/>
    <xf numFmtId="0" fontId="15" fillId="0" borderId="0"/>
    <xf numFmtId="170" fontId="96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170" fontId="1" fillId="0" borderId="0" applyFont="0" applyFill="0" applyBorder="0" applyAlignment="0" applyProtection="0"/>
    <xf numFmtId="0" fontId="14" fillId="0" borderId="0"/>
    <xf numFmtId="0" fontId="14" fillId="0" borderId="0"/>
    <xf numFmtId="0" fontId="64" fillId="0" borderId="0"/>
    <xf numFmtId="0" fontId="14" fillId="0" borderId="0"/>
    <xf numFmtId="0" fontId="1" fillId="0" borderId="0"/>
    <xf numFmtId="0" fontId="38" fillId="0" borderId="0"/>
    <xf numFmtId="0" fontId="65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11" borderId="15" applyNumberFormat="0" applyFont="0" applyAlignment="0" applyProtection="0"/>
    <xf numFmtId="0" fontId="74" fillId="9" borderId="12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6" applyNumberFormat="0" applyFill="0" applyAlignment="0" applyProtection="0"/>
    <xf numFmtId="0" fontId="77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2" fillId="0" borderId="0"/>
    <xf numFmtId="0" fontId="38" fillId="0" borderId="0"/>
    <xf numFmtId="0" fontId="42" fillId="0" borderId="0"/>
    <xf numFmtId="0" fontId="58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77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7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39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53" borderId="0" applyNumberFormat="0" applyBorder="0" applyAlignment="0" applyProtection="0"/>
    <xf numFmtId="0" fontId="121" fillId="37" borderId="0" applyNumberFormat="0" applyBorder="0" applyAlignment="0" applyProtection="0"/>
    <xf numFmtId="0" fontId="122" fillId="54" borderId="26" applyNumberFormat="0" applyAlignment="0" applyProtection="0"/>
    <xf numFmtId="0" fontId="123" fillId="55" borderId="27" applyNumberFormat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124" fillId="0" borderId="0" applyNumberForma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25" fillId="38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7" fillId="0" borderId="22">
      <alignment horizontal="left" vertical="top"/>
    </xf>
    <xf numFmtId="0" fontId="108" fillId="0" borderId="0">
      <alignment horizontal="left"/>
    </xf>
    <xf numFmtId="0" fontId="107" fillId="0" borderId="22">
      <alignment horizontal="left" vertical="top"/>
    </xf>
    <xf numFmtId="0" fontId="109" fillId="0" borderId="22">
      <alignment horizontal="left" vertical="top"/>
    </xf>
    <xf numFmtId="0" fontId="110" fillId="0" borderId="0">
      <alignment horizontal="left"/>
    </xf>
    <xf numFmtId="0" fontId="111" fillId="0" borderId="22">
      <alignment horizontal="left" vertical="top"/>
    </xf>
    <xf numFmtId="0" fontId="112" fillId="0" borderId="0">
      <alignment horizontal="left"/>
    </xf>
    <xf numFmtId="0" fontId="112" fillId="0" borderId="0">
      <alignment horizontal="left"/>
    </xf>
    <xf numFmtId="0" fontId="126" fillId="0" borderId="0" applyNumberFormat="0" applyFill="0" applyBorder="0" applyAlignment="0" applyProtection="0"/>
    <xf numFmtId="0" fontId="127" fillId="41" borderId="26" applyNumberFormat="0" applyAlignment="0" applyProtection="0"/>
    <xf numFmtId="0" fontId="128" fillId="0" borderId="28" applyNumberFormat="0" applyFill="0" applyAlignment="0" applyProtection="0"/>
    <xf numFmtId="0" fontId="129" fillId="56" borderId="0" applyNumberFormat="0" applyBorder="0" applyAlignment="0" applyProtection="0"/>
    <xf numFmtId="0" fontId="110" fillId="0" borderId="0"/>
    <xf numFmtId="0" fontId="119" fillId="57" borderId="29" applyNumberFormat="0" applyFont="0" applyAlignment="0" applyProtection="0"/>
    <xf numFmtId="0" fontId="130" fillId="54" borderId="30" applyNumberFormat="0" applyAlignment="0" applyProtection="0"/>
    <xf numFmtId="0" fontId="114" fillId="0" borderId="0">
      <alignment horizontal="left"/>
    </xf>
    <xf numFmtId="9" fontId="14" fillId="0" borderId="0" applyFont="0" applyFill="0" applyBorder="0" applyAlignment="0" applyProtection="0"/>
    <xf numFmtId="0" fontId="102" fillId="0" borderId="31">
      <alignment vertical="center"/>
    </xf>
    <xf numFmtId="0" fontId="115" fillId="0" borderId="0">
      <alignment horizontal="left"/>
    </xf>
    <xf numFmtId="0" fontId="103" fillId="0" borderId="0">
      <alignment horizontal="left"/>
    </xf>
    <xf numFmtId="0" fontId="110" fillId="0" borderId="0"/>
    <xf numFmtId="0" fontId="108" fillId="0" borderId="0"/>
    <xf numFmtId="0" fontId="103" fillId="0" borderId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0" fontId="131" fillId="0" borderId="0" applyNumberFormat="0" applyFill="0" applyBorder="0" applyAlignment="0" applyProtection="0"/>
    <xf numFmtId="0" fontId="117" fillId="0" borderId="0"/>
    <xf numFmtId="0" fontId="116" fillId="0" borderId="0"/>
    <xf numFmtId="0" fontId="132" fillId="0" borderId="32" applyNumberFormat="0" applyFill="0" applyAlignment="0" applyProtection="0"/>
    <xf numFmtId="0" fontId="133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35" fillId="0" borderId="0" applyFont="0" applyFill="0" applyBorder="0" applyAlignment="0" applyProtection="0"/>
    <xf numFmtId="0" fontId="135" fillId="0" borderId="0"/>
    <xf numFmtId="0" fontId="14" fillId="0" borderId="0"/>
    <xf numFmtId="0" fontId="57" fillId="0" borderId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187" fontId="136" fillId="0" borderId="0"/>
    <xf numFmtId="187" fontId="136" fillId="0" borderId="0"/>
    <xf numFmtId="187" fontId="136" fillId="0" borderId="0"/>
    <xf numFmtId="187" fontId="136" fillId="0" borderId="0"/>
    <xf numFmtId="187" fontId="136" fillId="0" borderId="0"/>
    <xf numFmtId="187" fontId="136" fillId="0" borderId="0"/>
    <xf numFmtId="187" fontId="136" fillId="0" borderId="0"/>
    <xf numFmtId="187" fontId="136" fillId="0" borderId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137" fillId="46" borderId="0" applyNumberFormat="0" applyBorder="0" applyAlignment="0" applyProtection="0"/>
    <xf numFmtId="0" fontId="137" fillId="43" borderId="0" applyNumberFormat="0" applyBorder="0" applyAlignment="0" applyProtection="0"/>
    <xf numFmtId="0" fontId="137" fillId="44" borderId="0" applyNumberFormat="0" applyBorder="0" applyAlignment="0" applyProtection="0"/>
    <xf numFmtId="0" fontId="137" fillId="47" borderId="0" applyNumberFormat="0" applyBorder="0" applyAlignment="0" applyProtection="0"/>
    <xf numFmtId="0" fontId="137" fillId="48" borderId="0" applyNumberFormat="0" applyBorder="0" applyAlignment="0" applyProtection="0"/>
    <xf numFmtId="0" fontId="137" fillId="49" borderId="0" applyNumberFormat="0" applyBorder="0" applyAlignment="0" applyProtection="0"/>
    <xf numFmtId="9" fontId="138" fillId="0" borderId="0"/>
    <xf numFmtId="170" fontId="7" fillId="0" borderId="0" applyFont="0" applyBorder="0" applyAlignment="0"/>
    <xf numFmtId="0" fontId="56" fillId="0" borderId="0" applyNumberFormat="0" applyFill="0" applyBorder="0" applyAlignment="0" applyProtection="0"/>
    <xf numFmtId="188" fontId="139" fillId="61" borderId="33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0" fillId="0" borderId="0"/>
    <xf numFmtId="39" fontId="141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90" fontId="143" fillId="0" borderId="0" applyFill="0" applyBorder="0" applyAlignment="0" applyProtection="0"/>
    <xf numFmtId="40" fontId="143" fillId="0" borderId="0" applyFill="0" applyBorder="0" applyAlignment="0" applyProtection="0"/>
    <xf numFmtId="191" fontId="45" fillId="62" borderId="0" applyFill="0" applyBorder="0" applyAlignment="0">
      <alignment vertical="top"/>
    </xf>
    <xf numFmtId="192" fontId="45" fillId="0" borderId="0" applyFill="0" applyBorder="0" applyAlignment="0" applyProtection="0"/>
    <xf numFmtId="0" fontId="14" fillId="0" borderId="0" applyFont="0" applyFill="0" applyBorder="0" applyAlignment="0" applyProtection="0"/>
    <xf numFmtId="180" fontId="135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53" fillId="0" borderId="0" applyFont="0" applyFill="0" applyBorder="0" applyAlignment="0" applyProtection="0">
      <alignment vertical="top"/>
    </xf>
    <xf numFmtId="170" fontId="14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48" fillId="0" borderId="0" applyFill="0" applyBorder="0"/>
    <xf numFmtId="194" fontId="148" fillId="0" borderId="0" applyFill="0" applyBorder="0"/>
    <xf numFmtId="3" fontId="149" fillId="0" borderId="0" applyFont="0" applyFill="0" applyBorder="0" applyAlignment="0" applyProtection="0"/>
    <xf numFmtId="195" fontId="150" fillId="0" borderId="34" applyFont="0" applyAlignment="0">
      <alignment horizontal="center"/>
    </xf>
    <xf numFmtId="0" fontId="151" fillId="0" borderId="0" applyNumberFormat="0" applyAlignment="0">
      <alignment horizontal="left"/>
    </xf>
    <xf numFmtId="196" fontId="45" fillId="62" borderId="4" applyFill="0" applyBorder="0" applyAlignment="0">
      <alignment horizontal="right"/>
    </xf>
    <xf numFmtId="0" fontId="14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9" fillId="0" borderId="0" applyFont="0" applyFill="0" applyBorder="0" applyAlignment="0" applyProtection="0"/>
    <xf numFmtId="197" fontId="152" fillId="63" borderId="0">
      <protection hidden="1"/>
    </xf>
    <xf numFmtId="198" fontId="153" fillId="0" borderId="0" applyFill="0">
      <alignment horizontal="center"/>
    </xf>
    <xf numFmtId="14" fontId="153" fillId="0" borderId="0" applyFill="0" applyBorder="0">
      <alignment horizontal="center"/>
    </xf>
    <xf numFmtId="14" fontId="53" fillId="0" borderId="0" applyFill="0" applyBorder="0" applyAlignment="0"/>
    <xf numFmtId="47" fontId="153" fillId="0" borderId="0" applyFill="0">
      <alignment horizontal="center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4" fillId="0" borderId="0" applyNumberFormat="0" applyAlignment="0">
      <alignment horizontal="left"/>
    </xf>
    <xf numFmtId="199" fontId="42" fillId="0" borderId="0" applyFont="0" applyFill="0" applyBorder="0" applyAlignment="0" applyProtection="0"/>
    <xf numFmtId="2" fontId="155" fillId="0" borderId="0" applyProtection="0"/>
    <xf numFmtId="0" fontId="104" fillId="0" borderId="0">
      <alignment horizontal="left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Continuous" vertical="justify" wrapText="1"/>
    </xf>
    <xf numFmtId="0" fontId="148" fillId="0" borderId="0" applyFill="0" applyBorder="0"/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106" fillId="0" borderId="0">
      <alignment horizontal="left"/>
    </xf>
    <xf numFmtId="0" fontId="157" fillId="0" borderId="20" applyNumberFormat="0" applyAlignment="0" applyProtection="0">
      <alignment horizontal="left" vertical="center"/>
    </xf>
    <xf numFmtId="0" fontId="157" fillId="0" borderId="2">
      <alignment horizontal="left" vertical="center"/>
    </xf>
    <xf numFmtId="14" fontId="158" fillId="64" borderId="17">
      <alignment horizontal="center" vertical="center" wrapText="1"/>
    </xf>
    <xf numFmtId="200" fontId="159" fillId="0" borderId="23">
      <alignment horizontal="left"/>
    </xf>
    <xf numFmtId="201" fontId="140" fillId="0" borderId="19">
      <alignment horizontal="left"/>
    </xf>
    <xf numFmtId="0" fontId="160" fillId="0" borderId="24">
      <alignment horizontal="right"/>
    </xf>
    <xf numFmtId="0" fontId="159" fillId="1" borderId="19">
      <alignment horizontal="left"/>
    </xf>
    <xf numFmtId="0" fontId="161" fillId="0" borderId="0" applyProtection="0"/>
    <xf numFmtId="0" fontId="157" fillId="0" borderId="0" applyProtection="0"/>
    <xf numFmtId="202" fontId="143" fillId="0" borderId="0" applyFill="0" applyBorder="0" applyAlignment="0" applyProtection="0"/>
    <xf numFmtId="1" fontId="162" fillId="0" borderId="0" applyFont="0" applyFill="0" applyBorder="0" applyAlignment="0" applyProtection="0"/>
    <xf numFmtId="1" fontId="14" fillId="0" borderId="0" applyFont="0" applyFill="0" applyBorder="0" applyAlignment="0" applyProtection="0"/>
    <xf numFmtId="188" fontId="163" fillId="0" borderId="33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64" fillId="0" borderId="17"/>
    <xf numFmtId="17" fontId="165" fillId="0" borderId="0" applyFill="0" applyBorder="0">
      <alignment horizontal="center"/>
    </xf>
    <xf numFmtId="203" fontId="42" fillId="0" borderId="0" applyFill="0" applyBorder="0">
      <alignment horizontal="center"/>
    </xf>
    <xf numFmtId="204" fontId="42" fillId="0" borderId="0" applyFont="0" applyFill="0" applyBorder="0"/>
    <xf numFmtId="205" fontId="42" fillId="0" borderId="0" applyFont="0" applyFill="0" applyBorder="0"/>
    <xf numFmtId="184" fontId="148" fillId="0" borderId="0" applyFont="0" applyFill="0" applyBorder="0"/>
    <xf numFmtId="206" fontId="42" fillId="0" borderId="0" applyFont="0" applyFill="0" applyBorder="0"/>
    <xf numFmtId="0" fontId="144" fillId="0" borderId="0"/>
    <xf numFmtId="0" fontId="42" fillId="0" borderId="0"/>
    <xf numFmtId="0" fontId="145" fillId="0" borderId="0"/>
    <xf numFmtId="0" fontId="135" fillId="0" borderId="0"/>
    <xf numFmtId="0" fontId="14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" fontId="166" fillId="0" borderId="0"/>
    <xf numFmtId="0" fontId="53" fillId="0" borderId="0">
      <alignment vertical="top"/>
    </xf>
    <xf numFmtId="0" fontId="14" fillId="0" borderId="0"/>
    <xf numFmtId="1" fontId="166" fillId="0" borderId="0"/>
    <xf numFmtId="207" fontId="42" fillId="0" borderId="0" applyFont="0" applyFill="0" applyBorder="0"/>
    <xf numFmtId="208" fontId="42" fillId="0" borderId="0"/>
    <xf numFmtId="209" fontId="42" fillId="0" borderId="0" applyFont="0" applyFill="0" applyBorder="0">
      <alignment vertical="justify" wrapText="1"/>
    </xf>
    <xf numFmtId="210" fontId="162" fillId="0" borderId="18" applyFont="0" applyFill="0" applyBorder="0" applyAlignment="0" applyProtection="0"/>
    <xf numFmtId="211" fontId="45" fillId="62" borderId="0" applyFill="0" applyBorder="0" applyAlignment="0" applyProtection="0">
      <protection locked="0"/>
    </xf>
    <xf numFmtId="212" fontId="14" fillId="0" borderId="0" applyFont="0" applyFill="0" applyBorder="0" applyAlignment="0" applyProtection="0"/>
    <xf numFmtId="5" fontId="45" fillId="62" borderId="0" applyFill="0" applyBorder="0" applyAlignment="0" applyProtection="0">
      <alignment vertical="top"/>
    </xf>
    <xf numFmtId="185" fontId="4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7" fillId="0" borderId="0"/>
    <xf numFmtId="182" fontId="14" fillId="0" borderId="0" applyFont="0" applyFill="0" applyBorder="0" applyAlignment="0" applyProtection="0"/>
    <xf numFmtId="213" fontId="155" fillId="0" borderId="0" applyFont="0" applyFill="0" applyBorder="0" applyAlignment="0" applyProtection="0"/>
    <xf numFmtId="214" fontId="136" fillId="0" borderId="0" applyNumberFormat="0" applyFill="0" applyBorder="0" applyAlignment="0" applyProtection="0">
      <alignment horizontal="left"/>
    </xf>
    <xf numFmtId="4" fontId="167" fillId="56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7" fillId="59" borderId="35" applyNumberFormat="0" applyProtection="0">
      <alignment horizontal="left" vertical="center" indent="1"/>
    </xf>
    <xf numFmtId="0" fontId="167" fillId="59" borderId="35" applyNumberFormat="0" applyProtection="0">
      <alignment horizontal="left" vertical="top" indent="1"/>
    </xf>
    <xf numFmtId="4" fontId="167" fillId="65" borderId="0" applyNumberFormat="0" applyProtection="0">
      <alignment horizontal="left" vertical="center" indent="1"/>
    </xf>
    <xf numFmtId="4" fontId="53" fillId="37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167" fillId="67" borderId="36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169" fillId="69" borderId="0" applyNumberFormat="0" applyProtection="0">
      <alignment horizontal="left" vertical="center" indent="1"/>
    </xf>
    <xf numFmtId="4" fontId="53" fillId="70" borderId="35" applyNumberFormat="0" applyProtection="0">
      <alignment horizontal="right" vertical="center"/>
    </xf>
    <xf numFmtId="4" fontId="53" fillId="68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top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top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top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top" indent="1"/>
    </xf>
    <xf numFmtId="4" fontId="53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53" fillId="3" borderId="35" applyNumberFormat="0" applyProtection="0">
      <alignment horizontal="left" vertical="center" indent="1"/>
    </xf>
    <xf numFmtId="0" fontId="53" fillId="3" borderId="35" applyNumberFormat="0" applyProtection="0">
      <alignment horizontal="left" vertical="top" indent="1"/>
    </xf>
    <xf numFmtId="4" fontId="53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53" fillId="70" borderId="35" applyNumberFormat="0" applyProtection="0">
      <alignment horizontal="left" vertical="center" indent="1"/>
    </xf>
    <xf numFmtId="0" fontId="53" fillId="65" borderId="35" applyNumberFormat="0" applyProtection="0">
      <alignment horizontal="left" vertical="top" indent="1"/>
    </xf>
    <xf numFmtId="4" fontId="171" fillId="71" borderId="0" applyNumberFormat="0" applyProtection="0">
      <alignment horizontal="left" vertical="center" indent="1"/>
    </xf>
    <xf numFmtId="4" fontId="172" fillId="68" borderId="35" applyNumberFormat="0" applyProtection="0">
      <alignment horizontal="right" vertical="center"/>
    </xf>
    <xf numFmtId="0" fontId="173" fillId="0" borderId="0">
      <alignment horizontal="left"/>
    </xf>
    <xf numFmtId="3" fontId="134" fillId="59" borderId="5">
      <alignment horizontal="left" vertical="top" wrapText="1"/>
      <protection locked="0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3" fillId="0" borderId="0" applyNumberFormat="0" applyBorder="0" applyAlignment="0"/>
    <xf numFmtId="0" fontId="164" fillId="0" borderId="0"/>
    <xf numFmtId="40" fontId="174" fillId="0" borderId="0" applyBorder="0">
      <alignment horizontal="right"/>
    </xf>
    <xf numFmtId="0" fontId="175" fillId="0" borderId="0" applyNumberFormat="0" applyFill="0" applyBorder="0" applyAlignment="0" applyProtection="0"/>
    <xf numFmtId="49" fontId="53" fillId="0" borderId="0" applyFill="0" applyBorder="0" applyAlignment="0"/>
    <xf numFmtId="0" fontId="14" fillId="0" borderId="0" applyFill="0" applyBorder="0" applyAlignment="0"/>
    <xf numFmtId="215" fontId="14" fillId="0" borderId="0" applyFill="0" applyBorder="0" applyAlignment="0"/>
    <xf numFmtId="0" fontId="176" fillId="0" borderId="0" applyNumberFormat="0" applyFill="0" applyBorder="0" applyAlignment="0" applyProtection="0"/>
    <xf numFmtId="0" fontId="177" fillId="0" borderId="0">
      <alignment horizontal="center" vertical="top"/>
    </xf>
    <xf numFmtId="0" fontId="178" fillId="0" borderId="0" applyAlignment="0" applyProtection="0"/>
    <xf numFmtId="0" fontId="179" fillId="0" borderId="0" applyAlignment="0" applyProtection="0"/>
    <xf numFmtId="0" fontId="180" fillId="0" borderId="0">
      <alignment vertical="center"/>
    </xf>
    <xf numFmtId="0" fontId="181" fillId="0" borderId="0"/>
    <xf numFmtId="216" fontId="155" fillId="0" borderId="0" applyFont="0" applyFill="0" applyBorder="0" applyAlignment="0" applyProtection="0"/>
    <xf numFmtId="182" fontId="4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2" fillId="55" borderId="27" applyNumberFormat="0" applyAlignment="0" applyProtection="0"/>
    <xf numFmtId="0" fontId="183" fillId="0" borderId="28" applyNumberFormat="0" applyFill="0" applyAlignment="0" applyProtection="0"/>
    <xf numFmtId="0" fontId="184" fillId="0" borderId="21"/>
    <xf numFmtId="0" fontId="57" fillId="0" borderId="25"/>
    <xf numFmtId="0" fontId="185" fillId="37" borderId="0" applyNumberFormat="0" applyBorder="0" applyAlignment="0" applyProtection="0"/>
    <xf numFmtId="0" fontId="186" fillId="54" borderId="30" applyNumberFormat="0" applyAlignment="0" applyProtection="0"/>
    <xf numFmtId="0" fontId="187" fillId="54" borderId="26" applyNumberFormat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/>
    <xf numFmtId="182" fontId="190" fillId="0" borderId="0" applyFont="0" applyFill="0" applyBorder="0" applyAlignment="0" applyProtection="0"/>
    <xf numFmtId="170" fontId="19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42" fontId="192" fillId="0" borderId="0" applyFont="0" applyFill="0" applyBorder="0" applyAlignment="0" applyProtection="0"/>
    <xf numFmtId="44" fontId="192" fillId="0" borderId="0" applyFont="0" applyFill="0" applyBorder="0" applyAlignment="0" applyProtection="0"/>
    <xf numFmtId="0" fontId="193" fillId="38" borderId="0" applyNumberFormat="0" applyBorder="0" applyAlignment="0" applyProtection="0"/>
    <xf numFmtId="0" fontId="20" fillId="0" borderId="0"/>
    <xf numFmtId="0" fontId="194" fillId="41" borderId="26" applyNumberFormat="0" applyAlignment="0" applyProtection="0"/>
    <xf numFmtId="0" fontId="195" fillId="56" borderId="0" applyNumberFormat="0" applyBorder="0" applyAlignment="0" applyProtection="0"/>
    <xf numFmtId="0" fontId="196" fillId="0" borderId="32" applyNumberFormat="0" applyFill="0" applyAlignment="0" applyProtection="0"/>
    <xf numFmtId="0" fontId="137" fillId="50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47" borderId="0" applyNumberFormat="0" applyBorder="0" applyAlignment="0" applyProtection="0"/>
    <xf numFmtId="0" fontId="137" fillId="48" borderId="0" applyNumberFormat="0" applyBorder="0" applyAlignment="0" applyProtection="0"/>
    <xf numFmtId="0" fontId="137" fillId="53" borderId="0" applyNumberFormat="0" applyBorder="0" applyAlignment="0" applyProtection="0"/>
    <xf numFmtId="0" fontId="135" fillId="57" borderId="29" applyNumberFormat="0" applyFont="0" applyAlignment="0" applyProtection="0"/>
    <xf numFmtId="0" fontId="197" fillId="0" borderId="37" applyNumberFormat="0" applyFill="0" applyAlignment="0" applyProtection="0"/>
    <xf numFmtId="0" fontId="198" fillId="0" borderId="38" applyNumberFormat="0" applyFill="0" applyAlignment="0" applyProtection="0"/>
    <xf numFmtId="0" fontId="199" fillId="0" borderId="39" applyNumberFormat="0" applyFill="0" applyAlignment="0" applyProtection="0"/>
    <xf numFmtId="0" fontId="199" fillId="0" borderId="0" applyNumberFormat="0" applyFill="0" applyBorder="0" applyAlignment="0" applyProtection="0"/>
    <xf numFmtId="170" fontId="200" fillId="0" borderId="0" applyFont="0" applyFill="0" applyBorder="0" applyAlignment="0" applyProtection="0"/>
    <xf numFmtId="0" fontId="201" fillId="0" borderId="0"/>
    <xf numFmtId="0" fontId="203" fillId="0" borderId="21"/>
    <xf numFmtId="217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4" fillId="0" borderId="0"/>
    <xf numFmtId="0" fontId="42" fillId="0" borderId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5" applyNumberFormat="0" applyBorder="0" applyAlignment="0" applyProtection="0"/>
    <xf numFmtId="0" fontId="110" fillId="0" borderId="0"/>
    <xf numFmtId="9" fontId="14" fillId="0" borderId="0" applyFont="0" applyFill="0" applyBorder="0" applyAlignment="0" applyProtection="0"/>
    <xf numFmtId="0" fontId="15" fillId="0" borderId="0"/>
    <xf numFmtId="0" fontId="1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19" fillId="0" borderId="0" applyFont="0" applyFill="0" applyBorder="0" applyAlignment="0" applyProtection="0"/>
    <xf numFmtId="176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119" fillId="0" borderId="0" applyFont="0" applyFill="0" applyBorder="0" applyAlignment="0" applyProtection="0"/>
    <xf numFmtId="0" fontId="1" fillId="0" borderId="0"/>
    <xf numFmtId="0" fontId="1" fillId="0" borderId="0"/>
    <xf numFmtId="9" fontId="1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1" fillId="0" borderId="0"/>
    <xf numFmtId="0" fontId="38" fillId="0" borderId="0"/>
    <xf numFmtId="0" fontId="15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4" fillId="0" borderId="0"/>
    <xf numFmtId="0" fontId="204" fillId="0" borderId="0"/>
    <xf numFmtId="9" fontId="4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4" fillId="0" borderId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39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53" borderId="0" applyNumberFormat="0" applyBorder="0" applyAlignment="0" applyProtection="0"/>
    <xf numFmtId="0" fontId="121" fillId="37" borderId="0" applyNumberFormat="0" applyBorder="0" applyAlignment="0" applyProtection="0"/>
    <xf numFmtId="0" fontId="122" fillId="54" borderId="26" applyNumberFormat="0" applyAlignment="0" applyProtection="0"/>
    <xf numFmtId="0" fontId="123" fillId="55" borderId="27" applyNumberFormat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38" borderId="0" applyNumberFormat="0" applyBorder="0" applyAlignment="0" applyProtection="0"/>
    <xf numFmtId="0" fontId="107" fillId="0" borderId="22">
      <alignment horizontal="left" vertical="top"/>
    </xf>
    <xf numFmtId="0" fontId="109" fillId="0" borderId="22">
      <alignment horizontal="left" vertical="top"/>
    </xf>
    <xf numFmtId="0" fontId="112" fillId="0" borderId="0">
      <alignment horizontal="left"/>
    </xf>
    <xf numFmtId="0" fontId="126" fillId="0" borderId="0" applyNumberFormat="0" applyFill="0" applyBorder="0" applyAlignment="0" applyProtection="0"/>
    <xf numFmtId="0" fontId="127" fillId="41" borderId="26" applyNumberFormat="0" applyAlignment="0" applyProtection="0"/>
    <xf numFmtId="0" fontId="128" fillId="0" borderId="28" applyNumberFormat="0" applyFill="0" applyAlignment="0" applyProtection="0"/>
    <xf numFmtId="0" fontId="129" fillId="56" borderId="0" applyNumberFormat="0" applyBorder="0" applyAlignment="0" applyProtection="0"/>
    <xf numFmtId="0" fontId="1" fillId="0" borderId="0"/>
    <xf numFmtId="0" fontId="119" fillId="57" borderId="29" applyNumberFormat="0" applyFont="0" applyAlignment="0" applyProtection="0"/>
    <xf numFmtId="0" fontId="130" fillId="54" borderId="30" applyNumberFormat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3" fillId="0" borderId="0" applyNumberFormat="0" applyFill="0" applyBorder="0" applyAlignment="0" applyProtection="0"/>
    <xf numFmtId="0" fontId="15" fillId="0" borderId="0"/>
    <xf numFmtId="0" fontId="14" fillId="0" borderId="0"/>
    <xf numFmtId="1" fontId="166" fillId="0" borderId="0"/>
    <xf numFmtId="1" fontId="166" fillId="0" borderId="0"/>
    <xf numFmtId="0" fontId="15" fillId="0" borderId="0"/>
    <xf numFmtId="0" fontId="14" fillId="0" borderId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4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3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0" fontId="127" fillId="41" borderId="26" applyNumberFormat="0" applyAlignment="0" applyProtection="0"/>
    <xf numFmtId="0" fontId="127" fillId="41" borderId="26" applyNumberFormat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4" fillId="0" borderId="0"/>
    <xf numFmtId="0" fontId="38" fillId="0" borderId="0"/>
    <xf numFmtId="0" fontId="1" fillId="0" borderId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38" fillId="0" borderId="0" applyFont="0" applyFill="0" applyBorder="0" applyAlignment="0" applyProtection="0"/>
    <xf numFmtId="0" fontId="14" fillId="0" borderId="0"/>
    <xf numFmtId="170" fontId="38" fillId="0" borderId="0" applyFont="0" applyFill="0" applyBorder="0" applyAlignment="0" applyProtection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4" fillId="0" borderId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170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38" fillId="0" borderId="0" applyFon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127" fillId="41" borderId="26" applyNumberFormat="0" applyAlignment="0" applyProtection="0"/>
    <xf numFmtId="0" fontId="38" fillId="0" borderId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42" fillId="0" borderId="0" applyFont="0" applyFill="0" applyBorder="0" applyAlignment="0" applyProtection="0"/>
    <xf numFmtId="0" fontId="127" fillId="41" borderId="26" applyNumberFormat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4" fillId="0" borderId="0"/>
    <xf numFmtId="9" fontId="38" fillId="0" borderId="0" applyFont="0" applyFill="0" applyBorder="0" applyAlignment="0" applyProtection="0"/>
    <xf numFmtId="0" fontId="3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4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4" fillId="0" borderId="0"/>
    <xf numFmtId="0" fontId="127" fillId="41" borderId="26" applyNumberFormat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" fillId="0" borderId="0"/>
    <xf numFmtId="0" fontId="15" fillId="0" borderId="0"/>
    <xf numFmtId="170" fontId="119" fillId="0" borderId="0" applyFont="0" applyFill="0" applyBorder="0" applyAlignment="0" applyProtection="0"/>
    <xf numFmtId="0" fontId="15" fillId="0" borderId="0"/>
    <xf numFmtId="0" fontId="14" fillId="0" borderId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39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53" borderId="0" applyNumberFormat="0" applyBorder="0" applyAlignment="0" applyProtection="0"/>
    <xf numFmtId="0" fontId="121" fillId="37" borderId="0" applyNumberFormat="0" applyBorder="0" applyAlignment="0" applyProtection="0"/>
    <xf numFmtId="0" fontId="122" fillId="54" borderId="26" applyNumberFormat="0" applyAlignment="0" applyProtection="0"/>
    <xf numFmtId="0" fontId="123" fillId="55" borderId="27" applyNumberFormat="0" applyAlignment="0" applyProtection="0"/>
    <xf numFmtId="170" fontId="14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38" borderId="0" applyNumberFormat="0" applyBorder="0" applyAlignment="0" applyProtection="0"/>
    <xf numFmtId="0" fontId="107" fillId="0" borderId="22">
      <alignment horizontal="left" vertical="top"/>
    </xf>
    <xf numFmtId="0" fontId="109" fillId="0" borderId="22">
      <alignment horizontal="left" vertical="top"/>
    </xf>
    <xf numFmtId="0" fontId="112" fillId="0" borderId="0">
      <alignment horizontal="left"/>
    </xf>
    <xf numFmtId="0" fontId="126" fillId="0" borderId="0" applyNumberFormat="0" applyFill="0" applyBorder="0" applyAlignment="0" applyProtection="0"/>
    <xf numFmtId="0" fontId="127" fillId="41" borderId="26" applyNumberFormat="0" applyAlignment="0" applyProtection="0"/>
    <xf numFmtId="0" fontId="128" fillId="0" borderId="28" applyNumberFormat="0" applyFill="0" applyAlignment="0" applyProtection="0"/>
    <xf numFmtId="0" fontId="129" fillId="56" borderId="0" applyNumberFormat="0" applyBorder="0" applyAlignment="0" applyProtection="0"/>
    <xf numFmtId="0" fontId="119" fillId="57" borderId="29" applyNumberFormat="0" applyFont="0" applyAlignment="0" applyProtection="0"/>
    <xf numFmtId="0" fontId="130" fillId="54" borderId="30" applyNumberFormat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3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206" fillId="0" borderId="0" applyFont="0" applyFill="0" applyBorder="0" applyAlignment="0" applyProtection="0"/>
    <xf numFmtId="0" fontId="42" fillId="0" borderId="0"/>
    <xf numFmtId="0" fontId="14" fillId="0" borderId="0"/>
    <xf numFmtId="0" fontId="14" fillId="0" borderId="0"/>
    <xf numFmtId="0" fontId="14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1" fillId="3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1" fillId="3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1" fillId="3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1" fillId="39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1" fillId="4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2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3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44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45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207" fillId="15" borderId="0" applyNumberFormat="0" applyBorder="0" applyAlignment="0" applyProtection="0"/>
    <xf numFmtId="0" fontId="207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137" fillId="46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207" fillId="19" borderId="0" applyNumberFormat="0" applyBorder="0" applyAlignment="0" applyProtection="0"/>
    <xf numFmtId="0" fontId="207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137" fillId="43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207" fillId="23" borderId="0" applyNumberFormat="0" applyBorder="0" applyAlignment="0" applyProtection="0"/>
    <xf numFmtId="0" fontId="207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137" fillId="44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207" fillId="27" borderId="0" applyNumberFormat="0" applyBorder="0" applyAlignment="0" applyProtection="0"/>
    <xf numFmtId="0" fontId="207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137" fillId="4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207" fillId="31" borderId="0" applyNumberFormat="0" applyBorder="0" applyAlignment="0" applyProtection="0"/>
    <xf numFmtId="0" fontId="207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137" fillId="48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207" fillId="35" borderId="0" applyNumberFormat="0" applyBorder="0" applyAlignment="0" applyProtection="0"/>
    <xf numFmtId="0" fontId="207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137" fillId="49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207" fillId="12" borderId="0" applyNumberFormat="0" applyBorder="0" applyAlignment="0" applyProtection="0"/>
    <xf numFmtId="0" fontId="207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137" fillId="50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207" fillId="16" borderId="0" applyNumberFormat="0" applyBorder="0" applyAlignment="0" applyProtection="0"/>
    <xf numFmtId="0" fontId="207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137" fillId="51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207" fillId="20" borderId="0" applyNumberFormat="0" applyBorder="0" applyAlignment="0" applyProtection="0"/>
    <xf numFmtId="0" fontId="207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137" fillId="52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207" fillId="24" borderId="0" applyNumberFormat="0" applyBorder="0" applyAlignment="0" applyProtection="0"/>
    <xf numFmtId="0" fontId="207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137" fillId="47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207" fillId="28" borderId="0" applyNumberFormat="0" applyBorder="0" applyAlignment="0" applyProtection="0"/>
    <xf numFmtId="0" fontId="207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137" fillId="4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207" fillId="32" borderId="0" applyNumberFormat="0" applyBorder="0" applyAlignment="0" applyProtection="0"/>
    <xf numFmtId="0" fontId="207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137" fillId="53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208" fillId="6" borderId="0" applyNumberFormat="0" applyBorder="0" applyAlignment="0" applyProtection="0"/>
    <xf numFmtId="0" fontId="208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185" fillId="37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209" fillId="9" borderId="11" applyNumberFormat="0" applyAlignment="0" applyProtection="0"/>
    <xf numFmtId="0" fontId="187" fillId="54" borderId="26" applyNumberFormat="0" applyAlignment="0" applyProtection="0"/>
    <xf numFmtId="0" fontId="209" fillId="9" borderId="11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210" fillId="10" borderId="14" applyNumberFormat="0" applyAlignment="0" applyProtection="0"/>
    <xf numFmtId="0" fontId="210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182" fillId="55" borderId="27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166" fontId="211" fillId="0" borderId="0"/>
    <xf numFmtId="220" fontId="14" fillId="0" borderId="0" applyNumberFormat="0"/>
    <xf numFmtId="190" fontId="212" fillId="0" borderId="0" applyFill="0" applyBorder="0" applyAlignment="0" applyProtection="0"/>
    <xf numFmtId="190" fontId="143" fillId="0" borderId="0" applyFill="0" applyBorder="0" applyAlignment="0" applyProtection="0"/>
    <xf numFmtId="40" fontId="212" fillId="0" borderId="0" applyFill="0" applyBorder="0" applyAlignment="0" applyProtection="0"/>
    <xf numFmtId="40" fontId="143" fillId="0" borderId="0" applyFill="0" applyBorder="0" applyAlignment="0" applyProtection="0"/>
    <xf numFmtId="179" fontId="45" fillId="62" borderId="0" applyFill="0" applyBorder="0" applyAlignment="0">
      <alignment vertical="top"/>
    </xf>
    <xf numFmtId="179" fontId="45" fillId="62" borderId="0" applyFill="0" applyBorder="0" applyAlignment="0">
      <alignment vertical="top"/>
    </xf>
    <xf numFmtId="179" fontId="45" fillId="62" borderId="0" applyFill="0" applyBorder="0" applyAlignment="0">
      <alignment vertical="top"/>
    </xf>
    <xf numFmtId="191" fontId="45" fillId="62" borderId="0" applyFill="0" applyBorder="0" applyAlignment="0">
      <alignment vertical="top"/>
    </xf>
    <xf numFmtId="191" fontId="45" fillId="62" borderId="0" applyFill="0" applyBorder="0" applyAlignment="0">
      <alignment vertical="top"/>
    </xf>
    <xf numFmtId="221" fontId="45" fillId="0" borderId="0" applyFill="0" applyBorder="0" applyAlignment="0" applyProtection="0"/>
    <xf numFmtId="221" fontId="45" fillId="0" borderId="0" applyFill="0" applyBorder="0" applyAlignment="0" applyProtection="0"/>
    <xf numFmtId="221" fontId="45" fillId="0" borderId="0" applyFill="0" applyBorder="0" applyAlignment="0" applyProtection="0"/>
    <xf numFmtId="192" fontId="45" fillId="0" borderId="0" applyFill="0" applyBorder="0" applyAlignment="0" applyProtection="0"/>
    <xf numFmtId="192" fontId="45" fillId="0" borderId="0" applyFill="0" applyBorder="0" applyAlignment="0" applyProtection="0"/>
    <xf numFmtId="169" fontId="213" fillId="0" borderId="0" applyFont="0" applyFill="0" applyBorder="0" applyAlignment="0"/>
    <xf numFmtId="0" fontId="14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24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24" fontId="135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9" fontId="214" fillId="0" borderId="0" applyFill="0" applyBorder="0" applyAlignment="0" applyProtection="0">
      <alignment horizontal="right"/>
    </xf>
    <xf numFmtId="39" fontId="214" fillId="0" borderId="0" applyFill="0" applyBorder="0" applyAlignment="0" applyProtection="0">
      <alignment horizontal="right"/>
    </xf>
    <xf numFmtId="220" fontId="14" fillId="0" borderId="0"/>
    <xf numFmtId="166" fontId="215" fillId="0" borderId="0"/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0" fontId="14" fillId="0" borderId="0" applyFont="0" applyFill="0" applyBorder="0" applyAlignment="0" applyProtection="0"/>
    <xf numFmtId="183" fontId="4" fillId="0" borderId="0" applyFont="0" applyFill="0" applyBorder="0" applyAlignment="0" applyProtection="0"/>
    <xf numFmtId="225" fontId="213" fillId="0" borderId="0" applyFont="0" applyFill="0" applyBorder="0" applyAlignment="0" applyProtection="0"/>
    <xf numFmtId="7" fontId="214" fillId="0" borderId="0" applyFill="0" applyBorder="0">
      <alignment horizontal="right"/>
      <protection locked="0"/>
    </xf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216" fillId="0" borderId="0" applyFont="0" applyFill="0" applyBorder="0" applyAlignment="0" applyProtection="0">
      <alignment horizontal="right"/>
    </xf>
    <xf numFmtId="0" fontId="216" fillId="0" borderId="0" applyFont="0" applyFill="0" applyBorder="0" applyAlignment="0" applyProtection="0">
      <alignment horizontal="right"/>
    </xf>
    <xf numFmtId="14" fontId="53" fillId="0" borderId="0" applyFill="0" applyBorder="0" applyAlignment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219" fillId="5" borderId="0" applyNumberFormat="0" applyBorder="0" applyAlignment="0" applyProtection="0"/>
    <xf numFmtId="0" fontId="219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193" fillId="38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157" fillId="0" borderId="20" applyNumberFormat="0" applyAlignment="0" applyProtection="0">
      <alignment horizontal="left" vertical="center"/>
    </xf>
    <xf numFmtId="0" fontId="157" fillId="0" borderId="20" applyNumberFormat="0" applyAlignment="0" applyProtection="0">
      <alignment horizontal="left" vertical="center"/>
    </xf>
    <xf numFmtId="0" fontId="157" fillId="0" borderId="20" applyNumberFormat="0" applyAlignment="0" applyProtection="0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221" fillId="0" borderId="8" applyNumberFormat="0" applyFill="0" applyAlignment="0" applyProtection="0"/>
    <xf numFmtId="0" fontId="221" fillId="0" borderId="8" applyNumberFormat="0" applyFill="0" applyAlignment="0" applyProtection="0"/>
    <xf numFmtId="0" fontId="222" fillId="0" borderId="37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97" fillId="0" borderId="37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4" fillId="0" borderId="3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198" fillId="0" borderId="3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39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199" fillId="0" borderId="39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202" fontId="212" fillId="0" borderId="0" applyFill="0" applyBorder="0" applyAlignment="0" applyProtection="0"/>
    <xf numFmtId="202" fontId="143" fillId="0" borderId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228" fillId="8" borderId="11" applyNumberFormat="0" applyAlignment="0" applyProtection="0"/>
    <xf numFmtId="0" fontId="228" fillId="8" borderId="11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229" fillId="41" borderId="26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230" fillId="0" borderId="13" applyNumberFormat="0" applyFill="0" applyAlignment="0" applyProtection="0"/>
    <xf numFmtId="0" fontId="23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183" fillId="0" borderId="28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3" fontId="42" fillId="0" borderId="0" applyFill="0" applyBorder="0">
      <alignment horizontal="center"/>
    </xf>
    <xf numFmtId="204" fontId="42" fillId="0" borderId="0" applyFont="0" applyFill="0" applyBorder="0"/>
    <xf numFmtId="205" fontId="42" fillId="0" borderId="0" applyFont="0" applyFill="0" applyBorder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2" fillId="7" borderId="0" applyNumberFormat="0" applyBorder="0" applyAlignment="0" applyProtection="0"/>
    <xf numFmtId="0" fontId="232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195" fillId="56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206" fontId="42" fillId="0" borderId="0" applyFont="0" applyFill="0" applyBorder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0" fontId="14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0" fontId="14" fillId="0" borderId="0"/>
    <xf numFmtId="0" fontId="14" fillId="0" borderId="0"/>
    <xf numFmtId="0" fontId="44" fillId="0" borderId="0"/>
    <xf numFmtId="1" fontId="166" fillId="0" borderId="0"/>
    <xf numFmtId="1" fontId="1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" fontId="166" fillId="0" borderId="0"/>
    <xf numFmtId="1" fontId="1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7" fontId="42" fillId="0" borderId="0" applyFont="0" applyFill="0" applyBorder="0"/>
    <xf numFmtId="208" fontId="42" fillId="0" borderId="0"/>
    <xf numFmtId="209" fontId="42" fillId="0" borderId="0" applyFont="0" applyFill="0" applyBorder="0">
      <alignment vertical="justify" wrapText="1"/>
    </xf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53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53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233" fillId="9" borderId="12" applyNumberFormat="0" applyAlignment="0" applyProtection="0"/>
    <xf numFmtId="0" fontId="233" fillId="9" borderId="12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45" fillId="62" borderId="0" applyFill="0" applyBorder="0" applyAlignment="0" applyProtection="0">
      <protection locked="0"/>
    </xf>
    <xf numFmtId="0" fontId="45" fillId="62" borderId="0" applyFill="0" applyBorder="0" applyAlignment="0" applyProtection="0">
      <protection locked="0"/>
    </xf>
    <xf numFmtId="0" fontId="45" fillId="62" borderId="0" applyFill="0" applyBorder="0" applyAlignment="0" applyProtection="0">
      <protection locked="0"/>
    </xf>
    <xf numFmtId="211" fontId="45" fillId="62" borderId="0" applyFill="0" applyBorder="0" applyAlignment="0" applyProtection="0">
      <protection locked="0"/>
    </xf>
    <xf numFmtId="211" fontId="45" fillId="62" borderId="0" applyFill="0" applyBorder="0" applyAlignment="0" applyProtection="0">
      <protection locked="0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8" fontId="45" fillId="62" borderId="0" applyFill="0" applyBorder="0" applyAlignment="0" applyProtection="0">
      <alignment vertical="top"/>
    </xf>
    <xf numFmtId="228" fontId="45" fillId="62" borderId="0" applyFill="0" applyBorder="0" applyAlignment="0" applyProtection="0">
      <alignment vertical="top"/>
    </xf>
    <xf numFmtId="228" fontId="45" fillId="62" borderId="0" applyFill="0" applyBorder="0" applyAlignment="0" applyProtection="0">
      <alignment vertical="top"/>
    </xf>
    <xf numFmtId="5" fontId="45" fillId="62" borderId="0" applyFill="0" applyBorder="0" applyAlignment="0" applyProtection="0">
      <alignment vertical="top"/>
    </xf>
    <xf numFmtId="5" fontId="45" fillId="62" borderId="0" applyFill="0" applyBorder="0" applyAlignment="0" applyProtection="0">
      <alignment vertical="top"/>
    </xf>
    <xf numFmtId="229" fontId="45" fillId="0" borderId="0" applyFill="0" applyBorder="0" applyAlignment="0" applyProtection="0"/>
    <xf numFmtId="229" fontId="45" fillId="0" borderId="0" applyFill="0" applyBorder="0" applyAlignment="0" applyProtection="0"/>
    <xf numFmtId="229" fontId="45" fillId="0" borderId="0" applyFill="0" applyBorder="0" applyAlignment="0" applyProtection="0"/>
    <xf numFmtId="185" fontId="45" fillId="0" borderId="0" applyFill="0" applyBorder="0" applyAlignment="0" applyProtection="0"/>
    <xf numFmtId="185" fontId="4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66" fontId="214" fillId="0" borderId="0" applyFill="0" applyBorder="0" applyAlignment="0">
      <protection locked="0"/>
    </xf>
    <xf numFmtId="10" fontId="213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4" fontId="11" fillId="2" borderId="0" applyFill="0"/>
    <xf numFmtId="0" fontId="218" fillId="0" borderId="31">
      <alignment vertical="center"/>
    </xf>
    <xf numFmtId="0" fontId="218" fillId="0" borderId="31">
      <alignment vertical="center"/>
    </xf>
    <xf numFmtId="0" fontId="218" fillId="0" borderId="31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167" fillId="67" borderId="36" applyNumberFormat="0" applyProtection="0">
      <alignment horizontal="left" vertical="center" indent="1"/>
    </xf>
    <xf numFmtId="4" fontId="167" fillId="67" borderId="36" applyNumberFormat="0" applyProtection="0">
      <alignment horizontal="left" vertical="center" indent="1"/>
    </xf>
    <xf numFmtId="4" fontId="167" fillId="67" borderId="36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169" fillId="69" borderId="0" applyNumberFormat="0" applyProtection="0">
      <alignment horizontal="left" vertical="center" indent="1"/>
    </xf>
    <xf numFmtId="4" fontId="169" fillId="69" borderId="0" applyNumberFormat="0" applyProtection="0">
      <alignment horizontal="left" vertical="center" indent="1"/>
    </xf>
    <xf numFmtId="4" fontId="169" fillId="69" borderId="0" applyNumberFormat="0" applyProtection="0">
      <alignment horizontal="left" vertical="center" indent="1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68" borderId="0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4" fontId="234" fillId="71" borderId="0" applyNumberFormat="0" applyProtection="0">
      <alignment horizontal="left" vertical="center" indent="1"/>
    </xf>
    <xf numFmtId="4" fontId="234" fillId="71" borderId="0" applyNumberFormat="0" applyProtection="0">
      <alignment horizontal="left" vertical="center" indent="1"/>
    </xf>
    <xf numFmtId="4" fontId="234" fillId="71" borderId="0" applyNumberFormat="0" applyProtection="0">
      <alignment horizontal="left" vertical="center" indent="1"/>
    </xf>
    <xf numFmtId="4" fontId="171" fillId="71" borderId="0" applyNumberFormat="0" applyProtection="0">
      <alignment horizontal="left" vertical="center" indent="1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170" fontId="4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49" fontId="53" fillId="0" borderId="0" applyFill="0" applyBorder="0" applyAlignment="0"/>
    <xf numFmtId="0" fontId="14" fillId="0" borderId="0" applyFill="0" applyBorder="0" applyAlignment="0"/>
    <xf numFmtId="215" fontId="14" fillId="0" borderId="0" applyFill="0" applyBorder="0" applyAlignment="0"/>
    <xf numFmtId="0" fontId="177" fillId="0" borderId="0" applyFill="0" applyBorder="0" applyProtection="0">
      <alignment horizontal="left" vertical="top"/>
    </xf>
    <xf numFmtId="0" fontId="177" fillId="0" borderId="0">
      <alignment horizontal="center" vertical="top"/>
    </xf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8" fillId="0" borderId="0"/>
    <xf numFmtId="0" fontId="14" fillId="0" borderId="0"/>
    <xf numFmtId="170" fontId="42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52" fillId="0" borderId="0">
      <alignment vertical="center"/>
    </xf>
    <xf numFmtId="0" fontId="15" fillId="0" borderId="0"/>
    <xf numFmtId="0" fontId="15" fillId="0" borderId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2" fillId="0" borderId="0"/>
    <xf numFmtId="0" fontId="14" fillId="0" borderId="0"/>
    <xf numFmtId="9" fontId="2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204" fillId="0" borderId="0"/>
    <xf numFmtId="170" fontId="204" fillId="0" borderId="0" applyFont="0" applyFill="0" applyBorder="0" applyAlignment="0" applyProtection="0"/>
    <xf numFmtId="0" fontId="204" fillId="0" borderId="0"/>
    <xf numFmtId="170" fontId="38" fillId="0" borderId="0" applyFont="0" applyFill="0" applyBorder="0" applyAlignment="0" applyProtection="0"/>
    <xf numFmtId="0" fontId="38" fillId="0" borderId="0"/>
    <xf numFmtId="0" fontId="204" fillId="0" borderId="0"/>
    <xf numFmtId="170" fontId="204" fillId="0" borderId="0" applyFont="0" applyFill="0" applyBorder="0" applyAlignment="0" applyProtection="0"/>
    <xf numFmtId="0" fontId="204" fillId="0" borderId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6" fillId="0" borderId="0"/>
    <xf numFmtId="0" fontId="135" fillId="0" borderId="0"/>
    <xf numFmtId="0" fontId="242" fillId="0" borderId="0"/>
    <xf numFmtId="0" fontId="202" fillId="0" borderId="0"/>
    <xf numFmtId="0" fontId="14" fillId="0" borderId="0"/>
    <xf numFmtId="0" fontId="14" fillId="0" borderId="0"/>
    <xf numFmtId="0" fontId="135" fillId="0" borderId="0"/>
    <xf numFmtId="0" fontId="243" fillId="0" borderId="0"/>
    <xf numFmtId="230" fontId="14" fillId="0" borderId="0"/>
    <xf numFmtId="0" fontId="244" fillId="0" borderId="0"/>
    <xf numFmtId="0" fontId="11" fillId="0" borderId="0"/>
    <xf numFmtId="0" fontId="245" fillId="0" borderId="0"/>
    <xf numFmtId="0" fontId="43" fillId="0" borderId="0"/>
    <xf numFmtId="0" fontId="14" fillId="0" borderId="0"/>
    <xf numFmtId="0" fontId="42" fillId="0" borderId="0"/>
    <xf numFmtId="0" fontId="14" fillId="0" borderId="0"/>
    <xf numFmtId="37" fontId="155" fillId="0" borderId="0"/>
    <xf numFmtId="0" fontId="14" fillId="0" borderId="0"/>
    <xf numFmtId="37" fontId="155" fillId="0" borderId="0"/>
    <xf numFmtId="0" fontId="14" fillId="0" borderId="0"/>
    <xf numFmtId="0" fontId="58" fillId="72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58" fillId="79" borderId="0" applyNumberFormat="0" applyBorder="0" applyAlignment="0" applyProtection="0"/>
    <xf numFmtId="0" fontId="58" fillId="80" borderId="0" applyNumberFormat="0" applyBorder="0" applyAlignment="0" applyProtection="0"/>
    <xf numFmtId="0" fontId="58" fillId="75" borderId="0" applyNumberFormat="0" applyBorder="0" applyAlignment="0" applyProtection="0"/>
    <xf numFmtId="0" fontId="58" fillId="78" borderId="0" applyNumberFormat="0" applyBorder="0" applyAlignment="0" applyProtection="0"/>
    <xf numFmtId="0" fontId="58" fillId="81" borderId="0" applyNumberFormat="0" applyBorder="0" applyAlignment="0" applyProtection="0"/>
    <xf numFmtId="0" fontId="246" fillId="82" borderId="0" applyNumberFormat="0" applyBorder="0" applyAlignment="0" applyProtection="0"/>
    <xf numFmtId="0" fontId="246" fillId="79" borderId="0" applyNumberFormat="0" applyBorder="0" applyAlignment="0" applyProtection="0"/>
    <xf numFmtId="0" fontId="246" fillId="80" borderId="0" applyNumberFormat="0" applyBorder="0" applyAlignment="0" applyProtection="0"/>
    <xf numFmtId="0" fontId="246" fillId="83" borderId="0" applyNumberFormat="0" applyBorder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57" fillId="0" borderId="0" applyNumberFormat="0" applyFill="0" applyBorder="0" applyAlignment="0" applyProtection="0"/>
    <xf numFmtId="3" fontId="202" fillId="0" borderId="33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178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4" fillId="0" borderId="0"/>
    <xf numFmtId="0" fontId="135" fillId="0" borderId="0" applyNumberFormat="0" applyFill="0" applyBorder="0" applyAlignment="0" applyProtection="0"/>
    <xf numFmtId="0" fontId="11" fillId="86" borderId="0" applyNumberFormat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38" fontId="250" fillId="0" borderId="0"/>
    <xf numFmtId="0" fontId="107" fillId="0" borderId="40">
      <alignment horizontal="left" vertical="top"/>
    </xf>
    <xf numFmtId="0" fontId="111" fillId="0" borderId="40">
      <alignment horizontal="left" vertical="top"/>
    </xf>
    <xf numFmtId="231" fontId="42" fillId="0" borderId="0" applyFill="0" applyBorder="0" applyAlignment="0" applyProtection="0"/>
    <xf numFmtId="232" fontId="42" fillId="0" borderId="0" applyFill="0" applyBorder="0" applyAlignment="0" applyProtection="0"/>
    <xf numFmtId="233" fontId="42" fillId="0" borderId="0" applyFill="0" applyBorder="0" applyAlignment="0" applyProtection="0"/>
    <xf numFmtId="0" fontId="42" fillId="0" borderId="0" applyFill="0" applyBorder="0" applyAlignment="0" applyProtection="0"/>
    <xf numFmtId="234" fontId="42" fillId="0" borderId="0" applyFill="0" applyBorder="0" applyAlignment="0" applyProtection="0"/>
    <xf numFmtId="0" fontId="14" fillId="0" borderId="0"/>
    <xf numFmtId="235" fontId="2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6" fontId="42" fillId="0" borderId="0" applyFill="0" applyBorder="0" applyAlignment="0" applyProtection="0"/>
    <xf numFmtId="237" fontId="42" fillId="0" borderId="0" applyFill="0" applyBorder="0" applyAlignment="0" applyProtection="0"/>
    <xf numFmtId="9" fontId="42" fillId="0" borderId="0" applyFill="0" applyBorder="0" applyAlignment="0" applyProtection="0"/>
    <xf numFmtId="40" fontId="252" fillId="0" borderId="0"/>
    <xf numFmtId="238" fontId="42" fillId="0" borderId="0" applyFill="0" applyBorder="0" applyAlignment="0" applyProtection="0"/>
    <xf numFmtId="9" fontId="42" fillId="0" borderId="0" applyFill="0" applyBorder="0" applyAlignment="0" applyProtection="0"/>
    <xf numFmtId="239" fontId="42" fillId="0" borderId="0" applyFill="0" applyBorder="0" applyAlignment="0" applyProtection="0"/>
    <xf numFmtId="239" fontId="42" fillId="0" borderId="0" applyFill="0" applyBorder="0" applyAlignment="0" applyProtection="0"/>
    <xf numFmtId="178" fontId="42" fillId="0" borderId="0" applyFill="0" applyBorder="0" applyAlignment="0" applyProtection="0"/>
    <xf numFmtId="178" fontId="42" fillId="0" borderId="0" applyFill="0" applyBorder="0" applyAlignment="0" applyProtection="0"/>
    <xf numFmtId="0" fontId="253" fillId="87" borderId="27" applyNumberFormat="0" applyAlignment="0" applyProtection="0"/>
    <xf numFmtId="0" fontId="254" fillId="0" borderId="28" applyNumberFormat="0" applyFill="0" applyAlignment="0" applyProtection="0"/>
    <xf numFmtId="9" fontId="14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0" fontId="255" fillId="73" borderId="0" applyNumberFormat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74" borderId="0" applyNumberFormat="0" applyBorder="0" applyAlignment="0" applyProtection="0"/>
    <xf numFmtId="0" fontId="42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260" fillId="88" borderId="0" applyNumberFormat="0" applyBorder="0" applyAlignment="0" applyProtection="0"/>
    <xf numFmtId="0" fontId="42" fillId="0" borderId="0" applyFill="0" applyBorder="0" applyAlignment="0" applyProtection="0"/>
    <xf numFmtId="37" fontId="155" fillId="0" borderId="0"/>
    <xf numFmtId="0" fontId="246" fillId="89" borderId="0" applyNumberFormat="0" applyBorder="0" applyAlignment="0" applyProtection="0"/>
    <xf numFmtId="0" fontId="246" fillId="90" borderId="0" applyNumberFormat="0" applyBorder="0" applyAlignment="0" applyProtection="0"/>
    <xf numFmtId="0" fontId="246" fillId="91" borderId="0" applyNumberFormat="0" applyBorder="0" applyAlignment="0" applyProtection="0"/>
    <xf numFmtId="0" fontId="246" fillId="83" borderId="0" applyNumberFormat="0" applyBorder="0" applyAlignment="0" applyProtection="0"/>
    <xf numFmtId="0" fontId="246" fillId="84" borderId="0" applyNumberFormat="0" applyBorder="0" applyAlignment="0" applyProtection="0"/>
    <xf numFmtId="0" fontId="246" fillId="92" borderId="0" applyNumberFormat="0" applyBorder="0" applyAlignment="0" applyProtection="0"/>
    <xf numFmtId="0" fontId="261" fillId="0" borderId="37" applyNumberFormat="0" applyFill="0" applyAlignment="0" applyProtection="0"/>
    <xf numFmtId="0" fontId="262" fillId="0" borderId="38" applyNumberFormat="0" applyFill="0" applyAlignment="0" applyProtection="0"/>
    <xf numFmtId="0" fontId="263" fillId="0" borderId="39" applyNumberFormat="0" applyFill="0" applyAlignment="0" applyProtection="0"/>
    <xf numFmtId="0" fontId="263" fillId="0" borderId="0" applyNumberFormat="0" applyFill="0" applyBorder="0" applyAlignment="0" applyProtection="0"/>
    <xf numFmtId="0" fontId="42" fillId="0" borderId="0" applyFill="0" applyBorder="0" applyAlignment="0" applyProtection="0"/>
    <xf numFmtId="240" fontId="42" fillId="0" borderId="0" applyFill="0" applyBorder="0" applyAlignment="0" applyProtection="0"/>
    <xf numFmtId="241" fontId="42" fillId="0" borderId="0" applyFill="0" applyBorder="0" applyAlignment="0" applyProtection="0"/>
    <xf numFmtId="0" fontId="14" fillId="0" borderId="0"/>
    <xf numFmtId="0" fontId="14" fillId="0" borderId="0"/>
    <xf numFmtId="239" fontId="42" fillId="0" borderId="0" applyFill="0" applyBorder="0" applyAlignment="0" applyProtection="0"/>
    <xf numFmtId="242" fontId="42" fillId="0" borderId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" fontId="4" fillId="0" borderId="0" applyNumberFormat="0"/>
    <xf numFmtId="0" fontId="42" fillId="0" borderId="0"/>
    <xf numFmtId="0" fontId="57" fillId="0" borderId="0"/>
    <xf numFmtId="9" fontId="4" fillId="0" borderId="0"/>
    <xf numFmtId="9" fontId="4" fillId="0" borderId="0"/>
    <xf numFmtId="0" fontId="119" fillId="93" borderId="0" applyNumberFormat="0" applyBorder="0" applyAlignment="0" applyProtection="0"/>
    <xf numFmtId="0" fontId="119" fillId="94" borderId="0" applyNumberFormat="0" applyBorder="0" applyAlignment="0" applyProtection="0"/>
    <xf numFmtId="0" fontId="120" fillId="95" borderId="0" applyNumberFormat="0" applyBorder="0" applyAlignment="0" applyProtection="0"/>
    <xf numFmtId="0" fontId="119" fillId="96" borderId="0" applyNumberFormat="0" applyBorder="0" applyAlignment="0" applyProtection="0"/>
    <xf numFmtId="0" fontId="119" fillId="97" borderId="0" applyNumberFormat="0" applyBorder="0" applyAlignment="0" applyProtection="0"/>
    <xf numFmtId="0" fontId="120" fillId="97" borderId="0" applyNumberFormat="0" applyBorder="0" applyAlignment="0" applyProtection="0"/>
    <xf numFmtId="0" fontId="119" fillId="98" borderId="0" applyNumberFormat="0" applyBorder="0" applyAlignment="0" applyProtection="0"/>
    <xf numFmtId="0" fontId="119" fillId="99" borderId="0" applyNumberFormat="0" applyBorder="0" applyAlignment="0" applyProtection="0"/>
    <xf numFmtId="0" fontId="120" fillId="99" borderId="0" applyNumberFormat="0" applyBorder="0" applyAlignment="0" applyProtection="0"/>
    <xf numFmtId="0" fontId="119" fillId="100" borderId="0" applyNumberFormat="0" applyBorder="0" applyAlignment="0" applyProtection="0"/>
    <xf numFmtId="0" fontId="119" fillId="100" borderId="0" applyNumberFormat="0" applyBorder="0" applyAlignment="0" applyProtection="0"/>
    <xf numFmtId="0" fontId="120" fillId="101" borderId="0" applyNumberFormat="0" applyBorder="0" applyAlignment="0" applyProtection="0"/>
    <xf numFmtId="0" fontId="119" fillId="102" borderId="0" applyNumberFormat="0" applyBorder="0" applyAlignment="0" applyProtection="0"/>
    <xf numFmtId="0" fontId="119" fillId="94" borderId="0" applyNumberFormat="0" applyBorder="0" applyAlignment="0" applyProtection="0"/>
    <xf numFmtId="0" fontId="120" fillId="103" borderId="0" applyNumberFormat="0" applyBorder="0" applyAlignment="0" applyProtection="0"/>
    <xf numFmtId="0" fontId="119" fillId="104" borderId="0" applyNumberFormat="0" applyBorder="0" applyAlignment="0" applyProtection="0"/>
    <xf numFmtId="0" fontId="119" fillId="105" borderId="0" applyNumberFormat="0" applyBorder="0" applyAlignment="0" applyProtection="0"/>
    <xf numFmtId="0" fontId="120" fillId="106" borderId="0" applyNumberFormat="0" applyBorder="0" applyAlignment="0" applyProtection="0"/>
    <xf numFmtId="0" fontId="264" fillId="0" borderId="0" applyFont="0"/>
    <xf numFmtId="182" fontId="4" fillId="0" borderId="0" applyNumberFormat="0" applyBorder="0"/>
    <xf numFmtId="24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82" fontId="5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4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8" fontId="264" fillId="0" borderId="0" applyFont="0" applyFill="0" applyBorder="0" applyAlignment="0" applyProtection="0"/>
    <xf numFmtId="40" fontId="264" fillId="0" borderId="0" applyFont="0" applyFill="0" applyBorder="0" applyAlignment="0" applyProtection="0"/>
    <xf numFmtId="0" fontId="132" fillId="107" borderId="0" applyNumberFormat="0" applyBorder="0" applyAlignment="0" applyProtection="0"/>
    <xf numFmtId="0" fontId="132" fillId="108" borderId="0" applyNumberFormat="0" applyBorder="0" applyAlignment="0" applyProtection="0"/>
    <xf numFmtId="0" fontId="132" fillId="109" borderId="0" applyNumberFormat="0" applyBorder="0" applyAlignment="0" applyProtection="0"/>
    <xf numFmtId="0" fontId="159" fillId="61" borderId="41"/>
    <xf numFmtId="0" fontId="42" fillId="0" borderId="0"/>
    <xf numFmtId="0" fontId="42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265" fillId="0" borderId="0"/>
    <xf numFmtId="0" fontId="20" fillId="0" borderId="0"/>
    <xf numFmtId="0" fontId="119" fillId="0" borderId="0"/>
    <xf numFmtId="0" fontId="264" fillId="0" borderId="0"/>
    <xf numFmtId="190" fontId="14" fillId="0" borderId="0"/>
    <xf numFmtId="190" fontId="14" fillId="0" borderId="0"/>
    <xf numFmtId="190" fontId="14" fillId="0" borderId="0"/>
    <xf numFmtId="190" fontId="14" fillId="0" borderId="0"/>
    <xf numFmtId="0" fontId="131" fillId="0" borderId="0" applyNumberFormat="0" applyFill="0" applyBorder="0" applyAlignment="0" applyProtection="0"/>
    <xf numFmtId="0" fontId="202" fillId="0" borderId="0"/>
    <xf numFmtId="0" fontId="266" fillId="0" borderId="0" applyNumberFormat="0" applyBorder="0" applyAlignment="0"/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182" fontId="14" fillId="0" borderId="0" applyFont="0" applyFill="0" applyBorder="0" applyAlignment="0" applyProtection="0"/>
    <xf numFmtId="40" fontId="26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67" fillId="0" borderId="42"/>
    <xf numFmtId="1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244" fontId="42" fillId="0" borderId="0" applyFont="0" applyFill="0" applyBorder="0" applyAlignment="0" applyProtection="0"/>
    <xf numFmtId="244" fontId="4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85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245" fontId="42" fillId="0" borderId="0" applyFont="0" applyFill="0" applyBorder="0" applyAlignment="0" applyProtection="0"/>
    <xf numFmtId="24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247" fontId="42" fillId="0" borderId="0" applyFont="0" applyFill="0" applyBorder="0" applyAlignment="0" applyProtection="0"/>
    <xf numFmtId="247" fontId="14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78" fillId="0" borderId="0" applyFont="0" applyFill="0" applyBorder="0" applyAlignment="0" applyProtection="0"/>
    <xf numFmtId="249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182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218" fontId="14" fillId="0" borderId="0" applyFill="0" applyBorder="0" applyAlignment="0" applyProtection="0"/>
    <xf numFmtId="176" fontId="14" fillId="0" borderId="0" applyFont="0" applyFill="0" applyBorder="0" applyAlignment="0" applyProtection="0"/>
    <xf numFmtId="250" fontId="42" fillId="0" borderId="0" applyFont="0" applyFill="0" applyBorder="0" applyAlignment="0" applyProtection="0"/>
    <xf numFmtId="176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5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1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69" fillId="0" borderId="0"/>
    <xf numFmtId="0" fontId="14" fillId="0" borderId="0"/>
    <xf numFmtId="0" fontId="118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17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8" fillId="0" borderId="0"/>
    <xf numFmtId="0" fontId="270" fillId="0" borderId="0"/>
    <xf numFmtId="170" fontId="2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/>
    <xf numFmtId="170" fontId="7" fillId="0" borderId="0" applyFont="0" applyBorder="0" applyAlignment="0"/>
    <xf numFmtId="170" fontId="144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8" fontId="42" fillId="0" borderId="0" applyFill="0" applyBorder="0" applyAlignment="0" applyProtection="0"/>
    <xf numFmtId="178" fontId="42" fillId="0" borderId="0" applyFill="0" applyBorder="0" applyAlignment="0" applyProtection="0"/>
    <xf numFmtId="178" fontId="42" fillId="0" borderId="0" applyFill="0" applyBorder="0" applyAlignment="0" applyProtection="0"/>
    <xf numFmtId="178" fontId="42" fillId="0" borderId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239" fontId="42" fillId="0" borderId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52" fontId="203" fillId="0" borderId="0"/>
    <xf numFmtId="253" fontId="203" fillId="0" borderId="0"/>
    <xf numFmtId="47" fontId="153" fillId="0" borderId="0" applyFill="0">
      <alignment horizontal="center"/>
    </xf>
    <xf numFmtId="166" fontId="203" fillId="0" borderId="0"/>
    <xf numFmtId="0" fontId="57" fillId="0" borderId="0" applyNumberFormat="0" applyFill="0" applyBorder="0" applyAlignment="0" applyProtection="0"/>
    <xf numFmtId="0" fontId="157" fillId="0" borderId="43" applyNumberFormat="0" applyAlignment="0" applyProtection="0"/>
    <xf numFmtId="0" fontId="157" fillId="0" borderId="44">
      <alignment horizontal="left" vertical="center"/>
    </xf>
    <xf numFmtId="14" fontId="158" fillId="64" borderId="17">
      <alignment horizontal="center" vertical="center" wrapText="1"/>
    </xf>
    <xf numFmtId="0" fontId="272" fillId="0" borderId="0" applyNumberFormat="0" applyFill="0" applyBorder="0" applyAlignment="0" applyProtection="0">
      <alignment vertical="top"/>
      <protection locked="0"/>
    </xf>
    <xf numFmtId="0" fontId="11" fillId="110" borderId="0" applyNumberFormat="0" applyBorder="0" applyAlignment="0" applyProtection="0"/>
    <xf numFmtId="0" fontId="164" fillId="0" borderId="17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53" fillId="0" borderId="0">
      <alignment vertical="top"/>
    </xf>
    <xf numFmtId="0" fontId="48" fillId="0" borderId="0"/>
    <xf numFmtId="0" fontId="58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8" fillId="0" borderId="0"/>
    <xf numFmtId="0" fontId="4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8" fillId="0" borderId="0"/>
    <xf numFmtId="0" fontId="48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8" fillId="0" borderId="0"/>
    <xf numFmtId="0" fontId="38" fillId="0" borderId="0"/>
    <xf numFmtId="10" fontId="42" fillId="0" borderId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2" fillId="0" borderId="0" applyFill="0" applyBorder="0" applyAlignment="0" applyProtection="0"/>
    <xf numFmtId="9" fontId="95" fillId="0" borderId="0" applyFont="0" applyFill="0" applyBorder="0" applyAlignment="0" applyProtection="0"/>
    <xf numFmtId="9" fontId="14" fillId="0" borderId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4" fillId="0" borderId="41" applyNumberFormat="0" applyFill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9" fontId="48" fillId="0" borderId="0" applyFont="0" applyFill="0" applyBorder="0" applyAlignment="0" applyProtection="0"/>
    <xf numFmtId="0" fontId="273" fillId="86" borderId="30" applyNumberFormat="0" applyAlignment="0" applyProtection="0"/>
    <xf numFmtId="0" fontId="274" fillId="86" borderId="26" applyNumberFormat="0" applyAlignment="0" applyProtection="0"/>
    <xf numFmtId="0" fontId="275" fillId="0" borderId="0" applyNumberFormat="0" applyFill="0" applyBorder="0" applyAlignment="0" applyProtection="0"/>
    <xf numFmtId="0" fontId="48" fillId="0" borderId="0"/>
    <xf numFmtId="0" fontId="95" fillId="0" borderId="0"/>
    <xf numFmtId="0" fontId="276" fillId="77" borderId="26" applyNumberFormat="0" applyAlignment="0" applyProtection="0"/>
    <xf numFmtId="0" fontId="277" fillId="0" borderId="32" applyNumberFormat="0" applyFill="0" applyAlignment="0" applyProtection="0"/>
    <xf numFmtId="0" fontId="42" fillId="110" borderId="29" applyNumberFormat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79" fillId="7" borderId="0" applyNumberFormat="0" applyBorder="0" applyAlignment="0" applyProtection="0"/>
    <xf numFmtId="0" fontId="29" fillId="8" borderId="11" applyNumberFormat="0" applyAlignment="0" applyProtection="0"/>
    <xf numFmtId="0" fontId="30" fillId="9" borderId="12" applyNumberFormat="0" applyAlignment="0" applyProtection="0"/>
    <xf numFmtId="0" fontId="31" fillId="9" borderId="11" applyNumberFormat="0" applyAlignment="0" applyProtection="0"/>
    <xf numFmtId="0" fontId="32" fillId="0" borderId="13" applyNumberFormat="0" applyFill="0" applyAlignment="0" applyProtection="0"/>
    <xf numFmtId="0" fontId="33" fillId="10" borderId="14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7" fillId="35" borderId="0" applyNumberFormat="0" applyBorder="0" applyAlignment="0" applyProtection="0"/>
    <xf numFmtId="0" fontId="205" fillId="0" borderId="0" applyNumberFormat="0" applyFill="0" applyBorder="0" applyAlignment="0" applyProtection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7" fillId="0" borderId="0" applyFont="0" applyBorder="0" applyAlignment="0"/>
    <xf numFmtId="170" fontId="144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35" borderId="0" applyNumberFormat="0" applyBorder="0" applyAlignment="0" applyProtection="0"/>
    <xf numFmtId="0" fontId="37" fillId="31" borderId="0" applyNumberFormat="0" applyBorder="0" applyAlignment="0" applyProtection="0"/>
    <xf numFmtId="0" fontId="37" fillId="27" borderId="0" applyNumberFormat="0" applyBorder="0" applyAlignment="0" applyProtection="0"/>
    <xf numFmtId="0" fontId="37" fillId="23" borderId="0" applyNumberFormat="0" applyBorder="0" applyAlignment="0" applyProtection="0"/>
    <xf numFmtId="0" fontId="37" fillId="19" borderId="0" applyNumberFormat="0" applyBorder="0" applyAlignment="0" applyProtection="0"/>
    <xf numFmtId="0" fontId="37" fillId="15" borderId="0" applyNumberFormat="0" applyBorder="0" applyAlignment="0" applyProtection="0"/>
    <xf numFmtId="0" fontId="279" fillId="7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170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88" fillId="9" borderId="12" applyNumberFormat="0" applyAlignment="0" applyProtection="0"/>
    <xf numFmtId="0" fontId="231" fillId="7" borderId="0" applyNumberFormat="0" applyBorder="0" applyAlignment="0" applyProtection="0"/>
    <xf numFmtId="0" fontId="90" fillId="0" borderId="13" applyNumberFormat="0" applyFill="0" applyAlignment="0" applyProtection="0"/>
    <xf numFmtId="0" fontId="87" fillId="8" borderId="11" applyNumberFormat="0" applyAlignment="0" applyProtection="0"/>
    <xf numFmtId="0" fontId="84" fillId="0" borderId="0" applyNumberFormat="0" applyFill="0" applyBorder="0" applyAlignment="0" applyProtection="0"/>
    <xf numFmtId="0" fontId="84" fillId="0" borderId="10" applyNumberFormat="0" applyFill="0" applyAlignment="0" applyProtection="0"/>
    <xf numFmtId="0" fontId="83" fillId="0" borderId="9" applyNumberFormat="0" applyFill="0" applyAlignment="0" applyProtection="0"/>
    <xf numFmtId="0" fontId="82" fillId="0" borderId="8" applyNumberFormat="0" applyFill="0" applyAlignment="0" applyProtection="0"/>
    <xf numFmtId="0" fontId="85" fillId="5" borderId="0" applyNumberFormat="0" applyBorder="0" applyAlignment="0" applyProtection="0"/>
    <xf numFmtId="0" fontId="92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91" fillId="10" borderId="14" applyNumberFormat="0" applyAlignment="0" applyProtection="0"/>
    <xf numFmtId="0" fontId="89" fillId="9" borderId="11" applyNumberFormat="0" applyAlignment="0" applyProtection="0"/>
    <xf numFmtId="0" fontId="86" fillId="6" borderId="0" applyNumberFormat="0" applyBorder="0" applyAlignment="0" applyProtection="0"/>
    <xf numFmtId="0" fontId="94" fillId="32" borderId="0" applyNumberFormat="0" applyBorder="0" applyAlignment="0" applyProtection="0"/>
    <xf numFmtId="0" fontId="94" fillId="28" borderId="0" applyNumberFormat="0" applyBorder="0" applyAlignment="0" applyProtection="0"/>
    <xf numFmtId="0" fontId="94" fillId="24" borderId="0" applyNumberFormat="0" applyBorder="0" applyAlignment="0" applyProtection="0"/>
    <xf numFmtId="0" fontId="94" fillId="20" borderId="0" applyNumberFormat="0" applyBorder="0" applyAlignment="0" applyProtection="0"/>
    <xf numFmtId="0" fontId="94" fillId="16" borderId="0" applyNumberFormat="0" applyBorder="0" applyAlignment="0" applyProtection="0"/>
    <xf numFmtId="0" fontId="94" fillId="12" borderId="0" applyNumberFormat="0" applyBorder="0" applyAlignment="0" applyProtection="0"/>
    <xf numFmtId="0" fontId="94" fillId="35" borderId="0" applyNumberFormat="0" applyBorder="0" applyAlignment="0" applyProtection="0"/>
    <xf numFmtId="0" fontId="94" fillId="31" borderId="0" applyNumberFormat="0" applyBorder="0" applyAlignment="0" applyProtection="0"/>
    <xf numFmtId="0" fontId="94" fillId="27" borderId="0" applyNumberFormat="0" applyBorder="0" applyAlignment="0" applyProtection="0"/>
    <xf numFmtId="0" fontId="94" fillId="23" borderId="0" applyNumberFormat="0" applyBorder="0" applyAlignment="0" applyProtection="0"/>
    <xf numFmtId="0" fontId="94" fillId="19" borderId="0" applyNumberFormat="0" applyBorder="0" applyAlignment="0" applyProtection="0"/>
    <xf numFmtId="0" fontId="94" fillId="15" borderId="0" applyNumberFormat="0" applyBorder="0" applyAlignment="0" applyProtection="0"/>
    <xf numFmtId="0" fontId="38" fillId="34" borderId="0" applyNumberFormat="0" applyBorder="0" applyAlignment="0" applyProtection="0"/>
    <xf numFmtId="0" fontId="38" fillId="30" borderId="0" applyNumberFormat="0" applyBorder="0" applyAlignment="0" applyProtection="0"/>
    <xf numFmtId="0" fontId="38" fillId="26" borderId="0" applyNumberFormat="0" applyBorder="0" applyAlignment="0" applyProtection="0"/>
    <xf numFmtId="0" fontId="38" fillId="22" borderId="0" applyNumberFormat="0" applyBorder="0" applyAlignment="0" applyProtection="0"/>
    <xf numFmtId="0" fontId="38" fillId="18" borderId="0" applyNumberFormat="0" applyBorder="0" applyAlignment="0" applyProtection="0"/>
    <xf numFmtId="0" fontId="38" fillId="14" borderId="0" applyNumberFormat="0" applyBorder="0" applyAlignment="0" applyProtection="0"/>
    <xf numFmtId="0" fontId="38" fillId="33" borderId="0" applyNumberFormat="0" applyBorder="0" applyAlignment="0" applyProtection="0"/>
    <xf numFmtId="0" fontId="38" fillId="29" borderId="0" applyNumberFormat="0" applyBorder="0" applyAlignment="0" applyProtection="0"/>
    <xf numFmtId="0" fontId="38" fillId="25" borderId="0" applyNumberFormat="0" applyBorder="0" applyAlignment="0" applyProtection="0"/>
    <xf numFmtId="0" fontId="38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170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4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38" fillId="11" borderId="15" applyNumberFormat="0" applyFont="0" applyAlignment="0" applyProtection="0"/>
    <xf numFmtId="0" fontId="1" fillId="11" borderId="15" applyNumberFormat="0" applyFont="0" applyAlignment="0" applyProtection="0"/>
    <xf numFmtId="0" fontId="205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0" borderId="0"/>
    <xf numFmtId="0" fontId="29" fillId="8" borderId="11" applyNumberFormat="0" applyAlignment="0" applyProtection="0"/>
    <xf numFmtId="0" fontId="30" fillId="9" borderId="12" applyNumberFormat="0" applyAlignment="0" applyProtection="0"/>
    <xf numFmtId="0" fontId="31" fillId="9" borderId="11" applyNumberFormat="0" applyAlignment="0" applyProtection="0"/>
    <xf numFmtId="0" fontId="32" fillId="0" borderId="13" applyNumberFormat="0" applyFill="0" applyAlignment="0" applyProtection="0"/>
    <xf numFmtId="0" fontId="33" fillId="10" borderId="14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38" fillId="0" borderId="0" applyFont="0" applyFill="0" applyBorder="0" applyAlignment="0" applyProtection="0"/>
    <xf numFmtId="0" fontId="38" fillId="0" borderId="0"/>
    <xf numFmtId="0" fontId="2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8" fillId="11" borderId="15" applyNumberFormat="0" applyFont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8" fillId="0" borderId="0"/>
    <xf numFmtId="0" fontId="95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85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95" fillId="13" borderId="0" applyNumberFormat="0" applyBorder="0" applyAlignment="0" applyProtection="0"/>
    <xf numFmtId="0" fontId="48" fillId="13" borderId="0" applyNumberFormat="0" applyBorder="0" applyAlignment="0" applyProtection="0"/>
    <xf numFmtId="0" fontId="95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285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95" fillId="17" borderId="0" applyNumberFormat="0" applyBorder="0" applyAlignment="0" applyProtection="0"/>
    <xf numFmtId="0" fontId="48" fillId="17" borderId="0" applyNumberFormat="0" applyBorder="0" applyAlignment="0" applyProtection="0"/>
    <xf numFmtId="0" fontId="95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1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285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95" fillId="21" borderId="0" applyNumberFormat="0" applyBorder="0" applyAlignment="0" applyProtection="0"/>
    <xf numFmtId="0" fontId="48" fillId="21" borderId="0" applyNumberFormat="0" applyBorder="0" applyAlignment="0" applyProtection="0"/>
    <xf numFmtId="0" fontId="95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85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95" fillId="25" borderId="0" applyNumberFormat="0" applyBorder="0" applyAlignment="0" applyProtection="0"/>
    <xf numFmtId="0" fontId="48" fillId="25" borderId="0" applyNumberFormat="0" applyBorder="0" applyAlignment="0" applyProtection="0"/>
    <xf numFmtId="0" fontId="95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285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95" fillId="29" borderId="0" applyNumberFormat="0" applyBorder="0" applyAlignment="0" applyProtection="0"/>
    <xf numFmtId="0" fontId="48" fillId="29" borderId="0" applyNumberFormat="0" applyBorder="0" applyAlignment="0" applyProtection="0"/>
    <xf numFmtId="0" fontId="95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285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95" fillId="33" borderId="0" applyNumberFormat="0" applyBorder="0" applyAlignment="0" applyProtection="0"/>
    <xf numFmtId="0" fontId="48" fillId="33" borderId="0" applyNumberFormat="0" applyBorder="0" applyAlignment="0" applyProtection="0"/>
    <xf numFmtId="0" fontId="95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285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95" fillId="14" borderId="0" applyNumberFormat="0" applyBorder="0" applyAlignment="0" applyProtection="0"/>
    <xf numFmtId="0" fontId="48" fillId="14" borderId="0" applyNumberFormat="0" applyBorder="0" applyAlignment="0" applyProtection="0"/>
    <xf numFmtId="0" fontId="95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285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95" fillId="18" borderId="0" applyNumberFormat="0" applyBorder="0" applyAlignment="0" applyProtection="0"/>
    <xf numFmtId="0" fontId="48" fillId="18" borderId="0" applyNumberFormat="0" applyBorder="0" applyAlignment="0" applyProtection="0"/>
    <xf numFmtId="0" fontId="95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285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95" fillId="22" borderId="0" applyNumberFormat="0" applyBorder="0" applyAlignment="0" applyProtection="0"/>
    <xf numFmtId="0" fontId="48" fillId="22" borderId="0" applyNumberFormat="0" applyBorder="0" applyAlignment="0" applyProtection="0"/>
    <xf numFmtId="0" fontId="95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285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95" fillId="26" borderId="0" applyNumberFormat="0" applyBorder="0" applyAlignment="0" applyProtection="0"/>
    <xf numFmtId="0" fontId="48" fillId="26" borderId="0" applyNumberFormat="0" applyBorder="0" applyAlignment="0" applyProtection="0"/>
    <xf numFmtId="0" fontId="95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285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95" fillId="30" borderId="0" applyNumberFormat="0" applyBorder="0" applyAlignment="0" applyProtection="0"/>
    <xf numFmtId="0" fontId="48" fillId="30" borderId="0" applyNumberFormat="0" applyBorder="0" applyAlignment="0" applyProtection="0"/>
    <xf numFmtId="0" fontId="95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285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95" fillId="34" borderId="0" applyNumberFormat="0" applyBorder="0" applyAlignment="0" applyProtection="0"/>
    <xf numFmtId="0" fontId="48" fillId="34" borderId="0" applyNumberFormat="0" applyBorder="0" applyAlignment="0" applyProtection="0"/>
    <xf numFmtId="0" fontId="286" fillId="15" borderId="0" applyNumberFormat="0" applyBorder="0" applyAlignment="0" applyProtection="0"/>
    <xf numFmtId="0" fontId="287" fillId="15" borderId="0" applyNumberFormat="0" applyBorder="0" applyAlignment="0" applyProtection="0"/>
    <xf numFmtId="0" fontId="287" fillId="15" borderId="0" applyNumberFormat="0" applyBorder="0" applyAlignment="0" applyProtection="0"/>
    <xf numFmtId="0" fontId="288" fillId="15" borderId="0" applyNumberFormat="0" applyBorder="0" applyAlignment="0" applyProtection="0"/>
    <xf numFmtId="0" fontId="286" fillId="15" borderId="0" applyNumberFormat="0" applyBorder="0" applyAlignment="0" applyProtection="0"/>
    <xf numFmtId="0" fontId="48" fillId="15" borderId="0" applyNumberFormat="0" applyBorder="0" applyAlignment="0" applyProtection="0"/>
    <xf numFmtId="0" fontId="37" fillId="15" borderId="0" applyNumberFormat="0" applyBorder="0" applyAlignment="0" applyProtection="0"/>
    <xf numFmtId="0" fontId="286" fillId="19" borderId="0" applyNumberFormat="0" applyBorder="0" applyAlignment="0" applyProtection="0"/>
    <xf numFmtId="0" fontId="287" fillId="19" borderId="0" applyNumberFormat="0" applyBorder="0" applyAlignment="0" applyProtection="0"/>
    <xf numFmtId="0" fontId="287" fillId="19" borderId="0" applyNumberFormat="0" applyBorder="0" applyAlignment="0" applyProtection="0"/>
    <xf numFmtId="0" fontId="288" fillId="19" borderId="0" applyNumberFormat="0" applyBorder="0" applyAlignment="0" applyProtection="0"/>
    <xf numFmtId="0" fontId="286" fillId="19" borderId="0" applyNumberFormat="0" applyBorder="0" applyAlignment="0" applyProtection="0"/>
    <xf numFmtId="0" fontId="48" fillId="19" borderId="0" applyNumberFormat="0" applyBorder="0" applyAlignment="0" applyProtection="0"/>
    <xf numFmtId="0" fontId="37" fillId="19" borderId="0" applyNumberFormat="0" applyBorder="0" applyAlignment="0" applyProtection="0"/>
    <xf numFmtId="0" fontId="286" fillId="23" borderId="0" applyNumberFormat="0" applyBorder="0" applyAlignment="0" applyProtection="0"/>
    <xf numFmtId="0" fontId="287" fillId="23" borderId="0" applyNumberFormat="0" applyBorder="0" applyAlignment="0" applyProtection="0"/>
    <xf numFmtId="0" fontId="287" fillId="23" borderId="0" applyNumberFormat="0" applyBorder="0" applyAlignment="0" applyProtection="0"/>
    <xf numFmtId="0" fontId="288" fillId="23" borderId="0" applyNumberFormat="0" applyBorder="0" applyAlignment="0" applyProtection="0"/>
    <xf numFmtId="0" fontId="286" fillId="23" borderId="0" applyNumberFormat="0" applyBorder="0" applyAlignment="0" applyProtection="0"/>
    <xf numFmtId="0" fontId="48" fillId="23" borderId="0" applyNumberFormat="0" applyBorder="0" applyAlignment="0" applyProtection="0"/>
    <xf numFmtId="0" fontId="37" fillId="23" borderId="0" applyNumberFormat="0" applyBorder="0" applyAlignment="0" applyProtection="0"/>
    <xf numFmtId="0" fontId="286" fillId="27" borderId="0" applyNumberFormat="0" applyBorder="0" applyAlignment="0" applyProtection="0"/>
    <xf numFmtId="0" fontId="287" fillId="27" borderId="0" applyNumberFormat="0" applyBorder="0" applyAlignment="0" applyProtection="0"/>
    <xf numFmtId="0" fontId="287" fillId="27" borderId="0" applyNumberFormat="0" applyBorder="0" applyAlignment="0" applyProtection="0"/>
    <xf numFmtId="0" fontId="288" fillId="27" borderId="0" applyNumberFormat="0" applyBorder="0" applyAlignment="0" applyProtection="0"/>
    <xf numFmtId="0" fontId="286" fillId="27" borderId="0" applyNumberFormat="0" applyBorder="0" applyAlignment="0" applyProtection="0"/>
    <xf numFmtId="0" fontId="48" fillId="27" borderId="0" applyNumberFormat="0" applyBorder="0" applyAlignment="0" applyProtection="0"/>
    <xf numFmtId="0" fontId="37" fillId="27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8" fillId="31" borderId="0" applyNumberFormat="0" applyBorder="0" applyAlignment="0" applyProtection="0"/>
    <xf numFmtId="0" fontId="286" fillId="31" borderId="0" applyNumberFormat="0" applyBorder="0" applyAlignment="0" applyProtection="0"/>
    <xf numFmtId="0" fontId="48" fillId="31" borderId="0" applyNumberFormat="0" applyBorder="0" applyAlignment="0" applyProtection="0"/>
    <xf numFmtId="0" fontId="37" fillId="31" borderId="0" applyNumberFormat="0" applyBorder="0" applyAlignment="0" applyProtection="0"/>
    <xf numFmtId="0" fontId="286" fillId="35" borderId="0" applyNumberFormat="0" applyBorder="0" applyAlignment="0" applyProtection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8" fillId="35" borderId="0" applyNumberFormat="0" applyBorder="0" applyAlignment="0" applyProtection="0"/>
    <xf numFmtId="0" fontId="286" fillId="35" borderId="0" applyNumberFormat="0" applyBorder="0" applyAlignment="0" applyProtection="0"/>
    <xf numFmtId="0" fontId="48" fillId="35" borderId="0" applyNumberFormat="0" applyBorder="0" applyAlignment="0" applyProtection="0"/>
    <xf numFmtId="0" fontId="37" fillId="35" borderId="0" applyNumberFormat="0" applyBorder="0" applyAlignment="0" applyProtection="0"/>
    <xf numFmtId="0" fontId="286" fillId="12" borderId="0" applyNumberFormat="0" applyBorder="0" applyAlignment="0" applyProtection="0"/>
    <xf numFmtId="0" fontId="287" fillId="12" borderId="0" applyNumberFormat="0" applyBorder="0" applyAlignment="0" applyProtection="0"/>
    <xf numFmtId="0" fontId="287" fillId="12" borderId="0" applyNumberFormat="0" applyBorder="0" applyAlignment="0" applyProtection="0"/>
    <xf numFmtId="0" fontId="288" fillId="12" borderId="0" applyNumberFormat="0" applyBorder="0" applyAlignment="0" applyProtection="0"/>
    <xf numFmtId="0" fontId="286" fillId="12" borderId="0" applyNumberFormat="0" applyBorder="0" applyAlignment="0" applyProtection="0"/>
    <xf numFmtId="0" fontId="286" fillId="16" borderId="0" applyNumberFormat="0" applyBorder="0" applyAlignment="0" applyProtection="0"/>
    <xf numFmtId="0" fontId="287" fillId="16" borderId="0" applyNumberFormat="0" applyBorder="0" applyAlignment="0" applyProtection="0"/>
    <xf numFmtId="0" fontId="287" fillId="16" borderId="0" applyNumberFormat="0" applyBorder="0" applyAlignment="0" applyProtection="0"/>
    <xf numFmtId="0" fontId="288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20" borderId="0" applyNumberFormat="0" applyBorder="0" applyAlignment="0" applyProtection="0"/>
    <xf numFmtId="0" fontId="287" fillId="20" borderId="0" applyNumberFormat="0" applyBorder="0" applyAlignment="0" applyProtection="0"/>
    <xf numFmtId="0" fontId="287" fillId="20" borderId="0" applyNumberFormat="0" applyBorder="0" applyAlignment="0" applyProtection="0"/>
    <xf numFmtId="0" fontId="288" fillId="20" borderId="0" applyNumberFormat="0" applyBorder="0" applyAlignment="0" applyProtection="0"/>
    <xf numFmtId="0" fontId="286" fillId="20" borderId="0" applyNumberFormat="0" applyBorder="0" applyAlignment="0" applyProtection="0"/>
    <xf numFmtId="0" fontId="286" fillId="24" borderId="0" applyNumberFormat="0" applyBorder="0" applyAlignment="0" applyProtection="0"/>
    <xf numFmtId="0" fontId="287" fillId="24" borderId="0" applyNumberFormat="0" applyBorder="0" applyAlignment="0" applyProtection="0"/>
    <xf numFmtId="0" fontId="287" fillId="24" borderId="0" applyNumberFormat="0" applyBorder="0" applyAlignment="0" applyProtection="0"/>
    <xf numFmtId="0" fontId="288" fillId="24" borderId="0" applyNumberFormat="0" applyBorder="0" applyAlignment="0" applyProtection="0"/>
    <xf numFmtId="0" fontId="286" fillId="24" borderId="0" applyNumberFormat="0" applyBorder="0" applyAlignment="0" applyProtection="0"/>
    <xf numFmtId="0" fontId="286" fillId="28" borderId="0" applyNumberFormat="0" applyBorder="0" applyAlignment="0" applyProtection="0"/>
    <xf numFmtId="0" fontId="287" fillId="28" borderId="0" applyNumberFormat="0" applyBorder="0" applyAlignment="0" applyProtection="0"/>
    <xf numFmtId="0" fontId="287" fillId="28" borderId="0" applyNumberFormat="0" applyBorder="0" applyAlignment="0" applyProtection="0"/>
    <xf numFmtId="0" fontId="288" fillId="28" borderId="0" applyNumberFormat="0" applyBorder="0" applyAlignment="0" applyProtection="0"/>
    <xf numFmtId="0" fontId="286" fillId="28" borderId="0" applyNumberFormat="0" applyBorder="0" applyAlignment="0" applyProtection="0"/>
    <xf numFmtId="0" fontId="286" fillId="32" borderId="0" applyNumberFormat="0" applyBorder="0" applyAlignment="0" applyProtection="0"/>
    <xf numFmtId="0" fontId="287" fillId="32" borderId="0" applyNumberFormat="0" applyBorder="0" applyAlignment="0" applyProtection="0"/>
    <xf numFmtId="0" fontId="287" fillId="32" borderId="0" applyNumberFormat="0" applyBorder="0" applyAlignment="0" applyProtection="0"/>
    <xf numFmtId="0" fontId="288" fillId="32" borderId="0" applyNumberFormat="0" applyBorder="0" applyAlignment="0" applyProtection="0"/>
    <xf numFmtId="0" fontId="286" fillId="32" borderId="0" applyNumberFormat="0" applyBorder="0" applyAlignment="0" applyProtection="0"/>
    <xf numFmtId="0" fontId="289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1" fillId="6" borderId="0" applyNumberFormat="0" applyBorder="0" applyAlignment="0" applyProtection="0"/>
    <xf numFmtId="0" fontId="289" fillId="6" borderId="0" applyNumberFormat="0" applyBorder="0" applyAlignment="0" applyProtection="0"/>
    <xf numFmtId="0" fontId="292" fillId="9" borderId="11" applyNumberFormat="0" applyAlignment="0" applyProtection="0"/>
    <xf numFmtId="0" fontId="293" fillId="9" borderId="11" applyNumberFormat="0" applyAlignment="0" applyProtection="0"/>
    <xf numFmtId="0" fontId="293" fillId="9" borderId="11" applyNumberFormat="0" applyAlignment="0" applyProtection="0"/>
    <xf numFmtId="0" fontId="294" fillId="9" borderId="11" applyNumberFormat="0" applyAlignment="0" applyProtection="0"/>
    <xf numFmtId="0" fontId="292" fillId="9" borderId="11" applyNumberFormat="0" applyAlignment="0" applyProtection="0"/>
    <xf numFmtId="0" fontId="295" fillId="10" borderId="14" applyNumberFormat="0" applyAlignment="0" applyProtection="0"/>
    <xf numFmtId="0" fontId="280" fillId="10" borderId="14" applyNumberFormat="0" applyAlignment="0" applyProtection="0"/>
    <xf numFmtId="0" fontId="280" fillId="10" borderId="14" applyNumberFormat="0" applyAlignment="0" applyProtection="0"/>
    <xf numFmtId="0" fontId="296" fillId="10" borderId="14" applyNumberFormat="0" applyAlignment="0" applyProtection="0"/>
    <xf numFmtId="0" fontId="295" fillId="10" borderId="14" applyNumberFormat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00" fillId="5" borderId="0" applyNumberFormat="0" applyBorder="0" applyAlignment="0" applyProtection="0"/>
    <xf numFmtId="0" fontId="301" fillId="5" borderId="0" applyNumberFormat="0" applyBorder="0" applyAlignment="0" applyProtection="0"/>
    <xf numFmtId="0" fontId="301" fillId="5" borderId="0" applyNumberFormat="0" applyBorder="0" applyAlignment="0" applyProtection="0"/>
    <xf numFmtId="0" fontId="302" fillId="5" borderId="0" applyNumberFormat="0" applyBorder="0" applyAlignment="0" applyProtection="0"/>
    <xf numFmtId="0" fontId="300" fillId="5" borderId="0" applyNumberFormat="0" applyBorder="0" applyAlignment="0" applyProtection="0"/>
    <xf numFmtId="0" fontId="303" fillId="0" borderId="8" applyNumberFormat="0" applyFill="0" applyAlignment="0" applyProtection="0"/>
    <xf numFmtId="0" fontId="304" fillId="0" borderId="8" applyNumberFormat="0" applyFill="0" applyAlignment="0" applyProtection="0"/>
    <xf numFmtId="0" fontId="304" fillId="0" borderId="8" applyNumberFormat="0" applyFill="0" applyAlignment="0" applyProtection="0"/>
    <xf numFmtId="0" fontId="305" fillId="0" borderId="8" applyNumberFormat="0" applyFill="0" applyAlignment="0" applyProtection="0"/>
    <xf numFmtId="0" fontId="303" fillId="0" borderId="8" applyNumberFormat="0" applyFill="0" applyAlignment="0" applyProtection="0"/>
    <xf numFmtId="0" fontId="306" fillId="0" borderId="9" applyNumberFormat="0" applyFill="0" applyAlignment="0" applyProtection="0"/>
    <xf numFmtId="0" fontId="307" fillId="0" borderId="9" applyNumberFormat="0" applyFill="0" applyAlignment="0" applyProtection="0"/>
    <xf numFmtId="0" fontId="307" fillId="0" borderId="9" applyNumberFormat="0" applyFill="0" applyAlignment="0" applyProtection="0"/>
    <xf numFmtId="0" fontId="308" fillId="0" borderId="9" applyNumberFormat="0" applyFill="0" applyAlignment="0" applyProtection="0"/>
    <xf numFmtId="0" fontId="306" fillId="0" borderId="9" applyNumberFormat="0" applyFill="0" applyAlignment="0" applyProtection="0"/>
    <xf numFmtId="0" fontId="309" fillId="0" borderId="10" applyNumberFormat="0" applyFill="0" applyAlignment="0" applyProtection="0"/>
    <xf numFmtId="0" fontId="310" fillId="0" borderId="10" applyNumberFormat="0" applyFill="0" applyAlignment="0" applyProtection="0"/>
    <xf numFmtId="0" fontId="310" fillId="0" borderId="10" applyNumberFormat="0" applyFill="0" applyAlignment="0" applyProtection="0"/>
    <xf numFmtId="0" fontId="311" fillId="0" borderId="10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313" fillId="8" borderId="11" applyNumberFormat="0" applyAlignment="0" applyProtection="0"/>
    <xf numFmtId="0" fontId="314" fillId="8" borderId="11" applyNumberFormat="0" applyAlignment="0" applyProtection="0"/>
    <xf numFmtId="0" fontId="314" fillId="8" borderId="11" applyNumberFormat="0" applyAlignment="0" applyProtection="0"/>
    <xf numFmtId="0" fontId="315" fillId="8" borderId="11" applyNumberFormat="0" applyAlignment="0" applyProtection="0"/>
    <xf numFmtId="0" fontId="313" fillId="8" borderId="11" applyNumberFormat="0" applyAlignment="0" applyProtection="0"/>
    <xf numFmtId="0" fontId="29" fillId="8" borderId="11" applyNumberFormat="0" applyAlignment="0" applyProtection="0"/>
    <xf numFmtId="0" fontId="316" fillId="0" borderId="13" applyNumberFormat="0" applyFill="0" applyAlignment="0" applyProtection="0"/>
    <xf numFmtId="0" fontId="317" fillId="0" borderId="13" applyNumberFormat="0" applyFill="0" applyAlignment="0" applyProtection="0"/>
    <xf numFmtId="0" fontId="317" fillId="0" borderId="13" applyNumberFormat="0" applyFill="0" applyAlignment="0" applyProtection="0"/>
    <xf numFmtId="0" fontId="318" fillId="0" borderId="13" applyNumberFormat="0" applyFill="0" applyAlignment="0" applyProtection="0"/>
    <xf numFmtId="0" fontId="316" fillId="0" borderId="13" applyNumberFormat="0" applyFill="0" applyAlignment="0" applyProtection="0"/>
    <xf numFmtId="0" fontId="319" fillId="7" borderId="0" applyNumberFormat="0" applyBorder="0" applyAlignment="0" applyProtection="0"/>
    <xf numFmtId="0" fontId="320" fillId="7" borderId="0" applyNumberFormat="0" applyBorder="0" applyAlignment="0" applyProtection="0"/>
    <xf numFmtId="0" fontId="320" fillId="7" borderId="0" applyNumberFormat="0" applyBorder="0" applyAlignment="0" applyProtection="0"/>
    <xf numFmtId="0" fontId="321" fillId="7" borderId="0" applyNumberFormat="0" applyBorder="0" applyAlignment="0" applyProtection="0"/>
    <xf numFmtId="0" fontId="319" fillId="7" borderId="0" applyNumberFormat="0" applyBorder="0" applyAlignment="0" applyProtection="0"/>
    <xf numFmtId="0" fontId="322" fillId="7" borderId="0" applyNumberFormat="0" applyBorder="0" applyAlignment="0" applyProtection="0"/>
    <xf numFmtId="0" fontId="279" fillId="7" borderId="0" applyNumberFormat="0" applyBorder="0" applyAlignment="0" applyProtection="0"/>
    <xf numFmtId="0" fontId="48" fillId="0" borderId="0"/>
    <xf numFmtId="0" fontId="95" fillId="0" borderId="0"/>
    <xf numFmtId="0" fontId="48" fillId="0" borderId="0"/>
    <xf numFmtId="0" fontId="1" fillId="0" borderId="0"/>
    <xf numFmtId="0" fontId="95" fillId="0" borderId="0"/>
    <xf numFmtId="0" fontId="95" fillId="0" borderId="0"/>
    <xf numFmtId="0" fontId="42" fillId="0" borderId="0"/>
    <xf numFmtId="0" fontId="204" fillId="0" borderId="0"/>
    <xf numFmtId="0" fontId="48" fillId="0" borderId="0"/>
    <xf numFmtId="0" fontId="48" fillId="0" borderId="0"/>
    <xf numFmtId="0" fontId="95" fillId="0" borderId="0"/>
    <xf numFmtId="0" fontId="95" fillId="0" borderId="0"/>
    <xf numFmtId="0" fontId="14" fillId="0" borderId="0"/>
    <xf numFmtId="0" fontId="41" fillId="0" borderId="0"/>
    <xf numFmtId="0" fontId="48" fillId="0" borderId="0"/>
    <xf numFmtId="0" fontId="48" fillId="0" borderId="0"/>
    <xf numFmtId="0" fontId="41" fillId="0" borderId="0"/>
    <xf numFmtId="170" fontId="1" fillId="0" borderId="0" applyFont="0" applyFill="0" applyBorder="0" applyAlignment="0" applyProtection="0"/>
    <xf numFmtId="0" fontId="14" fillId="0" borderId="0"/>
    <xf numFmtId="0" fontId="14" fillId="0" borderId="0"/>
    <xf numFmtId="0" fontId="48" fillId="0" borderId="0"/>
    <xf numFmtId="0" fontId="48" fillId="0" borderId="0"/>
    <xf numFmtId="0" fontId="95" fillId="0" borderId="0"/>
    <xf numFmtId="0" fontId="95" fillId="0" borderId="0"/>
    <xf numFmtId="0" fontId="48" fillId="0" borderId="0"/>
    <xf numFmtId="0" fontId="323" fillId="0" borderId="0"/>
    <xf numFmtId="0" fontId="48" fillId="0" borderId="0"/>
    <xf numFmtId="0" fontId="48" fillId="0" borderId="0"/>
    <xf numFmtId="0" fontId="285" fillId="0" borderId="0"/>
    <xf numFmtId="0" fontId="14" fillId="0" borderId="0"/>
    <xf numFmtId="0" fontId="48" fillId="0" borderId="0"/>
    <xf numFmtId="0" fontId="95" fillId="0" borderId="0"/>
    <xf numFmtId="0" fontId="48" fillId="0" borderId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" fillId="11" borderId="15" applyNumberFormat="0" applyFont="0" applyAlignment="0" applyProtection="0"/>
    <xf numFmtId="0" fontId="278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282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324" fillId="9" borderId="12" applyNumberFormat="0" applyAlignment="0" applyProtection="0"/>
    <xf numFmtId="0" fontId="325" fillId="9" borderId="12" applyNumberFormat="0" applyAlignment="0" applyProtection="0"/>
    <xf numFmtId="0" fontId="325" fillId="9" borderId="12" applyNumberFormat="0" applyAlignment="0" applyProtection="0"/>
    <xf numFmtId="0" fontId="326" fillId="9" borderId="12" applyNumberFormat="0" applyAlignment="0" applyProtection="0"/>
    <xf numFmtId="0" fontId="324" fillId="9" borderId="12" applyNumberFormat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31" fillId="0" borderId="16" applyNumberFormat="0" applyFill="0" applyAlignment="0" applyProtection="0"/>
    <xf numFmtId="0" fontId="271" fillId="0" borderId="16" applyNumberFormat="0" applyFill="0" applyAlignment="0" applyProtection="0"/>
    <xf numFmtId="0" fontId="271" fillId="0" borderId="16" applyNumberFormat="0" applyFill="0" applyAlignment="0" applyProtection="0"/>
    <xf numFmtId="0" fontId="332" fillId="0" borderId="16" applyNumberFormat="0" applyFill="0" applyAlignment="0" applyProtection="0"/>
    <xf numFmtId="0" fontId="331" fillId="0" borderId="16" applyNumberFormat="0" applyFill="0" applyAlignment="0" applyProtection="0"/>
    <xf numFmtId="0" fontId="33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5" fillId="5" borderId="0" applyNumberFormat="0" applyBorder="0" applyAlignment="0" applyProtection="0"/>
    <xf numFmtId="0" fontId="336" fillId="6" borderId="0" applyNumberFormat="0" applyBorder="0" applyAlignment="0" applyProtection="0"/>
    <xf numFmtId="0" fontId="337" fillId="16" borderId="0" applyNumberFormat="0" applyBorder="0" applyAlignment="0" applyProtection="0"/>
    <xf numFmtId="0" fontId="337" fillId="20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50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60" fillId="35" borderId="0" applyNumberFormat="0" applyBorder="0" applyAlignment="0" applyProtection="0"/>
    <xf numFmtId="0" fontId="60" fillId="12" borderId="0" applyNumberFormat="0" applyBorder="0" applyAlignment="0" applyProtection="0"/>
    <xf numFmtId="0" fontId="60" fillId="16" borderId="0" applyNumberFormat="0" applyBorder="0" applyAlignment="0" applyProtection="0"/>
    <xf numFmtId="0" fontId="60" fillId="20" borderId="0" applyNumberFormat="0" applyBorder="0" applyAlignment="0" applyProtection="0"/>
    <xf numFmtId="0" fontId="60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32" borderId="0" applyNumberFormat="0" applyBorder="0" applyAlignment="0" applyProtection="0"/>
    <xf numFmtId="0" fontId="61" fillId="6" borderId="0" applyNumberFormat="0" applyBorder="0" applyAlignment="0" applyProtection="0"/>
    <xf numFmtId="0" fontId="62" fillId="9" borderId="11" applyNumberFormat="0" applyAlignment="0" applyProtection="0"/>
    <xf numFmtId="0" fontId="63" fillId="10" borderId="14" applyNumberFormat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71" fillId="8" borderId="11" applyNumberFormat="0" applyAlignment="0" applyProtection="0"/>
    <xf numFmtId="0" fontId="72" fillId="0" borderId="13" applyNumberFormat="0" applyFill="0" applyAlignment="0" applyProtection="0"/>
    <xf numFmtId="0" fontId="73" fillId="7" borderId="0" applyNumberFormat="0" applyBorder="0" applyAlignment="0" applyProtection="0"/>
    <xf numFmtId="0" fontId="50" fillId="0" borderId="0"/>
    <xf numFmtId="0" fontId="50" fillId="11" borderId="15" applyNumberFormat="0" applyFont="0" applyAlignment="0" applyProtection="0"/>
    <xf numFmtId="0" fontId="74" fillId="9" borderId="12" applyNumberFormat="0" applyAlignment="0" applyProtection="0"/>
    <xf numFmtId="0" fontId="75" fillId="0" borderId="0" applyNumberFormat="0" applyFill="0" applyBorder="0" applyAlignment="0" applyProtection="0"/>
    <xf numFmtId="0" fontId="76" fillId="0" borderId="16" applyNumberFormat="0" applyFill="0" applyAlignment="0" applyProtection="0"/>
    <xf numFmtId="0" fontId="77" fillId="0" borderId="0" applyNumberForma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38" fillId="0" borderId="0" applyFont="0" applyFill="0" applyBorder="0" applyAlignment="0" applyProtection="0"/>
    <xf numFmtId="0" fontId="50" fillId="0" borderId="0"/>
    <xf numFmtId="0" fontId="75" fillId="0" borderId="0" applyNumberFormat="0" applyFill="0" applyBorder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61" fillId="6" borderId="0" applyNumberFormat="0" applyBorder="0" applyAlignment="0" applyProtection="0"/>
    <xf numFmtId="0" fontId="73" fillId="7" borderId="0" applyNumberFormat="0" applyBorder="0" applyAlignment="0" applyProtection="0"/>
    <xf numFmtId="0" fontId="71" fillId="8" borderId="11" applyNumberFormat="0" applyAlignment="0" applyProtection="0"/>
    <xf numFmtId="0" fontId="74" fillId="9" borderId="12" applyNumberFormat="0" applyAlignment="0" applyProtection="0"/>
    <xf numFmtId="0" fontId="62" fillId="9" borderId="11" applyNumberFormat="0" applyAlignment="0" applyProtection="0"/>
    <xf numFmtId="0" fontId="72" fillId="0" borderId="13" applyNumberFormat="0" applyFill="0" applyAlignment="0" applyProtection="0"/>
    <xf numFmtId="0" fontId="63" fillId="10" borderId="14" applyNumberFormat="0" applyAlignment="0" applyProtection="0"/>
    <xf numFmtId="0" fontId="77" fillId="0" borderId="0" applyNumberFormat="0" applyFill="0" applyBorder="0" applyAlignment="0" applyProtection="0"/>
    <xf numFmtId="0" fontId="50" fillId="11" borderId="15" applyNumberFormat="0" applyFont="0" applyAlignment="0" applyProtection="0"/>
    <xf numFmtId="0" fontId="66" fillId="0" borderId="0" applyNumberFormat="0" applyFill="0" applyBorder="0" applyAlignment="0" applyProtection="0"/>
    <xf numFmtId="0" fontId="76" fillId="0" borderId="16" applyNumberFormat="0" applyFill="0" applyAlignment="0" applyProtection="0"/>
    <xf numFmtId="0" fontId="6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60" fillId="35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4" fillId="12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0" fontId="86" fillId="6" borderId="0" applyNumberFormat="0" applyBorder="0" applyAlignment="0" applyProtection="0"/>
    <xf numFmtId="0" fontId="89" fillId="9" borderId="11" applyNumberFormat="0" applyAlignment="0" applyProtection="0"/>
    <xf numFmtId="0" fontId="91" fillId="10" borderId="14" applyNumberFormat="0" applyAlignment="0" applyProtection="0"/>
    <xf numFmtId="0" fontId="92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82" fillId="0" borderId="8" applyNumberFormat="0" applyFill="0" applyAlignment="0" applyProtection="0"/>
    <xf numFmtId="0" fontId="83" fillId="0" borderId="9" applyNumberFormat="0" applyFill="0" applyAlignment="0" applyProtection="0"/>
    <xf numFmtId="0" fontId="84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7" fillId="8" borderId="11" applyNumberFormat="0" applyAlignment="0" applyProtection="0"/>
    <xf numFmtId="0" fontId="90" fillId="0" borderId="13" applyNumberFormat="0" applyFill="0" applyAlignment="0" applyProtection="0"/>
    <xf numFmtId="0" fontId="231" fillId="7" borderId="0" applyNumberFormat="0" applyBorder="0" applyAlignment="0" applyProtection="0"/>
    <xf numFmtId="0" fontId="88" fillId="9" borderId="12" applyNumberFormat="0" applyAlignment="0" applyProtection="0"/>
    <xf numFmtId="0" fontId="235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79" fillId="7" borderId="0" applyNumberFormat="0" applyBorder="0" applyAlignment="0" applyProtection="0"/>
    <xf numFmtId="0" fontId="29" fillId="8" borderId="11" applyNumberFormat="0" applyAlignment="0" applyProtection="0"/>
    <xf numFmtId="0" fontId="30" fillId="9" borderId="12" applyNumberFormat="0" applyAlignment="0" applyProtection="0"/>
    <xf numFmtId="0" fontId="31" fillId="9" borderId="11" applyNumberFormat="0" applyAlignment="0" applyProtection="0"/>
    <xf numFmtId="0" fontId="32" fillId="0" borderId="13" applyNumberFormat="0" applyFill="0" applyAlignment="0" applyProtection="0"/>
    <xf numFmtId="0" fontId="33" fillId="10" borderId="14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70" fontId="42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" fillId="0" borderId="0"/>
    <xf numFmtId="0" fontId="94" fillId="15" borderId="0" applyNumberFormat="0" applyBorder="0" applyAlignment="0" applyProtection="0"/>
    <xf numFmtId="0" fontId="29" fillId="8" borderId="11" applyNumberFormat="0" applyAlignment="0" applyProtection="0"/>
    <xf numFmtId="0" fontId="94" fillId="19" borderId="0" applyNumberFormat="0" applyBorder="0" applyAlignment="0" applyProtection="0"/>
    <xf numFmtId="0" fontId="29" fillId="8" borderId="11" applyNumberFormat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4" fillId="12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0" fontId="86" fillId="6" borderId="0" applyNumberFormat="0" applyBorder="0" applyAlignment="0" applyProtection="0"/>
    <xf numFmtId="0" fontId="29" fillId="8" borderId="11" applyNumberFormat="0" applyAlignment="0" applyProtection="0"/>
    <xf numFmtId="0" fontId="89" fillId="9" borderId="11" applyNumberFormat="0" applyAlignment="0" applyProtection="0"/>
    <xf numFmtId="0" fontId="91" fillId="10" borderId="14" applyNumberFormat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6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6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98" fontId="153" fillId="0" borderId="0" applyFill="0">
      <alignment horizontal="center"/>
    </xf>
    <xf numFmtId="47" fontId="153" fillId="0" borderId="0" applyFill="0">
      <alignment horizontal="center"/>
    </xf>
    <xf numFmtId="0" fontId="92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82" fillId="0" borderId="8" applyNumberFormat="0" applyFill="0" applyAlignment="0" applyProtection="0"/>
    <xf numFmtId="0" fontId="83" fillId="0" borderId="9" applyNumberFormat="0" applyFill="0" applyAlignment="0" applyProtection="0"/>
    <xf numFmtId="0" fontId="84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9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90" fillId="0" borderId="13" applyNumberFormat="0" applyFill="0" applyAlignment="0" applyProtection="0"/>
    <xf numFmtId="0" fontId="231" fillId="7" borderId="0" applyNumberFormat="0" applyBorder="0" applyAlignment="0" applyProtection="0"/>
    <xf numFmtId="0" fontId="47" fillId="0" borderId="0"/>
    <xf numFmtId="0" fontId="47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53" fillId="0" borderId="0">
      <alignment vertical="top"/>
    </xf>
    <xf numFmtId="0" fontId="42" fillId="0" borderId="0"/>
    <xf numFmtId="0" fontId="53" fillId="0" borderId="0">
      <alignment vertical="top"/>
    </xf>
    <xf numFmtId="0" fontId="343" fillId="0" borderId="0"/>
    <xf numFmtId="0" fontId="14" fillId="0" borderId="0"/>
    <xf numFmtId="1" fontId="166" fillId="0" borderId="0"/>
    <xf numFmtId="0" fontId="1" fillId="0" borderId="0"/>
    <xf numFmtId="0" fontId="44" fillId="0" borderId="0"/>
    <xf numFmtId="0" fontId="42" fillId="0" borderId="0"/>
    <xf numFmtId="0" fontId="95" fillId="0" borderId="0"/>
    <xf numFmtId="0" fontId="96" fillId="0" borderId="0"/>
    <xf numFmtId="0" fontId="38" fillId="0" borderId="0"/>
    <xf numFmtId="9" fontId="119" fillId="0" borderId="0" applyFont="0" applyFill="0" applyBorder="0" applyAlignment="0" applyProtection="0"/>
    <xf numFmtId="0" fontId="203" fillId="0" borderId="0"/>
    <xf numFmtId="0" fontId="1" fillId="0" borderId="0"/>
    <xf numFmtId="0" fontId="340" fillId="0" borderId="0"/>
    <xf numFmtId="0" fontId="38" fillId="0" borderId="0"/>
    <xf numFmtId="0" fontId="47" fillId="0" borderId="0"/>
    <xf numFmtId="0" fontId="95" fillId="0" borderId="0"/>
    <xf numFmtId="0" fontId="38" fillId="0" borderId="0"/>
    <xf numFmtId="0" fontId="278" fillId="11" borderId="15" applyNumberFormat="0" applyFont="0" applyAlignment="0" applyProtection="0"/>
    <xf numFmtId="0" fontId="119" fillId="11" borderId="15" applyNumberFormat="0" applyFont="0" applyAlignment="0" applyProtection="0"/>
    <xf numFmtId="0" fontId="278" fillId="11" borderId="15" applyNumberFormat="0" applyFont="0" applyAlignment="0" applyProtection="0"/>
    <xf numFmtId="0" fontId="278" fillId="11" borderId="15" applyNumberFormat="0" applyFont="0" applyAlignment="0" applyProtection="0"/>
    <xf numFmtId="0" fontId="278" fillId="11" borderId="15" applyNumberFormat="0" applyFont="0" applyAlignment="0" applyProtection="0"/>
    <xf numFmtId="0" fontId="119" fillId="11" borderId="15" applyNumberFormat="0" applyFont="0" applyAlignment="0" applyProtection="0"/>
    <xf numFmtId="0" fontId="278" fillId="11" borderId="15" applyNumberFormat="0" applyFont="0" applyAlignment="0" applyProtection="0"/>
    <xf numFmtId="0" fontId="119" fillId="11" borderId="15" applyNumberFormat="0" applyFont="0" applyAlignment="0" applyProtection="0"/>
    <xf numFmtId="0" fontId="278" fillId="11" borderId="15" applyNumberFormat="0" applyFont="0" applyAlignment="0" applyProtection="0"/>
    <xf numFmtId="0" fontId="88" fillId="9" borderId="12" applyNumberFormat="0" applyAlignment="0" applyProtection="0"/>
    <xf numFmtId="9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80" fillId="0" borderId="0" applyNumberForma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4" fillId="57" borderId="29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4" fillId="12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0" fontId="86" fillId="6" borderId="0" applyNumberFormat="0" applyBorder="0" applyAlignment="0" applyProtection="0"/>
    <xf numFmtId="0" fontId="89" fillId="9" borderId="11" applyNumberFormat="0" applyAlignment="0" applyProtection="0"/>
    <xf numFmtId="0" fontId="91" fillId="10" borderId="1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82" fillId="0" borderId="8" applyNumberFormat="0" applyFill="0" applyAlignment="0" applyProtection="0"/>
    <xf numFmtId="0" fontId="83" fillId="0" borderId="9" applyNumberFormat="0" applyFill="0" applyAlignment="0" applyProtection="0"/>
    <xf numFmtId="0" fontId="84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7" fillId="8" borderId="11" applyNumberFormat="0" applyAlignment="0" applyProtection="0"/>
    <xf numFmtId="0" fontId="90" fillId="0" borderId="13" applyNumberFormat="0" applyFill="0" applyAlignment="0" applyProtection="0"/>
    <xf numFmtId="0" fontId="231" fillId="7" borderId="0" applyNumberFormat="0" applyBorder="0" applyAlignment="0" applyProtection="0"/>
    <xf numFmtId="0" fontId="38" fillId="0" borderId="0"/>
    <xf numFmtId="0" fontId="14" fillId="0" borderId="0"/>
    <xf numFmtId="0" fontId="204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88" fillId="9" borderId="12" applyNumberFormat="0" applyAlignment="0" applyProtection="0"/>
    <xf numFmtId="9" fontId="3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0" fontId="93" fillId="0" borderId="16" applyNumberFormat="0" applyFill="0" applyAlignment="0" applyProtection="0"/>
    <xf numFmtId="0" fontId="80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0" fontId="1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53" fillId="0" borderId="0" applyFont="0" applyFill="0" applyBorder="0" applyAlignment="0" applyProtection="0">
      <alignment vertical="top"/>
    </xf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0" borderId="0" applyNumberFormat="0" applyBorder="0" applyAlignment="0" applyProtection="0"/>
    <xf numFmtId="0" fontId="38" fillId="26" borderId="0" applyNumberFormat="0" applyBorder="0" applyAlignment="0" applyProtection="0"/>
    <xf numFmtId="0" fontId="38" fillId="22" borderId="0" applyNumberFormat="0" applyBorder="0" applyAlignment="0" applyProtection="0"/>
    <xf numFmtId="0" fontId="38" fillId="18" borderId="0" applyNumberFormat="0" applyBorder="0" applyAlignment="0" applyProtection="0"/>
    <xf numFmtId="0" fontId="38" fillId="14" borderId="0" applyNumberFormat="0" applyBorder="0" applyAlignment="0" applyProtection="0"/>
    <xf numFmtId="0" fontId="38" fillId="33" borderId="0" applyNumberFormat="0" applyBorder="0" applyAlignment="0" applyProtection="0"/>
    <xf numFmtId="0" fontId="38" fillId="29" borderId="0" applyNumberFormat="0" applyBorder="0" applyAlignment="0" applyProtection="0"/>
    <xf numFmtId="0" fontId="38" fillId="25" borderId="0" applyNumberFormat="0" applyBorder="0" applyAlignment="0" applyProtection="0"/>
    <xf numFmtId="0" fontId="38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11" borderId="15" applyNumberFormat="0" applyFont="0" applyAlignment="0" applyProtection="0"/>
    <xf numFmtId="170" fontId="27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11" borderId="15" applyNumberFormat="0" applyFont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70" fillId="0" borderId="0" applyFont="0" applyFill="0" applyBorder="0" applyAlignment="0" applyProtection="0"/>
    <xf numFmtId="0" fontId="15" fillId="0" borderId="0"/>
    <xf numFmtId="170" fontId="4" fillId="0" borderId="0" applyFont="0" applyFill="0" applyBorder="0" applyAlignment="0" applyProtection="0"/>
    <xf numFmtId="0" fontId="4" fillId="0" borderId="0"/>
    <xf numFmtId="0" fontId="15" fillId="0" borderId="0"/>
    <xf numFmtId="170" fontId="15" fillId="0" borderId="0" applyFont="0" applyFill="0" applyBorder="0" applyAlignment="0" applyProtection="0"/>
    <xf numFmtId="0" fontId="16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15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170" fontId="270" fillId="0" borderId="0" applyFont="0" applyFill="0" applyBorder="0" applyAlignment="0" applyProtection="0"/>
    <xf numFmtId="0" fontId="270" fillId="0" borderId="0"/>
    <xf numFmtId="0" fontId="270" fillId="0" borderId="0"/>
    <xf numFmtId="9" fontId="270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14" fontId="158" fillId="64" borderId="17">
      <alignment horizontal="center" vertical="center" wrapText="1"/>
    </xf>
    <xf numFmtId="0" fontId="270" fillId="0" borderId="0"/>
    <xf numFmtId="14" fontId="158" fillId="64" borderId="17">
      <alignment horizontal="center" vertical="center" wrapText="1"/>
    </xf>
    <xf numFmtId="170" fontId="270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3" fillId="0" borderId="0">
      <alignment vertical="top"/>
    </xf>
    <xf numFmtId="170" fontId="53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49" fillId="0" borderId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48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170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170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42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5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70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49" fillId="0" borderId="0"/>
    <xf numFmtId="170" fontId="49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0" fontId="1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53" fillId="0" borderId="0" applyFont="0" applyFill="0" applyBorder="0" applyAlignment="0" applyProtection="0">
      <alignment vertical="top"/>
    </xf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9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170" fontId="38" fillId="0" borderId="0" applyFont="0" applyFill="0" applyBorder="0" applyAlignment="0" applyProtection="0"/>
    <xf numFmtId="0" fontId="345" fillId="0" borderId="8" applyNumberFormat="0" applyFill="0" applyAlignment="0" applyProtection="0"/>
    <xf numFmtId="0" fontId="346" fillId="0" borderId="9" applyNumberFormat="0" applyFill="0" applyAlignment="0" applyProtection="0"/>
    <xf numFmtId="0" fontId="347" fillId="0" borderId="10" applyNumberFormat="0" applyFill="0" applyAlignment="0" applyProtection="0"/>
    <xf numFmtId="0" fontId="347" fillId="0" borderId="0" applyNumberFormat="0" applyFill="0" applyBorder="0" applyAlignment="0" applyProtection="0"/>
    <xf numFmtId="0" fontId="348" fillId="5" borderId="0" applyNumberFormat="0" applyBorder="0" applyAlignment="0" applyProtection="0"/>
    <xf numFmtId="0" fontId="349" fillId="6" borderId="0" applyNumberFormat="0" applyBorder="0" applyAlignment="0" applyProtection="0"/>
    <xf numFmtId="0" fontId="350" fillId="7" borderId="0" applyNumberFormat="0" applyBorder="0" applyAlignment="0" applyProtection="0"/>
    <xf numFmtId="0" fontId="351" fillId="8" borderId="11" applyNumberFormat="0" applyAlignment="0" applyProtection="0"/>
    <xf numFmtId="0" fontId="352" fillId="9" borderId="12" applyNumberFormat="0" applyAlignment="0" applyProtection="0"/>
    <xf numFmtId="0" fontId="353" fillId="9" borderId="11" applyNumberFormat="0" applyAlignment="0" applyProtection="0"/>
    <xf numFmtId="0" fontId="354" fillId="0" borderId="13" applyNumberFormat="0" applyFill="0" applyAlignment="0" applyProtection="0"/>
    <xf numFmtId="0" fontId="355" fillId="10" borderId="14" applyNumberFormat="0" applyAlignment="0" applyProtection="0"/>
    <xf numFmtId="0" fontId="54" fillId="0" borderId="0" applyNumberFormat="0" applyFill="0" applyBorder="0" applyAlignment="0" applyProtection="0"/>
    <xf numFmtId="0" fontId="49" fillId="11" borderId="15" applyNumberFormat="0" applyFont="0" applyAlignment="0" applyProtection="0"/>
    <xf numFmtId="0" fontId="356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357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357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357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357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357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357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0" fontId="1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11" borderId="15" applyNumberFormat="0" applyFont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0" borderId="0" applyNumberFormat="0" applyBorder="0" applyAlignment="0" applyProtection="0"/>
    <xf numFmtId="0" fontId="38" fillId="26" borderId="0" applyNumberFormat="0" applyBorder="0" applyAlignment="0" applyProtection="0"/>
    <xf numFmtId="0" fontId="38" fillId="22" borderId="0" applyNumberFormat="0" applyBorder="0" applyAlignment="0" applyProtection="0"/>
    <xf numFmtId="0" fontId="38" fillId="18" borderId="0" applyNumberFormat="0" applyBorder="0" applyAlignment="0" applyProtection="0"/>
    <xf numFmtId="0" fontId="38" fillId="14" borderId="0" applyNumberFormat="0" applyBorder="0" applyAlignment="0" applyProtection="0"/>
    <xf numFmtId="0" fontId="38" fillId="33" borderId="0" applyNumberFormat="0" applyBorder="0" applyAlignment="0" applyProtection="0"/>
    <xf numFmtId="0" fontId="38" fillId="29" borderId="0" applyNumberFormat="0" applyBorder="0" applyAlignment="0" applyProtection="0"/>
    <xf numFmtId="0" fontId="38" fillId="25" borderId="0" applyNumberFormat="0" applyBorder="0" applyAlignment="0" applyProtection="0"/>
    <xf numFmtId="0" fontId="38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11" borderId="15" applyNumberFormat="0" applyFont="0" applyAlignment="0" applyProtection="0"/>
    <xf numFmtId="170" fontId="27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11" borderId="15" applyNumberFormat="0" applyFont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42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3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9" fontId="270" fillId="0" borderId="0" applyFont="0" applyFill="0" applyBorder="0" applyAlignment="0" applyProtection="0"/>
    <xf numFmtId="170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0">
    <xf numFmtId="0" fontId="0" fillId="0" borderId="0" xfId="0"/>
    <xf numFmtId="37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0" fontId="7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37" fontId="7" fillId="0" borderId="0" xfId="1" applyNumberFormat="1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/>
    </xf>
    <xf numFmtId="41" fontId="7" fillId="0" borderId="0" xfId="1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0" xfId="2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3" fontId="7" fillId="0" borderId="0" xfId="12" applyFont="1" applyAlignment="1">
      <alignment horizontal="right" vertical="center"/>
    </xf>
    <xf numFmtId="41" fontId="5" fillId="0" borderId="0" xfId="1" applyNumberFormat="1" applyFont="1" applyFill="1" applyAlignment="1">
      <alignment horizontal="lef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41" fontId="7" fillId="0" borderId="4" xfId="2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41" fontId="9" fillId="0" borderId="0" xfId="2" applyNumberFormat="1" applyFont="1" applyFill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applyNumberFormat="1" applyFont="1" applyBorder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10" fillId="0" borderId="0" xfId="1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Fill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7" fillId="0" borderId="0" xfId="1" quotePrefix="1" applyNumberFormat="1" applyFont="1" applyFill="1" applyBorder="1" applyAlignment="1">
      <alignment horizontal="center" vertical="center"/>
    </xf>
    <xf numFmtId="43" fontId="7" fillId="0" borderId="0" xfId="12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horizontal="justify" wrapText="1"/>
    </xf>
    <xf numFmtId="3" fontId="18" fillId="0" borderId="0" xfId="0" applyNumberFormat="1" applyFont="1" applyAlignment="1">
      <alignment horizontal="justify" wrapText="1"/>
    </xf>
    <xf numFmtId="168" fontId="7" fillId="0" borderId="2" xfId="12" applyNumberFormat="1" applyFont="1" applyFill="1" applyBorder="1" applyAlignment="1">
      <alignment vertical="center"/>
    </xf>
    <xf numFmtId="37" fontId="20" fillId="0" borderId="7" xfId="17" applyNumberFormat="1" applyFont="1" applyFill="1" applyBorder="1" applyAlignment="1">
      <alignment vertical="center"/>
    </xf>
    <xf numFmtId="37" fontId="20" fillId="0" borderId="0" xfId="17" quotePrefix="1" applyNumberFormat="1" applyFont="1" applyFill="1" applyAlignment="1">
      <alignment horizontal="center" vertical="center"/>
    </xf>
    <xf numFmtId="37" fontId="20" fillId="0" borderId="0" xfId="17" applyNumberFormat="1" applyFont="1" applyFill="1" applyAlignment="1">
      <alignment vertical="center"/>
    </xf>
    <xf numFmtId="37" fontId="20" fillId="0" borderId="0" xfId="17" applyNumberFormat="1" applyFont="1" applyFill="1" applyAlignment="1">
      <alignment horizontal="right" vertical="center"/>
    </xf>
    <xf numFmtId="49" fontId="7" fillId="0" borderId="0" xfId="1" applyNumberFormat="1" applyFont="1" applyFill="1" applyAlignment="1">
      <alignment vertical="top"/>
    </xf>
    <xf numFmtId="168" fontId="7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37" fontId="7" fillId="0" borderId="1" xfId="1" quotePrefix="1" applyNumberFormat="1" applyFont="1" applyFill="1" applyBorder="1" applyAlignment="1">
      <alignment horizontal="center" vertical="center"/>
    </xf>
    <xf numFmtId="41" fontId="7" fillId="0" borderId="1" xfId="1" quotePrefix="1" applyNumberFormat="1" applyFont="1" applyFill="1" applyBorder="1" applyAlignment="1">
      <alignment horizontal="center" vertical="center"/>
    </xf>
    <xf numFmtId="41" fontId="20" fillId="0" borderId="0" xfId="17" applyNumberFormat="1" applyFont="1" applyFill="1" applyAlignment="1">
      <alignment vertical="center"/>
    </xf>
    <xf numFmtId="168" fontId="5" fillId="0" borderId="0" xfId="12" applyNumberFormat="1" applyFont="1" applyFill="1" applyAlignment="1">
      <alignment vertical="center"/>
    </xf>
    <xf numFmtId="168" fontId="7" fillId="0" borderId="0" xfId="12" applyNumberFormat="1" applyFont="1" applyFill="1" applyAlignment="1">
      <alignment horizontal="centerContinuous" vertical="center"/>
    </xf>
    <xf numFmtId="168" fontId="5" fillId="0" borderId="1" xfId="12" applyNumberFormat="1" applyFont="1" applyFill="1" applyBorder="1" applyAlignment="1">
      <alignment horizontal="center" vertical="center"/>
    </xf>
    <xf numFmtId="168" fontId="7" fillId="0" borderId="2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horizontal="right" vertical="center"/>
    </xf>
    <xf numFmtId="168" fontId="7" fillId="0" borderId="0" xfId="12" applyNumberFormat="1" applyFont="1" applyFill="1" applyAlignment="1">
      <alignment horizontal="center" vertical="center"/>
    </xf>
    <xf numFmtId="168" fontId="7" fillId="0" borderId="1" xfId="12" applyNumberFormat="1" applyFont="1" applyFill="1" applyBorder="1" applyAlignment="1">
      <alignment horizontal="center" vertical="center"/>
    </xf>
    <xf numFmtId="168" fontId="7" fillId="0" borderId="1" xfId="12" applyNumberFormat="1" applyFont="1" applyFill="1" applyBorder="1" applyAlignment="1">
      <alignment vertical="center"/>
    </xf>
    <xf numFmtId="168" fontId="7" fillId="0" borderId="1" xfId="12" applyNumberFormat="1" applyFont="1" applyFill="1" applyBorder="1" applyAlignment="1">
      <alignment horizontal="right" vertical="center"/>
    </xf>
    <xf numFmtId="168" fontId="7" fillId="0" borderId="3" xfId="12" applyNumberFormat="1" applyFont="1" applyFill="1" applyBorder="1" applyAlignment="1">
      <alignment vertical="center"/>
    </xf>
    <xf numFmtId="168" fontId="5" fillId="0" borderId="1" xfId="12" applyNumberFormat="1" applyFont="1" applyFill="1" applyBorder="1" applyAlignment="1">
      <alignment vertical="center"/>
    </xf>
    <xf numFmtId="168" fontId="10" fillId="0" borderId="0" xfId="12" applyNumberFormat="1" applyFont="1" applyFill="1" applyBorder="1" applyAlignment="1">
      <alignment horizontal="center" vertical="center"/>
    </xf>
    <xf numFmtId="168" fontId="7" fillId="0" borderId="0" xfId="12" applyNumberFormat="1" applyFont="1" applyFill="1" applyBorder="1" applyAlignment="1">
      <alignment horizontal="right" vertical="center"/>
    </xf>
    <xf numFmtId="168" fontId="7" fillId="0" borderId="0" xfId="12" applyNumberFormat="1" applyFont="1" applyFill="1" applyBorder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left" vertical="center"/>
    </xf>
    <xf numFmtId="169" fontId="9" fillId="0" borderId="0" xfId="1" applyNumberFormat="1" applyFont="1" applyFill="1" applyAlignment="1">
      <alignment horizontal="center" vertical="center"/>
    </xf>
    <xf numFmtId="37" fontId="7" fillId="0" borderId="0" xfId="17" applyNumberFormat="1" applyFont="1" applyFill="1" applyAlignment="1">
      <alignment horizontal="left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171" fontId="7" fillId="0" borderId="0" xfId="2" applyNumberFormat="1" applyFont="1" applyFill="1" applyBorder="1" applyAlignment="1">
      <alignment vertical="center"/>
    </xf>
    <xf numFmtId="41" fontId="7" fillId="0" borderId="1" xfId="1" applyNumberFormat="1" applyFont="1" applyBorder="1" applyAlignment="1">
      <alignment horizontal="center" vertical="center"/>
    </xf>
    <xf numFmtId="37" fontId="9" fillId="4" borderId="0" xfId="1" applyNumberFormat="1" applyFont="1" applyFill="1" applyAlignment="1">
      <alignment horizontal="center" vertical="center"/>
    </xf>
    <xf numFmtId="37" fontId="20" fillId="0" borderId="0" xfId="17" applyNumberFormat="1" applyFont="1" applyFill="1" applyBorder="1" applyAlignment="1">
      <alignment vertical="center"/>
    </xf>
    <xf numFmtId="171" fontId="7" fillId="0" borderId="0" xfId="12" applyNumberFormat="1" applyFont="1" applyFill="1" applyBorder="1" applyAlignment="1">
      <alignment vertical="center"/>
    </xf>
    <xf numFmtId="43" fontId="7" fillId="0" borderId="0" xfId="12" applyFont="1" applyFill="1" applyBorder="1" applyAlignment="1">
      <alignment vertical="center"/>
    </xf>
    <xf numFmtId="171" fontId="7" fillId="0" borderId="0" xfId="12" applyNumberFormat="1" applyFont="1" applyFill="1" applyAlignment="1">
      <alignment vertical="center"/>
    </xf>
    <xf numFmtId="172" fontId="5" fillId="0" borderId="0" xfId="1" applyNumberFormat="1" applyFont="1" applyFill="1" applyAlignment="1">
      <alignment horizontal="left" vertical="center"/>
    </xf>
    <xf numFmtId="172" fontId="7" fillId="0" borderId="0" xfId="1" applyNumberFormat="1" applyFont="1" applyFill="1" applyAlignment="1">
      <alignment vertical="center"/>
    </xf>
    <xf numFmtId="172" fontId="7" fillId="0" borderId="1" xfId="1" quotePrefix="1" applyNumberFormat="1" applyFont="1" applyFill="1" applyBorder="1" applyAlignment="1">
      <alignment horizontal="center" vertical="center"/>
    </xf>
    <xf numFmtId="172" fontId="7" fillId="0" borderId="0" xfId="2" applyNumberFormat="1" applyFont="1" applyFill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172" fontId="20" fillId="0" borderId="0" xfId="17" applyNumberFormat="1" applyFont="1" applyFill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41" fontId="7" fillId="0" borderId="0" xfId="12" applyNumberFormat="1" applyFont="1" applyFill="1" applyAlignment="1">
      <alignment vertical="center"/>
    </xf>
    <xf numFmtId="168" fontId="7" fillId="0" borderId="0" xfId="12" applyNumberFormat="1" applyFont="1" applyAlignment="1">
      <alignment vertical="center"/>
    </xf>
    <xf numFmtId="37" fontId="5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Continuous" vertical="center"/>
    </xf>
    <xf numFmtId="37" fontId="7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" vertical="center"/>
    </xf>
    <xf numFmtId="37" fontId="5" fillId="0" borderId="1" xfId="13" applyNumberFormat="1" applyFont="1" applyBorder="1" applyAlignment="1">
      <alignment horizontal="center" vertical="center"/>
    </xf>
    <xf numFmtId="37" fontId="5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horizontal="center" vertical="center"/>
    </xf>
    <xf numFmtId="37" fontId="7" fillId="0" borderId="2" xfId="13" quotePrefix="1" applyNumberFormat="1" applyFont="1" applyBorder="1" applyAlignment="1">
      <alignment horizontal="center" vertical="center"/>
    </xf>
    <xf numFmtId="37" fontId="10" fillId="0" borderId="0" xfId="13" applyNumberFormat="1" applyFont="1" applyAlignment="1">
      <alignment vertical="center"/>
    </xf>
    <xf numFmtId="41" fontId="7" fillId="0" borderId="0" xfId="13" applyNumberFormat="1" applyFont="1" applyAlignment="1">
      <alignment vertical="center"/>
    </xf>
    <xf numFmtId="41" fontId="7" fillId="0" borderId="1" xfId="13" applyNumberFormat="1" applyFont="1" applyBorder="1" applyAlignment="1">
      <alignment vertical="center"/>
    </xf>
    <xf numFmtId="37" fontId="7" fillId="0" borderId="0" xfId="13" applyNumberFormat="1" applyFont="1" applyAlignment="1">
      <alignment horizontal="left" vertical="center" indent="2"/>
    </xf>
    <xf numFmtId="41" fontId="7" fillId="0" borderId="0" xfId="13" applyNumberFormat="1" applyFont="1" applyAlignment="1">
      <alignment horizontal="center" vertical="center"/>
    </xf>
    <xf numFmtId="37" fontId="7" fillId="0" borderId="0" xfId="13" applyNumberFormat="1" applyFont="1" applyAlignment="1">
      <alignment horizontal="left" vertical="center" indent="1"/>
    </xf>
    <xf numFmtId="41" fontId="21" fillId="0" borderId="0" xfId="13" applyNumberFormat="1" applyFont="1" applyAlignment="1">
      <alignment vertical="center"/>
    </xf>
    <xf numFmtId="49" fontId="9" fillId="0" borderId="0" xfId="1" applyNumberFormat="1" applyFont="1" applyFill="1" applyAlignment="1">
      <alignment vertical="top"/>
    </xf>
    <xf numFmtId="41" fontId="7" fillId="0" borderId="1" xfId="1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  <xf numFmtId="37" fontId="7" fillId="0" borderId="0" xfId="19" applyNumberFormat="1" applyFont="1" applyAlignment="1">
      <alignment vertical="center"/>
    </xf>
    <xf numFmtId="41" fontId="7" fillId="0" borderId="0" xfId="19" applyNumberFormat="1" applyFont="1" applyAlignment="1">
      <alignment horizontal="center" vertical="center"/>
    </xf>
    <xf numFmtId="41" fontId="7" fillId="0" borderId="1" xfId="19" applyNumberFormat="1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37" fontId="7" fillId="0" borderId="0" xfId="20" applyNumberFormat="1" applyFont="1" applyAlignment="1">
      <alignment vertical="center"/>
    </xf>
    <xf numFmtId="37" fontId="7" fillId="0" borderId="0" xfId="21" applyNumberFormat="1" applyFont="1" applyAlignment="1">
      <alignment vertical="center"/>
    </xf>
    <xf numFmtId="41" fontId="7" fillId="0" borderId="0" xfId="20" applyNumberFormat="1" applyFont="1" applyAlignment="1">
      <alignment horizontal="right" vertical="center"/>
    </xf>
    <xf numFmtId="41" fontId="7" fillId="0" borderId="0" xfId="20" applyNumberFormat="1" applyFont="1" applyAlignment="1">
      <alignment vertical="center"/>
    </xf>
    <xf numFmtId="39" fontId="7" fillId="0" borderId="3" xfId="12" applyNumberFormat="1" applyFont="1" applyBorder="1" applyAlignment="1">
      <alignment vertical="center"/>
    </xf>
    <xf numFmtId="41" fontId="7" fillId="0" borderId="0" xfId="1" applyNumberFormat="1" applyFont="1" applyBorder="1" applyAlignment="1">
      <alignment horizontal="right" vertical="center"/>
    </xf>
    <xf numFmtId="173" fontId="7" fillId="0" borderId="0" xfId="2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39" fontId="7" fillId="0" borderId="3" xfId="12" applyNumberFormat="1" applyFont="1" applyFill="1" applyBorder="1" applyAlignment="1">
      <alignment vertical="center"/>
    </xf>
    <xf numFmtId="9" fontId="7" fillId="0" borderId="0" xfId="22" applyFont="1" applyFill="1" applyBorder="1" applyAlignment="1">
      <alignment vertical="center"/>
    </xf>
    <xf numFmtId="41" fontId="7" fillId="0" borderId="1" xfId="1" applyNumberFormat="1" applyFont="1" applyBorder="1" applyAlignment="1">
      <alignment horizontal="center" vertical="center" wrapText="1"/>
    </xf>
    <xf numFmtId="41" fontId="7" fillId="0" borderId="0" xfId="1" applyNumberFormat="1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37" fontId="7" fillId="0" borderId="0" xfId="19" applyNumberFormat="1" applyFont="1" applyFill="1" applyAlignment="1">
      <alignment vertical="center"/>
    </xf>
    <xf numFmtId="41" fontId="7" fillId="0" borderId="0" xfId="21" applyNumberFormat="1" applyFont="1" applyAlignment="1">
      <alignment horizontal="right" vertical="center"/>
    </xf>
    <xf numFmtId="41" fontId="7" fillId="0" borderId="0" xfId="13" applyNumberFormat="1" applyFont="1" applyAlignment="1">
      <alignment horizontal="right" vertical="center"/>
    </xf>
    <xf numFmtId="168" fontId="7" fillId="0" borderId="0" xfId="12" applyNumberFormat="1" applyFont="1" applyFill="1" applyAlignment="1">
      <alignment vertical="center"/>
    </xf>
    <xf numFmtId="41" fontId="7" fillId="0" borderId="1" xfId="1" applyNumberFormat="1" applyFont="1" applyBorder="1" applyAlignment="1">
      <alignment horizontal="center" vertical="center"/>
    </xf>
    <xf numFmtId="41" fontId="7" fillId="0" borderId="0" xfId="13" applyNumberFormat="1" applyFont="1" applyFill="1" applyAlignment="1">
      <alignment vertical="center"/>
    </xf>
    <xf numFmtId="41" fontId="7" fillId="4" borderId="0" xfId="13" applyNumberFormat="1" applyFont="1" applyFill="1" applyAlignment="1">
      <alignment vertical="center"/>
    </xf>
    <xf numFmtId="168" fontId="7" fillId="4" borderId="0" xfId="12" applyNumberFormat="1" applyFont="1" applyFill="1" applyAlignment="1">
      <alignment vertical="center"/>
    </xf>
    <xf numFmtId="41" fontId="7" fillId="0" borderId="0" xfId="1" applyNumberFormat="1" applyFont="1" applyBorder="1" applyAlignment="1">
      <alignment horizontal="center" vertical="center" wrapText="1"/>
    </xf>
    <xf numFmtId="41" fontId="7" fillId="0" borderId="0" xfId="1" applyNumberFormat="1" applyFont="1" applyBorder="1" applyAlignment="1">
      <alignment vertical="center" wrapText="1"/>
    </xf>
    <xf numFmtId="37" fontId="7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41" fontId="7" fillId="0" borderId="2" xfId="1" applyNumberFormat="1" applyFont="1" applyBorder="1" applyAlignment="1">
      <alignment horizontal="center" vertical="center" wrapText="1"/>
    </xf>
    <xf numFmtId="37" fontId="7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</cellXfs>
  <cellStyles count="43292">
    <cellStyle name="%" xfId="1099" xr:uid="{66912C73-AC11-44A4-ADA1-81002BB2C483}"/>
    <cellStyle name="(Normal)" xfId="35164" xr:uid="{3DE2C30B-C8AF-4581-8935-50363B7AD674}"/>
    <cellStyle name="_AR-FEB" xfId="35036" xr:uid="{C5D3E0EA-6D4F-490B-B869-28E401C4C046}"/>
    <cellStyle name="_AR-FEB_1" xfId="35037" xr:uid="{2EC53D11-55FB-4F1E-AEE0-A29E9B2C4A27}"/>
    <cellStyle name="_AR-FEB_2" xfId="35038" xr:uid="{BFB6382C-9473-4D41-ACBA-1207E8C4656F}"/>
    <cellStyle name="_AR-FEB_3" xfId="35039" xr:uid="{FEB62ABF-20BD-4087-B041-F74EEB299724}"/>
    <cellStyle name="_AR-FEB_4" xfId="35040" xr:uid="{0DABC2F0-E0A5-4F11-A2B0-82E0F4FC5005}"/>
    <cellStyle name="_AR-FEB_5" xfId="35041" xr:uid="{10E76D23-D881-4AEF-85E0-0D397A2E38B3}"/>
    <cellStyle name="_AR-FEB_6" xfId="35042" xr:uid="{9A40FB41-4045-4999-B7A9-C095A4049C1B}"/>
    <cellStyle name="_AR-FEB_7" xfId="35043" xr:uid="{14A953CC-7124-4760-BB01-95B9256F20F9}"/>
    <cellStyle name="_AR-FEB_8" xfId="35044" xr:uid="{0644C00D-1D91-4426-A0BD-086B83B92349}"/>
    <cellStyle name="_AR-FEB_9" xfId="35045" xr:uid="{55D3E422-ADAE-4E40-A934-7F0FE3609E59}"/>
    <cellStyle name="_AR-FEB_A" xfId="35046" xr:uid="{64CEAD72-F6BB-4731-A38B-914C065AB13D}"/>
    <cellStyle name="_AR-FEB_B" xfId="35047" xr:uid="{67979D13-00C5-41CA-B561-1ECA1E85F875}"/>
    <cellStyle name="_BSN 6 ph 3 by som EGM" xfId="35048" xr:uid="{E4894B63-8F52-40FF-B986-41081F0C810E}"/>
    <cellStyle name="_CONDO LUMPINI PLACE Pinklao2  ACT 23มีค50" xfId="442" xr:uid="{9113A597-4E1D-4B00-B592-0AA08040C5BB}"/>
    <cellStyle name="_Projection 6PH3" xfId="35049" xr:uid="{081F6A0C-0145-4B3B-9ACF-81D1E08C3A91}"/>
    <cellStyle name="_SRR3" xfId="35050" xr:uid="{0126EF79-5CD2-4467-9E14-FAA8DC04F5DC}"/>
    <cellStyle name="_เธเธเธฅเธเธ—เธธเธเนเธเธฃเธเธเธฒเธฃเธเนเธฒเธเธชเธงเธขเธเนเธณเนเธช 1 (1)" xfId="35051" xr:uid="{D40AB85E-A8F8-4094-96DC-4CD245B64946}"/>
    <cellStyle name="_แผน Revise Budget BSN4 ปรับตาม EGM 30-50 22.25" xfId="35052" xr:uid="{F1806F34-5852-4DF4-B857-B49A18DB22EE}"/>
    <cellStyle name="_แผนการเพิ่มทุนของโครงการบ้านสวยน้ำใส - Updated - Revised#2" xfId="35053" xr:uid="{EBC29390-ACCA-4156-A56E-D2A39A94C66E}"/>
    <cellStyle name="_บ้านสวยน้ำใส1" xfId="35054" xr:uid="{9DAFDA41-BF9C-423F-BBA2-EA96B17D1541}"/>
    <cellStyle name="=C:\WINNT35\SYSTEM32\COMMAND.COM" xfId="1100" xr:uid="{56D9D5D3-E280-4980-AE1A-0C5D6C519C1A}"/>
    <cellStyle name="0,0_x000d__x000a_NA_x000d__x000a_" xfId="443" xr:uid="{631DD225-B612-4ED5-870C-5B90B1AA4793}"/>
    <cellStyle name="0,0_x000d__x000a_NA_x000d__x000a_ 2" xfId="35165" xr:uid="{30FC936E-77D2-4C57-AE85-34B187AC4B87}"/>
    <cellStyle name="0,0_x000d__x000a_NA_x000d__x000a__Mono_Traval_M" xfId="35166" xr:uid="{10C17EFE-8D0E-44F7-AEBE-F2DAADFCD6FF}"/>
    <cellStyle name="_x0005_0&gt;឴Ǵ" xfId="1101" xr:uid="{8A6845C5-3A50-4C0D-AD76-C51EDA398683}"/>
    <cellStyle name="20% - Accent1 10" xfId="1102" xr:uid="{93BEC3E2-6394-4C4D-8064-9AFEC232478C}"/>
    <cellStyle name="20% - Accent1 10 10" xfId="36898" xr:uid="{63966742-D720-4EDE-BC49-817C1990A8FF}"/>
    <cellStyle name="20% - Accent1 10 2" xfId="1103" xr:uid="{63B1F6CB-E48A-47BA-A0F9-08F6072F371C}"/>
    <cellStyle name="20% - Accent1 10 2 2" xfId="1104" xr:uid="{A8AB72D7-5B11-441F-91E4-0B56C9B7C6D2}"/>
    <cellStyle name="20% - Accent1 10 2 2 2" xfId="1105" xr:uid="{B3B4E3A3-FF8E-4872-AC39-D628B439F393}"/>
    <cellStyle name="20% - Accent1 10 2 2 3" xfId="1106" xr:uid="{123EFA31-D118-46D3-AD7E-CD823A57D9AA}"/>
    <cellStyle name="20% - Accent1 10 2 2 4" xfId="1107" xr:uid="{F8D4063E-CE8B-4E9F-AE6E-ED0480A3644B}"/>
    <cellStyle name="20% - Accent1 10 2 2 5" xfId="1108" xr:uid="{90932E4C-A0D3-4C21-A0FC-FD3F8E64613D}"/>
    <cellStyle name="20% - Accent1 10 2 2 6" xfId="1109" xr:uid="{07CD4CF5-CDF3-484B-8D4F-0566A837A805}"/>
    <cellStyle name="20% - Accent1 10 2 2 7" xfId="1110" xr:uid="{6A7EF9D4-EFEE-4B00-BB46-07753C416579}"/>
    <cellStyle name="20% - Accent1 10 2 2 8" xfId="40647" xr:uid="{D073F186-E106-4DBC-8212-95C525F96A12}"/>
    <cellStyle name="20% - Accent1 10 2 3" xfId="1111" xr:uid="{0602A27C-1BC4-4F84-AE3F-99203A1FEDAD}"/>
    <cellStyle name="20% - Accent1 10 2 4" xfId="1112" xr:uid="{047EEA2A-C8AD-4435-8CDE-3410FFD3EE9E}"/>
    <cellStyle name="20% - Accent1 10 2 5" xfId="1113" xr:uid="{E4F25151-A69E-4E79-9327-8A579BC5063A}"/>
    <cellStyle name="20% - Accent1 10 2 6" xfId="1114" xr:uid="{752A38AD-4EB9-431B-B942-F0DCE5BFDA35}"/>
    <cellStyle name="20% - Accent1 10 2 7" xfId="1115" xr:uid="{805F4E2A-5707-4DC0-9D06-36C71FEBEBF4}"/>
    <cellStyle name="20% - Accent1 10 2 8" xfId="1116" xr:uid="{522D46F9-6DFC-4A3B-B981-4375616A1957}"/>
    <cellStyle name="20% - Accent1 10 2 9" xfId="37921" xr:uid="{0F0F99B2-958D-4D3D-A43A-94051D83560D}"/>
    <cellStyle name="20% - Accent1 10 3" xfId="1117" xr:uid="{70A51C1D-F00C-4639-B48E-4B0F32B776C0}"/>
    <cellStyle name="20% - Accent1 10 3 2" xfId="1118" xr:uid="{0442086A-743E-4532-82A7-C2865164907F}"/>
    <cellStyle name="20% - Accent1 10 3 2 2" xfId="40309" xr:uid="{48EDBE67-4F0F-4AC9-88BB-BE9177F471B7}"/>
    <cellStyle name="20% - Accent1 10 3 3" xfId="1119" xr:uid="{BE207A84-5E4A-48C2-85E9-AE31D209F568}"/>
    <cellStyle name="20% - Accent1 10 3 4" xfId="1120" xr:uid="{86D4FD79-E863-42C2-A607-ACE2896FBF52}"/>
    <cellStyle name="20% - Accent1 10 3 5" xfId="1121" xr:uid="{1FF1DFF3-F631-4FE2-82F1-D1600967FFD1}"/>
    <cellStyle name="20% - Accent1 10 3 6" xfId="1122" xr:uid="{D2F28C0A-54A1-47F0-8E51-4716D079CDB1}"/>
    <cellStyle name="20% - Accent1 10 3 7" xfId="1123" xr:uid="{9604B700-1EA4-4569-83AF-BD4596ECBF9B}"/>
    <cellStyle name="20% - Accent1 10 3 8" xfId="37546" xr:uid="{FDB36AAE-EFBA-49A0-A495-FBD9FB0853C7}"/>
    <cellStyle name="20% - Accent1 10 4" xfId="1124" xr:uid="{B4122A83-3BA2-4D5C-B684-E13D44ADAC46}"/>
    <cellStyle name="20% - Accent1 10 5" xfId="1125" xr:uid="{88431B80-EDCB-4087-AC11-2B964FA388F4}"/>
    <cellStyle name="20% - Accent1 10 6" xfId="1126" xr:uid="{2A003D52-3F21-4187-A9F9-E788A371F7AD}"/>
    <cellStyle name="20% - Accent1 10 7" xfId="1127" xr:uid="{9DBACE4A-D862-446E-8C16-49E3816EC54B}"/>
    <cellStyle name="20% - Accent1 10 8" xfId="1128" xr:uid="{4D0789B0-EA56-4D73-9896-1A0E712F33FD}"/>
    <cellStyle name="20% - Accent1 10 9" xfId="1129" xr:uid="{E339687A-20D9-450A-B4C4-F2355C8CD747}"/>
    <cellStyle name="20% - Accent1 100" xfId="1130" xr:uid="{0256A838-8D26-4CE7-A741-25F1B8DF0064}"/>
    <cellStyle name="20% - Accent1 101" xfId="1131" xr:uid="{D5C87950-91BC-4188-B45F-892552DAC1AF}"/>
    <cellStyle name="20% - Accent1 102" xfId="1132" xr:uid="{C73DF849-E02D-43B2-B54B-6412B2596A36}"/>
    <cellStyle name="20% - Accent1 103" xfId="1133" xr:uid="{5CFE73C1-33FC-4B7A-A2C3-1BEE652275F4}"/>
    <cellStyle name="20% - Accent1 104" xfId="1134" xr:uid="{766406EB-1E53-4A99-9321-709A36A91747}"/>
    <cellStyle name="20% - Accent1 105" xfId="1135" xr:uid="{06DFE04B-B37D-4D6F-A104-0F63A41DE5E8}"/>
    <cellStyle name="20% - Accent1 106" xfId="1136" xr:uid="{4C6C3147-FE50-4E1F-AD18-8263AE82D049}"/>
    <cellStyle name="20% - Accent1 107" xfId="1137" xr:uid="{B2F8CE6C-2891-489C-B41C-B707DF2AB5E0}"/>
    <cellStyle name="20% - Accent1 108" xfId="1138" xr:uid="{4B111960-D9F9-40E2-BAF7-E31E9A59125A}"/>
    <cellStyle name="20% - Accent1 109" xfId="1139" xr:uid="{CB31FC3D-4FF5-49DF-A1DE-ACE697A606FB}"/>
    <cellStyle name="20% - Accent1 11" xfId="1140" xr:uid="{23BD9484-F669-4744-A0A7-F3F603EE8F75}"/>
    <cellStyle name="20% - Accent1 11 10" xfId="36899" xr:uid="{E4B4D182-E824-41F9-97E4-557D2648EFD7}"/>
    <cellStyle name="20% - Accent1 11 2" xfId="1141" xr:uid="{FD980838-5495-450A-A905-47BF707E1DD1}"/>
    <cellStyle name="20% - Accent1 11 2 2" xfId="1142" xr:uid="{4D294B22-8BCF-40CD-A641-C86B96E90880}"/>
    <cellStyle name="20% - Accent1 11 2 2 2" xfId="1143" xr:uid="{CB400A36-C2BD-4D93-842B-63C0DEEF03DF}"/>
    <cellStyle name="20% - Accent1 11 2 2 3" xfId="1144" xr:uid="{DC36343E-534F-41DD-A41C-8A6EC0B70C99}"/>
    <cellStyle name="20% - Accent1 11 2 2 4" xfId="1145" xr:uid="{7BB381B0-0508-4BA0-B4CF-E3C9CD9311D8}"/>
    <cellStyle name="20% - Accent1 11 2 2 5" xfId="1146" xr:uid="{07ED8DD6-556B-47BB-BBEC-D1FC9AF4BC60}"/>
    <cellStyle name="20% - Accent1 11 2 2 6" xfId="1147" xr:uid="{5F2A277F-386E-4E3A-945B-5FD31A4BCA2C}"/>
    <cellStyle name="20% - Accent1 11 2 2 7" xfId="1148" xr:uid="{1FD72D95-CB73-4415-B14F-EEE1AA1ABCF9}"/>
    <cellStyle name="20% - Accent1 11 2 2 8" xfId="40661" xr:uid="{803FCA7B-18C6-49F0-9A8C-EDCEEC2D7781}"/>
    <cellStyle name="20% - Accent1 11 2 3" xfId="1149" xr:uid="{1F7B551F-8F59-45BB-BC84-74E9666655A6}"/>
    <cellStyle name="20% - Accent1 11 2 4" xfId="1150" xr:uid="{6B3F5A9E-C62F-41F8-A804-C0DE6FFD6E99}"/>
    <cellStyle name="20% - Accent1 11 2 5" xfId="1151" xr:uid="{0195B72D-9D52-4556-962B-EE258A981F26}"/>
    <cellStyle name="20% - Accent1 11 2 6" xfId="1152" xr:uid="{29ACE778-EDC7-477A-B253-B5F82167BDC6}"/>
    <cellStyle name="20% - Accent1 11 2 7" xfId="1153" xr:uid="{F3968DD7-A68E-4CC7-9AEA-9489B0ED66E7}"/>
    <cellStyle name="20% - Accent1 11 2 8" xfId="1154" xr:uid="{30A400DA-5CEA-430F-898C-F9B9CDCEF71D}"/>
    <cellStyle name="20% - Accent1 11 2 9" xfId="37935" xr:uid="{C5D37653-9DF4-45D6-B0E4-008E66D8223C}"/>
    <cellStyle name="20% - Accent1 11 3" xfId="1155" xr:uid="{F47D77B5-88F4-41CA-994A-94A9D0C84C23}"/>
    <cellStyle name="20% - Accent1 11 3 2" xfId="1156" xr:uid="{4E820F66-7220-4FC0-BEC1-C3BB07CB1E2C}"/>
    <cellStyle name="20% - Accent1 11 3 2 2" xfId="40322" xr:uid="{3F9F9667-852E-409D-84D0-87D446AE550D}"/>
    <cellStyle name="20% - Accent1 11 3 3" xfId="1157" xr:uid="{1578C6C2-D3BF-4645-958E-E6D0D3F9D528}"/>
    <cellStyle name="20% - Accent1 11 3 4" xfId="1158" xr:uid="{A96E70CE-03BB-4E94-90E2-912059CBC9D7}"/>
    <cellStyle name="20% - Accent1 11 3 5" xfId="1159" xr:uid="{05BC0E21-FD0C-40C5-9888-F06DE8D2551A}"/>
    <cellStyle name="20% - Accent1 11 3 6" xfId="1160" xr:uid="{59FE5168-1789-4F65-B571-DE70B1B8F273}"/>
    <cellStyle name="20% - Accent1 11 3 7" xfId="1161" xr:uid="{985E7D43-6E57-4671-97CB-91F3E29E51CC}"/>
    <cellStyle name="20% - Accent1 11 3 8" xfId="37560" xr:uid="{6F0E4A67-5F42-4707-8DC9-A2566DCD0804}"/>
    <cellStyle name="20% - Accent1 11 4" xfId="1162" xr:uid="{F1A3CEF7-A1CA-44C0-991B-93DF5638A2AD}"/>
    <cellStyle name="20% - Accent1 11 5" xfId="1163" xr:uid="{3C90165F-9AB7-4E92-BE08-A3D8B63BE98B}"/>
    <cellStyle name="20% - Accent1 11 6" xfId="1164" xr:uid="{C6E69945-DD97-4B78-A261-AA08B127F6E5}"/>
    <cellStyle name="20% - Accent1 11 7" xfId="1165" xr:uid="{C6251018-BF34-49EF-B998-22FF07571687}"/>
    <cellStyle name="20% - Accent1 11 8" xfId="1166" xr:uid="{050A16B9-38C3-46EE-8D61-D03C3E1A3C0E}"/>
    <cellStyle name="20% - Accent1 11 9" xfId="1167" xr:uid="{A9BAE3D6-139A-4225-BACB-2A614276A225}"/>
    <cellStyle name="20% - Accent1 110" xfId="1168" xr:uid="{FDAD1D5C-1DAF-400A-8BCE-6C1D21ED6829}"/>
    <cellStyle name="20% - Accent1 111" xfId="1169" xr:uid="{1E220308-0A3A-45CE-B26C-4388AFD0DEF4}"/>
    <cellStyle name="20% - Accent1 112" xfId="1170" xr:uid="{04E62990-61AB-43EE-9F33-211032E39087}"/>
    <cellStyle name="20% - Accent1 113" xfId="1171" xr:uid="{B5143078-15E6-4C35-9C00-E5F971F4E7F7}"/>
    <cellStyle name="20% - Accent1 114" xfId="1172" xr:uid="{6393084F-C2D3-4204-A0E4-249BF8629FEC}"/>
    <cellStyle name="20% - Accent1 115" xfId="1173" xr:uid="{5E6280D3-F606-4B99-8F90-1A30C8400650}"/>
    <cellStyle name="20% - Accent1 116" xfId="1174" xr:uid="{8FB5ABD6-704E-4375-9090-EBE37F6283CE}"/>
    <cellStyle name="20% - Accent1 117" xfId="1175" xr:uid="{40E96D15-13DF-4D36-8F80-F93704DE8991}"/>
    <cellStyle name="20% - Accent1 118" xfId="1176" xr:uid="{920ECE45-D4A5-4EB0-9292-0471CD045DC4}"/>
    <cellStyle name="20% - Accent1 119" xfId="1177" xr:uid="{73796348-565B-46FD-B4B8-4AB0C658174E}"/>
    <cellStyle name="20% - Accent1 12" xfId="1178" xr:uid="{DA85DC13-D118-4C99-B990-A718DA57F73D}"/>
    <cellStyle name="20% - Accent1 12 10" xfId="36900" xr:uid="{18BE23FD-37FD-4A8A-915F-691634D8B68A}"/>
    <cellStyle name="20% - Accent1 12 2" xfId="1179" xr:uid="{0DA0EE0C-1E5B-4496-A1B7-0A4BBA59E94D}"/>
    <cellStyle name="20% - Accent1 12 2 2" xfId="1180" xr:uid="{737DD74C-5AF8-4A88-8176-53196F95A5CE}"/>
    <cellStyle name="20% - Accent1 12 2 2 2" xfId="1181" xr:uid="{79C2A411-A18F-49A5-BD2E-33FA4C77D156}"/>
    <cellStyle name="20% - Accent1 12 2 2 3" xfId="1182" xr:uid="{29574256-66AF-4A46-8B42-F91B41B02448}"/>
    <cellStyle name="20% - Accent1 12 2 2 4" xfId="1183" xr:uid="{8A7D1355-7483-4E0F-AE4C-AC9459B9F0A9}"/>
    <cellStyle name="20% - Accent1 12 2 2 5" xfId="1184" xr:uid="{910B999E-3BA2-4E91-9BDF-E94BF05B1357}"/>
    <cellStyle name="20% - Accent1 12 2 2 6" xfId="1185" xr:uid="{09F51D03-8616-4420-BC7E-C376CEFE1EBE}"/>
    <cellStyle name="20% - Accent1 12 2 2 7" xfId="1186" xr:uid="{D6A38F2D-C0BF-449E-96D3-F1FEEF08B917}"/>
    <cellStyle name="20% - Accent1 12 2 2 8" xfId="40676" xr:uid="{5DFD4B80-9822-458A-AA1C-1FD2066F150C}"/>
    <cellStyle name="20% - Accent1 12 2 3" xfId="1187" xr:uid="{3E4DA9FF-CB8B-4FF6-AD31-DF837037907E}"/>
    <cellStyle name="20% - Accent1 12 2 4" xfId="1188" xr:uid="{7CD21755-AEE1-4A5F-9EB8-B1E5066ED886}"/>
    <cellStyle name="20% - Accent1 12 2 5" xfId="1189" xr:uid="{93F6A034-7A81-4BC0-915F-BDE1574F8FFB}"/>
    <cellStyle name="20% - Accent1 12 2 6" xfId="1190" xr:uid="{0A9B7C0E-D2BC-47EB-A93F-B2B139E14687}"/>
    <cellStyle name="20% - Accent1 12 2 7" xfId="1191" xr:uid="{10A9A7A1-B21D-4B48-9419-F2E504BD192C}"/>
    <cellStyle name="20% - Accent1 12 2 8" xfId="1192" xr:uid="{1A7BC5D8-E9C2-4A3A-8BF1-3EB1750F7CCE}"/>
    <cellStyle name="20% - Accent1 12 2 9" xfId="37950" xr:uid="{F2D2DF9A-D533-4B74-A3F7-C305B84DAB1F}"/>
    <cellStyle name="20% - Accent1 12 3" xfId="1193" xr:uid="{D09514E1-FE31-4559-884C-68BCDAEE128A}"/>
    <cellStyle name="20% - Accent1 12 3 2" xfId="1194" xr:uid="{9358349F-2225-4227-A872-CCEF164D2383}"/>
    <cellStyle name="20% - Accent1 12 3 3" xfId="1195" xr:uid="{23C819D4-DA55-4916-8048-5725DB1C7BF8}"/>
    <cellStyle name="20% - Accent1 12 3 4" xfId="1196" xr:uid="{97C1831C-4E7B-453C-8E8A-6CCA9DFA74FB}"/>
    <cellStyle name="20% - Accent1 12 3 5" xfId="1197" xr:uid="{708686BB-62D0-4114-85A7-5B97B89E5AB2}"/>
    <cellStyle name="20% - Accent1 12 3 6" xfId="1198" xr:uid="{964615A9-788C-4C64-AD00-49CB695E8FF9}"/>
    <cellStyle name="20% - Accent1 12 3 7" xfId="1199" xr:uid="{57E320E7-1ADF-44FC-B0BE-2B845C580C3D}"/>
    <cellStyle name="20% - Accent1 12 3 8" xfId="40245" xr:uid="{57BEFC79-323D-45D9-BF73-C183E5B35253}"/>
    <cellStyle name="20% - Accent1 12 4" xfId="1200" xr:uid="{335EC38A-0EA8-42A4-BC80-358AA03697D2}"/>
    <cellStyle name="20% - Accent1 12 5" xfId="1201" xr:uid="{0CB4C749-D0CA-435C-B1DA-CB9AA1A55D0E}"/>
    <cellStyle name="20% - Accent1 12 6" xfId="1202" xr:uid="{B66DF62B-6278-4BE3-A12D-EE5D152531DE}"/>
    <cellStyle name="20% - Accent1 12 7" xfId="1203" xr:uid="{92B090E5-F760-40E6-89ED-D8DE44735899}"/>
    <cellStyle name="20% - Accent1 12 8" xfId="1204" xr:uid="{11C8B25D-97D3-458F-BF07-0577953281A5}"/>
    <cellStyle name="20% - Accent1 12 9" xfId="1205" xr:uid="{42A114C4-A915-4DAE-BB97-8F21301BB5D5}"/>
    <cellStyle name="20% - Accent1 120" xfId="1206" xr:uid="{A7731F5D-E9A3-4DBD-946D-E2BA57E75A79}"/>
    <cellStyle name="20% - Accent1 121" xfId="1207" xr:uid="{67221D34-B01B-4CD9-9A84-CB79F264FD5F}"/>
    <cellStyle name="20% - Accent1 122" xfId="1208" xr:uid="{02373CE7-6155-41F5-AAA3-2D2569E4F35C}"/>
    <cellStyle name="20% - Accent1 123" xfId="1209" xr:uid="{022019DA-DDEE-4606-A261-E7E13F7D7720}"/>
    <cellStyle name="20% - Accent1 124" xfId="1210" xr:uid="{5D4946CA-B3F3-4BCB-962E-9BFE16D495C5}"/>
    <cellStyle name="20% - Accent1 125" xfId="1211" xr:uid="{2E5CE550-8454-4C12-9E32-46553FA45258}"/>
    <cellStyle name="20% - Accent1 126" xfId="1212" xr:uid="{6C0B7514-44DC-4D28-A5EA-97D80124D4C5}"/>
    <cellStyle name="20% - Accent1 127" xfId="1213" xr:uid="{7C6FBF16-E91A-447A-A8D6-23187CA38C35}"/>
    <cellStyle name="20% - Accent1 128" xfId="1214" xr:uid="{337B77BF-A03A-42C6-A2EA-D73AB58CF50D}"/>
    <cellStyle name="20% - Accent1 129" xfId="1215" xr:uid="{7B5BBD2B-9B54-4C2A-ADED-2B9B33BE6F29}"/>
    <cellStyle name="20% - Accent1 13" xfId="1216" xr:uid="{31077FF3-6D44-4A33-AA1A-D13F5C2174B8}"/>
    <cellStyle name="20% - Accent1 13 10" xfId="36897" xr:uid="{F482C981-DBDF-4056-AD6E-164F93D6F93C}"/>
    <cellStyle name="20% - Accent1 13 2" xfId="1217" xr:uid="{951AF018-D533-492B-BF33-AAAF58C5A28A}"/>
    <cellStyle name="20% - Accent1 13 2 2" xfId="1218" xr:uid="{71212FF1-0272-48AD-9554-265181E9F488}"/>
    <cellStyle name="20% - Accent1 13 2 2 2" xfId="1219" xr:uid="{0EACD7B4-A65D-4A27-B7EF-02157318A347}"/>
    <cellStyle name="20% - Accent1 13 2 2 2 2" xfId="40690" xr:uid="{8F26B0E9-13C9-4572-A1DD-BA03674B4207}"/>
    <cellStyle name="20% - Accent1 13 2 2 3" xfId="1220" xr:uid="{9A64F5F9-0F97-4A3F-B044-1E17E962B0AD}"/>
    <cellStyle name="20% - Accent1 13 2 2 4" xfId="1221" xr:uid="{23EC77F9-634E-4230-ADA8-B5D76BE0C13E}"/>
    <cellStyle name="20% - Accent1 13 2 2 5" xfId="1222" xr:uid="{C715C18B-D81C-487D-9B47-A6BEBD96AA17}"/>
    <cellStyle name="20% - Accent1 13 2 2 6" xfId="1223" xr:uid="{B609B19E-F964-4053-9F3D-E7DA4F0F9234}"/>
    <cellStyle name="20% - Accent1 13 2 2 7" xfId="1224" xr:uid="{CD93DAF7-7570-4213-A251-4A0ABC7C8D33}"/>
    <cellStyle name="20% - Accent1 13 2 2 8" xfId="37964" xr:uid="{DEB37952-D053-4C1D-9736-7A7568380A91}"/>
    <cellStyle name="20% - Accent1 13 2 3" xfId="1225" xr:uid="{442C2770-9553-4F95-8DBB-9780EBB00A4A}"/>
    <cellStyle name="20% - Accent1 13 2 4" xfId="1226" xr:uid="{30B677EC-8A16-42F1-A2D3-F7EA8E1E38F2}"/>
    <cellStyle name="20% - Accent1 13 2 5" xfId="1227" xr:uid="{7927998A-6B1D-4706-A82C-937804B858E1}"/>
    <cellStyle name="20% - Accent1 13 2 6" xfId="1228" xr:uid="{7E911993-028B-4336-BE0D-AC1EE484BF86}"/>
    <cellStyle name="20% - Accent1 13 2 7" xfId="1229" xr:uid="{54726B4E-F61B-441C-878A-47E6941A1C80}"/>
    <cellStyle name="20% - Accent1 13 2 8" xfId="1230" xr:uid="{87BB03DD-835B-4EAC-9113-4904F286B9C9}"/>
    <cellStyle name="20% - Accent1 13 2 9" xfId="37344" xr:uid="{E073925E-631D-42E5-92C1-D0CA5BADF840}"/>
    <cellStyle name="20% - Accent1 13 3" xfId="1231" xr:uid="{C74FF0E0-050A-4902-93FA-C4442BACAAE0}"/>
    <cellStyle name="20% - Accent1 13 3 2" xfId="1232" xr:uid="{D36B6070-6D8C-45E8-8DED-58EE0C24940A}"/>
    <cellStyle name="20% - Accent1 13 3 2 2" xfId="40338" xr:uid="{CB41ED82-6A71-4005-8D3F-72F6B87822E4}"/>
    <cellStyle name="20% - Accent1 13 3 3" xfId="1233" xr:uid="{8476FACA-045D-492C-9864-EFBA6CA2E651}"/>
    <cellStyle name="20% - Accent1 13 3 4" xfId="1234" xr:uid="{32996997-659A-435C-B684-41A34A8868CD}"/>
    <cellStyle name="20% - Accent1 13 3 5" xfId="1235" xr:uid="{1FBD8EFB-C6C2-414F-8645-7EB8E3305910}"/>
    <cellStyle name="20% - Accent1 13 3 6" xfId="1236" xr:uid="{9D646349-C29E-444F-9947-1A2A9C974936}"/>
    <cellStyle name="20% - Accent1 13 3 7" xfId="1237" xr:uid="{DF620238-7242-4B54-9E78-CD7C443F57DA}"/>
    <cellStyle name="20% - Accent1 13 3 8" xfId="37577" xr:uid="{18F002F0-96AE-4EE9-A115-25F99E11C5BB}"/>
    <cellStyle name="20% - Accent1 13 4" xfId="1238" xr:uid="{7323BF92-F682-47EB-9904-31C82A5A3A76}"/>
    <cellStyle name="20% - Accent1 13 5" xfId="1239" xr:uid="{BC92EE32-D7E3-44EE-B36F-1B0B355D21C2}"/>
    <cellStyle name="20% - Accent1 13 6" xfId="1240" xr:uid="{8A7A92BF-C269-4FD3-814C-FF16E68953B0}"/>
    <cellStyle name="20% - Accent1 13 7" xfId="1241" xr:uid="{5C2CA324-AD37-4D18-BEBA-B31D872ECA78}"/>
    <cellStyle name="20% - Accent1 13 8" xfId="1242" xr:uid="{79D22111-F4A3-4770-9F8E-BAAB98A6AA24}"/>
    <cellStyle name="20% - Accent1 13 9" xfId="1243" xr:uid="{71D8691E-36FF-499C-B404-8B07A2BF25DA}"/>
    <cellStyle name="20% - Accent1 130" xfId="1244" xr:uid="{B03A292D-634D-4D1A-A249-1F3B4CB3A073}"/>
    <cellStyle name="20% - Accent1 131" xfId="1245" xr:uid="{E65B5577-E2DC-45F1-88D3-F13BE3C163A6}"/>
    <cellStyle name="20% - Accent1 132" xfId="1246" xr:uid="{A765E5D6-D35E-4018-AA7B-1746C98285A0}"/>
    <cellStyle name="20% - Accent1 133" xfId="1247" xr:uid="{4F0C65F5-59D3-4B87-ACF4-63D577683347}"/>
    <cellStyle name="20% - Accent1 134" xfId="1248" xr:uid="{DA594868-621F-4D25-884D-DDE1F6A785AD}"/>
    <cellStyle name="20% - Accent1 135" xfId="1249" xr:uid="{A7DC8799-A785-4873-BE7E-2BD239D73B3F}"/>
    <cellStyle name="20% - Accent1 136" xfId="1250" xr:uid="{5E01CB98-16DC-4405-B6EF-9DBB83CA3228}"/>
    <cellStyle name="20% - Accent1 137" xfId="1251" xr:uid="{B9A9A800-0AB1-451C-8B32-4C09539845BB}"/>
    <cellStyle name="20% - Accent1 138" xfId="1252" xr:uid="{53BC56DF-4881-4A3B-9013-515BEBB498CB}"/>
    <cellStyle name="20% - Accent1 139" xfId="1253" xr:uid="{893C3AD1-B309-4DA2-B402-7A5BC04E953C}"/>
    <cellStyle name="20% - Accent1 14" xfId="1254" xr:uid="{1066184C-7A55-4A3B-AC2F-3C168B9E244B}"/>
    <cellStyle name="20% - Accent1 14 10" xfId="37591" xr:uid="{F1FC6EC0-DCC0-42AF-85D3-8F469357AC68}"/>
    <cellStyle name="20% - Accent1 14 2" xfId="1255" xr:uid="{D204531F-05C6-4154-B9D7-98A6FF563DB7}"/>
    <cellStyle name="20% - Accent1 14 2 2" xfId="1256" xr:uid="{7FDB82F1-85E6-4AE5-8C5E-06DF1D11C28D}"/>
    <cellStyle name="20% - Accent1 14 2 2 2" xfId="1257" xr:uid="{83192C82-3FCF-40EC-B11E-582650FA26CB}"/>
    <cellStyle name="20% - Accent1 14 2 2 3" xfId="1258" xr:uid="{326E6CF5-DE6F-4932-B9F6-2A6F4843CD1F}"/>
    <cellStyle name="20% - Accent1 14 2 2 4" xfId="1259" xr:uid="{4BAD7C91-842E-45D4-A4EA-3733A9FC5CBA}"/>
    <cellStyle name="20% - Accent1 14 2 2 5" xfId="1260" xr:uid="{0B33710B-5EB5-41AF-A931-6C195581D4D2}"/>
    <cellStyle name="20% - Accent1 14 2 2 6" xfId="1261" xr:uid="{E88825D9-508A-42D7-B428-3D77B793E1AE}"/>
    <cellStyle name="20% - Accent1 14 2 2 7" xfId="1262" xr:uid="{A1DB2A52-95BF-4D5C-A8E1-DDEB0AA981DC}"/>
    <cellStyle name="20% - Accent1 14 2 2 8" xfId="40705" xr:uid="{EF64AACD-F3D5-441C-837E-6F90166098FB}"/>
    <cellStyle name="20% - Accent1 14 2 3" xfId="1263" xr:uid="{E70668CA-1783-4318-833A-9247C71431D3}"/>
    <cellStyle name="20% - Accent1 14 2 4" xfId="1264" xr:uid="{F4408145-7EB7-4029-ACD8-9723E81DAC8F}"/>
    <cellStyle name="20% - Accent1 14 2 5" xfId="1265" xr:uid="{0573BB8B-5DC5-4001-968A-BEF528272F0C}"/>
    <cellStyle name="20% - Accent1 14 2 6" xfId="1266" xr:uid="{A66828F9-92A2-4606-ADDD-591D0F47B3E1}"/>
    <cellStyle name="20% - Accent1 14 2 7" xfId="1267" xr:uid="{CE987E4D-207C-4A1E-9BB4-D0497022661E}"/>
    <cellStyle name="20% - Accent1 14 2 8" xfId="1268" xr:uid="{3BD8E62F-5D85-4612-86C2-1B0E15313574}"/>
    <cellStyle name="20% - Accent1 14 2 9" xfId="37979" xr:uid="{D73DD072-C69B-40E4-AB93-64A2C4322B1D}"/>
    <cellStyle name="20% - Accent1 14 3" xfId="1269" xr:uid="{03685DA3-76E4-4151-AEEA-A7217B945759}"/>
    <cellStyle name="20% - Accent1 14 3 2" xfId="1270" xr:uid="{345C80B9-3A6F-4918-BB9A-98CE3A751F3F}"/>
    <cellStyle name="20% - Accent1 14 3 3" xfId="1271" xr:uid="{F1413443-CE57-4E43-AB07-B5021B560C96}"/>
    <cellStyle name="20% - Accent1 14 3 4" xfId="1272" xr:uid="{1487D9B0-8666-4D35-88D9-6AD03A965975}"/>
    <cellStyle name="20% - Accent1 14 3 5" xfId="1273" xr:uid="{87B02776-4002-4F36-A1D2-8D3BBA65F624}"/>
    <cellStyle name="20% - Accent1 14 3 6" xfId="1274" xr:uid="{023C1E1B-F19D-4FC0-8F45-4B7D94319904}"/>
    <cellStyle name="20% - Accent1 14 3 7" xfId="1275" xr:uid="{B97E48A5-AACF-494B-8118-67D4F1F94D07}"/>
    <cellStyle name="20% - Accent1 14 3 8" xfId="40352" xr:uid="{F997E527-5F9D-494F-92CA-2AFA4776A4C9}"/>
    <cellStyle name="20% - Accent1 14 4" xfId="1276" xr:uid="{19CD2852-60A5-4D17-B1C5-6B9AE1A82F91}"/>
    <cellStyle name="20% - Accent1 14 5" xfId="1277" xr:uid="{21FCE285-B1B0-4AD2-9EE1-38F752406D43}"/>
    <cellStyle name="20% - Accent1 14 6" xfId="1278" xr:uid="{6CB06365-51DF-400B-80C3-A8297C9C7770}"/>
    <cellStyle name="20% - Accent1 14 7" xfId="1279" xr:uid="{CB997E84-CB00-4A0A-8C20-4E12070E2DC4}"/>
    <cellStyle name="20% - Accent1 14 8" xfId="1280" xr:uid="{EC5E3EA4-86D3-41E2-90EB-5F6B7C768B12}"/>
    <cellStyle name="20% - Accent1 14 9" xfId="1281" xr:uid="{EAA2A6AD-2FC7-48D8-83A5-E38FA2B4D322}"/>
    <cellStyle name="20% - Accent1 140" xfId="1282" xr:uid="{C8121FEF-DF9B-4942-8316-0E859462EBF6}"/>
    <cellStyle name="20% - Accent1 141" xfId="1283" xr:uid="{25F5D556-B0C7-42EC-8253-7443FC95320A}"/>
    <cellStyle name="20% - Accent1 142" xfId="1284" xr:uid="{D8D44860-03B5-46AE-B73D-168DEF3DE58E}"/>
    <cellStyle name="20% - Accent1 143" xfId="1285" xr:uid="{2B9E2C6E-A4C1-4A89-BAAA-A9407C684966}"/>
    <cellStyle name="20% - Accent1 144" xfId="1286" xr:uid="{0A33F670-92D1-49DA-9FCE-49CD0E19813E}"/>
    <cellStyle name="20% - Accent1 145" xfId="1287" xr:uid="{4B776FE4-6B5D-446B-827C-C7126E187790}"/>
    <cellStyle name="20% - Accent1 146" xfId="1288" xr:uid="{B25CF101-382D-425D-920C-07531DF76EBC}"/>
    <cellStyle name="20% - Accent1 147" xfId="1289" xr:uid="{F479D306-57D6-478F-AA80-9A5E063ACE49}"/>
    <cellStyle name="20% - Accent1 148" xfId="1290" xr:uid="{9969C3A4-ED8D-436B-A367-80FC3A7BA545}"/>
    <cellStyle name="20% - Accent1 149" xfId="1291" xr:uid="{8ED067FF-8B97-4E85-A23C-DFD8196F6FCB}"/>
    <cellStyle name="20% - Accent1 15" xfId="1292" xr:uid="{10B83225-09C8-43B4-ACF2-31BDF844EFB6}"/>
    <cellStyle name="20% - Accent1 15 10" xfId="37606" xr:uid="{71434BA3-B20B-4026-BEA9-9DD4B3444DB9}"/>
    <cellStyle name="20% - Accent1 15 2" xfId="1293" xr:uid="{1B2D54C8-B1AD-4F22-8F40-00C52522C3BD}"/>
    <cellStyle name="20% - Accent1 15 2 2" xfId="1294" xr:uid="{22742338-3974-4C2A-B873-879CE0EB337A}"/>
    <cellStyle name="20% - Accent1 15 2 2 2" xfId="1295" xr:uid="{72B403CD-91E8-4DCE-AD20-D65D3164BB5D}"/>
    <cellStyle name="20% - Accent1 15 2 2 3" xfId="1296" xr:uid="{907C88F9-9E45-4B88-820A-2C2A0E26A153}"/>
    <cellStyle name="20% - Accent1 15 2 2 4" xfId="1297" xr:uid="{9C83BFC0-AAEB-4829-8DB2-783E7A177090}"/>
    <cellStyle name="20% - Accent1 15 2 2 5" xfId="1298" xr:uid="{41A35E77-DEA2-4C3A-8AC1-664AD692A1E6}"/>
    <cellStyle name="20% - Accent1 15 2 2 6" xfId="1299" xr:uid="{1C4C7E4C-1ED8-4765-9FF3-71B4DA8A8894}"/>
    <cellStyle name="20% - Accent1 15 2 2 7" xfId="1300" xr:uid="{8B5F61FD-E49B-4AC5-A3CA-CDE077727B3C}"/>
    <cellStyle name="20% - Accent1 15 2 2 8" xfId="40720" xr:uid="{C1869999-1C83-400F-8DB4-3F25E68C4409}"/>
    <cellStyle name="20% - Accent1 15 2 3" xfId="1301" xr:uid="{8F50B353-44AE-4EF8-A11F-88262986B992}"/>
    <cellStyle name="20% - Accent1 15 2 4" xfId="1302" xr:uid="{721A4EE9-8FEF-400B-B2FB-8BE61E0EC2E1}"/>
    <cellStyle name="20% - Accent1 15 2 5" xfId="1303" xr:uid="{9114782D-2278-44B6-A470-39FB2828E780}"/>
    <cellStyle name="20% - Accent1 15 2 6" xfId="1304" xr:uid="{2035F188-5F18-4A00-A9AF-EC0F297CD0CC}"/>
    <cellStyle name="20% - Accent1 15 2 7" xfId="1305" xr:uid="{EE3D0536-EF7B-4039-B763-622746C9350A}"/>
    <cellStyle name="20% - Accent1 15 2 8" xfId="1306" xr:uid="{58171AE7-CAB1-42EF-AFDE-7C149338046A}"/>
    <cellStyle name="20% - Accent1 15 2 9" xfId="37995" xr:uid="{9421D71B-8645-4DB1-A80D-65EBA7C430B7}"/>
    <cellStyle name="20% - Accent1 15 3" xfId="1307" xr:uid="{E0B81140-F46B-442F-96F9-5A797FFC3B99}"/>
    <cellStyle name="20% - Accent1 15 3 2" xfId="1308" xr:uid="{1E5381CD-C156-4F98-9CB9-BE0A5B5685B1}"/>
    <cellStyle name="20% - Accent1 15 3 3" xfId="1309" xr:uid="{A5E0A687-7DCF-4E4A-91B3-432D16FC7928}"/>
    <cellStyle name="20% - Accent1 15 3 4" xfId="1310" xr:uid="{0757FDB9-2E88-4FE5-9FAF-CE96277E3E3B}"/>
    <cellStyle name="20% - Accent1 15 3 5" xfId="1311" xr:uid="{25608198-2EF5-44AF-9EE6-685AFDB33C79}"/>
    <cellStyle name="20% - Accent1 15 3 6" xfId="1312" xr:uid="{E0904CB2-A30E-48DD-B213-713FB8A417D8}"/>
    <cellStyle name="20% - Accent1 15 3 7" xfId="1313" xr:uid="{0A6D4764-96EA-4786-B59D-3E099B6FABD1}"/>
    <cellStyle name="20% - Accent1 15 3 8" xfId="40366" xr:uid="{4FEDAD0B-3816-4F19-BCEC-99E66520B95B}"/>
    <cellStyle name="20% - Accent1 15 4" xfId="1314" xr:uid="{2AD8B67A-7845-4A49-8942-44F1865F4597}"/>
    <cellStyle name="20% - Accent1 15 5" xfId="1315" xr:uid="{E005C805-7771-4611-B7E8-99233511AAEA}"/>
    <cellStyle name="20% - Accent1 15 6" xfId="1316" xr:uid="{CF089DC0-0F6B-4B6F-B573-D463F7417752}"/>
    <cellStyle name="20% - Accent1 15 7" xfId="1317" xr:uid="{99E9772C-0AF9-4BE8-BE99-1C82CB38C05E}"/>
    <cellStyle name="20% - Accent1 15 8" xfId="1318" xr:uid="{B2DDD3BE-58BB-4AC1-B6D9-B80E0EAD62FB}"/>
    <cellStyle name="20% - Accent1 15 9" xfId="1319" xr:uid="{A8B35E0C-449E-40E1-91CA-2931D87C35EE}"/>
    <cellStyle name="20% - Accent1 150" xfId="1320" xr:uid="{F941FBBA-145A-4723-A0CF-814417F4ABFC}"/>
    <cellStyle name="20% - Accent1 151" xfId="1321" xr:uid="{4840CA27-822E-4958-985A-EDA4B394566E}"/>
    <cellStyle name="20% - Accent1 152" xfId="1322" xr:uid="{B604A8EB-CF64-4310-9AE7-D15DF87B7B8E}"/>
    <cellStyle name="20% - Accent1 153" xfId="1323" xr:uid="{B0993798-89B2-41FA-BDF9-9BD793D007F8}"/>
    <cellStyle name="20% - Accent1 154" xfId="1324" xr:uid="{13C3EB1B-5C38-4E8F-A535-0932A11EF2C2}"/>
    <cellStyle name="20% - Accent1 155" xfId="1325" xr:uid="{8710B120-7C79-48A8-B2F4-B7779C45B80C}"/>
    <cellStyle name="20% - Accent1 156" xfId="1326" xr:uid="{946E0532-2EB2-4778-9F77-60EF024B44A0}"/>
    <cellStyle name="20% - Accent1 157" xfId="1327" xr:uid="{5105A659-AEA5-400F-B833-FCCD59348ACE}"/>
    <cellStyle name="20% - Accent1 158" xfId="1328" xr:uid="{725AC5C5-CE6F-4EF9-81B0-395B9B30E075}"/>
    <cellStyle name="20% - Accent1 159" xfId="1329" xr:uid="{8A49A9D4-C37C-4B85-8C0F-627367C2EC55}"/>
    <cellStyle name="20% - Accent1 16" xfId="1330" xr:uid="{177C77FC-9F55-4265-AFF6-6FD04E70DA9A}"/>
    <cellStyle name="20% - Accent1 16 10" xfId="37621" xr:uid="{8FF83F78-D7F2-447A-B7ED-407C16FEFD0E}"/>
    <cellStyle name="20% - Accent1 16 2" xfId="1331" xr:uid="{57098863-BE01-4A66-9381-6E36B26C0B1D}"/>
    <cellStyle name="20% - Accent1 16 2 2" xfId="1332" xr:uid="{6B153661-CAF4-476D-8726-2D7055D273FA}"/>
    <cellStyle name="20% - Accent1 16 2 2 2" xfId="1333" xr:uid="{5CA716D0-049E-4793-B518-60B3DAD4C75A}"/>
    <cellStyle name="20% - Accent1 16 2 2 3" xfId="1334" xr:uid="{08FC261C-5144-426A-9807-E93488D322BC}"/>
    <cellStyle name="20% - Accent1 16 2 2 4" xfId="1335" xr:uid="{CC1E0102-3D89-4729-A557-D6494214D712}"/>
    <cellStyle name="20% - Accent1 16 2 2 5" xfId="1336" xr:uid="{9CDC94CA-44F9-450B-A29A-E7E52EC93071}"/>
    <cellStyle name="20% - Accent1 16 2 2 6" xfId="1337" xr:uid="{C56CFF71-DFD7-444F-8C25-F7591F60A979}"/>
    <cellStyle name="20% - Accent1 16 2 2 7" xfId="1338" xr:uid="{662B02A2-76AF-4D0A-BED6-768D003B2416}"/>
    <cellStyle name="20% - Accent1 16 2 2 8" xfId="40735" xr:uid="{AA4CF8F3-4802-40C8-8B04-5415178B44CC}"/>
    <cellStyle name="20% - Accent1 16 2 3" xfId="1339" xr:uid="{F46DD7A6-6EC8-4E91-BDA4-65325EA1BD28}"/>
    <cellStyle name="20% - Accent1 16 2 4" xfId="1340" xr:uid="{F586C2DC-1FBA-4F2D-9FC9-D3B999A02C41}"/>
    <cellStyle name="20% - Accent1 16 2 5" xfId="1341" xr:uid="{722035FF-5EB0-4CD0-B935-814E62F394AF}"/>
    <cellStyle name="20% - Accent1 16 2 6" xfId="1342" xr:uid="{A78E3B6B-3C20-4FC1-9D3C-D4D9A2F180D8}"/>
    <cellStyle name="20% - Accent1 16 2 7" xfId="1343" xr:uid="{50CD9C2E-D1C7-4E37-9E00-3E75CE18CEFB}"/>
    <cellStyle name="20% - Accent1 16 2 8" xfId="1344" xr:uid="{CA5E8A7C-3C64-4461-A152-8650C57704CC}"/>
    <cellStyle name="20% - Accent1 16 2 9" xfId="38010" xr:uid="{11D6956E-5D73-414F-AB09-DA1715B0DB98}"/>
    <cellStyle name="20% - Accent1 16 3" xfId="1345" xr:uid="{FC372E60-BF6E-4B44-AA5E-97008C6AC2ED}"/>
    <cellStyle name="20% - Accent1 16 3 2" xfId="1346" xr:uid="{F843E13D-4502-44D8-A2A4-EB5E562461DA}"/>
    <cellStyle name="20% - Accent1 16 3 3" xfId="1347" xr:uid="{6D2BD574-5E11-4B7A-BA0A-7C532A962272}"/>
    <cellStyle name="20% - Accent1 16 3 4" xfId="1348" xr:uid="{1DCD2E06-A728-4F22-A9DC-E86A27CCAF4C}"/>
    <cellStyle name="20% - Accent1 16 3 5" xfId="1349" xr:uid="{6088F3F4-C1C3-4230-943B-670938E42CBA}"/>
    <cellStyle name="20% - Accent1 16 3 6" xfId="1350" xr:uid="{46C295EB-D86B-4551-9831-1107E0189D66}"/>
    <cellStyle name="20% - Accent1 16 3 7" xfId="1351" xr:uid="{327074D1-DC0E-4CC0-B812-330AC8DB60EA}"/>
    <cellStyle name="20% - Accent1 16 3 8" xfId="40380" xr:uid="{A42BFFA8-3D59-4C1A-A70C-2200094D12F3}"/>
    <cellStyle name="20% - Accent1 16 4" xfId="1352" xr:uid="{0CCCAE9A-4058-43D4-A21B-D361CF6987CC}"/>
    <cellStyle name="20% - Accent1 16 5" xfId="1353" xr:uid="{F0DE7A70-F5CB-4CA6-9321-88DE0C48C0C7}"/>
    <cellStyle name="20% - Accent1 16 6" xfId="1354" xr:uid="{D44C226C-C060-4D08-9B9A-397F9F475C3C}"/>
    <cellStyle name="20% - Accent1 16 7" xfId="1355" xr:uid="{79A29A2E-E213-47E2-BE4A-9478C77D004B}"/>
    <cellStyle name="20% - Accent1 16 8" xfId="1356" xr:uid="{7EE6E8FB-5FCE-4AAE-A31D-676699DF0A6A}"/>
    <cellStyle name="20% - Accent1 16 9" xfId="1357" xr:uid="{5DC969F8-E016-4FFB-B921-12A1D8E01DDD}"/>
    <cellStyle name="20% - Accent1 160" xfId="1358" xr:uid="{F0DDDC71-02B9-4F5C-8259-6B403CF481EA}"/>
    <cellStyle name="20% - Accent1 161" xfId="1359" xr:uid="{0F292593-FD24-4F44-8602-A9F0A426085D}"/>
    <cellStyle name="20% - Accent1 162" xfId="1360" xr:uid="{05C455A2-EDC5-4894-915B-D1B5861DC06C}"/>
    <cellStyle name="20% - Accent1 163" xfId="1361" xr:uid="{9C269193-B42D-4A35-BC3C-7D8AB8A78D18}"/>
    <cellStyle name="20% - Accent1 164" xfId="1362" xr:uid="{6860837D-B5C2-4286-B097-97584CD2787F}"/>
    <cellStyle name="20% - Accent1 165" xfId="1363" xr:uid="{907B77FA-09C1-4705-82D1-967DDB1D9197}"/>
    <cellStyle name="20% - Accent1 166" xfId="1364" xr:uid="{8C48154D-42CC-42FE-8308-1CBD91FFFADE}"/>
    <cellStyle name="20% - Accent1 167" xfId="1365" xr:uid="{B23AF383-CFEC-4B5C-AB6F-3840F12A47B4}"/>
    <cellStyle name="20% - Accent1 168" xfId="1366" xr:uid="{27AF63FB-322B-478B-990D-2F21801A5509}"/>
    <cellStyle name="20% - Accent1 169" xfId="1367" xr:uid="{A0D6D5F8-C7F2-48EB-940C-ECE9A30FEA63}"/>
    <cellStyle name="20% - Accent1 17" xfId="1368" xr:uid="{F33C2BC2-4610-474E-A479-F96FFAD46759}"/>
    <cellStyle name="20% - Accent1 17 10" xfId="37636" xr:uid="{C0174872-3553-4D54-867F-AC55D7E3847F}"/>
    <cellStyle name="20% - Accent1 17 2" xfId="1369" xr:uid="{E15EAFD4-39FA-46F9-93E9-5152A01B662D}"/>
    <cellStyle name="20% - Accent1 17 2 2" xfId="1370" xr:uid="{1A0A0C07-AFB8-4A56-89E1-F03DA1CFEE02}"/>
    <cellStyle name="20% - Accent1 17 2 2 2" xfId="1371" xr:uid="{338C6554-8D6A-4F3B-8F50-B6A38B7B4391}"/>
    <cellStyle name="20% - Accent1 17 2 2 3" xfId="1372" xr:uid="{416C7F97-9C9D-428F-B848-C12B3222E448}"/>
    <cellStyle name="20% - Accent1 17 2 2 4" xfId="1373" xr:uid="{DC940BA3-C495-44E8-9395-2F4A84B4D143}"/>
    <cellStyle name="20% - Accent1 17 2 2 5" xfId="1374" xr:uid="{20386FE8-D8DF-4E32-859F-25233BEDCBC9}"/>
    <cellStyle name="20% - Accent1 17 2 2 6" xfId="1375" xr:uid="{3D8E143D-A247-4A44-804D-31A797BB03A3}"/>
    <cellStyle name="20% - Accent1 17 2 2 7" xfId="1376" xr:uid="{464C291C-79B3-4CB3-9107-9DB6A1D2176D}"/>
    <cellStyle name="20% - Accent1 17 2 2 8" xfId="40749" xr:uid="{2BC055E0-3B15-43C0-8377-7E4493EE5B0E}"/>
    <cellStyle name="20% - Accent1 17 2 3" xfId="1377" xr:uid="{0F0A117A-55FA-4CDB-8830-932C5FBDCB87}"/>
    <cellStyle name="20% - Accent1 17 2 4" xfId="1378" xr:uid="{52C46A3E-7680-41EA-977A-22F34123B52E}"/>
    <cellStyle name="20% - Accent1 17 2 5" xfId="1379" xr:uid="{CB512BB7-FF12-4D1E-8155-DC92D76F3C54}"/>
    <cellStyle name="20% - Accent1 17 2 6" xfId="1380" xr:uid="{026D01F9-375B-4A2B-A025-0770925FA145}"/>
    <cellStyle name="20% - Accent1 17 2 7" xfId="1381" xr:uid="{BE4E4644-97BE-49DE-9636-228631CE5B04}"/>
    <cellStyle name="20% - Accent1 17 2 8" xfId="1382" xr:uid="{540D1C1A-9EA9-4D99-9CB6-77E0BC82E043}"/>
    <cellStyle name="20% - Accent1 17 2 9" xfId="38025" xr:uid="{EC842DB9-D1AD-48C9-9E54-8F3E648CEBDC}"/>
    <cellStyle name="20% - Accent1 17 3" xfId="1383" xr:uid="{156406A2-D524-4ECA-8454-FB10546E3009}"/>
    <cellStyle name="20% - Accent1 17 3 2" xfId="1384" xr:uid="{53EF59B2-B26B-407B-9B16-EEEDFD88D738}"/>
    <cellStyle name="20% - Accent1 17 3 3" xfId="1385" xr:uid="{AB40FE12-8F08-42E0-802D-4DB82AADE85C}"/>
    <cellStyle name="20% - Accent1 17 3 4" xfId="1386" xr:uid="{048EA288-AB9A-4FA2-A82B-29774A20EAC4}"/>
    <cellStyle name="20% - Accent1 17 3 5" xfId="1387" xr:uid="{A4373889-807E-46C7-90AC-683F2B531F3E}"/>
    <cellStyle name="20% - Accent1 17 3 6" xfId="1388" xr:uid="{A9AA733F-DECC-48BC-A5CA-055CF41041FE}"/>
    <cellStyle name="20% - Accent1 17 3 7" xfId="1389" xr:uid="{2E87E048-D9B3-4E1D-BA66-DEDA0FBD475D}"/>
    <cellStyle name="20% - Accent1 17 3 8" xfId="40393" xr:uid="{0816D14A-64E8-4B3D-8730-976354B1FC78}"/>
    <cellStyle name="20% - Accent1 17 4" xfId="1390" xr:uid="{7392C2BC-9A4A-4D45-BA5C-06BDE0BB5C7C}"/>
    <cellStyle name="20% - Accent1 17 5" xfId="1391" xr:uid="{F7A8F403-7D0A-4E7C-90D2-478694708880}"/>
    <cellStyle name="20% - Accent1 17 6" xfId="1392" xr:uid="{086AF9E4-BBA2-43D9-B3DD-CA0A7A0DA111}"/>
    <cellStyle name="20% - Accent1 17 7" xfId="1393" xr:uid="{E9867AE4-392C-4B4C-B72B-5B885EE0B10D}"/>
    <cellStyle name="20% - Accent1 17 8" xfId="1394" xr:uid="{8B223112-8FC6-4218-AF61-267DE5497723}"/>
    <cellStyle name="20% - Accent1 17 9" xfId="1395" xr:uid="{9A5BFEA0-694C-4EE6-8BBD-35AC0F7F5EB5}"/>
    <cellStyle name="20% - Accent1 170" xfId="1396" xr:uid="{93CC8D7D-8576-4EBA-9F34-1D747DC10E03}"/>
    <cellStyle name="20% - Accent1 171" xfId="1397" xr:uid="{47F46CB8-1E80-4E1E-A9A5-D22D206508FA}"/>
    <cellStyle name="20% - Accent1 172" xfId="1398" xr:uid="{9C99B3B4-B246-4B3E-8FE4-90122DFD5C9C}"/>
    <cellStyle name="20% - Accent1 173" xfId="1399" xr:uid="{D5B718AF-C2D7-420D-BE9F-83647E252677}"/>
    <cellStyle name="20% - Accent1 174" xfId="1400" xr:uid="{F44ABE12-0DD1-4F82-A341-936CC78EE91C}"/>
    <cellStyle name="20% - Accent1 175" xfId="1401" xr:uid="{42B8AD66-4765-4D28-B7EB-3A0BB963B58D}"/>
    <cellStyle name="20% - Accent1 176" xfId="1402" xr:uid="{E6B09F6D-1923-4C1B-877A-05157293B63C}"/>
    <cellStyle name="20% - Accent1 177" xfId="1403" xr:uid="{5C214AFE-528B-49FA-A56C-73EB34CE2E6B}"/>
    <cellStyle name="20% - Accent1 178" xfId="1404" xr:uid="{7986632E-865E-447E-8F22-D613688D8EA2}"/>
    <cellStyle name="20% - Accent1 179" xfId="211" xr:uid="{B162425F-5633-4DA9-8231-9F4527B707E6}"/>
    <cellStyle name="20% - Accent1 18" xfId="1405" xr:uid="{BF44EF9F-B7C2-46C5-90E6-96FA06E9EE56}"/>
    <cellStyle name="20% - Accent1 18 10" xfId="37648" xr:uid="{D30CD11F-4C7B-4EDD-A08D-6A77A04C1C80}"/>
    <cellStyle name="20% - Accent1 18 2" xfId="1406" xr:uid="{624C81F6-DCE4-4679-8614-8E5E459695EC}"/>
    <cellStyle name="20% - Accent1 18 2 2" xfId="1407" xr:uid="{06033D4D-3712-4FFA-BE71-CAD2DF3AD2B4}"/>
    <cellStyle name="20% - Accent1 18 2 2 2" xfId="1408" xr:uid="{B6289433-DFD4-4FA5-BC4C-F6719FAA5B2C}"/>
    <cellStyle name="20% - Accent1 18 2 2 3" xfId="1409" xr:uid="{2DA1ADCF-6C84-46D2-93E1-2AC34D1F2900}"/>
    <cellStyle name="20% - Accent1 18 2 2 4" xfId="1410" xr:uid="{130E170A-9239-490C-B509-8592D3BFFCC8}"/>
    <cellStyle name="20% - Accent1 18 2 2 5" xfId="1411" xr:uid="{E0E47EA5-3544-4A92-8857-F7913906661A}"/>
    <cellStyle name="20% - Accent1 18 2 2 6" xfId="1412" xr:uid="{C2932FF2-B293-4126-A7F3-F752AA46AB98}"/>
    <cellStyle name="20% - Accent1 18 2 2 7" xfId="1413" xr:uid="{52A9F7E3-AE0E-4402-A1E3-34EDCF1192BF}"/>
    <cellStyle name="20% - Accent1 18 2 2 8" xfId="40761" xr:uid="{0B786DE3-F2BC-4C32-9A7A-8E332B2A9E22}"/>
    <cellStyle name="20% - Accent1 18 2 3" xfId="1414" xr:uid="{7DFDC85E-EF36-4668-A44E-9491148FA415}"/>
    <cellStyle name="20% - Accent1 18 2 4" xfId="1415" xr:uid="{00A4B8FB-F3F0-467F-8921-57C2639F690C}"/>
    <cellStyle name="20% - Accent1 18 2 5" xfId="1416" xr:uid="{8E59FE2C-8A1D-4040-970C-19130D20D17C}"/>
    <cellStyle name="20% - Accent1 18 2 6" xfId="1417" xr:uid="{FA3F8DE3-41F9-4DA4-9B4B-5BEC589DF0D3}"/>
    <cellStyle name="20% - Accent1 18 2 7" xfId="1418" xr:uid="{5C9B0AA5-4165-4806-B95F-69C8C9EA82F2}"/>
    <cellStyle name="20% - Accent1 18 2 8" xfId="1419" xr:uid="{DAFC0EC5-4A9C-4956-8928-5B76A958DB46}"/>
    <cellStyle name="20% - Accent1 18 2 9" xfId="38037" xr:uid="{2B24319C-2C82-487A-A2AD-CFF32124C711}"/>
    <cellStyle name="20% - Accent1 18 3" xfId="1420" xr:uid="{0117C951-BD34-4167-A1E9-89C8CD1AEF61}"/>
    <cellStyle name="20% - Accent1 18 3 2" xfId="1421" xr:uid="{AB78C5CD-E3FB-495D-8D64-4C53F640D119}"/>
    <cellStyle name="20% - Accent1 18 3 3" xfId="1422" xr:uid="{E6D0B14D-E447-42AD-ADA0-649ADBCC3C1F}"/>
    <cellStyle name="20% - Accent1 18 3 4" xfId="1423" xr:uid="{6FA5868F-9286-432F-AF60-7DEC5A1D0920}"/>
    <cellStyle name="20% - Accent1 18 3 5" xfId="1424" xr:uid="{9C2259DF-A207-48DE-8989-047D5718DA3E}"/>
    <cellStyle name="20% - Accent1 18 3 6" xfId="1425" xr:uid="{D8511406-8777-47E9-9846-5E9460613CDF}"/>
    <cellStyle name="20% - Accent1 18 3 7" xfId="1426" xr:uid="{0DA9092F-DD78-4B04-887F-D54E990BC5EB}"/>
    <cellStyle name="20% - Accent1 18 3 8" xfId="40405" xr:uid="{8A6107AA-5F11-4F70-ABED-BF589A1F7CE6}"/>
    <cellStyle name="20% - Accent1 18 4" xfId="1427" xr:uid="{F3628C97-8051-4A70-A93D-BC1048A96CF5}"/>
    <cellStyle name="20% - Accent1 18 5" xfId="1428" xr:uid="{DC925F7C-1CBB-4778-9CB9-D60B82D07648}"/>
    <cellStyle name="20% - Accent1 18 6" xfId="1429" xr:uid="{9CE3DC2C-3042-49DA-9DFE-AE7E12D21870}"/>
    <cellStyle name="20% - Accent1 18 7" xfId="1430" xr:uid="{9596B2C8-36E2-4B54-8DC3-57075BF3F51B}"/>
    <cellStyle name="20% - Accent1 18 8" xfId="1431" xr:uid="{7F0D5F9F-0669-45CA-879A-D69E01E89315}"/>
    <cellStyle name="20% - Accent1 18 9" xfId="1432" xr:uid="{0F1B29D3-D3DF-4170-BE69-84735B8F7518}"/>
    <cellStyle name="20% - Accent1 19" xfId="1433" xr:uid="{772D80EE-FCAC-46D0-BA55-5712946B40A2}"/>
    <cellStyle name="20% - Accent1 19 10" xfId="37783" xr:uid="{09F66B9F-27E7-468F-A0EF-77736E90E7CB}"/>
    <cellStyle name="20% - Accent1 19 2" xfId="1434" xr:uid="{762699C6-A9DD-41FD-9D08-8761F084B1D1}"/>
    <cellStyle name="20% - Accent1 19 2 2" xfId="1435" xr:uid="{19618E9A-7E97-42B3-8596-AD1F325086D6}"/>
    <cellStyle name="20% - Accent1 19 2 2 2" xfId="1436" xr:uid="{4C5D8299-8C58-432C-96C8-2B55F3AF1FBA}"/>
    <cellStyle name="20% - Accent1 19 2 2 3" xfId="1437" xr:uid="{0E5F808C-4B23-4D4D-87EE-459ADAF4CE36}"/>
    <cellStyle name="20% - Accent1 19 2 2 4" xfId="1438" xr:uid="{82C4B695-80BE-4AE1-9BE5-6430264E3D5F}"/>
    <cellStyle name="20% - Accent1 19 2 2 5" xfId="1439" xr:uid="{2BE82A73-D65A-42F3-96D3-4BE51186F6D9}"/>
    <cellStyle name="20% - Accent1 19 2 2 6" xfId="1440" xr:uid="{2A7F29F5-6EB4-4A7D-9CBA-0FFA7B8A0D10}"/>
    <cellStyle name="20% - Accent1 19 2 2 7" xfId="1441" xr:uid="{2FF520E5-EBD5-4273-A24F-088B9D46198D}"/>
    <cellStyle name="20% - Accent1 19 2 3" xfId="1442" xr:uid="{ACE7E0FA-B570-4D15-8DAA-898A1FBE6936}"/>
    <cellStyle name="20% - Accent1 19 2 4" xfId="1443" xr:uid="{966F3955-1621-4939-900B-51E51DD11A49}"/>
    <cellStyle name="20% - Accent1 19 2 5" xfId="1444" xr:uid="{5446D35E-7B01-469D-8B13-FE0004594E93}"/>
    <cellStyle name="20% - Accent1 19 2 6" xfId="1445" xr:uid="{8B2AD05E-8ADF-4800-9835-FDBEA9A521AC}"/>
    <cellStyle name="20% - Accent1 19 2 7" xfId="1446" xr:uid="{9C277584-DE1A-4C3B-8C17-9911B1440F66}"/>
    <cellStyle name="20% - Accent1 19 2 8" xfId="1447" xr:uid="{AFD1711F-9589-48FC-9E9D-4BF0BAFCFCD6}"/>
    <cellStyle name="20% - Accent1 19 2 9" xfId="40532" xr:uid="{7919DA45-7E95-4A40-B538-04114BD3E1C8}"/>
    <cellStyle name="20% - Accent1 19 3" xfId="1448" xr:uid="{B3E69D5E-1C98-4BFA-8064-B6DA7D4A7997}"/>
    <cellStyle name="20% - Accent1 19 3 2" xfId="1449" xr:uid="{17AD3DCF-6358-481C-BF4D-71C9BEC4E730}"/>
    <cellStyle name="20% - Accent1 19 3 3" xfId="1450" xr:uid="{2220BB33-C7C1-4AD0-B677-5A1CE8513D79}"/>
    <cellStyle name="20% - Accent1 19 3 4" xfId="1451" xr:uid="{BC86E679-3410-4DF1-97F3-A15155C8E77D}"/>
    <cellStyle name="20% - Accent1 19 3 5" xfId="1452" xr:uid="{7834C39B-E0E8-444B-B130-7A9924830B08}"/>
    <cellStyle name="20% - Accent1 19 3 6" xfId="1453" xr:uid="{5723A481-9ECB-45AD-B8FD-C06CEFB9F753}"/>
    <cellStyle name="20% - Accent1 19 3 7" xfId="1454" xr:uid="{120EFDE1-636B-42BE-B846-B5500E67C902}"/>
    <cellStyle name="20% - Accent1 19 4" xfId="1455" xr:uid="{41AB965F-DDF9-4337-B7D8-BDE5191D9CE2}"/>
    <cellStyle name="20% - Accent1 19 5" xfId="1456" xr:uid="{3A982D4F-9DE3-40B4-AE40-3255B5D3A4FA}"/>
    <cellStyle name="20% - Accent1 19 6" xfId="1457" xr:uid="{07255BB6-0CED-4977-9115-AA050B470CBE}"/>
    <cellStyle name="20% - Accent1 19 7" xfId="1458" xr:uid="{0ABB3669-9570-4D87-9EA1-11DD17CF0425}"/>
    <cellStyle name="20% - Accent1 19 8" xfId="1459" xr:uid="{1AF9965D-72B6-4CC5-979E-33DA261262BD}"/>
    <cellStyle name="20% - Accent1 19 9" xfId="1460" xr:uid="{E58D78F0-595D-4CEB-A47E-1E0093F4D649}"/>
    <cellStyle name="20% - Accent1 2" xfId="197" xr:uid="{18F16DAA-05A5-4129-83DD-221F9002281E}"/>
    <cellStyle name="20% - Accent1 2 2" xfId="1461" xr:uid="{12E92AF4-9EFF-4234-A38F-BFE112A8C3C4}"/>
    <cellStyle name="20% - Accent1 2 2 2" xfId="38053" xr:uid="{DC43D395-097C-49CB-90CD-67E0883A0CE7}"/>
    <cellStyle name="20% - Accent1 2 2 2 2" xfId="40778" xr:uid="{90ACFACD-CE0B-41F7-857A-EDB7C6D1DE63}"/>
    <cellStyle name="20% - Accent1 2 2 3" xfId="37664" xr:uid="{6430763A-E740-4AE1-8DCF-4F313AC0D837}"/>
    <cellStyle name="20% - Accent1 2 2 3 2" xfId="40421" xr:uid="{19A7F8E5-E949-4BF0-BEE5-E164F9D27AAA}"/>
    <cellStyle name="20% - Accent1 2 2 4" xfId="36902" xr:uid="{FF90EF72-FDB1-4807-9F10-BFD81F47634E}"/>
    <cellStyle name="20% - Accent1 2 2 5" xfId="36837" xr:uid="{35874557-A822-4B03-8F26-DD1139C6A2F5}"/>
    <cellStyle name="20% - Accent1 2 3" xfId="1462" xr:uid="{C96425B0-3568-4EC4-982C-4AD730B41A51}"/>
    <cellStyle name="20% - Accent1 2 3 2" xfId="37802" xr:uid="{8F98255D-B22F-4072-A603-BFCD372D22E9}"/>
    <cellStyle name="20% - Accent1 2 3 2 2" xfId="40547" xr:uid="{D7E9EBE1-764E-4AA8-8B3F-D87B01231EF4}"/>
    <cellStyle name="20% - Accent1 2 3 3" xfId="36903" xr:uid="{42AF70CE-3C5B-4F63-83F0-DDAD8EDF00F9}"/>
    <cellStyle name="20% - Accent1 2 4" xfId="37432" xr:uid="{18A3A59D-E458-4BA2-B938-F415343EA24E}"/>
    <cellStyle name="20% - Accent1 2 4 2" xfId="40266" xr:uid="{2804F6D6-2C5A-4B52-B9B9-284BF0A03894}"/>
    <cellStyle name="20% - Accent1 2 5" xfId="36901" xr:uid="{82C2E3FA-BFA4-478D-87E7-34759847E1A8}"/>
    <cellStyle name="20% - Accent1 2 6" xfId="750" xr:uid="{292B2A4D-9D52-497E-9B72-9DA4F811D5F1}"/>
    <cellStyle name="20% - Accent1 20" xfId="1463" xr:uid="{841A669C-D618-4C8A-B18E-31F8EE1AE174}"/>
    <cellStyle name="20% - Accent1 20 10" xfId="38174" xr:uid="{4B293E44-E5ED-4502-8090-CC6680A50D6C}"/>
    <cellStyle name="20% - Accent1 20 2" xfId="1464" xr:uid="{BFBB5B2E-DE3F-4A43-B02C-FAE1476C0AA7}"/>
    <cellStyle name="20% - Accent1 20 2 2" xfId="1465" xr:uid="{6422EFAC-4E21-4FFC-9D36-F682F26A87BE}"/>
    <cellStyle name="20% - Accent1 20 2 2 2" xfId="1466" xr:uid="{2F7029D9-B838-41FB-A6CC-7537595D01B2}"/>
    <cellStyle name="20% - Accent1 20 2 2 3" xfId="1467" xr:uid="{A9D1FCC8-6DEA-4F25-B6F1-B90D9354A69B}"/>
    <cellStyle name="20% - Accent1 20 2 2 4" xfId="1468" xr:uid="{D9F6D4E5-4D43-45CD-919D-BFF1D2D0BD2C}"/>
    <cellStyle name="20% - Accent1 20 2 2 5" xfId="1469" xr:uid="{1762E526-6BFC-4EA0-8F35-68A49E614520}"/>
    <cellStyle name="20% - Accent1 20 2 2 6" xfId="1470" xr:uid="{AD117D95-ADF0-4175-8D59-9F0F215DB864}"/>
    <cellStyle name="20% - Accent1 20 2 2 7" xfId="1471" xr:uid="{4C68536B-6722-4DA3-94DB-96BC4D949864}"/>
    <cellStyle name="20% - Accent1 20 2 3" xfId="1472" xr:uid="{32D68EE0-6E53-4EEF-8CA0-47E29384177C}"/>
    <cellStyle name="20% - Accent1 20 2 4" xfId="1473" xr:uid="{1BFC6A7B-9F56-49D0-BFF2-A3045F63C0CB}"/>
    <cellStyle name="20% - Accent1 20 2 5" xfId="1474" xr:uid="{96DA847B-1979-47B3-AF6C-36D897AF9E96}"/>
    <cellStyle name="20% - Accent1 20 2 6" xfId="1475" xr:uid="{8EE24674-D1B7-40B0-91D5-1EC4DE7C2ABC}"/>
    <cellStyle name="20% - Accent1 20 2 7" xfId="1476" xr:uid="{F375DA7A-BB3D-4FF9-943D-AA21E5284965}"/>
    <cellStyle name="20% - Accent1 20 2 8" xfId="1477" xr:uid="{99CD0D0A-6A45-4816-82B2-185E81900473}"/>
    <cellStyle name="20% - Accent1 20 2 9" xfId="40897" xr:uid="{A427DEAD-0FA1-4DD3-86CE-ED74C11C39DE}"/>
    <cellStyle name="20% - Accent1 20 3" xfId="1478" xr:uid="{978C9689-DC94-4806-8A34-4CD9CA2D4EFF}"/>
    <cellStyle name="20% - Accent1 20 3 2" xfId="1479" xr:uid="{3D98BF16-06A9-4FF1-B9DC-FD3AAAA20C75}"/>
    <cellStyle name="20% - Accent1 20 3 3" xfId="1480" xr:uid="{F4EA1217-CE21-43E9-85B0-89313A403920}"/>
    <cellStyle name="20% - Accent1 20 3 4" xfId="1481" xr:uid="{D62315F3-2A7A-4887-B77E-B788C988D35C}"/>
    <cellStyle name="20% - Accent1 20 3 5" xfId="1482" xr:uid="{5F846ED2-F9F1-486E-A2F9-C174DB314184}"/>
    <cellStyle name="20% - Accent1 20 3 6" xfId="1483" xr:uid="{8FFA92B1-7CA4-4BDC-A90A-4F76998E556E}"/>
    <cellStyle name="20% - Accent1 20 3 7" xfId="1484" xr:uid="{3551DEC4-D632-4166-87E4-2FF2AFD37080}"/>
    <cellStyle name="20% - Accent1 20 4" xfId="1485" xr:uid="{6E583DD0-9ACC-4D8B-9739-3F9CA17E078B}"/>
    <cellStyle name="20% - Accent1 20 5" xfId="1486" xr:uid="{3E268605-99F3-455A-B951-FAE5ADE63369}"/>
    <cellStyle name="20% - Accent1 20 6" xfId="1487" xr:uid="{E4592EBD-C591-40A2-9539-00DF8B72CC4D}"/>
    <cellStyle name="20% - Accent1 20 7" xfId="1488" xr:uid="{833E1360-62DF-417A-B25B-0D63D58CEABE}"/>
    <cellStyle name="20% - Accent1 20 8" xfId="1489" xr:uid="{5BAA4F6B-45B1-4DBA-8EA6-B99D39D950F5}"/>
    <cellStyle name="20% - Accent1 20 9" xfId="1490" xr:uid="{E133C140-7E85-41EB-9B16-DF87BB8EB2ED}"/>
    <cellStyle name="20% - Accent1 21" xfId="1491" xr:uid="{77DC3AAE-E892-4B8D-AD27-6DFB3C1F9104}"/>
    <cellStyle name="20% - Accent1 21 10" xfId="38189" xr:uid="{9BB24B30-8E11-459B-BB8A-0072B4AA1E44}"/>
    <cellStyle name="20% - Accent1 21 2" xfId="1492" xr:uid="{5B8AA24D-732E-4FC2-9F4B-97C57676CE0A}"/>
    <cellStyle name="20% - Accent1 21 2 2" xfId="1493" xr:uid="{4A650F5B-A899-4F7B-A21A-ED298821A06D}"/>
    <cellStyle name="20% - Accent1 21 2 2 2" xfId="1494" xr:uid="{3A942615-4F09-4D6A-BFEB-8FD8C76521A9}"/>
    <cellStyle name="20% - Accent1 21 2 2 3" xfId="1495" xr:uid="{95A3CBDA-95DC-4713-B75E-DA59E5178108}"/>
    <cellStyle name="20% - Accent1 21 2 2 4" xfId="1496" xr:uid="{C439828C-2291-41D4-AB4E-2AB31A763309}"/>
    <cellStyle name="20% - Accent1 21 2 2 5" xfId="1497" xr:uid="{22BA11B7-3B32-4E4D-BCEB-C582E622EF2B}"/>
    <cellStyle name="20% - Accent1 21 2 2 6" xfId="1498" xr:uid="{B83ADD91-0D96-4E19-A503-B870473D8132}"/>
    <cellStyle name="20% - Accent1 21 2 2 7" xfId="1499" xr:uid="{BFF9E735-EBB2-4752-B8D8-9EA5B5F58148}"/>
    <cellStyle name="20% - Accent1 21 2 3" xfId="1500" xr:uid="{0E8551C4-F232-42E4-8A40-14502AB8F298}"/>
    <cellStyle name="20% - Accent1 21 2 4" xfId="1501" xr:uid="{8D8288C4-DE4B-4F6C-8A83-4A41AAE251C1}"/>
    <cellStyle name="20% - Accent1 21 2 5" xfId="1502" xr:uid="{7BC3CB2E-35FB-47F3-A0B3-69D447BE9422}"/>
    <cellStyle name="20% - Accent1 21 2 6" xfId="1503" xr:uid="{A7FB8B10-EB60-407C-8A08-EB9E509D9D21}"/>
    <cellStyle name="20% - Accent1 21 2 7" xfId="1504" xr:uid="{5EFE8BC3-BBFC-4E1F-9F91-E40ABF6F06D3}"/>
    <cellStyle name="20% - Accent1 21 2 8" xfId="1505" xr:uid="{1EEFC605-254F-4D14-A64B-02ECC02834D6}"/>
    <cellStyle name="20% - Accent1 21 2 9" xfId="40912" xr:uid="{3ABBD755-97B2-4636-9685-68063244F374}"/>
    <cellStyle name="20% - Accent1 21 3" xfId="1506" xr:uid="{AAC7BB73-0AEF-4795-82D6-A2B9BEDA643D}"/>
    <cellStyle name="20% - Accent1 21 3 2" xfId="1507" xr:uid="{EF9661E4-4F01-4010-953E-0C04A798B846}"/>
    <cellStyle name="20% - Accent1 21 3 3" xfId="1508" xr:uid="{08A4097A-7DAF-4D8A-A23E-5777BD44347E}"/>
    <cellStyle name="20% - Accent1 21 3 4" xfId="1509" xr:uid="{547C09B0-1046-4B7D-846F-7CD9A51C6540}"/>
    <cellStyle name="20% - Accent1 21 3 5" xfId="1510" xr:uid="{0DA424FA-0B94-4661-8BE6-72DE9FDDC4A6}"/>
    <cellStyle name="20% - Accent1 21 3 6" xfId="1511" xr:uid="{176AC104-5032-4501-83A6-D795529D5B79}"/>
    <cellStyle name="20% - Accent1 21 3 7" xfId="1512" xr:uid="{682ED419-BED4-4925-AD48-A93E0305FFDD}"/>
    <cellStyle name="20% - Accent1 21 4" xfId="1513" xr:uid="{8E63A18D-25EC-4250-A757-B990B34E2D38}"/>
    <cellStyle name="20% - Accent1 21 5" xfId="1514" xr:uid="{EBECD297-5E38-4E5A-8B77-B6DF9FE187F0}"/>
    <cellStyle name="20% - Accent1 21 6" xfId="1515" xr:uid="{3322C1AB-57B9-4D5C-85B1-29B4046C12B7}"/>
    <cellStyle name="20% - Accent1 21 7" xfId="1516" xr:uid="{C772D183-6CE2-4526-821B-3A19A31E449F}"/>
    <cellStyle name="20% - Accent1 21 8" xfId="1517" xr:uid="{9EE958ED-7B13-46FD-AF58-70C4FCEA6E0B}"/>
    <cellStyle name="20% - Accent1 21 9" xfId="1518" xr:uid="{8C3921C0-5244-4670-84A9-3691EA8CFD62}"/>
    <cellStyle name="20% - Accent1 22" xfId="1519" xr:uid="{7C758377-9678-455A-BEC5-80EBF0C43D35}"/>
    <cellStyle name="20% - Accent1 22 10" xfId="41941" xr:uid="{98B8C29E-1C74-474C-8188-ED3987A31946}"/>
    <cellStyle name="20% - Accent1 22 2" xfId="1520" xr:uid="{F164130E-3F42-4E3A-AEA4-37D1DAB889FB}"/>
    <cellStyle name="20% - Accent1 22 2 2" xfId="1521" xr:uid="{B5A30085-FE5E-4DF3-B6D4-F0DD8DFFFB02}"/>
    <cellStyle name="20% - Accent1 22 2 2 2" xfId="1522" xr:uid="{AED215B1-FBE6-4CF2-8B16-AC570028B5D7}"/>
    <cellStyle name="20% - Accent1 22 2 2 3" xfId="1523" xr:uid="{A8E5BF6A-424F-4293-B49A-7CA05CF415DA}"/>
    <cellStyle name="20% - Accent1 22 2 2 4" xfId="1524" xr:uid="{C2C30134-9882-42CE-8B18-32AEBA0826C1}"/>
    <cellStyle name="20% - Accent1 22 2 2 5" xfId="1525" xr:uid="{55988F47-7BA5-441A-AF9B-803E6697DD58}"/>
    <cellStyle name="20% - Accent1 22 2 2 6" xfId="1526" xr:uid="{DABBD4D2-CDBD-4166-A2E6-A8316DC36872}"/>
    <cellStyle name="20% - Accent1 22 2 2 7" xfId="1527" xr:uid="{B0FCE082-B938-4569-9CB8-9FA8E1FC4D92}"/>
    <cellStyle name="20% - Accent1 22 2 3" xfId="1528" xr:uid="{241A741C-91ED-4EB3-A041-98CB9C712E0B}"/>
    <cellStyle name="20% - Accent1 22 2 4" xfId="1529" xr:uid="{CA094421-321C-4993-B428-6B40C46253AB}"/>
    <cellStyle name="20% - Accent1 22 2 5" xfId="1530" xr:uid="{2C07BB85-F73E-4AB8-8F90-D44C1E78799D}"/>
    <cellStyle name="20% - Accent1 22 2 6" xfId="1531" xr:uid="{1C54F480-E204-4640-8B78-03778EFB816D}"/>
    <cellStyle name="20% - Accent1 22 2 7" xfId="1532" xr:uid="{13F97318-E15F-496C-A4F6-741B0AC27E44}"/>
    <cellStyle name="20% - Accent1 22 2 8" xfId="1533" xr:uid="{C5EBFF44-145C-40B4-BA54-71A8D797E6F4}"/>
    <cellStyle name="20% - Accent1 22 3" xfId="1534" xr:uid="{4BDAC2CA-A92E-425C-9332-CB3BD590DB18}"/>
    <cellStyle name="20% - Accent1 22 3 2" xfId="1535" xr:uid="{15883AD1-D10F-4544-A993-4A19FAADCE6E}"/>
    <cellStyle name="20% - Accent1 22 3 3" xfId="1536" xr:uid="{293A0025-C401-48B9-B046-5A1F132E910B}"/>
    <cellStyle name="20% - Accent1 22 3 4" xfId="1537" xr:uid="{D9A17EF9-34CF-4471-A549-C54FAC447C23}"/>
    <cellStyle name="20% - Accent1 22 3 5" xfId="1538" xr:uid="{570320E1-7C85-4111-8073-A87F07FAEB98}"/>
    <cellStyle name="20% - Accent1 22 3 6" xfId="1539" xr:uid="{6F9BA425-D950-4353-B7F4-0FFCC631FAB4}"/>
    <cellStyle name="20% - Accent1 22 3 7" xfId="1540" xr:uid="{08677BDA-4406-4425-9DBE-91237F6E3BDE}"/>
    <cellStyle name="20% - Accent1 22 4" xfId="1541" xr:uid="{CCFF32FB-6793-4468-B15B-4C6BD182FAD2}"/>
    <cellStyle name="20% - Accent1 22 5" xfId="1542" xr:uid="{62EBCB74-28EC-41D7-B679-D680FC59E50F}"/>
    <cellStyle name="20% - Accent1 22 6" xfId="1543" xr:uid="{467AD2E5-E660-4198-9E34-0F3A5FF19E5F}"/>
    <cellStyle name="20% - Accent1 22 7" xfId="1544" xr:uid="{90FE9390-805D-4D08-80C2-C22C835B2957}"/>
    <cellStyle name="20% - Accent1 22 8" xfId="1545" xr:uid="{1A6769C0-5E07-4657-9BA7-26820527579A}"/>
    <cellStyle name="20% - Accent1 22 9" xfId="1546" xr:uid="{5028A829-6DA7-49ED-89A5-50FC55960942}"/>
    <cellStyle name="20% - Accent1 23" xfId="1547" xr:uid="{6EA44E79-F105-4C6A-AE30-E45A9DE36CBC}"/>
    <cellStyle name="20% - Accent1 23 2" xfId="1548" xr:uid="{1322A49A-A890-408F-B8D7-EFB43DB7FB0A}"/>
    <cellStyle name="20% - Accent1 23 2 2" xfId="1549" xr:uid="{622B669B-1216-48A2-9128-5CD853BF69E0}"/>
    <cellStyle name="20% - Accent1 23 2 2 2" xfId="1550" xr:uid="{70AC3BF0-227F-408D-AE2A-584D15568635}"/>
    <cellStyle name="20% - Accent1 23 2 2 3" xfId="1551" xr:uid="{5882D694-A060-4917-B148-29283B1F0EB8}"/>
    <cellStyle name="20% - Accent1 23 2 2 4" xfId="1552" xr:uid="{A12DD93D-5465-46DC-8B1A-7D02053470DD}"/>
    <cellStyle name="20% - Accent1 23 2 2 5" xfId="1553" xr:uid="{A3487381-822D-4109-8001-1B062DAC125E}"/>
    <cellStyle name="20% - Accent1 23 2 2 6" xfId="1554" xr:uid="{DFCB85FC-18CC-4703-A2A7-628B46AD54E4}"/>
    <cellStyle name="20% - Accent1 23 2 2 7" xfId="1555" xr:uid="{15823417-4901-4021-9574-ACF154309FC7}"/>
    <cellStyle name="20% - Accent1 23 2 3" xfId="1556" xr:uid="{4AC81600-D2C1-4071-852D-B686C6991EE3}"/>
    <cellStyle name="20% - Accent1 23 2 4" xfId="1557" xr:uid="{A1976B5D-3D06-44A9-A40A-92DC36734833}"/>
    <cellStyle name="20% - Accent1 23 2 5" xfId="1558" xr:uid="{1647CC53-ACEC-407F-A925-91A6351EBE50}"/>
    <cellStyle name="20% - Accent1 23 2 6" xfId="1559" xr:uid="{B6E3646D-01BF-402E-9FE5-13BF5145C051}"/>
    <cellStyle name="20% - Accent1 23 2 7" xfId="1560" xr:uid="{1954C9EB-5E61-490D-90A7-BECF60825EF7}"/>
    <cellStyle name="20% - Accent1 23 2 8" xfId="1561" xr:uid="{66CADC92-F267-4082-93A4-3424916ED990}"/>
    <cellStyle name="20% - Accent1 23 3" xfId="1562" xr:uid="{C17BEA2E-D601-4512-9F34-DDE8A4182C35}"/>
    <cellStyle name="20% - Accent1 23 3 2" xfId="1563" xr:uid="{AA96EA2C-460F-4997-AD63-BD469E0C07A8}"/>
    <cellStyle name="20% - Accent1 23 3 3" xfId="1564" xr:uid="{9EF03654-198B-4F17-86A6-B0C6BA6B6C77}"/>
    <cellStyle name="20% - Accent1 23 3 4" xfId="1565" xr:uid="{6FA70F3D-7027-4739-97E0-86BA904ED320}"/>
    <cellStyle name="20% - Accent1 23 3 5" xfId="1566" xr:uid="{097AB054-B801-4A62-A99F-CED51F1EF6EF}"/>
    <cellStyle name="20% - Accent1 23 3 6" xfId="1567" xr:uid="{DFC87008-12C6-4968-B5A6-63C73F2E63CD}"/>
    <cellStyle name="20% - Accent1 23 3 7" xfId="1568" xr:uid="{196BB2BE-A0A2-4CCE-8ECB-B5D52DAFFA49}"/>
    <cellStyle name="20% - Accent1 23 4" xfId="1569" xr:uid="{AA90A574-89CE-4C7D-8348-3CDDD24CDDAE}"/>
    <cellStyle name="20% - Accent1 23 5" xfId="1570" xr:uid="{C0286585-00D7-4A6C-8CA8-8ED54BFC054F}"/>
    <cellStyle name="20% - Accent1 23 6" xfId="1571" xr:uid="{DCCF0932-156A-4AE5-AE7D-11F76C5FD52D}"/>
    <cellStyle name="20% - Accent1 23 7" xfId="1572" xr:uid="{A6BD6FF6-035E-4CEA-BD8F-7CA66AC84137}"/>
    <cellStyle name="20% - Accent1 23 8" xfId="1573" xr:uid="{52575D18-BE39-42E8-9007-58CFF509ABF5}"/>
    <cellStyle name="20% - Accent1 23 9" xfId="1574" xr:uid="{BB20D3A3-B2FD-4AA4-8BDE-A34B5EE9C9F9}"/>
    <cellStyle name="20% - Accent1 24" xfId="1575" xr:uid="{915D1465-465B-464B-BE73-7C638B70F22B}"/>
    <cellStyle name="20% - Accent1 24 2" xfId="1576" xr:uid="{504BE6D7-E1DE-4D94-BE2F-B94403B2B60E}"/>
    <cellStyle name="20% - Accent1 24 2 2" xfId="1577" xr:uid="{2EF1037E-D404-4742-9E48-EA9F92373B5C}"/>
    <cellStyle name="20% - Accent1 24 2 2 2" xfId="1578" xr:uid="{813BB2FE-961A-42A9-B2B3-2CD50C54CAA4}"/>
    <cellStyle name="20% - Accent1 24 2 2 3" xfId="1579" xr:uid="{5004E680-16DE-4449-8D64-71017846B060}"/>
    <cellStyle name="20% - Accent1 24 2 2 4" xfId="1580" xr:uid="{F6AC93C1-A3B0-4137-BDAC-A636BBE5F0A0}"/>
    <cellStyle name="20% - Accent1 24 2 2 5" xfId="1581" xr:uid="{80512C79-89F8-4C78-9D41-BC95E46B7B93}"/>
    <cellStyle name="20% - Accent1 24 2 2 6" xfId="1582" xr:uid="{B1858ECE-BE5B-403A-B0BB-222D2CC70678}"/>
    <cellStyle name="20% - Accent1 24 2 2 7" xfId="1583" xr:uid="{C20F3FCF-150B-4238-BEA4-7CAB41276E00}"/>
    <cellStyle name="20% - Accent1 24 2 3" xfId="1584" xr:uid="{73C9264B-A73A-4CDE-9908-03EB5FFF1635}"/>
    <cellStyle name="20% - Accent1 24 2 4" xfId="1585" xr:uid="{F23E109F-BB9F-4FC7-B796-D3AE95FBF3C3}"/>
    <cellStyle name="20% - Accent1 24 2 5" xfId="1586" xr:uid="{622FF206-B1AE-4273-BAAA-079BFF76325A}"/>
    <cellStyle name="20% - Accent1 24 2 6" xfId="1587" xr:uid="{566DF397-41FC-4131-990C-DC07A3EC399E}"/>
    <cellStyle name="20% - Accent1 24 2 7" xfId="1588" xr:uid="{29F92554-7B53-4DA5-AA10-4DB6C8DC7C6A}"/>
    <cellStyle name="20% - Accent1 24 2 8" xfId="1589" xr:uid="{4A5960CE-22ED-49FB-B317-22524A42AE48}"/>
    <cellStyle name="20% - Accent1 24 3" xfId="1590" xr:uid="{1B3A0E54-1EC1-4482-9713-1745ADC2556D}"/>
    <cellStyle name="20% - Accent1 24 3 2" xfId="1591" xr:uid="{362373C2-B1AE-4A01-A00B-143E5704ADA6}"/>
    <cellStyle name="20% - Accent1 24 3 3" xfId="1592" xr:uid="{86D2373F-0CAB-43C4-BCC8-BFA1F3034095}"/>
    <cellStyle name="20% - Accent1 24 3 4" xfId="1593" xr:uid="{AD4F2593-657C-4CE9-8E3D-CA44056947C2}"/>
    <cellStyle name="20% - Accent1 24 3 5" xfId="1594" xr:uid="{D1EDF77B-98C5-4C53-87F0-0067F621160A}"/>
    <cellStyle name="20% - Accent1 24 3 6" xfId="1595" xr:uid="{4806E7C1-192E-411E-A06A-23CA414A9B27}"/>
    <cellStyle name="20% - Accent1 24 3 7" xfId="1596" xr:uid="{A9B0EF76-BAA5-4DC6-AF31-2937F970EF04}"/>
    <cellStyle name="20% - Accent1 24 4" xfId="1597" xr:uid="{983C30EC-03D4-4F58-868C-3B50CBACC45F}"/>
    <cellStyle name="20% - Accent1 24 5" xfId="1598" xr:uid="{F3E46CD7-6A0B-40E8-93C8-5FEAC26C6E1F}"/>
    <cellStyle name="20% - Accent1 24 6" xfId="1599" xr:uid="{9974D403-485A-4F71-953D-AC4C67CF1F6B}"/>
    <cellStyle name="20% - Accent1 24 7" xfId="1600" xr:uid="{206EC297-F88C-4A20-8D24-257CCF009501}"/>
    <cellStyle name="20% - Accent1 24 8" xfId="1601" xr:uid="{4B4B970B-5C25-4FC7-B2C4-943BBED52BD3}"/>
    <cellStyle name="20% - Accent1 24 9" xfId="1602" xr:uid="{8BB24EED-BB12-4FB6-9688-2C4F4A36A9A6}"/>
    <cellStyle name="20% - Accent1 25" xfId="1603" xr:uid="{E591631C-58EA-45BD-8540-D00461292F0A}"/>
    <cellStyle name="20% - Accent1 25 2" xfId="1604" xr:uid="{D1D9EA7B-0EEC-47E7-9FE9-505E6F248494}"/>
    <cellStyle name="20% - Accent1 25 2 2" xfId="1605" xr:uid="{1E969E90-EE45-441B-89D2-8E96CECC750B}"/>
    <cellStyle name="20% - Accent1 25 2 2 2" xfId="1606" xr:uid="{6BD2F981-5C50-4127-86FC-FA6CA104F277}"/>
    <cellStyle name="20% - Accent1 25 2 2 3" xfId="1607" xr:uid="{E1294E98-D9A3-403A-9E25-20929DF14FA1}"/>
    <cellStyle name="20% - Accent1 25 2 2 4" xfId="1608" xr:uid="{89F59A0B-2BD9-41CC-A9CA-B565B227BE2F}"/>
    <cellStyle name="20% - Accent1 25 2 2 5" xfId="1609" xr:uid="{1FB7ADB4-5216-494F-9F18-86E0FB19DD79}"/>
    <cellStyle name="20% - Accent1 25 2 2 6" xfId="1610" xr:uid="{044737DC-A00D-4728-825F-7A83569838B0}"/>
    <cellStyle name="20% - Accent1 25 2 2 7" xfId="1611" xr:uid="{8D475A11-E814-48CD-9540-C27D06BED0D4}"/>
    <cellStyle name="20% - Accent1 25 2 3" xfId="1612" xr:uid="{C862F9F0-92E6-46DB-8744-0E6959470316}"/>
    <cellStyle name="20% - Accent1 25 2 4" xfId="1613" xr:uid="{190C896A-830D-4F0C-B14F-AE11CBD5E2E4}"/>
    <cellStyle name="20% - Accent1 25 2 5" xfId="1614" xr:uid="{50401D3F-67FC-4A33-B829-2353A1D04D7D}"/>
    <cellStyle name="20% - Accent1 25 2 6" xfId="1615" xr:uid="{1647B980-1BF7-4DEC-A0CE-1CB97621077D}"/>
    <cellStyle name="20% - Accent1 25 2 7" xfId="1616" xr:uid="{12064F01-4FA7-48F2-9C4F-EAE1682FC4D8}"/>
    <cellStyle name="20% - Accent1 25 2 8" xfId="1617" xr:uid="{BB1D8749-FBD5-4589-B428-6F0716469504}"/>
    <cellStyle name="20% - Accent1 25 3" xfId="1618" xr:uid="{FD485924-1E72-4382-A2B9-6E4002A62DA3}"/>
    <cellStyle name="20% - Accent1 25 3 2" xfId="1619" xr:uid="{C973847C-045F-40A5-B9A4-0F038EB56885}"/>
    <cellStyle name="20% - Accent1 25 3 3" xfId="1620" xr:uid="{D66DBA40-8469-49B3-B9DF-DFDACC6C8FEA}"/>
    <cellStyle name="20% - Accent1 25 3 4" xfId="1621" xr:uid="{709065C6-1DC3-4E7E-9730-FB93E860071B}"/>
    <cellStyle name="20% - Accent1 25 3 5" xfId="1622" xr:uid="{8F086AB0-EDE0-45DB-9722-B887BB8A126B}"/>
    <cellStyle name="20% - Accent1 25 3 6" xfId="1623" xr:uid="{CA00656F-206D-4D78-9887-9BD5A579316A}"/>
    <cellStyle name="20% - Accent1 25 3 7" xfId="1624" xr:uid="{6E3DF2B2-A79E-4EA0-848D-5B20B7DA12FD}"/>
    <cellStyle name="20% - Accent1 25 4" xfId="1625" xr:uid="{2C2ABFE8-9C13-4118-9B63-071A77A5ABB5}"/>
    <cellStyle name="20% - Accent1 25 5" xfId="1626" xr:uid="{77118A3B-C0BE-4901-AE3C-1C6E1A0C33B4}"/>
    <cellStyle name="20% - Accent1 25 6" xfId="1627" xr:uid="{6B7B7FB3-DFA2-4868-95C6-A1A41A002AD4}"/>
    <cellStyle name="20% - Accent1 25 7" xfId="1628" xr:uid="{218EDD9D-F182-4D15-BEC3-E1F4EDFA1166}"/>
    <cellStyle name="20% - Accent1 25 8" xfId="1629" xr:uid="{691EE103-0F21-4A7F-B289-519BDAAB96CD}"/>
    <cellStyle name="20% - Accent1 25 9" xfId="1630" xr:uid="{D40E8CB4-CC97-4B9A-BBE0-E91C381A79ED}"/>
    <cellStyle name="20% - Accent1 26" xfId="1631" xr:uid="{F9CE5AF6-4644-4E0A-9A13-4244EDEEE378}"/>
    <cellStyle name="20% - Accent1 26 2" xfId="1632" xr:uid="{E6E3BCFB-C92B-4420-8BB1-20150A46C0D0}"/>
    <cellStyle name="20% - Accent1 26 2 2" xfId="1633" xr:uid="{FE496029-C587-44E8-95AD-FA448FD65EC5}"/>
    <cellStyle name="20% - Accent1 26 2 2 2" xfId="1634" xr:uid="{5889A067-2FC8-40DA-B56E-973310FA32E6}"/>
    <cellStyle name="20% - Accent1 26 2 2 3" xfId="1635" xr:uid="{81E5EA31-8C8D-456D-816D-0C5E5DE779EE}"/>
    <cellStyle name="20% - Accent1 26 2 2 4" xfId="1636" xr:uid="{99A03852-5159-4BD9-8920-659EE130D6C3}"/>
    <cellStyle name="20% - Accent1 26 2 2 5" xfId="1637" xr:uid="{E5DE375F-4865-445F-91B2-D07004F0F86F}"/>
    <cellStyle name="20% - Accent1 26 2 2 6" xfId="1638" xr:uid="{603CCB4E-2961-4940-85A9-38D59A7AE0CB}"/>
    <cellStyle name="20% - Accent1 26 2 2 7" xfId="1639" xr:uid="{4F135818-FC9F-471E-B19E-B804569AEE64}"/>
    <cellStyle name="20% - Accent1 26 2 3" xfId="1640" xr:uid="{570B15FC-7FA8-44DE-B779-02ABC76E5542}"/>
    <cellStyle name="20% - Accent1 26 2 4" xfId="1641" xr:uid="{175A8CB8-6DAC-4C07-B060-C733B4605BE4}"/>
    <cellStyle name="20% - Accent1 26 2 5" xfId="1642" xr:uid="{FBA63CFE-7D54-4805-9E40-1CF6FA9907C6}"/>
    <cellStyle name="20% - Accent1 26 2 6" xfId="1643" xr:uid="{12D7CEC2-1275-4027-9E3E-317C029ABAEF}"/>
    <cellStyle name="20% - Accent1 26 2 7" xfId="1644" xr:uid="{01A66A85-1525-4B6A-AAC0-59CD8CE99070}"/>
    <cellStyle name="20% - Accent1 26 2 8" xfId="1645" xr:uid="{8B115AC2-7328-4ADB-BA9B-811EFDB5E356}"/>
    <cellStyle name="20% - Accent1 26 3" xfId="1646" xr:uid="{9354B8CB-2A5D-4B78-8970-CA26BE849062}"/>
    <cellStyle name="20% - Accent1 26 3 2" xfId="1647" xr:uid="{A1D02104-9179-4C2A-96B4-7024334C179C}"/>
    <cellStyle name="20% - Accent1 26 3 3" xfId="1648" xr:uid="{3F1BC07F-CDE5-4EE1-8136-028C83D7CA30}"/>
    <cellStyle name="20% - Accent1 26 3 4" xfId="1649" xr:uid="{C004E05A-F4A9-4ED6-B196-805F338394E8}"/>
    <cellStyle name="20% - Accent1 26 3 5" xfId="1650" xr:uid="{AA384733-EAD8-4EAD-8E4A-A3D62E1169A6}"/>
    <cellStyle name="20% - Accent1 26 3 6" xfId="1651" xr:uid="{EA2BE5A3-5DD9-4786-9AD8-B72BA7147076}"/>
    <cellStyle name="20% - Accent1 26 3 7" xfId="1652" xr:uid="{BE514980-DF22-4526-93C0-777DF94A6B41}"/>
    <cellStyle name="20% - Accent1 26 4" xfId="1653" xr:uid="{4B2F7FC0-FD67-4F4A-9C5D-D5CDFADF9B54}"/>
    <cellStyle name="20% - Accent1 26 5" xfId="1654" xr:uid="{752719FD-4584-48F7-8E54-BC32AF476A21}"/>
    <cellStyle name="20% - Accent1 26 6" xfId="1655" xr:uid="{7CF9AA60-833B-4DF2-B2FB-08CA7407ECE5}"/>
    <cellStyle name="20% - Accent1 26 7" xfId="1656" xr:uid="{61EC432B-909E-49F7-A0CE-E9DFB321FA12}"/>
    <cellStyle name="20% - Accent1 26 8" xfId="1657" xr:uid="{C7CB28FE-9371-4DA1-BF6C-700C03B61B4C}"/>
    <cellStyle name="20% - Accent1 26 9" xfId="1658" xr:uid="{4D3BDD50-6A77-4358-A002-D3D6D7DA3FD2}"/>
    <cellStyle name="20% - Accent1 27" xfId="1659" xr:uid="{04874D0A-0F73-4244-BC24-3B7317111E91}"/>
    <cellStyle name="20% - Accent1 27 2" xfId="1660" xr:uid="{9A61AABB-24ED-4F45-B0C1-454DD8289AE7}"/>
    <cellStyle name="20% - Accent1 27 2 2" xfId="1661" xr:uid="{0B083A83-1AE1-4715-A125-7E9F2B987614}"/>
    <cellStyle name="20% - Accent1 27 2 2 2" xfId="1662" xr:uid="{FCFCD4BD-F2C2-469B-90A5-94D90517BF26}"/>
    <cellStyle name="20% - Accent1 27 2 2 3" xfId="1663" xr:uid="{B9018B0F-8283-4ACC-9E74-114F2EC8F4A7}"/>
    <cellStyle name="20% - Accent1 27 2 2 4" xfId="1664" xr:uid="{1D102B5A-3474-43FA-9FC1-26CC8735661B}"/>
    <cellStyle name="20% - Accent1 27 2 2 5" xfId="1665" xr:uid="{C8974773-AD70-4EC4-BC1B-7B2DFE2DAD7F}"/>
    <cellStyle name="20% - Accent1 27 2 2 6" xfId="1666" xr:uid="{A104F62A-5F44-43C9-94B1-C514F1A12599}"/>
    <cellStyle name="20% - Accent1 27 2 2 7" xfId="1667" xr:uid="{70EA70C0-9FC5-4708-8E3C-6A69A02FEA29}"/>
    <cellStyle name="20% - Accent1 27 2 3" xfId="1668" xr:uid="{D0762679-5A40-4BC2-B065-44D6A4654E13}"/>
    <cellStyle name="20% - Accent1 27 2 4" xfId="1669" xr:uid="{D4715D5A-5B05-4C26-894E-F7FD6FBD94CE}"/>
    <cellStyle name="20% - Accent1 27 2 5" xfId="1670" xr:uid="{64B5EF90-C4AF-49EE-9859-8C67EFDA821D}"/>
    <cellStyle name="20% - Accent1 27 2 6" xfId="1671" xr:uid="{FBB2657E-0507-437D-88B9-BBA2A157B5C8}"/>
    <cellStyle name="20% - Accent1 27 2 7" xfId="1672" xr:uid="{F416A20A-4F58-4838-89A5-AAB85A5486CD}"/>
    <cellStyle name="20% - Accent1 27 2 8" xfId="1673" xr:uid="{CEB03226-F18B-44AF-BD30-51B1F860208C}"/>
    <cellStyle name="20% - Accent1 27 3" xfId="1674" xr:uid="{1BB0C260-248E-44D1-9F63-5456D161A262}"/>
    <cellStyle name="20% - Accent1 27 3 2" xfId="1675" xr:uid="{40EF2277-3372-48DA-B018-583A36B09A3F}"/>
    <cellStyle name="20% - Accent1 27 3 3" xfId="1676" xr:uid="{DFC72BCF-C853-450D-8AFD-AAAC5843C062}"/>
    <cellStyle name="20% - Accent1 27 3 4" xfId="1677" xr:uid="{5BD095A1-4F45-43CF-A5CD-D6D62CB76724}"/>
    <cellStyle name="20% - Accent1 27 3 5" xfId="1678" xr:uid="{CB6B2B32-9320-493E-8F5A-A8854386609E}"/>
    <cellStyle name="20% - Accent1 27 3 6" xfId="1679" xr:uid="{D21DA84F-56B2-4DBF-81A0-16C97CAB9F8C}"/>
    <cellStyle name="20% - Accent1 27 3 7" xfId="1680" xr:uid="{364E1C0B-C94C-48AD-8C4F-DC48DFB06D69}"/>
    <cellStyle name="20% - Accent1 27 4" xfId="1681" xr:uid="{AB461E39-FA40-4E44-A46A-4F04861FC10E}"/>
    <cellStyle name="20% - Accent1 27 5" xfId="1682" xr:uid="{748A41B9-69FF-47AC-966C-043CFB2BE0CA}"/>
    <cellStyle name="20% - Accent1 27 6" xfId="1683" xr:uid="{D756BBB2-5FC3-4A4C-AAED-8288F14BED25}"/>
    <cellStyle name="20% - Accent1 27 7" xfId="1684" xr:uid="{7375F641-6D15-4CDA-AB80-8FBC54CCC1FA}"/>
    <cellStyle name="20% - Accent1 27 8" xfId="1685" xr:uid="{1C1A50A5-BF73-4FF4-8B71-CB22959E9F85}"/>
    <cellStyle name="20% - Accent1 27 9" xfId="1686" xr:uid="{FC084A66-02F1-43F9-BE19-4B33C8F8A515}"/>
    <cellStyle name="20% - Accent1 28" xfId="1687" xr:uid="{9C0C8ED6-1DB5-4C95-9838-D5BE5F7512A5}"/>
    <cellStyle name="20% - Accent1 28 2" xfId="1688" xr:uid="{64DD1173-CB41-4943-BDF1-71A05D25E361}"/>
    <cellStyle name="20% - Accent1 28 2 2" xfId="1689" xr:uid="{0DF96714-BEEB-4DE6-8508-BF20A8CCDADF}"/>
    <cellStyle name="20% - Accent1 28 2 2 2" xfId="1690" xr:uid="{5272ACF5-A823-4E19-9E48-D20976B837F3}"/>
    <cellStyle name="20% - Accent1 28 2 2 3" xfId="1691" xr:uid="{4C78B1E4-5F3B-46FC-8A52-684FD9BCA36D}"/>
    <cellStyle name="20% - Accent1 28 2 2 4" xfId="1692" xr:uid="{1B660FBC-6D59-4928-841F-D49433F19550}"/>
    <cellStyle name="20% - Accent1 28 2 2 5" xfId="1693" xr:uid="{7238FA0F-FB31-467D-8FFE-3A8A2CDCE845}"/>
    <cellStyle name="20% - Accent1 28 2 2 6" xfId="1694" xr:uid="{4F87749E-8014-435F-B896-EF93E28B9F45}"/>
    <cellStyle name="20% - Accent1 28 2 2 7" xfId="1695" xr:uid="{8A0F03D4-12D2-4044-BFD7-5C0307C280BF}"/>
    <cellStyle name="20% - Accent1 28 2 3" xfId="1696" xr:uid="{0E3C2238-7BED-4372-B8D6-8F2C1B5156F1}"/>
    <cellStyle name="20% - Accent1 28 2 4" xfId="1697" xr:uid="{1984C8E4-22EB-4735-949D-E7AF8EBB48E6}"/>
    <cellStyle name="20% - Accent1 28 2 5" xfId="1698" xr:uid="{F7D1E3DD-6054-416D-BFAD-61315B7BA598}"/>
    <cellStyle name="20% - Accent1 28 2 6" xfId="1699" xr:uid="{F95483B4-0F0A-45CF-980E-F03E1C3AD647}"/>
    <cellStyle name="20% - Accent1 28 2 7" xfId="1700" xr:uid="{82BE5B57-BAEB-4A4F-9D1F-CD9BF34CCAA4}"/>
    <cellStyle name="20% - Accent1 28 2 8" xfId="1701" xr:uid="{49AFCFA3-D431-4029-8039-8F61233A212A}"/>
    <cellStyle name="20% - Accent1 28 3" xfId="1702" xr:uid="{06D2B09A-3131-45DA-BAB8-9F57AA5120DE}"/>
    <cellStyle name="20% - Accent1 28 3 2" xfId="1703" xr:uid="{9C086494-DA64-4F98-92B2-5406D86F844E}"/>
    <cellStyle name="20% - Accent1 28 3 3" xfId="1704" xr:uid="{179F9161-CAA5-40E4-A758-0859930271ED}"/>
    <cellStyle name="20% - Accent1 28 3 4" xfId="1705" xr:uid="{D3B069DA-01A5-4258-B040-D5CA2AA31D4E}"/>
    <cellStyle name="20% - Accent1 28 3 5" xfId="1706" xr:uid="{ADB1F82B-95E0-4DDA-92C2-59A8EB3F2103}"/>
    <cellStyle name="20% - Accent1 28 3 6" xfId="1707" xr:uid="{21705544-FCCC-4FA3-A88F-2D542B07D4A5}"/>
    <cellStyle name="20% - Accent1 28 3 7" xfId="1708" xr:uid="{C1A6AA5B-77A3-4F39-A239-C4CA8E6648EF}"/>
    <cellStyle name="20% - Accent1 28 4" xfId="1709" xr:uid="{3F1E04A5-A5C7-4C89-9637-941361E8B48C}"/>
    <cellStyle name="20% - Accent1 28 5" xfId="1710" xr:uid="{30C956CE-78EC-454A-AAF8-D42AC1C1FC68}"/>
    <cellStyle name="20% - Accent1 28 6" xfId="1711" xr:uid="{AA18FF31-4C71-4020-9FE9-9CFA9ED475C3}"/>
    <cellStyle name="20% - Accent1 28 7" xfId="1712" xr:uid="{AA97B346-0378-44C5-8E1E-0B1692FF7ABE}"/>
    <cellStyle name="20% - Accent1 28 8" xfId="1713" xr:uid="{EFBB975D-D45F-44E3-A717-AA126D5614FF}"/>
    <cellStyle name="20% - Accent1 28 9" xfId="1714" xr:uid="{35D6EAB1-0307-4ADD-9366-B6E0E260B8DE}"/>
    <cellStyle name="20% - Accent1 29" xfId="1715" xr:uid="{63EFDE3E-C8DA-4AD4-8723-E837FD0DD8BA}"/>
    <cellStyle name="20% - Accent1 29 2" xfId="1716" xr:uid="{F85144F7-7873-48D3-9888-D4DF5D13C074}"/>
    <cellStyle name="20% - Accent1 29 2 2" xfId="1717" xr:uid="{FA92A014-2F76-4886-8241-1218869B7BF9}"/>
    <cellStyle name="20% - Accent1 29 2 2 2" xfId="1718" xr:uid="{EFA6FA81-B387-43EF-9DDB-CBF3E538D80E}"/>
    <cellStyle name="20% - Accent1 29 2 2 3" xfId="1719" xr:uid="{02BF2862-E689-4BED-9EE6-F8E5606BF707}"/>
    <cellStyle name="20% - Accent1 29 2 2 4" xfId="1720" xr:uid="{510DC3E3-047F-4115-AAE8-D391CD4CB64A}"/>
    <cellStyle name="20% - Accent1 29 2 2 5" xfId="1721" xr:uid="{D9771DD9-0233-43E7-8832-A171DCB2CA4C}"/>
    <cellStyle name="20% - Accent1 29 2 2 6" xfId="1722" xr:uid="{939290CF-50CA-49EE-BFFC-2D2EB795292E}"/>
    <cellStyle name="20% - Accent1 29 2 2 7" xfId="1723" xr:uid="{2BF798A7-0AAA-408F-9672-DD4824CB15FA}"/>
    <cellStyle name="20% - Accent1 29 2 3" xfId="1724" xr:uid="{0D671150-CFE7-4107-B200-414C6ED34634}"/>
    <cellStyle name="20% - Accent1 29 2 4" xfId="1725" xr:uid="{70EA131C-1AD6-4C8D-AC1C-319E6BC49028}"/>
    <cellStyle name="20% - Accent1 29 2 5" xfId="1726" xr:uid="{EB0DF2DF-AA04-433A-BC55-00504493BAFF}"/>
    <cellStyle name="20% - Accent1 29 2 6" xfId="1727" xr:uid="{06373803-E768-4997-824C-F755EEBDF1D4}"/>
    <cellStyle name="20% - Accent1 29 2 7" xfId="1728" xr:uid="{A81329A9-8F29-4DB0-925C-EC49675B92B1}"/>
    <cellStyle name="20% - Accent1 29 2 8" xfId="1729" xr:uid="{04302673-11C8-49FF-BF97-0AD9A841AC9E}"/>
    <cellStyle name="20% - Accent1 29 3" xfId="1730" xr:uid="{8A8E70DD-AAD8-4BAA-A310-8C9B885955DD}"/>
    <cellStyle name="20% - Accent1 29 3 2" xfId="1731" xr:uid="{CD5647C4-BFC9-4118-9C49-71326FC58C2E}"/>
    <cellStyle name="20% - Accent1 29 3 3" xfId="1732" xr:uid="{94447AA1-87B5-4956-BBD6-9E8EDF3917A4}"/>
    <cellStyle name="20% - Accent1 29 3 4" xfId="1733" xr:uid="{40BC5A96-8EE3-4188-9346-D4C359E3E6F4}"/>
    <cellStyle name="20% - Accent1 29 3 5" xfId="1734" xr:uid="{2096240C-2C9C-4D07-8E2F-462E3B6C723E}"/>
    <cellStyle name="20% - Accent1 29 3 6" xfId="1735" xr:uid="{98518F68-8E83-4EA9-8059-B5750FAB87FF}"/>
    <cellStyle name="20% - Accent1 29 3 7" xfId="1736" xr:uid="{2063CCBB-F837-48F0-B441-68335994F4AB}"/>
    <cellStyle name="20% - Accent1 29 4" xfId="1737" xr:uid="{7935FE27-7411-488F-8C0D-B4082F966256}"/>
    <cellStyle name="20% - Accent1 29 5" xfId="1738" xr:uid="{2F42B514-06E1-4E4D-BC0F-957E8C7C6565}"/>
    <cellStyle name="20% - Accent1 29 6" xfId="1739" xr:uid="{0E5EFABB-B608-42A8-AF1B-EA08A827A400}"/>
    <cellStyle name="20% - Accent1 29 7" xfId="1740" xr:uid="{4C0D62BF-59E0-4A11-935F-C5DE6FCF4212}"/>
    <cellStyle name="20% - Accent1 29 8" xfId="1741" xr:uid="{6EB9D7ED-D19E-40AD-994C-44C4F887FA65}"/>
    <cellStyle name="20% - Accent1 29 9" xfId="1742" xr:uid="{286DF450-AC27-4B77-BFE1-26D7DA304EE3}"/>
    <cellStyle name="20% - Accent1 3" xfId="1028" xr:uid="{90955E6C-852B-45C1-AB39-99CA0D31478E}"/>
    <cellStyle name="20% - Accent1 3 2" xfId="1743" xr:uid="{3C4BB509-671B-4AF2-81E0-49DA8539CD3B}"/>
    <cellStyle name="20% - Accent1 3 2 2" xfId="38068" xr:uid="{9BEB9D9E-76A8-4AFD-B281-FB24F78FEA0E}"/>
    <cellStyle name="20% - Accent1 3 2 2 2" xfId="40793" xr:uid="{1BA835F0-54C7-45E2-8B62-E7921F865C8C}"/>
    <cellStyle name="20% - Accent1 3 2 3" xfId="37679" xr:uid="{5AD3C0E7-8E41-47A4-B552-6919DA041E27}"/>
    <cellStyle name="20% - Accent1 3 2 3 2" xfId="40435" xr:uid="{EF54D453-0875-4EBA-AE4E-F2164CFC2C6B}"/>
    <cellStyle name="20% - Accent1 3 2 4" xfId="36905" xr:uid="{D29A90DC-8C07-4E0E-8D93-FC999A7C9660}"/>
    <cellStyle name="20% - Accent1 3 2 5" xfId="39347" xr:uid="{BFCD9C02-1A53-48F3-B8D4-ED7F224D46C8}"/>
    <cellStyle name="20% - Accent1 3 2 5 2" xfId="42332" xr:uid="{7E9FB733-8401-4A9D-BF20-564BAF4DF11C}"/>
    <cellStyle name="20% - Accent1 3 2 6" xfId="36866" xr:uid="{F81F05FB-2125-4767-A816-D7F9026D448B}"/>
    <cellStyle name="20% - Accent1 3 3" xfId="1744" xr:uid="{060EDED2-210E-400A-B38A-987B0A893C7E}"/>
    <cellStyle name="20% - Accent1 3 3 2" xfId="37817" xr:uid="{B80F0AAB-1E96-4D5C-A6D1-EDB7A8160576}"/>
    <cellStyle name="20% - Accent1 3 4" xfId="37446" xr:uid="{AF8CB52F-A266-4F51-85A9-34720C25BC2E}"/>
    <cellStyle name="20% - Accent1 3 4 2" xfId="40279" xr:uid="{681AFED7-2057-4499-83BE-056C230530DB}"/>
    <cellStyle name="20% - Accent1 3 5" xfId="36904" xr:uid="{DD16898E-9463-4E93-A3A7-BA83CDE23B30}"/>
    <cellStyle name="20% - Accent1 3 6" xfId="38857" xr:uid="{6E687865-E30B-4932-985F-E02D93A3B6BC}"/>
    <cellStyle name="20% - Accent1 3 6 2" xfId="39923" xr:uid="{6EE88E8B-B2F3-4413-AF59-19476F2084EA}"/>
    <cellStyle name="20% - Accent1 3 6 2 2" xfId="42901" xr:uid="{7C4D5282-00B7-42E9-85C5-CDF4C82DA278}"/>
    <cellStyle name="20% - Accent1 3 6 3" xfId="41857" xr:uid="{47E9E297-94AE-464D-A390-BE8C2219C85E}"/>
    <cellStyle name="20% - Accent1 3 7" xfId="36553" xr:uid="{65213464-47A6-4281-BA81-9490C209578C}"/>
    <cellStyle name="20% - Accent1 30" xfId="1745" xr:uid="{A955412A-3A54-4D09-8306-6FCF82C2987C}"/>
    <cellStyle name="20% - Accent1 30 2" xfId="1746" xr:uid="{385176EB-992D-457C-8267-68F3C6C4C68B}"/>
    <cellStyle name="20% - Accent1 30 2 2" xfId="1747" xr:uid="{67C6AA6E-6157-420F-9657-CB9AC607FD17}"/>
    <cellStyle name="20% - Accent1 30 2 2 2" xfId="1748" xr:uid="{5B2DF031-8628-4AA3-B5EA-380EE0031899}"/>
    <cellStyle name="20% - Accent1 30 2 2 3" xfId="1749" xr:uid="{4C439DEA-B078-47F7-A365-C90500171D79}"/>
    <cellStyle name="20% - Accent1 30 2 2 4" xfId="1750" xr:uid="{65A9F6ED-F724-4688-B212-9BFD5BAADE11}"/>
    <cellStyle name="20% - Accent1 30 2 2 5" xfId="1751" xr:uid="{2074398F-AD9F-47E4-A00A-F50B059C67B7}"/>
    <cellStyle name="20% - Accent1 30 2 2 6" xfId="1752" xr:uid="{1C2FE48B-6307-4865-A0B5-305010523A45}"/>
    <cellStyle name="20% - Accent1 30 2 2 7" xfId="1753" xr:uid="{7BC8A23E-88A1-4B76-991E-502C9BF334CB}"/>
    <cellStyle name="20% - Accent1 30 2 3" xfId="1754" xr:uid="{14902862-C587-4825-B066-DD0F561DA881}"/>
    <cellStyle name="20% - Accent1 30 2 4" xfId="1755" xr:uid="{7FE1EE68-85EF-4C59-8EFC-E87BAAC45654}"/>
    <cellStyle name="20% - Accent1 30 2 5" xfId="1756" xr:uid="{9665522D-B0D0-4019-AD96-64638E465D5A}"/>
    <cellStyle name="20% - Accent1 30 2 6" xfId="1757" xr:uid="{82B41637-D59E-4BD3-A9AE-0A15C11CD67E}"/>
    <cellStyle name="20% - Accent1 30 2 7" xfId="1758" xr:uid="{90980E1E-BCB2-45C3-BB38-311FC6BB769D}"/>
    <cellStyle name="20% - Accent1 30 2 8" xfId="1759" xr:uid="{A597A130-4066-48F4-9157-397D06C2B2DE}"/>
    <cellStyle name="20% - Accent1 30 3" xfId="1760" xr:uid="{A16F17A8-CD87-4BCB-BA93-09AE8729FBA5}"/>
    <cellStyle name="20% - Accent1 30 3 2" xfId="1761" xr:uid="{F270AF01-1056-4BA1-81F6-00197F3E1DAD}"/>
    <cellStyle name="20% - Accent1 30 3 3" xfId="1762" xr:uid="{05A53E9E-09D7-4A10-93CE-A436CB0E85FA}"/>
    <cellStyle name="20% - Accent1 30 3 4" xfId="1763" xr:uid="{FE918D30-C268-4CA6-B847-FE0671BBD794}"/>
    <cellStyle name="20% - Accent1 30 3 5" xfId="1764" xr:uid="{55ACEAD6-DB66-4DCA-83D9-13B19C2D4D52}"/>
    <cellStyle name="20% - Accent1 30 3 6" xfId="1765" xr:uid="{B5670AE6-E93D-4173-826F-8D60B1747C72}"/>
    <cellStyle name="20% - Accent1 30 3 7" xfId="1766" xr:uid="{25E126B8-7E8C-4CF0-884F-6E564EC2DA84}"/>
    <cellStyle name="20% - Accent1 30 4" xfId="1767" xr:uid="{8D610780-A8BB-4C60-99D1-2C0A6E37641C}"/>
    <cellStyle name="20% - Accent1 30 5" xfId="1768" xr:uid="{F5087C44-28F6-42E4-AC3A-DD2793E6B2FE}"/>
    <cellStyle name="20% - Accent1 30 6" xfId="1769" xr:uid="{5CFAFE27-ADFE-4E86-9119-7C141E1AB710}"/>
    <cellStyle name="20% - Accent1 30 7" xfId="1770" xr:uid="{F58F00F6-0BD0-4010-B8AA-BC49B5C7A949}"/>
    <cellStyle name="20% - Accent1 30 8" xfId="1771" xr:uid="{BFB05111-F60A-4E64-89CE-E2269C83778B}"/>
    <cellStyle name="20% - Accent1 30 9" xfId="1772" xr:uid="{D9E31263-3547-4EF7-8134-D254DE42FBA7}"/>
    <cellStyle name="20% - Accent1 31" xfId="1773" xr:uid="{CFDFE09A-1EF3-4BB5-AE8B-DD1AA9F85E3D}"/>
    <cellStyle name="20% - Accent1 31 2" xfId="1774" xr:uid="{0E7FAEDC-FE72-481C-97D7-F83F52AD1D32}"/>
    <cellStyle name="20% - Accent1 31 2 2" xfId="1775" xr:uid="{DCA6EE97-53F1-4F0F-81B3-0EDDF02D0FC9}"/>
    <cellStyle name="20% - Accent1 31 2 2 2" xfId="1776" xr:uid="{58F40952-D4B1-4516-BB20-3F6BA43146FE}"/>
    <cellStyle name="20% - Accent1 31 2 2 3" xfId="1777" xr:uid="{DCC033FC-41BA-433F-97E7-1730F11E02BC}"/>
    <cellStyle name="20% - Accent1 31 2 2 4" xfId="1778" xr:uid="{01DA3291-B886-4FEA-ABB9-2694E51677BD}"/>
    <cellStyle name="20% - Accent1 31 2 2 5" xfId="1779" xr:uid="{B44D0D7D-196A-44B8-B504-4FD79E759F86}"/>
    <cellStyle name="20% - Accent1 31 2 2 6" xfId="1780" xr:uid="{AF0D1F6C-B4C8-4174-83E7-CDB08D0BCA41}"/>
    <cellStyle name="20% - Accent1 31 2 2 7" xfId="1781" xr:uid="{F942B3E0-9814-4C75-AC5A-EA366A8BA816}"/>
    <cellStyle name="20% - Accent1 31 2 3" xfId="1782" xr:uid="{0DA5C919-3744-4906-B711-44DD27C1D2C2}"/>
    <cellStyle name="20% - Accent1 31 2 4" xfId="1783" xr:uid="{16EFEE4A-8C84-42CB-B6D3-80F8408A6140}"/>
    <cellStyle name="20% - Accent1 31 2 5" xfId="1784" xr:uid="{A978B8A5-1C3C-427B-AD38-542CF407EC11}"/>
    <cellStyle name="20% - Accent1 31 2 6" xfId="1785" xr:uid="{B8E32ABB-338D-4F5B-9736-3A8BEA5DAD43}"/>
    <cellStyle name="20% - Accent1 31 2 7" xfId="1786" xr:uid="{8B2A5386-D122-4373-940D-B567629D499B}"/>
    <cellStyle name="20% - Accent1 31 2 8" xfId="1787" xr:uid="{03292DEE-BE63-443A-AEB7-3518FFD9B987}"/>
    <cellStyle name="20% - Accent1 31 3" xfId="1788" xr:uid="{28085554-0F0C-489A-AB37-A193A9A37323}"/>
    <cellStyle name="20% - Accent1 31 3 2" xfId="1789" xr:uid="{FF0F79A1-9BC5-46C2-BAAB-7B847FE25A7C}"/>
    <cellStyle name="20% - Accent1 31 3 3" xfId="1790" xr:uid="{E616787E-DA19-4F87-9C00-7430B26CD342}"/>
    <cellStyle name="20% - Accent1 31 3 4" xfId="1791" xr:uid="{006FCBFA-5F49-4853-8423-2F70BAB0CBA6}"/>
    <cellStyle name="20% - Accent1 31 3 5" xfId="1792" xr:uid="{BDAA27FC-EDDA-4093-A4FC-2DF356B246E7}"/>
    <cellStyle name="20% - Accent1 31 3 6" xfId="1793" xr:uid="{781FB1DE-E54F-4993-B0D2-489FFBD3CD29}"/>
    <cellStyle name="20% - Accent1 31 3 7" xfId="1794" xr:uid="{90A9FE4E-23A8-4287-A8CA-1E0E03F5A43A}"/>
    <cellStyle name="20% - Accent1 31 4" xfId="1795" xr:uid="{908EE616-881B-4EF8-867D-4ACB173408B3}"/>
    <cellStyle name="20% - Accent1 31 5" xfId="1796" xr:uid="{A5F5FC06-BBB6-4DD8-B204-61694B5DCB83}"/>
    <cellStyle name="20% - Accent1 31 6" xfId="1797" xr:uid="{9A6F3F48-7B9F-46B8-943F-1964036460DD}"/>
    <cellStyle name="20% - Accent1 31 7" xfId="1798" xr:uid="{FAFA8045-2BD1-473E-9567-0EB1DEBC1F46}"/>
    <cellStyle name="20% - Accent1 31 8" xfId="1799" xr:uid="{833622E4-5F6B-497F-9D48-1114785C35B0}"/>
    <cellStyle name="20% - Accent1 31 9" xfId="1800" xr:uid="{5A1932C3-3865-44B3-ABF5-4E60170FBA66}"/>
    <cellStyle name="20% - Accent1 32" xfId="1801" xr:uid="{9A01EF35-0464-4AC0-ADC7-0DD2E6384E42}"/>
    <cellStyle name="20% - Accent1 32 2" xfId="1802" xr:uid="{B90C9352-C587-40AC-9C67-94B99023487D}"/>
    <cellStyle name="20% - Accent1 32 2 2" xfId="1803" xr:uid="{5802A23C-EF1F-4336-8B6E-E058A0F18512}"/>
    <cellStyle name="20% - Accent1 32 2 2 2" xfId="1804" xr:uid="{F4219869-4A77-4A07-BE74-60A19C18BC29}"/>
    <cellStyle name="20% - Accent1 32 2 2 3" xfId="1805" xr:uid="{CC72CCED-A88B-4E9C-8FBF-9F4526128F2C}"/>
    <cellStyle name="20% - Accent1 32 2 2 4" xfId="1806" xr:uid="{6ED81815-E700-48A0-9AD7-E8DC162F1F90}"/>
    <cellStyle name="20% - Accent1 32 2 2 5" xfId="1807" xr:uid="{0C102AF4-F8C8-41B0-8C7A-DA32E5B7342C}"/>
    <cellStyle name="20% - Accent1 32 2 2 6" xfId="1808" xr:uid="{5930DD18-B64D-4C8C-8546-C32586DB926C}"/>
    <cellStyle name="20% - Accent1 32 2 2 7" xfId="1809" xr:uid="{DE699649-DC8C-428F-84CA-1D0C4C49C534}"/>
    <cellStyle name="20% - Accent1 32 2 3" xfId="1810" xr:uid="{402CD1DF-FAF6-46CC-8C0C-A8D77A86E5D7}"/>
    <cellStyle name="20% - Accent1 32 2 4" xfId="1811" xr:uid="{609EDE36-47DF-4B10-8FCC-86B133846428}"/>
    <cellStyle name="20% - Accent1 32 2 5" xfId="1812" xr:uid="{3FA986CD-36F6-42E9-AEE2-B7F892107838}"/>
    <cellStyle name="20% - Accent1 32 2 6" xfId="1813" xr:uid="{C94D5D62-C05A-4538-97D2-F2165F60DA46}"/>
    <cellStyle name="20% - Accent1 32 2 7" xfId="1814" xr:uid="{95F78F11-A94F-4DA5-9077-71F662450DD8}"/>
    <cellStyle name="20% - Accent1 32 2 8" xfId="1815" xr:uid="{7032FF41-758A-46FF-9E55-9296A8068EDD}"/>
    <cellStyle name="20% - Accent1 32 3" xfId="1816" xr:uid="{B2E9A27C-A482-4ED3-A1ED-596DEF3C5AF5}"/>
    <cellStyle name="20% - Accent1 32 3 2" xfId="1817" xr:uid="{A24755E5-3E95-46D6-A1CB-6F999CD3FD4C}"/>
    <cellStyle name="20% - Accent1 32 3 3" xfId="1818" xr:uid="{4CD9CE23-78D2-4511-92FE-AB2FEE8B2B3B}"/>
    <cellStyle name="20% - Accent1 32 3 4" xfId="1819" xr:uid="{1D7B13B1-E906-466D-8D26-6AE0B1EA3541}"/>
    <cellStyle name="20% - Accent1 32 3 5" xfId="1820" xr:uid="{51C2249F-9C5E-4658-829E-E5064628A6CB}"/>
    <cellStyle name="20% - Accent1 32 3 6" xfId="1821" xr:uid="{17C6B989-482C-40C7-BEA5-FA5D14266CC9}"/>
    <cellStyle name="20% - Accent1 32 3 7" xfId="1822" xr:uid="{771460DB-C979-4512-8091-3EBDA13AB242}"/>
    <cellStyle name="20% - Accent1 32 4" xfId="1823" xr:uid="{FBC4A061-9F4B-44AF-A899-1D2CF254670C}"/>
    <cellStyle name="20% - Accent1 32 5" xfId="1824" xr:uid="{9353793E-9FB0-4F69-A6F0-D5F010BBFCDA}"/>
    <cellStyle name="20% - Accent1 32 6" xfId="1825" xr:uid="{F49EAFE0-7BF8-4FB0-9D45-B1A43E338611}"/>
    <cellStyle name="20% - Accent1 32 7" xfId="1826" xr:uid="{6100B3C2-3936-43D1-B5D4-BDDD72D0F89B}"/>
    <cellStyle name="20% - Accent1 32 8" xfId="1827" xr:uid="{E6A41DCC-CB32-4DC2-8871-52FDCED5395C}"/>
    <cellStyle name="20% - Accent1 32 9" xfId="1828" xr:uid="{A5BF625D-965B-468F-BB4B-49224F6CFEA7}"/>
    <cellStyle name="20% - Accent1 33" xfId="1829" xr:uid="{09971607-639C-4CBC-99C0-E958C83EDCE6}"/>
    <cellStyle name="20% - Accent1 33 2" xfId="1830" xr:uid="{1AB3DFE6-B681-4741-9D1E-9E2147473D32}"/>
    <cellStyle name="20% - Accent1 33 2 2" xfId="1831" xr:uid="{DBCB0E47-916E-4725-BCE7-A22AB3730827}"/>
    <cellStyle name="20% - Accent1 33 2 2 2" xfId="1832" xr:uid="{E52FFAA1-FF6E-49BD-8045-EFC13CC7BA71}"/>
    <cellStyle name="20% - Accent1 33 2 2 3" xfId="1833" xr:uid="{EDCA400D-17F5-4BB0-80B3-E5D4A48A8692}"/>
    <cellStyle name="20% - Accent1 33 2 2 4" xfId="1834" xr:uid="{084E5D7C-759E-412D-9329-51F1372CAB3D}"/>
    <cellStyle name="20% - Accent1 33 2 2 5" xfId="1835" xr:uid="{76E00EB6-D58E-4DC8-9D79-526DB3A4EE96}"/>
    <cellStyle name="20% - Accent1 33 2 2 6" xfId="1836" xr:uid="{4DE9BF06-1B84-4B3E-8642-BD9E1AAFBD5F}"/>
    <cellStyle name="20% - Accent1 33 2 2 7" xfId="1837" xr:uid="{4012166C-4235-46CA-BF28-B6808ADF946E}"/>
    <cellStyle name="20% - Accent1 33 2 3" xfId="1838" xr:uid="{BE9A4D7D-7023-4082-9C89-B109936BBE87}"/>
    <cellStyle name="20% - Accent1 33 2 4" xfId="1839" xr:uid="{A7FADC96-BC03-4AF0-844C-36E92DC8E497}"/>
    <cellStyle name="20% - Accent1 33 2 5" xfId="1840" xr:uid="{A7F049C3-BD69-4169-8E72-4D1AC9CA3016}"/>
    <cellStyle name="20% - Accent1 33 2 6" xfId="1841" xr:uid="{F55E97E1-AB12-4450-BBEC-E3E20FB83591}"/>
    <cellStyle name="20% - Accent1 33 2 7" xfId="1842" xr:uid="{14666538-51C5-4AEA-8605-0B40F70E0033}"/>
    <cellStyle name="20% - Accent1 33 2 8" xfId="1843" xr:uid="{7DE57AA6-A1F9-4C22-A18E-9087430724C2}"/>
    <cellStyle name="20% - Accent1 33 3" xfId="1844" xr:uid="{3C7ABDD3-8C8B-4E22-98C7-A2CB27FFCB14}"/>
    <cellStyle name="20% - Accent1 33 3 2" xfId="1845" xr:uid="{1295705C-FC5E-4FD8-8A60-1D44E9DF66D4}"/>
    <cellStyle name="20% - Accent1 33 3 3" xfId="1846" xr:uid="{CCA52BF4-66BA-4EC9-9BFC-B7F1564ABF78}"/>
    <cellStyle name="20% - Accent1 33 3 4" xfId="1847" xr:uid="{3A71718B-FBCF-4C2C-B5B2-023F7B19CB98}"/>
    <cellStyle name="20% - Accent1 33 3 5" xfId="1848" xr:uid="{D9185DCB-B77C-4D13-911C-3D08A31ED491}"/>
    <cellStyle name="20% - Accent1 33 3 6" xfId="1849" xr:uid="{3BB7B625-A1E6-4B7A-A304-C8D7FD8027FD}"/>
    <cellStyle name="20% - Accent1 33 3 7" xfId="1850" xr:uid="{FCC39189-F39E-4C18-9C3D-EADF93EE37F5}"/>
    <cellStyle name="20% - Accent1 33 4" xfId="1851" xr:uid="{25E2B607-65CD-4D28-A538-F518CB3B4896}"/>
    <cellStyle name="20% - Accent1 33 5" xfId="1852" xr:uid="{FF0CB40A-BCB1-48DD-A247-D57FACDCF56E}"/>
    <cellStyle name="20% - Accent1 33 6" xfId="1853" xr:uid="{02FF7CE0-B7EF-4C67-A078-8BA438A6A983}"/>
    <cellStyle name="20% - Accent1 33 7" xfId="1854" xr:uid="{47FAD2C0-ECFF-4923-8699-8EC6F7CF96D0}"/>
    <cellStyle name="20% - Accent1 33 8" xfId="1855" xr:uid="{4A61F234-9FBF-4366-B796-D0EEB7A2DA38}"/>
    <cellStyle name="20% - Accent1 33 9" xfId="1856" xr:uid="{EBDB59C4-C8D7-4F2E-8EFB-56067387F92D}"/>
    <cellStyle name="20% - Accent1 34" xfId="1857" xr:uid="{7D85CD1B-2CA6-4907-9452-D29698348DCF}"/>
    <cellStyle name="20% - Accent1 34 2" xfId="1858" xr:uid="{85C3CF02-932F-467F-B548-01BF424DCF99}"/>
    <cellStyle name="20% - Accent1 34 2 2" xfId="1859" xr:uid="{258A0901-8578-452F-B8CB-398AE7795ED1}"/>
    <cellStyle name="20% - Accent1 34 2 2 2" xfId="1860" xr:uid="{1488137D-2069-4872-A5D6-EF9BA151A4B7}"/>
    <cellStyle name="20% - Accent1 34 2 2 3" xfId="1861" xr:uid="{18005272-8291-490F-8218-69A39D4B3CB8}"/>
    <cellStyle name="20% - Accent1 34 2 2 4" xfId="1862" xr:uid="{22193725-7211-45C3-965D-9363DA4344D8}"/>
    <cellStyle name="20% - Accent1 34 2 2 5" xfId="1863" xr:uid="{0D9F3866-B0C6-4124-91A4-229C79FBE158}"/>
    <cellStyle name="20% - Accent1 34 2 2 6" xfId="1864" xr:uid="{8A5B1BFB-EF58-44EC-B8A4-1A6B30966C64}"/>
    <cellStyle name="20% - Accent1 34 2 2 7" xfId="1865" xr:uid="{40AED0E6-8BCB-422F-9EA2-AEE8B48D577C}"/>
    <cellStyle name="20% - Accent1 34 2 3" xfId="1866" xr:uid="{3BF79C92-C077-44C9-8137-B7E9873DF558}"/>
    <cellStyle name="20% - Accent1 34 2 4" xfId="1867" xr:uid="{35655820-FB66-493E-84A8-7673533F58F5}"/>
    <cellStyle name="20% - Accent1 34 2 5" xfId="1868" xr:uid="{F01FBCA8-8907-4CF0-BB43-DC23A8EFB7BD}"/>
    <cellStyle name="20% - Accent1 34 2 6" xfId="1869" xr:uid="{EDB690C2-4E60-4677-9B1A-74B8CD986401}"/>
    <cellStyle name="20% - Accent1 34 2 7" xfId="1870" xr:uid="{B219616C-1CFB-452C-9402-810701F3D29D}"/>
    <cellStyle name="20% - Accent1 34 2 8" xfId="1871" xr:uid="{E528A6B1-34AF-4E99-ACBB-01305770C4A1}"/>
    <cellStyle name="20% - Accent1 34 3" xfId="1872" xr:uid="{D21D14C5-7C89-4CDF-910C-903B80C39636}"/>
    <cellStyle name="20% - Accent1 34 3 2" xfId="1873" xr:uid="{CC74ADBD-047C-4534-BF94-986C7587A76A}"/>
    <cellStyle name="20% - Accent1 34 3 3" xfId="1874" xr:uid="{11ECAB81-D757-4FDB-A232-84AD08CD04E5}"/>
    <cellStyle name="20% - Accent1 34 3 4" xfId="1875" xr:uid="{23129447-71EE-4E46-8C2D-1137D97F69B6}"/>
    <cellStyle name="20% - Accent1 34 3 5" xfId="1876" xr:uid="{7C39BABD-CCC1-486C-8FAD-E0A96FB5D216}"/>
    <cellStyle name="20% - Accent1 34 3 6" xfId="1877" xr:uid="{3D025388-9184-4F8F-BACF-4A436E55DCF2}"/>
    <cellStyle name="20% - Accent1 34 3 7" xfId="1878" xr:uid="{F7CD1E32-D617-4EB1-8DCB-F122985E80A8}"/>
    <cellStyle name="20% - Accent1 34 4" xfId="1879" xr:uid="{1A9705CD-AA8F-4336-ADD4-7716F49A5DF4}"/>
    <cellStyle name="20% - Accent1 34 5" xfId="1880" xr:uid="{C9AC3E5C-167A-4409-99FF-BCEAA8AF5DEC}"/>
    <cellStyle name="20% - Accent1 34 6" xfId="1881" xr:uid="{EEB55399-82FF-45BC-9909-33C61FB845C2}"/>
    <cellStyle name="20% - Accent1 34 7" xfId="1882" xr:uid="{22101F19-91B0-48EA-BD36-5C68ABEA9871}"/>
    <cellStyle name="20% - Accent1 34 8" xfId="1883" xr:uid="{F978B697-4532-4BAB-B7F1-70FB330408F2}"/>
    <cellStyle name="20% - Accent1 34 9" xfId="1884" xr:uid="{90F3638F-75A0-49BD-95E7-791369969444}"/>
    <cellStyle name="20% - Accent1 35" xfId="1885" xr:uid="{BFB752DD-7856-48CF-B108-A4AD609682BA}"/>
    <cellStyle name="20% - Accent1 35 2" xfId="1886" xr:uid="{ED83E250-4AAB-4D4A-B6E3-E96CD253AEE7}"/>
    <cellStyle name="20% - Accent1 35 2 2" xfId="1887" xr:uid="{AC5042E2-EC32-4A32-A8A0-A7002F1EF7E4}"/>
    <cellStyle name="20% - Accent1 35 2 2 2" xfId="1888" xr:uid="{EF59E49D-7B04-497E-B1E5-14878641A62B}"/>
    <cellStyle name="20% - Accent1 35 2 2 3" xfId="1889" xr:uid="{6A85E24F-3B1A-4B3B-871E-11EF8C9A3E29}"/>
    <cellStyle name="20% - Accent1 35 2 2 4" xfId="1890" xr:uid="{DD1E6D5B-7468-4D27-AFD8-51804CB3EF47}"/>
    <cellStyle name="20% - Accent1 35 2 2 5" xfId="1891" xr:uid="{D6D2E7DC-1A94-42FE-961A-2465F3AAA980}"/>
    <cellStyle name="20% - Accent1 35 2 2 6" xfId="1892" xr:uid="{F4C0E717-374F-4654-A23D-EC51BFA3CBB7}"/>
    <cellStyle name="20% - Accent1 35 2 2 7" xfId="1893" xr:uid="{EC97F07C-DD24-4B58-B9DC-9683432F73EB}"/>
    <cellStyle name="20% - Accent1 35 2 3" xfId="1894" xr:uid="{5D4A7B38-6186-4D2B-B032-B97A4E76F5A9}"/>
    <cellStyle name="20% - Accent1 35 2 4" xfId="1895" xr:uid="{E996A1FB-D5FB-40E8-BA77-5ED0B849E09C}"/>
    <cellStyle name="20% - Accent1 35 2 5" xfId="1896" xr:uid="{9362662A-17EF-4326-9810-3094D55EB7DD}"/>
    <cellStyle name="20% - Accent1 35 2 6" xfId="1897" xr:uid="{C6E2BDF1-3ED9-4530-BD2D-83B333C5BDED}"/>
    <cellStyle name="20% - Accent1 35 2 7" xfId="1898" xr:uid="{28956B4F-861C-4648-887C-F1B27DD20A8E}"/>
    <cellStyle name="20% - Accent1 35 2 8" xfId="1899" xr:uid="{8BF2CCED-3247-4390-9BD9-65DEA0F4EAB3}"/>
    <cellStyle name="20% - Accent1 35 3" xfId="1900" xr:uid="{FBFE5BAC-06BF-4A52-875E-BC7C2780F432}"/>
    <cellStyle name="20% - Accent1 35 3 2" xfId="1901" xr:uid="{5BED9BAA-E928-4BC0-8D9A-703E33E48B17}"/>
    <cellStyle name="20% - Accent1 35 3 3" xfId="1902" xr:uid="{E2E88128-339F-40D9-A440-CE6E2735956F}"/>
    <cellStyle name="20% - Accent1 35 3 4" xfId="1903" xr:uid="{C913A136-343E-4FAB-8A46-5363FB5A7333}"/>
    <cellStyle name="20% - Accent1 35 3 5" xfId="1904" xr:uid="{3AA9322C-A90C-43AB-ADDE-1C1977A495C0}"/>
    <cellStyle name="20% - Accent1 35 3 6" xfId="1905" xr:uid="{A2E47708-DA9A-458F-8D09-D6AFEB237327}"/>
    <cellStyle name="20% - Accent1 35 3 7" xfId="1906" xr:uid="{F46BACFF-50FF-416C-9779-3070F1B538C9}"/>
    <cellStyle name="20% - Accent1 35 4" xfId="1907" xr:uid="{DDF5114E-D98B-4501-B9C6-E1DCCE6569F4}"/>
    <cellStyle name="20% - Accent1 35 5" xfId="1908" xr:uid="{852EDF6C-B77C-4C5D-96A2-07D276005A93}"/>
    <cellStyle name="20% - Accent1 35 6" xfId="1909" xr:uid="{39FF8083-6145-4EBB-BC0F-009F2FFE6701}"/>
    <cellStyle name="20% - Accent1 35 7" xfId="1910" xr:uid="{965FE347-D4E9-4529-8AB5-F4FF7842FE66}"/>
    <cellStyle name="20% - Accent1 35 8" xfId="1911" xr:uid="{5E9E8563-C71E-4653-9658-6DF593D88FF0}"/>
    <cellStyle name="20% - Accent1 35 9" xfId="1912" xr:uid="{D637A82C-E550-40CB-BC64-C7BB4783459C}"/>
    <cellStyle name="20% - Accent1 36" xfId="1913" xr:uid="{0F30D543-45E2-42EB-B157-937EA2D89C74}"/>
    <cellStyle name="20% - Accent1 36 2" xfId="1914" xr:uid="{EC833D98-64B2-4A10-B292-79BB787E31B8}"/>
    <cellStyle name="20% - Accent1 36 2 2" xfId="1915" xr:uid="{E689D410-67BC-4100-B8C2-695A19D44BF0}"/>
    <cellStyle name="20% - Accent1 36 2 2 2" xfId="1916" xr:uid="{119684C4-9800-4F3A-B85F-E1D10F074AF3}"/>
    <cellStyle name="20% - Accent1 36 2 2 3" xfId="1917" xr:uid="{CF1A31BB-8CAC-4A19-9DB1-2A8119705C96}"/>
    <cellStyle name="20% - Accent1 36 2 2 4" xfId="1918" xr:uid="{470FFDE0-924C-4C8B-8B31-FEA8040C7BBE}"/>
    <cellStyle name="20% - Accent1 36 2 2 5" xfId="1919" xr:uid="{8E0B449F-5951-4745-9D08-0375B634B6F1}"/>
    <cellStyle name="20% - Accent1 36 2 2 6" xfId="1920" xr:uid="{1DDCF639-26ED-4989-BCAA-C71551EA77F3}"/>
    <cellStyle name="20% - Accent1 36 2 2 7" xfId="1921" xr:uid="{C5A912AF-0A68-4FF4-AC16-00B85EC83D12}"/>
    <cellStyle name="20% - Accent1 36 2 3" xfId="1922" xr:uid="{5FB6884B-A709-48AC-85F8-8A84DAC6691F}"/>
    <cellStyle name="20% - Accent1 36 2 4" xfId="1923" xr:uid="{B65782F9-528C-47F4-A5D0-9BF8A5737BB9}"/>
    <cellStyle name="20% - Accent1 36 2 5" xfId="1924" xr:uid="{95549652-FF5B-457C-A386-355A46C23CF4}"/>
    <cellStyle name="20% - Accent1 36 2 6" xfId="1925" xr:uid="{62DDC579-57EE-4F69-B87F-A257AF7117BF}"/>
    <cellStyle name="20% - Accent1 36 2 7" xfId="1926" xr:uid="{8BEFAB37-CFE1-40C9-A961-DA996FA77B61}"/>
    <cellStyle name="20% - Accent1 36 2 8" xfId="1927" xr:uid="{2ABB89C7-4F72-4C08-BC4F-D07AFE44412B}"/>
    <cellStyle name="20% - Accent1 36 3" xfId="1928" xr:uid="{2326AC6E-BEF2-417B-BE69-EF00501C401C}"/>
    <cellStyle name="20% - Accent1 36 3 2" xfId="1929" xr:uid="{7B7AC2F2-6120-4E03-ADFB-988290F82962}"/>
    <cellStyle name="20% - Accent1 36 3 3" xfId="1930" xr:uid="{D36C880D-2394-43A6-A2E1-99E01A88FB77}"/>
    <cellStyle name="20% - Accent1 36 3 4" xfId="1931" xr:uid="{EF72958D-EEBC-4AC9-9E69-A61E0BDC7EAA}"/>
    <cellStyle name="20% - Accent1 36 3 5" xfId="1932" xr:uid="{55D492BA-F6AA-44DD-AD46-1896998BCC07}"/>
    <cellStyle name="20% - Accent1 36 3 6" xfId="1933" xr:uid="{7B0A06C4-A7B7-476B-BF35-0D03EF055BCE}"/>
    <cellStyle name="20% - Accent1 36 3 7" xfId="1934" xr:uid="{41EF0802-36C7-4CDC-86E5-5F45A199CEF8}"/>
    <cellStyle name="20% - Accent1 36 4" xfId="1935" xr:uid="{62885FF9-FA5A-41E2-8502-71CBD3B34C2C}"/>
    <cellStyle name="20% - Accent1 36 5" xfId="1936" xr:uid="{A51EA200-5480-446D-B9BA-02E094169CB8}"/>
    <cellStyle name="20% - Accent1 36 6" xfId="1937" xr:uid="{AB1A8CAB-B5E6-47F7-A575-5C09CE48A185}"/>
    <cellStyle name="20% - Accent1 36 7" xfId="1938" xr:uid="{007A33B6-85C9-4F78-B2AA-A2553FD3867D}"/>
    <cellStyle name="20% - Accent1 36 8" xfId="1939" xr:uid="{A56AC0F0-F734-4931-8567-64CDCF32447B}"/>
    <cellStyle name="20% - Accent1 36 9" xfId="1940" xr:uid="{4E4CD89C-E0C0-4ED4-A3E4-0C85B7F1D340}"/>
    <cellStyle name="20% - Accent1 37" xfId="1941" xr:uid="{6A010A0E-D25E-484B-AB99-7C03F171B64D}"/>
    <cellStyle name="20% - Accent1 37 2" xfId="1942" xr:uid="{91086C5B-E03A-40BE-9CB2-1C7BCE2F71E7}"/>
    <cellStyle name="20% - Accent1 37 2 2" xfId="1943" xr:uid="{C58A8D1B-304B-4CAB-8862-BF4D8465EE32}"/>
    <cellStyle name="20% - Accent1 37 2 2 2" xfId="1944" xr:uid="{FB8D934D-D0FB-4CE9-9088-5207DAB5E0E3}"/>
    <cellStyle name="20% - Accent1 37 2 2 3" xfId="1945" xr:uid="{E72CA45D-80B9-4373-AE4E-94544B272D15}"/>
    <cellStyle name="20% - Accent1 37 2 2 4" xfId="1946" xr:uid="{EF6696DE-F7AE-4399-9359-2EB904E7147A}"/>
    <cellStyle name="20% - Accent1 37 2 2 5" xfId="1947" xr:uid="{DE7BBE71-1E18-4316-862E-7E3D6ED23910}"/>
    <cellStyle name="20% - Accent1 37 2 2 6" xfId="1948" xr:uid="{080E9269-6351-4136-A594-3B3CE7616C98}"/>
    <cellStyle name="20% - Accent1 37 2 2 7" xfId="1949" xr:uid="{D3CB935D-9BF3-4C2F-B349-F5B86A04E8B3}"/>
    <cellStyle name="20% - Accent1 37 2 3" xfId="1950" xr:uid="{68EDABDF-B844-45BA-B18F-F555DA54CC00}"/>
    <cellStyle name="20% - Accent1 37 2 4" xfId="1951" xr:uid="{BBFB5E79-D809-49CB-819D-4011BD67ACDC}"/>
    <cellStyle name="20% - Accent1 37 2 5" xfId="1952" xr:uid="{23E98D29-D135-42B7-8E23-FFEEBFCB6D6C}"/>
    <cellStyle name="20% - Accent1 37 2 6" xfId="1953" xr:uid="{707B2F34-BB62-4783-B2E2-DA41A6F87D5F}"/>
    <cellStyle name="20% - Accent1 37 2 7" xfId="1954" xr:uid="{6EB380FF-C78F-455A-8151-31AD0EFEB088}"/>
    <cellStyle name="20% - Accent1 37 2 8" xfId="1955" xr:uid="{9E585CA2-1237-45EA-A207-CC933BDEED29}"/>
    <cellStyle name="20% - Accent1 37 3" xfId="1956" xr:uid="{DBACFEEC-13B5-466E-A8AB-2117D7312A49}"/>
    <cellStyle name="20% - Accent1 37 3 2" xfId="1957" xr:uid="{CE009453-4E81-48B6-8503-C54218D9F64C}"/>
    <cellStyle name="20% - Accent1 37 3 3" xfId="1958" xr:uid="{AA9CD93E-6F52-46E5-8763-E8435229221C}"/>
    <cellStyle name="20% - Accent1 37 3 4" xfId="1959" xr:uid="{7C82B682-8D86-4FB7-A221-6C5FEDA701FC}"/>
    <cellStyle name="20% - Accent1 37 3 5" xfId="1960" xr:uid="{2E56CDD0-FB24-4FE8-9FBC-0601F5161102}"/>
    <cellStyle name="20% - Accent1 37 3 6" xfId="1961" xr:uid="{24EB152D-8DEF-4BEC-96BA-288187F970FA}"/>
    <cellStyle name="20% - Accent1 37 3 7" xfId="1962" xr:uid="{C66A7FD8-0EA0-402B-B554-72CD526055EE}"/>
    <cellStyle name="20% - Accent1 37 4" xfId="1963" xr:uid="{6E7EA6C3-FCDF-48DB-A8B5-951CC4735F72}"/>
    <cellStyle name="20% - Accent1 37 5" xfId="1964" xr:uid="{0AA1D834-8C69-482F-8A67-C570F8752CE5}"/>
    <cellStyle name="20% - Accent1 37 6" xfId="1965" xr:uid="{F619FF7F-852F-424C-979E-3DB7AD79F759}"/>
    <cellStyle name="20% - Accent1 37 7" xfId="1966" xr:uid="{14B1144C-A090-4C4E-929A-194EE8C8B223}"/>
    <cellStyle name="20% - Accent1 37 8" xfId="1967" xr:uid="{462C4CE0-EC44-47AE-997C-C3DB79A5D940}"/>
    <cellStyle name="20% - Accent1 37 9" xfId="1968" xr:uid="{EA03FA36-D97F-46B1-8280-EAEAFCFDA6F1}"/>
    <cellStyle name="20% - Accent1 38" xfId="1969" xr:uid="{D241D56B-68CB-424D-B852-41ED94CDF90F}"/>
    <cellStyle name="20% - Accent1 38 2" xfId="1970" xr:uid="{847BC8D0-2CC6-4314-AA7A-9EF3965E89BF}"/>
    <cellStyle name="20% - Accent1 38 2 2" xfId="1971" xr:uid="{F0EB41F2-6327-4A20-B2E5-29B2045FC000}"/>
    <cellStyle name="20% - Accent1 38 2 2 2" xfId="1972" xr:uid="{71AC6A09-1264-4368-9F49-F547F202F956}"/>
    <cellStyle name="20% - Accent1 38 2 2 3" xfId="1973" xr:uid="{D59E8F2B-3051-4F11-B911-CB0447270DB5}"/>
    <cellStyle name="20% - Accent1 38 2 2 4" xfId="1974" xr:uid="{F71C33CA-4F23-4285-A5B0-9F740045A5F8}"/>
    <cellStyle name="20% - Accent1 38 2 2 5" xfId="1975" xr:uid="{760DD19C-07F7-4BFF-A88A-32F63BE698DF}"/>
    <cellStyle name="20% - Accent1 38 2 2 6" xfId="1976" xr:uid="{206A3FCD-6C88-4B02-89A0-BB7D24D3F10E}"/>
    <cellStyle name="20% - Accent1 38 2 2 7" xfId="1977" xr:uid="{4ECF3C3E-6247-44A1-9274-16466411274F}"/>
    <cellStyle name="20% - Accent1 38 2 3" xfId="1978" xr:uid="{03981E3D-88CF-4C92-AE0E-12849E5AFD79}"/>
    <cellStyle name="20% - Accent1 38 2 4" xfId="1979" xr:uid="{2ECD4F13-F597-44C1-9C90-17FE367D1A21}"/>
    <cellStyle name="20% - Accent1 38 2 5" xfId="1980" xr:uid="{EFA351C3-23ED-4DFA-B34B-AFFF08CA8E1B}"/>
    <cellStyle name="20% - Accent1 38 2 6" xfId="1981" xr:uid="{F1C705F8-0F5F-44E3-9A4C-D13C671B46F5}"/>
    <cellStyle name="20% - Accent1 38 2 7" xfId="1982" xr:uid="{F62266D2-9782-473F-A0D4-F972327392EC}"/>
    <cellStyle name="20% - Accent1 38 2 8" xfId="1983" xr:uid="{2B73DA06-7BB3-4964-A124-89B0C89FA465}"/>
    <cellStyle name="20% - Accent1 38 3" xfId="1984" xr:uid="{C5B8CADF-48E7-43FA-B8DE-426D58B38819}"/>
    <cellStyle name="20% - Accent1 38 3 2" xfId="1985" xr:uid="{6C4C0DAC-66BD-470A-865D-F7391D21128F}"/>
    <cellStyle name="20% - Accent1 38 3 3" xfId="1986" xr:uid="{8D4D929D-A858-4A0D-B349-B3D1307B80DF}"/>
    <cellStyle name="20% - Accent1 38 3 4" xfId="1987" xr:uid="{5AB6354D-6970-4C9B-B956-9DCD262145B9}"/>
    <cellStyle name="20% - Accent1 38 3 5" xfId="1988" xr:uid="{7A2B797E-BACD-461C-B850-739ACA488198}"/>
    <cellStyle name="20% - Accent1 38 3 6" xfId="1989" xr:uid="{41AEB4C7-62D7-4DCE-A99E-E767AEDF20DE}"/>
    <cellStyle name="20% - Accent1 38 3 7" xfId="1990" xr:uid="{4FC26E59-ABC2-4A9A-8C79-659EFE7E35B1}"/>
    <cellStyle name="20% - Accent1 38 4" xfId="1991" xr:uid="{6519AD59-9D0D-40C4-9DE3-822CABAA3941}"/>
    <cellStyle name="20% - Accent1 38 5" xfId="1992" xr:uid="{A655D99A-7EB1-4C28-9D90-3003A230377C}"/>
    <cellStyle name="20% - Accent1 38 6" xfId="1993" xr:uid="{18C1CE97-8A63-4119-B8D2-D85AF79A5543}"/>
    <cellStyle name="20% - Accent1 38 7" xfId="1994" xr:uid="{409FAAF8-378B-483A-B0E4-1D3F5B4C2EC1}"/>
    <cellStyle name="20% - Accent1 38 8" xfId="1995" xr:uid="{925B3BDB-6B45-4F51-8483-185E809AE320}"/>
    <cellStyle name="20% - Accent1 38 9" xfId="1996" xr:uid="{8185E796-4AEE-4EA1-9507-363E33DD57BA}"/>
    <cellStyle name="20% - Accent1 39" xfId="1997" xr:uid="{F60914A7-E168-46EF-93A0-BCD12CE25DB2}"/>
    <cellStyle name="20% - Accent1 39 2" xfId="1998" xr:uid="{B9BA5410-C0AC-4BCA-B8DA-EE5435842E2B}"/>
    <cellStyle name="20% - Accent1 39 2 2" xfId="1999" xr:uid="{9A6719CC-D517-4F09-B0A8-700700576CED}"/>
    <cellStyle name="20% - Accent1 39 2 2 2" xfId="2000" xr:uid="{969AD789-EAD8-458D-BA6E-0F5184FFAF53}"/>
    <cellStyle name="20% - Accent1 39 2 2 3" xfId="2001" xr:uid="{E7E15D3F-C9CD-448F-8A9D-79EEAD7797D9}"/>
    <cellStyle name="20% - Accent1 39 2 2 4" xfId="2002" xr:uid="{E18E47C6-93BD-4646-B9CD-9A6CB1FBA55D}"/>
    <cellStyle name="20% - Accent1 39 2 2 5" xfId="2003" xr:uid="{22F769D3-E92F-4E4B-952F-CAB2035862D8}"/>
    <cellStyle name="20% - Accent1 39 2 2 6" xfId="2004" xr:uid="{906C6BE4-3EC1-452C-9050-375E26B75ED0}"/>
    <cellStyle name="20% - Accent1 39 2 2 7" xfId="2005" xr:uid="{23AF6D90-6865-44D9-9AED-B4F886D58242}"/>
    <cellStyle name="20% - Accent1 39 2 3" xfId="2006" xr:uid="{D119336B-853F-4310-90B2-8CDF0C79CC3A}"/>
    <cellStyle name="20% - Accent1 39 2 4" xfId="2007" xr:uid="{88BFB912-1E77-408F-88C0-F581C7DBABDC}"/>
    <cellStyle name="20% - Accent1 39 2 5" xfId="2008" xr:uid="{AD11D29C-B031-4E72-91FA-1B3DFFB49C14}"/>
    <cellStyle name="20% - Accent1 39 2 6" xfId="2009" xr:uid="{36FDC146-636C-41AD-A456-4827541D594E}"/>
    <cellStyle name="20% - Accent1 39 2 7" xfId="2010" xr:uid="{09AF613F-FCA6-4782-98F4-3300D1174528}"/>
    <cellStyle name="20% - Accent1 39 2 8" xfId="2011" xr:uid="{EF0B6866-CBF9-4983-B581-9D94BF332757}"/>
    <cellStyle name="20% - Accent1 39 3" xfId="2012" xr:uid="{1CBB9C81-E73F-412B-ADB0-AA96FD04790C}"/>
    <cellStyle name="20% - Accent1 39 3 2" xfId="2013" xr:uid="{83AF7545-4605-42E5-8CDA-980574EA1C19}"/>
    <cellStyle name="20% - Accent1 39 3 3" xfId="2014" xr:uid="{76091DB0-2D8E-482C-8E74-3D6F18B4FEBA}"/>
    <cellStyle name="20% - Accent1 39 3 4" xfId="2015" xr:uid="{0509DD9F-A439-4581-897D-D9CE64170491}"/>
    <cellStyle name="20% - Accent1 39 3 5" xfId="2016" xr:uid="{77FD3734-4DDF-45C2-B6CA-78567B4F0C8C}"/>
    <cellStyle name="20% - Accent1 39 3 6" xfId="2017" xr:uid="{7DD4C5EF-0A3B-45F9-ABEE-CEDBA9925D07}"/>
    <cellStyle name="20% - Accent1 39 3 7" xfId="2018" xr:uid="{4ADD73EA-8C7D-4E0F-95E6-8F7CD9A1CCD0}"/>
    <cellStyle name="20% - Accent1 39 4" xfId="2019" xr:uid="{49F449E3-3EB9-41DE-A5A2-3EBF16945F48}"/>
    <cellStyle name="20% - Accent1 39 5" xfId="2020" xr:uid="{C0F29EAA-4676-4DD8-AA86-9B16A724022D}"/>
    <cellStyle name="20% - Accent1 39 6" xfId="2021" xr:uid="{ECB09235-60A4-4AF8-AE7A-51A212C6E048}"/>
    <cellStyle name="20% - Accent1 39 7" xfId="2022" xr:uid="{370D94A8-6961-4455-9096-D34A2863B10C}"/>
    <cellStyle name="20% - Accent1 39 8" xfId="2023" xr:uid="{80052EE9-CCF0-474F-B623-2E4A0DACCAC5}"/>
    <cellStyle name="20% - Accent1 39 9" xfId="2024" xr:uid="{163C2DE2-5A9E-4009-A264-6840A2694444}"/>
    <cellStyle name="20% - Accent1 4" xfId="2025" xr:uid="{3EDACA0A-8196-4B7A-AB25-6A1AB67EE4B4}"/>
    <cellStyle name="20% - Accent1 4 2" xfId="36907" xr:uid="{E3F5EF7E-D365-4F65-9C85-4F25272DA7FA}"/>
    <cellStyle name="20% - Accent1 4 2 2" xfId="38083" xr:uid="{A3D7F319-0AB6-49C0-9027-B248FAE52B85}"/>
    <cellStyle name="20% - Accent1 4 2 2 2" xfId="40808" xr:uid="{734A96E1-BAA3-491C-9582-B7C459710377}"/>
    <cellStyle name="20% - Accent1 4 2 3" xfId="37694" xr:uid="{6C46CBE2-0376-40C2-AE29-4805A33EA953}"/>
    <cellStyle name="20% - Accent1 4 2 3 2" xfId="40449" xr:uid="{ED22DEA5-E94B-4648-8D38-2BECD460B24A}"/>
    <cellStyle name="20% - Accent1 4 3" xfId="37832" xr:uid="{EAD96AA3-8CDE-4FA1-8E79-0771D158DD0E}"/>
    <cellStyle name="20% - Accent1 4 3 2" xfId="40564" xr:uid="{01E200B6-BEE4-4CF8-9C99-28F5143B5857}"/>
    <cellStyle name="20% - Accent1 4 4" xfId="37461" xr:uid="{6196FFCC-331F-4C39-9301-A9A5E902ED33}"/>
    <cellStyle name="20% - Accent1 4 4 2" xfId="40292" xr:uid="{E25CE93A-BA41-4A71-89C0-84B4639E3295}"/>
    <cellStyle name="20% - Accent1 4 5" xfId="36906" xr:uid="{5BCD3319-B1E1-4D9E-BB98-ABEAA258ADED}"/>
    <cellStyle name="20% - Accent1 4 6" xfId="38858" xr:uid="{74C3DD68-8F10-4710-952D-CF3A559584AC}"/>
    <cellStyle name="20% - Accent1 4 6 2" xfId="39924" xr:uid="{1916B3D0-AADF-4F1D-A30F-1FCA9EC6FD6C}"/>
    <cellStyle name="20% - Accent1 4 6 2 2" xfId="42902" xr:uid="{362D522C-A0F3-4808-B8D1-FF182C101712}"/>
    <cellStyle name="20% - Accent1 4 6 3" xfId="41858" xr:uid="{15D80934-6661-4854-9F0C-F21D34263013}"/>
    <cellStyle name="20% - Accent1 4 7" xfId="39294" xr:uid="{CA557DFD-69DC-4DFB-BB9C-4D1219276AEC}"/>
    <cellStyle name="20% - Accent1 4 7 2" xfId="42280" xr:uid="{215BC414-27D0-4645-8F75-54D2E167B70D}"/>
    <cellStyle name="20% - Accent1 4 8" xfId="36737" xr:uid="{1745C22A-FB7E-4647-8112-462AF22E3586}"/>
    <cellStyle name="20% - Accent1 40" xfId="2026" xr:uid="{1C8336BD-66D7-4608-A375-20C3A466492A}"/>
    <cellStyle name="20% - Accent1 40 2" xfId="2027" xr:uid="{7499309C-DF55-496B-8826-7166CCA4E67F}"/>
    <cellStyle name="20% - Accent1 40 2 2" xfId="2028" xr:uid="{EE7B916E-07AD-49A3-84B8-12F50A9A0E3C}"/>
    <cellStyle name="20% - Accent1 40 2 2 2" xfId="2029" xr:uid="{817453C2-FDF5-4B13-BE05-DE8DD5445496}"/>
    <cellStyle name="20% - Accent1 40 2 2 3" xfId="2030" xr:uid="{683A3921-1E39-4DA1-8D7C-B98E9EC3D2AB}"/>
    <cellStyle name="20% - Accent1 40 2 2 4" xfId="2031" xr:uid="{C9F30E36-7157-442B-9572-39495E5346B3}"/>
    <cellStyle name="20% - Accent1 40 2 2 5" xfId="2032" xr:uid="{F7CB87B1-2CEA-48F6-A5CE-FDA619DF851C}"/>
    <cellStyle name="20% - Accent1 40 2 2 6" xfId="2033" xr:uid="{A5659A31-7CCF-4217-9309-4322CFB1EA4C}"/>
    <cellStyle name="20% - Accent1 40 2 2 7" xfId="2034" xr:uid="{7E165107-36BA-48C4-8F48-AD36F3423E7A}"/>
    <cellStyle name="20% - Accent1 40 2 3" xfId="2035" xr:uid="{1E07988F-D54D-4DF3-9E35-F4EFEB9A256B}"/>
    <cellStyle name="20% - Accent1 40 2 4" xfId="2036" xr:uid="{A6AAB89D-9988-4AA0-B74E-B7C7C6FBC356}"/>
    <cellStyle name="20% - Accent1 40 2 5" xfId="2037" xr:uid="{7766E31B-F7FF-4223-A017-CF5DF731FE03}"/>
    <cellStyle name="20% - Accent1 40 2 6" xfId="2038" xr:uid="{C2DA2C2E-EBEC-420F-B4C8-B9F4CD77EBF1}"/>
    <cellStyle name="20% - Accent1 40 2 7" xfId="2039" xr:uid="{9EEDA65E-4D34-4B6D-A88C-D941D9CA13C9}"/>
    <cellStyle name="20% - Accent1 40 2 8" xfId="2040" xr:uid="{53780EA6-01E2-481D-B875-02F7A1EBBB8B}"/>
    <cellStyle name="20% - Accent1 40 3" xfId="2041" xr:uid="{73A0C4D0-DC38-41AD-A84A-197890D4B34D}"/>
    <cellStyle name="20% - Accent1 40 3 2" xfId="2042" xr:uid="{8809924D-2CB2-464D-BAD1-A498F6755F8B}"/>
    <cellStyle name="20% - Accent1 40 3 3" xfId="2043" xr:uid="{141E0D77-932E-423E-99C0-2BA20FE9C428}"/>
    <cellStyle name="20% - Accent1 40 3 4" xfId="2044" xr:uid="{4ACBE580-3C57-44EB-A6D9-FFF4E3B77E89}"/>
    <cellStyle name="20% - Accent1 40 3 5" xfId="2045" xr:uid="{CEB9070E-6192-43AD-BCD9-87EE364B94EC}"/>
    <cellStyle name="20% - Accent1 40 3 6" xfId="2046" xr:uid="{434075F8-C451-43C6-B4C8-CD4B84113736}"/>
    <cellStyle name="20% - Accent1 40 3 7" xfId="2047" xr:uid="{159678B8-252F-4597-BB93-F3FC7EEE3D81}"/>
    <cellStyle name="20% - Accent1 40 4" xfId="2048" xr:uid="{A395CDFF-206D-4EAD-8E0A-A81AF2C9C6DF}"/>
    <cellStyle name="20% - Accent1 40 5" xfId="2049" xr:uid="{607005A4-B45F-4B8F-B8EA-E6C0B8BB788A}"/>
    <cellStyle name="20% - Accent1 40 6" xfId="2050" xr:uid="{6AA40215-A669-473D-8E03-72CB8B405396}"/>
    <cellStyle name="20% - Accent1 40 7" xfId="2051" xr:uid="{9D0A76AB-90D8-42CB-8189-6B89744B98E1}"/>
    <cellStyle name="20% - Accent1 40 8" xfId="2052" xr:uid="{1AD983CC-7951-42EF-AB7C-41437C33AF3D}"/>
    <cellStyle name="20% - Accent1 40 9" xfId="2053" xr:uid="{4E3EBF64-DDDD-48C4-9A52-F34E4C93F9E8}"/>
    <cellStyle name="20% - Accent1 41" xfId="2054" xr:uid="{217C3F0E-EB6C-4B75-8028-DB8A90A7D6B7}"/>
    <cellStyle name="20% - Accent1 41 2" xfId="2055" xr:uid="{30B11D1A-09D1-4858-BA19-99FE9E1E8101}"/>
    <cellStyle name="20% - Accent1 41 2 2" xfId="2056" xr:uid="{0F5D8BF6-2440-4F56-A866-BF96EA6FC606}"/>
    <cellStyle name="20% - Accent1 41 2 2 2" xfId="2057" xr:uid="{4B082DC6-AE35-446D-AB12-56604F221272}"/>
    <cellStyle name="20% - Accent1 41 2 2 3" xfId="2058" xr:uid="{26ECCA5C-9D8F-4602-8D45-0D3E2061E85C}"/>
    <cellStyle name="20% - Accent1 41 2 2 4" xfId="2059" xr:uid="{6D3772D3-2F93-4D7E-BCE8-F8D26D04E91A}"/>
    <cellStyle name="20% - Accent1 41 2 2 5" xfId="2060" xr:uid="{1719E447-6F26-4C9A-86C7-4D591036A382}"/>
    <cellStyle name="20% - Accent1 41 2 2 6" xfId="2061" xr:uid="{FB753345-C6EB-44E8-AD38-727850C060E1}"/>
    <cellStyle name="20% - Accent1 41 2 2 7" xfId="2062" xr:uid="{51A89B56-D0CE-421D-9F34-B2968D16B6AA}"/>
    <cellStyle name="20% - Accent1 41 2 3" xfId="2063" xr:uid="{BB8BB35A-E0EB-4442-91D1-16D8877DFBFD}"/>
    <cellStyle name="20% - Accent1 41 2 4" xfId="2064" xr:uid="{181F1565-5B56-4AA9-B9F8-ACEACDD43C7C}"/>
    <cellStyle name="20% - Accent1 41 2 5" xfId="2065" xr:uid="{C125325A-A7F1-4716-AA59-D2D2CC29FE26}"/>
    <cellStyle name="20% - Accent1 41 2 6" xfId="2066" xr:uid="{27205A61-EA2C-4D5D-B3F9-AC676EEE00D8}"/>
    <cellStyle name="20% - Accent1 41 2 7" xfId="2067" xr:uid="{E3D4F2F1-6965-4800-A69A-770103CE00AC}"/>
    <cellStyle name="20% - Accent1 41 2 8" xfId="2068" xr:uid="{153D93E5-1330-4801-A252-857DAA57883D}"/>
    <cellStyle name="20% - Accent1 41 3" xfId="2069" xr:uid="{5230BD56-8C74-43FE-8CE9-3B9C840EE7B4}"/>
    <cellStyle name="20% - Accent1 41 3 2" xfId="2070" xr:uid="{3A0BE20B-160B-4C6C-956E-8AE44061BFD3}"/>
    <cellStyle name="20% - Accent1 41 3 3" xfId="2071" xr:uid="{10DF9A8F-E77F-43B6-9C31-C57032FA8421}"/>
    <cellStyle name="20% - Accent1 41 3 4" xfId="2072" xr:uid="{6F53DB76-7E2E-4BCA-8A3A-9E6EFD513DFF}"/>
    <cellStyle name="20% - Accent1 41 3 5" xfId="2073" xr:uid="{70E48D16-ED30-40DF-A45D-B7396DAA88E8}"/>
    <cellStyle name="20% - Accent1 41 3 6" xfId="2074" xr:uid="{69718350-8530-48FB-82A0-5DC071D2384F}"/>
    <cellStyle name="20% - Accent1 41 3 7" xfId="2075" xr:uid="{DDC825E2-667A-4FE6-AC56-74C62858FA94}"/>
    <cellStyle name="20% - Accent1 41 4" xfId="2076" xr:uid="{C454462C-4D37-4FC1-B15C-5FF5D37A7A0A}"/>
    <cellStyle name="20% - Accent1 41 5" xfId="2077" xr:uid="{74EF8193-42F3-487B-8774-F8F4B623E156}"/>
    <cellStyle name="20% - Accent1 41 6" xfId="2078" xr:uid="{CA3151F5-4CD2-4175-9648-865E15C139F8}"/>
    <cellStyle name="20% - Accent1 41 7" xfId="2079" xr:uid="{93464150-0DD5-43D1-9902-E5B308BFA8BE}"/>
    <cellStyle name="20% - Accent1 41 8" xfId="2080" xr:uid="{A0C49270-0BA2-48D8-BC29-E53E5366AE7F}"/>
    <cellStyle name="20% - Accent1 41 9" xfId="2081" xr:uid="{2136A65F-058F-435C-B368-E539A8E5DAEE}"/>
    <cellStyle name="20% - Accent1 42" xfId="2082" xr:uid="{304C948C-CEB4-4904-B1CE-9202539F0777}"/>
    <cellStyle name="20% - Accent1 42 2" xfId="2083" xr:uid="{9F718F75-9875-4798-BE13-2555CC38B58D}"/>
    <cellStyle name="20% - Accent1 42 2 2" xfId="2084" xr:uid="{345D7EC2-4B75-49D6-865B-A6C07985A6D7}"/>
    <cellStyle name="20% - Accent1 42 2 2 2" xfId="2085" xr:uid="{632D5D6E-A484-4781-9D99-D7D7FFD4E536}"/>
    <cellStyle name="20% - Accent1 42 2 2 3" xfId="2086" xr:uid="{4FAFFC43-59FF-4A78-A442-AB294B720E6C}"/>
    <cellStyle name="20% - Accent1 42 2 2 4" xfId="2087" xr:uid="{D90AFEF3-3878-46E7-9616-E12E9C0A7B48}"/>
    <cellStyle name="20% - Accent1 42 2 2 5" xfId="2088" xr:uid="{1BDC206E-CBFC-40C4-8F70-D5F58289E64C}"/>
    <cellStyle name="20% - Accent1 42 2 2 6" xfId="2089" xr:uid="{4309DFE8-4FFB-4735-9F60-5F2D1D2D3DA1}"/>
    <cellStyle name="20% - Accent1 42 2 2 7" xfId="2090" xr:uid="{EE6DB0A8-9B8D-4D08-82AC-50DBB7F81E87}"/>
    <cellStyle name="20% - Accent1 42 2 3" xfId="2091" xr:uid="{09172DCA-67F0-41CB-A935-AEE8ACFA6209}"/>
    <cellStyle name="20% - Accent1 42 2 4" xfId="2092" xr:uid="{0FD1E80D-94C4-41F3-BE62-1C06B5C89B10}"/>
    <cellStyle name="20% - Accent1 42 2 5" xfId="2093" xr:uid="{FECD5390-D8FA-48BA-A7C3-E38EED0F761E}"/>
    <cellStyle name="20% - Accent1 42 2 6" xfId="2094" xr:uid="{65D34FD5-E028-406D-8F32-FC152B150CEB}"/>
    <cellStyle name="20% - Accent1 42 2 7" xfId="2095" xr:uid="{9C35822F-C6CD-4638-85E1-3CF0EBDCCF31}"/>
    <cellStyle name="20% - Accent1 42 2 8" xfId="2096" xr:uid="{A55CDB10-F07E-4D59-AF9D-2A738132BD7C}"/>
    <cellStyle name="20% - Accent1 42 3" xfId="2097" xr:uid="{F4F0CC8C-2DB7-4E7C-8319-3282976E0B3F}"/>
    <cellStyle name="20% - Accent1 42 3 2" xfId="2098" xr:uid="{6A2E3819-FED5-4F6B-9A76-1EF4C83D040E}"/>
    <cellStyle name="20% - Accent1 42 3 3" xfId="2099" xr:uid="{758224AE-B405-4183-8FB3-709CBF7650CA}"/>
    <cellStyle name="20% - Accent1 42 3 4" xfId="2100" xr:uid="{60ADEEED-A0BB-48B7-841A-A17BDC135313}"/>
    <cellStyle name="20% - Accent1 42 3 5" xfId="2101" xr:uid="{C64BC357-3FE7-42E5-A39B-57E004DC31C3}"/>
    <cellStyle name="20% - Accent1 42 3 6" xfId="2102" xr:uid="{CA064A9A-823B-4AF6-88B3-DF1EB234E1EF}"/>
    <cellStyle name="20% - Accent1 42 3 7" xfId="2103" xr:uid="{B0CA1EA5-92B7-4DED-BECB-94EB5C44BEED}"/>
    <cellStyle name="20% - Accent1 42 4" xfId="2104" xr:uid="{6E1A52C1-07E0-41F0-AEE8-20A3EA92BA3A}"/>
    <cellStyle name="20% - Accent1 42 5" xfId="2105" xr:uid="{FFBFB614-F4E2-4843-B244-07F2F16B6E05}"/>
    <cellStyle name="20% - Accent1 42 6" xfId="2106" xr:uid="{20C9A712-7AC3-4DB9-80AE-D7E02A9A210E}"/>
    <cellStyle name="20% - Accent1 42 7" xfId="2107" xr:uid="{443F5096-F23F-4C72-867A-D5B10C7FF669}"/>
    <cellStyle name="20% - Accent1 42 8" xfId="2108" xr:uid="{B36D8EB4-2EBA-432C-BB41-5858990512B5}"/>
    <cellStyle name="20% - Accent1 42 9" xfId="2109" xr:uid="{219F8529-B8AB-403C-B940-28C7D546C676}"/>
    <cellStyle name="20% - Accent1 43" xfId="2110" xr:uid="{7B5D9AB3-E835-4949-8071-CE4CD7638B65}"/>
    <cellStyle name="20% - Accent1 43 2" xfId="2111" xr:uid="{76DCE942-57AE-46E3-9BD5-0A9FB4968FF9}"/>
    <cellStyle name="20% - Accent1 43 2 2" xfId="2112" xr:uid="{54B327AC-8DBF-4DE3-8A09-143E595F38BF}"/>
    <cellStyle name="20% - Accent1 43 2 2 2" xfId="2113" xr:uid="{74D9572A-EC27-4C50-A42E-A4A160B70423}"/>
    <cellStyle name="20% - Accent1 43 2 2 3" xfId="2114" xr:uid="{A4BEE2E9-0943-4338-8258-6BC64FA4856D}"/>
    <cellStyle name="20% - Accent1 43 2 2 4" xfId="2115" xr:uid="{AD6170A9-C189-4497-9A31-2BCD6FDD5EE9}"/>
    <cellStyle name="20% - Accent1 43 2 2 5" xfId="2116" xr:uid="{50C2EC82-5A7B-4E64-8407-BF40270311E0}"/>
    <cellStyle name="20% - Accent1 43 2 2 6" xfId="2117" xr:uid="{C07D3AEE-7339-4077-B645-E456849D7DBC}"/>
    <cellStyle name="20% - Accent1 43 2 2 7" xfId="2118" xr:uid="{F7D756D4-CF18-4C21-8BF5-40A060E886EA}"/>
    <cellStyle name="20% - Accent1 43 2 3" xfId="2119" xr:uid="{83412AE9-5901-4D4F-8E71-741CD703E94F}"/>
    <cellStyle name="20% - Accent1 43 2 4" xfId="2120" xr:uid="{69745E3A-4C6E-4DD3-809D-15CE09805CBC}"/>
    <cellStyle name="20% - Accent1 43 2 5" xfId="2121" xr:uid="{5B2E6557-9670-4DFA-B01E-29FC7C6224CE}"/>
    <cellStyle name="20% - Accent1 43 2 6" xfId="2122" xr:uid="{F91FF407-B05D-4586-8320-609682359B82}"/>
    <cellStyle name="20% - Accent1 43 2 7" xfId="2123" xr:uid="{4ECFB743-4532-4EAA-B4DD-A47FFB2A59F7}"/>
    <cellStyle name="20% - Accent1 43 2 8" xfId="2124" xr:uid="{7D96F7FE-5849-4DAF-A5FA-1F551EFF39D0}"/>
    <cellStyle name="20% - Accent1 43 3" xfId="2125" xr:uid="{097FE2D6-612B-4F6D-8060-8269AD77742A}"/>
    <cellStyle name="20% - Accent1 43 3 2" xfId="2126" xr:uid="{61EC933B-4056-4213-9C77-949E959C57C0}"/>
    <cellStyle name="20% - Accent1 43 3 3" xfId="2127" xr:uid="{4E1C3437-F4FB-4218-869D-2F3DA2B6B7A2}"/>
    <cellStyle name="20% - Accent1 43 3 4" xfId="2128" xr:uid="{93B7FECD-3287-48B0-9B63-E11027487F27}"/>
    <cellStyle name="20% - Accent1 43 3 5" xfId="2129" xr:uid="{475D51C1-1BD1-4613-9C16-06190F67B69C}"/>
    <cellStyle name="20% - Accent1 43 3 6" xfId="2130" xr:uid="{2A99174B-8307-4F5D-8CE0-43BE729105F2}"/>
    <cellStyle name="20% - Accent1 43 3 7" xfId="2131" xr:uid="{D32414F8-3AE8-42ED-9699-28B0A6A0BD51}"/>
    <cellStyle name="20% - Accent1 43 4" xfId="2132" xr:uid="{39020C8C-B77B-4F7B-8941-962C608C0157}"/>
    <cellStyle name="20% - Accent1 43 5" xfId="2133" xr:uid="{D3EB02C5-089A-4EA0-B978-6679E540F756}"/>
    <cellStyle name="20% - Accent1 43 6" xfId="2134" xr:uid="{01BD1CE7-F978-49C9-808E-22E2AAD82A0F}"/>
    <cellStyle name="20% - Accent1 43 7" xfId="2135" xr:uid="{83A252FD-FD72-4EF7-B120-FDC7F70DEF82}"/>
    <cellStyle name="20% - Accent1 43 8" xfId="2136" xr:uid="{BA17C6E4-A92C-41BD-817A-8B1EAB730D68}"/>
    <cellStyle name="20% - Accent1 43 9" xfId="2137" xr:uid="{A7BAFE68-799A-49D2-A544-A4EF63D19535}"/>
    <cellStyle name="20% - Accent1 44" xfId="2138" xr:uid="{58FF1886-99B6-4DA4-BBC8-91D916210545}"/>
    <cellStyle name="20% - Accent1 44 2" xfId="2139" xr:uid="{50389524-7817-4635-8465-8EC5B6359744}"/>
    <cellStyle name="20% - Accent1 44 2 2" xfId="2140" xr:uid="{8FB87DF1-A4BD-4EBA-B180-0944D8404310}"/>
    <cellStyle name="20% - Accent1 44 2 2 2" xfId="2141" xr:uid="{D491B0EE-4706-4E0C-911F-6875B341B7D8}"/>
    <cellStyle name="20% - Accent1 44 2 2 3" xfId="2142" xr:uid="{BA4730B4-0C9D-440B-BC46-094BE3277664}"/>
    <cellStyle name="20% - Accent1 44 2 2 4" xfId="2143" xr:uid="{72676584-E2B2-4273-9CF7-918E9D822634}"/>
    <cellStyle name="20% - Accent1 44 2 2 5" xfId="2144" xr:uid="{0F2F90DE-3AC0-4BCC-A65D-4DBEA2E2837E}"/>
    <cellStyle name="20% - Accent1 44 2 2 6" xfId="2145" xr:uid="{AE4EF57A-2A89-484B-809B-2D753861E439}"/>
    <cellStyle name="20% - Accent1 44 2 2 7" xfId="2146" xr:uid="{D5140A2A-1AD2-4BC9-B33F-6D1170B07C66}"/>
    <cellStyle name="20% - Accent1 44 2 3" xfId="2147" xr:uid="{FB7265E0-18C9-4A65-99F1-A3628CB15C23}"/>
    <cellStyle name="20% - Accent1 44 2 4" xfId="2148" xr:uid="{262F2012-F120-4020-B01B-70DC2155E074}"/>
    <cellStyle name="20% - Accent1 44 2 5" xfId="2149" xr:uid="{ED3855BF-3126-46DC-8E02-76F76E766328}"/>
    <cellStyle name="20% - Accent1 44 2 6" xfId="2150" xr:uid="{93EA8B6F-35EA-4D39-BF73-1BC64A04EE34}"/>
    <cellStyle name="20% - Accent1 44 2 7" xfId="2151" xr:uid="{3703CF51-70F6-44F4-B1C4-06F4B06DEF33}"/>
    <cellStyle name="20% - Accent1 44 2 8" xfId="2152" xr:uid="{9480EFFD-343F-4E61-9327-45144C29F726}"/>
    <cellStyle name="20% - Accent1 44 3" xfId="2153" xr:uid="{C9FCFCE7-A874-4954-879A-A6D8E90EBBA0}"/>
    <cellStyle name="20% - Accent1 44 3 2" xfId="2154" xr:uid="{F860FAFB-ACDA-4428-9B98-3BEBE26B45F0}"/>
    <cellStyle name="20% - Accent1 44 3 3" xfId="2155" xr:uid="{3C4B7095-04CE-4046-B2E2-C90890775480}"/>
    <cellStyle name="20% - Accent1 44 3 4" xfId="2156" xr:uid="{47F213FC-9696-40F7-986F-1897CDD7C8E7}"/>
    <cellStyle name="20% - Accent1 44 3 5" xfId="2157" xr:uid="{91233DC9-94F0-4EB7-8932-8DF803B7E4BC}"/>
    <cellStyle name="20% - Accent1 44 3 6" xfId="2158" xr:uid="{C8ABDE69-836D-4A61-8999-59D8D95C9CA4}"/>
    <cellStyle name="20% - Accent1 44 3 7" xfId="2159" xr:uid="{478913D8-9A38-420F-B41C-B06545ABDD15}"/>
    <cellStyle name="20% - Accent1 44 4" xfId="2160" xr:uid="{B256BBFC-9C83-4F8F-80D7-3FF82C30EA4A}"/>
    <cellStyle name="20% - Accent1 44 5" xfId="2161" xr:uid="{597D61F8-8FEE-48CB-9459-AC916B7B6770}"/>
    <cellStyle name="20% - Accent1 44 6" xfId="2162" xr:uid="{DF39A07D-BAC8-4798-AC75-2DBCEA22511D}"/>
    <cellStyle name="20% - Accent1 44 7" xfId="2163" xr:uid="{022E2B6B-C5C0-4BB5-BA52-7F481DFE32E1}"/>
    <cellStyle name="20% - Accent1 44 8" xfId="2164" xr:uid="{0F24CCAC-C372-4233-A3C0-D117246CD04D}"/>
    <cellStyle name="20% - Accent1 44 9" xfId="2165" xr:uid="{F98D564D-3F04-4914-B005-BC58EF036902}"/>
    <cellStyle name="20% - Accent1 45" xfId="2166" xr:uid="{76A54C5F-72E8-47D0-94F3-DAE220BF1A0B}"/>
    <cellStyle name="20% - Accent1 45 2" xfId="2167" xr:uid="{EB32A952-284B-4D9B-9AE7-80066E1F24D9}"/>
    <cellStyle name="20% - Accent1 45 2 2" xfId="2168" xr:uid="{CB8264EC-E226-4AE2-B8B5-09D63A0E62A0}"/>
    <cellStyle name="20% - Accent1 45 2 2 2" xfId="2169" xr:uid="{BE80FA34-DB4F-4518-9121-71D195FB3BCE}"/>
    <cellStyle name="20% - Accent1 45 2 2 3" xfId="2170" xr:uid="{B44F5C47-EDEE-47DF-B858-DF27B6D3D428}"/>
    <cellStyle name="20% - Accent1 45 2 2 4" xfId="2171" xr:uid="{88029055-C98A-48DD-AD6B-E5A759FCB5AE}"/>
    <cellStyle name="20% - Accent1 45 2 2 5" xfId="2172" xr:uid="{3217F5D8-AAF7-42DE-A71C-D33B6F30E91C}"/>
    <cellStyle name="20% - Accent1 45 2 2 6" xfId="2173" xr:uid="{B7BB9248-E1B7-443B-8692-94097DB6C089}"/>
    <cellStyle name="20% - Accent1 45 2 2 7" xfId="2174" xr:uid="{15A567AA-81F0-4C65-8804-EF890A61EFC0}"/>
    <cellStyle name="20% - Accent1 45 2 3" xfId="2175" xr:uid="{92E4667B-2D69-4F42-8087-20D08DEFC294}"/>
    <cellStyle name="20% - Accent1 45 2 4" xfId="2176" xr:uid="{DC3CFF52-48BC-4957-B92C-1BEC51C06110}"/>
    <cellStyle name="20% - Accent1 45 2 5" xfId="2177" xr:uid="{2D582EAD-7877-461A-9930-CC14E2D2B1C3}"/>
    <cellStyle name="20% - Accent1 45 2 6" xfId="2178" xr:uid="{4CE8075C-D6F2-4473-BC4B-8F881164789C}"/>
    <cellStyle name="20% - Accent1 45 2 7" xfId="2179" xr:uid="{59727AD2-DEE4-4272-8E6A-D974D5462498}"/>
    <cellStyle name="20% - Accent1 45 2 8" xfId="2180" xr:uid="{9DF8CA50-F219-4058-940A-1B36EB232032}"/>
    <cellStyle name="20% - Accent1 45 3" xfId="2181" xr:uid="{6EF65AAF-A78C-4B97-80E0-83520FB1C259}"/>
    <cellStyle name="20% - Accent1 45 3 2" xfId="2182" xr:uid="{28062684-30FE-4A56-8D71-1130393D7FD6}"/>
    <cellStyle name="20% - Accent1 45 3 3" xfId="2183" xr:uid="{2F913688-CAF5-4211-8CFE-67A33FF3BBE0}"/>
    <cellStyle name="20% - Accent1 45 3 4" xfId="2184" xr:uid="{F7871A87-ED31-4459-9258-160898AE4C3A}"/>
    <cellStyle name="20% - Accent1 45 3 5" xfId="2185" xr:uid="{B39E6D39-0EDE-433C-ADC4-72459C8A2ED8}"/>
    <cellStyle name="20% - Accent1 45 3 6" xfId="2186" xr:uid="{60A6E9B8-7523-4174-B1C5-439A46C1615C}"/>
    <cellStyle name="20% - Accent1 45 3 7" xfId="2187" xr:uid="{E4AD3548-8DE1-4C8D-8140-AD73381A3945}"/>
    <cellStyle name="20% - Accent1 45 4" xfId="2188" xr:uid="{D37928CD-6B37-411E-8FA4-1E8AB0891A85}"/>
    <cellStyle name="20% - Accent1 45 5" xfId="2189" xr:uid="{B8789561-3D4D-4F43-910C-1DEFCA5FD052}"/>
    <cellStyle name="20% - Accent1 45 6" xfId="2190" xr:uid="{69A8B819-F953-40C7-8349-3A7E9F1F3A73}"/>
    <cellStyle name="20% - Accent1 45 7" xfId="2191" xr:uid="{77FECF6B-F4DA-46D1-9EB5-928C3B5F3FC3}"/>
    <cellStyle name="20% - Accent1 45 8" xfId="2192" xr:uid="{EFA1705B-F6DE-469B-8E09-03B0996260BA}"/>
    <cellStyle name="20% - Accent1 45 9" xfId="2193" xr:uid="{29D2F59E-8041-4AFE-AF16-7105393707FB}"/>
    <cellStyle name="20% - Accent1 46" xfId="2194" xr:uid="{FEBBAD20-7E97-42CC-AF74-F75500DE9A9A}"/>
    <cellStyle name="20% - Accent1 46 2" xfId="2195" xr:uid="{D374969A-CDCC-4CCD-AD3E-DAD7917C42DA}"/>
    <cellStyle name="20% - Accent1 46 2 2" xfId="2196" xr:uid="{7410119B-99A0-4CC4-9468-2744A38D4E47}"/>
    <cellStyle name="20% - Accent1 46 2 2 2" xfId="2197" xr:uid="{B97363D6-8FAE-472A-9B28-A4F9D427F66E}"/>
    <cellStyle name="20% - Accent1 46 2 2 3" xfId="2198" xr:uid="{E976030D-8C79-4665-BE03-3A2E97C68625}"/>
    <cellStyle name="20% - Accent1 46 2 2 4" xfId="2199" xr:uid="{AB989B36-6784-4B29-985D-814B3ABAC21A}"/>
    <cellStyle name="20% - Accent1 46 2 2 5" xfId="2200" xr:uid="{FE301A04-B880-4ED8-8BB0-C27219733BFB}"/>
    <cellStyle name="20% - Accent1 46 2 2 6" xfId="2201" xr:uid="{CC125EE8-0A6E-47FB-9864-CC01E04A9D10}"/>
    <cellStyle name="20% - Accent1 46 2 2 7" xfId="2202" xr:uid="{A13DFCB3-AC68-4006-8552-10AE5E5F654D}"/>
    <cellStyle name="20% - Accent1 46 2 3" xfId="2203" xr:uid="{2BBB30BF-5942-4284-ADC6-1EB22874058D}"/>
    <cellStyle name="20% - Accent1 46 2 4" xfId="2204" xr:uid="{5D5C4AFF-90E0-4A64-92CA-90D1C47FCD04}"/>
    <cellStyle name="20% - Accent1 46 2 5" xfId="2205" xr:uid="{77E3D9EA-1378-4351-9A84-BE32CF038D3A}"/>
    <cellStyle name="20% - Accent1 46 2 6" xfId="2206" xr:uid="{92FEF311-5143-4068-992D-D7DCB7D06CB3}"/>
    <cellStyle name="20% - Accent1 46 2 7" xfId="2207" xr:uid="{94E47B9A-3F7C-4D3B-A2B9-7CE79BD64A82}"/>
    <cellStyle name="20% - Accent1 46 2 8" xfId="2208" xr:uid="{929DDEFC-AD09-4425-B450-45CF0FF78E84}"/>
    <cellStyle name="20% - Accent1 46 3" xfId="2209" xr:uid="{D5FE8731-3378-468D-905C-A1D875E03479}"/>
    <cellStyle name="20% - Accent1 46 3 2" xfId="2210" xr:uid="{8AF2711E-E4CF-4CD0-8C4B-29D534C58972}"/>
    <cellStyle name="20% - Accent1 46 3 3" xfId="2211" xr:uid="{70CA9A1E-109A-4C59-9B4B-AC845344B71A}"/>
    <cellStyle name="20% - Accent1 46 3 4" xfId="2212" xr:uid="{46A83BC1-1E6C-4B35-8DFB-8B3B37E036E6}"/>
    <cellStyle name="20% - Accent1 46 3 5" xfId="2213" xr:uid="{F428132D-A40D-46B4-B671-476BB883B177}"/>
    <cellStyle name="20% - Accent1 46 3 6" xfId="2214" xr:uid="{4C78BD6D-8B25-4A88-AE6F-E5C9D3DCB3DC}"/>
    <cellStyle name="20% - Accent1 46 3 7" xfId="2215" xr:uid="{5FEBCC90-CBCF-4C2D-B03D-622B6A90BD8E}"/>
    <cellStyle name="20% - Accent1 46 4" xfId="2216" xr:uid="{8E34E115-B547-43EE-8FFC-49B159F0AA1D}"/>
    <cellStyle name="20% - Accent1 46 5" xfId="2217" xr:uid="{F4136695-A60A-4FB3-8552-731C9015819A}"/>
    <cellStyle name="20% - Accent1 46 6" xfId="2218" xr:uid="{4E703B90-464D-4E61-B880-06B3843B7ADD}"/>
    <cellStyle name="20% - Accent1 46 7" xfId="2219" xr:uid="{BF984A6A-0338-4344-95DA-7521B2227CF2}"/>
    <cellStyle name="20% - Accent1 46 8" xfId="2220" xr:uid="{3674FCD2-9B7D-46CA-BF7A-097F4F78C9D3}"/>
    <cellStyle name="20% - Accent1 46 9" xfId="2221" xr:uid="{39CD2427-7B75-406E-BB61-9FD67F9AEAD5}"/>
    <cellStyle name="20% - Accent1 47" xfId="2222" xr:uid="{226D80F8-A018-4580-B524-0FB6EA23049B}"/>
    <cellStyle name="20% - Accent1 47 2" xfId="2223" xr:uid="{0745F637-829C-4D52-8094-0D365730F9CC}"/>
    <cellStyle name="20% - Accent1 47 2 2" xfId="2224" xr:uid="{4E8C35E2-C992-4828-AFBC-1A02299CB347}"/>
    <cellStyle name="20% - Accent1 47 2 2 2" xfId="2225" xr:uid="{FBD28E0F-B867-4755-8291-875EE47F4486}"/>
    <cellStyle name="20% - Accent1 47 2 2 3" xfId="2226" xr:uid="{5E1DE8A8-843E-4348-B4DD-48579404EFB1}"/>
    <cellStyle name="20% - Accent1 47 2 2 4" xfId="2227" xr:uid="{BD8B015E-190A-40FE-A185-AEB682A8E19B}"/>
    <cellStyle name="20% - Accent1 47 2 2 5" xfId="2228" xr:uid="{535B179F-86A0-42AB-91B7-9DFDF02E1E85}"/>
    <cellStyle name="20% - Accent1 47 2 2 6" xfId="2229" xr:uid="{245E8C83-1E0A-41C9-8708-6C18F1F50E48}"/>
    <cellStyle name="20% - Accent1 47 2 2 7" xfId="2230" xr:uid="{28CFE594-F6D0-4A56-9D31-7202D03C1923}"/>
    <cellStyle name="20% - Accent1 47 2 3" xfId="2231" xr:uid="{51C019AE-73E5-4A23-A33E-5222E3B74EDD}"/>
    <cellStyle name="20% - Accent1 47 2 4" xfId="2232" xr:uid="{076B7461-B47B-4C6A-84B9-CFF089754A4A}"/>
    <cellStyle name="20% - Accent1 47 2 5" xfId="2233" xr:uid="{505CA7A8-F9DA-4D72-8B99-FB9D5A2E2FB5}"/>
    <cellStyle name="20% - Accent1 47 2 6" xfId="2234" xr:uid="{DDBDB29D-D047-43A4-B985-F71E92756E74}"/>
    <cellStyle name="20% - Accent1 47 2 7" xfId="2235" xr:uid="{51AD3F41-54C8-42CC-AC1C-A9B335A3DEB5}"/>
    <cellStyle name="20% - Accent1 47 2 8" xfId="2236" xr:uid="{D0B38C0B-7FA6-4C2F-AF37-9F898AD99C74}"/>
    <cellStyle name="20% - Accent1 47 3" xfId="2237" xr:uid="{77FC86D8-927E-41E4-826D-50D99AD81E92}"/>
    <cellStyle name="20% - Accent1 47 3 2" xfId="2238" xr:uid="{79B8A748-7773-40B6-A8BA-E61D388AE493}"/>
    <cellStyle name="20% - Accent1 47 3 3" xfId="2239" xr:uid="{7149DFC0-F4CB-43C7-84F7-334CD88C45A4}"/>
    <cellStyle name="20% - Accent1 47 3 4" xfId="2240" xr:uid="{F6A1C0D3-BD32-4F8E-A1F1-2A57544E0ECC}"/>
    <cellStyle name="20% - Accent1 47 3 5" xfId="2241" xr:uid="{40382729-ECC6-471E-92A3-42A788BB1874}"/>
    <cellStyle name="20% - Accent1 47 3 6" xfId="2242" xr:uid="{4AE23C62-8DDF-406E-881F-C40BC8FE23F2}"/>
    <cellStyle name="20% - Accent1 47 3 7" xfId="2243" xr:uid="{F8AB5F3C-CBCF-4588-ABC3-8EE332789A8C}"/>
    <cellStyle name="20% - Accent1 47 4" xfId="2244" xr:uid="{E0952F84-5203-413D-BEA0-E4514AA094A0}"/>
    <cellStyle name="20% - Accent1 47 5" xfId="2245" xr:uid="{05E75B19-689D-4D52-AC33-E310147DBAA3}"/>
    <cellStyle name="20% - Accent1 47 6" xfId="2246" xr:uid="{96CAC9FE-4ADD-4E00-BCE0-C22C66C3BF97}"/>
    <cellStyle name="20% - Accent1 47 7" xfId="2247" xr:uid="{86631C48-3B9B-42B7-8D55-143A78B7884C}"/>
    <cellStyle name="20% - Accent1 47 8" xfId="2248" xr:uid="{97DD5149-F833-43A4-A910-A33CC58FF65F}"/>
    <cellStyle name="20% - Accent1 47 9" xfId="2249" xr:uid="{3F770C52-96BE-4249-B0A5-A7A3136F303D}"/>
    <cellStyle name="20% - Accent1 48" xfId="2250" xr:uid="{4F5A6A25-4002-4DF5-B470-A07B43ABFA19}"/>
    <cellStyle name="20% - Accent1 48 2" xfId="2251" xr:uid="{2DD55AEC-DC98-4354-A04B-15B2C4EE138F}"/>
    <cellStyle name="20% - Accent1 48 2 2" xfId="2252" xr:uid="{7BE2B735-BE30-41EC-AC73-FE8573A21051}"/>
    <cellStyle name="20% - Accent1 48 2 2 2" xfId="2253" xr:uid="{5630A499-E599-43BC-A28C-6FA9D70282A2}"/>
    <cellStyle name="20% - Accent1 48 2 2 3" xfId="2254" xr:uid="{3235136E-97DA-4B16-B031-DBDC65187AC5}"/>
    <cellStyle name="20% - Accent1 48 2 2 4" xfId="2255" xr:uid="{8C3EB3B7-1AA5-4E56-B32C-BA98449FC883}"/>
    <cellStyle name="20% - Accent1 48 2 2 5" xfId="2256" xr:uid="{F6855E06-2A4C-4BF2-8FEB-3EC62B098FD9}"/>
    <cellStyle name="20% - Accent1 48 2 2 6" xfId="2257" xr:uid="{D462C257-7984-4319-B8E9-237286B8AAB8}"/>
    <cellStyle name="20% - Accent1 48 2 2 7" xfId="2258" xr:uid="{6892AAA0-48FB-4373-82B1-EDAF6FDB8F39}"/>
    <cellStyle name="20% - Accent1 48 2 3" xfId="2259" xr:uid="{A343EF4A-EE00-4106-A973-B7F02C2F7768}"/>
    <cellStyle name="20% - Accent1 48 2 4" xfId="2260" xr:uid="{CE1B8DBD-BDFA-4C6A-BDB5-BDBFD871DF5F}"/>
    <cellStyle name="20% - Accent1 48 2 5" xfId="2261" xr:uid="{9B80CFA4-2232-4C9D-A787-8DA52CA459DF}"/>
    <cellStyle name="20% - Accent1 48 2 6" xfId="2262" xr:uid="{E73D88BE-CAAD-48F3-BA28-955F1AD57226}"/>
    <cellStyle name="20% - Accent1 48 2 7" xfId="2263" xr:uid="{AECDAD10-C680-41EC-9621-9E4B266BD95D}"/>
    <cellStyle name="20% - Accent1 48 2 8" xfId="2264" xr:uid="{E7D8D4DB-7729-44C0-A2A9-F7EA4DFAEE27}"/>
    <cellStyle name="20% - Accent1 48 3" xfId="2265" xr:uid="{73FEDB6D-C295-45F9-9C7A-02A7D94384A7}"/>
    <cellStyle name="20% - Accent1 48 3 2" xfId="2266" xr:uid="{19E8003A-02FA-4950-AF2E-C3472ED9F972}"/>
    <cellStyle name="20% - Accent1 48 3 3" xfId="2267" xr:uid="{38779BF7-790E-46A3-A90B-A467C46AEFF0}"/>
    <cellStyle name="20% - Accent1 48 3 4" xfId="2268" xr:uid="{DB150E68-89C0-402F-98D6-BDE054058F54}"/>
    <cellStyle name="20% - Accent1 48 3 5" xfId="2269" xr:uid="{38AEDA4B-F170-41EB-991A-DE56D9DF561B}"/>
    <cellStyle name="20% - Accent1 48 3 6" xfId="2270" xr:uid="{61BDED7A-DCD0-48F0-90AC-4696DDAE96AF}"/>
    <cellStyle name="20% - Accent1 48 3 7" xfId="2271" xr:uid="{5912C7C1-6590-4FEF-A83C-422011E683B7}"/>
    <cellStyle name="20% - Accent1 48 4" xfId="2272" xr:uid="{4EF6FC9F-C608-4DEB-A3FF-B0CE5C3D0914}"/>
    <cellStyle name="20% - Accent1 48 5" xfId="2273" xr:uid="{C6B94EB2-7DFB-40B7-A737-2836B7365770}"/>
    <cellStyle name="20% - Accent1 48 6" xfId="2274" xr:uid="{16AAA132-7AD5-420B-BE27-C665D6A5DC5C}"/>
    <cellStyle name="20% - Accent1 48 7" xfId="2275" xr:uid="{CC701511-4B3D-4E48-987F-36AD0CF5844A}"/>
    <cellStyle name="20% - Accent1 48 8" xfId="2276" xr:uid="{0879E4B9-47FE-4A55-9857-414F1FDAA54E}"/>
    <cellStyle name="20% - Accent1 48 9" xfId="2277" xr:uid="{58350739-2848-49DF-B9A7-AFA0E77D618A}"/>
    <cellStyle name="20% - Accent1 49" xfId="2278" xr:uid="{CD47C9A7-021F-42D5-A3F7-778A7D760CF3}"/>
    <cellStyle name="20% - Accent1 49 2" xfId="2279" xr:uid="{D62AA52B-7672-4152-B93C-E0C35555EA53}"/>
    <cellStyle name="20% - Accent1 49 2 2" xfId="2280" xr:uid="{006F4320-F0F5-419B-B6B0-027767179F0C}"/>
    <cellStyle name="20% - Accent1 49 2 2 2" xfId="2281" xr:uid="{08EDF075-E233-43DF-8596-53A308828A26}"/>
    <cellStyle name="20% - Accent1 49 2 2 3" xfId="2282" xr:uid="{32406B8A-047E-4C85-9B27-77D585796518}"/>
    <cellStyle name="20% - Accent1 49 2 2 4" xfId="2283" xr:uid="{7D90D839-3010-48CA-8656-DF85D37181EE}"/>
    <cellStyle name="20% - Accent1 49 2 2 5" xfId="2284" xr:uid="{EB279868-7F73-44E8-A8E3-8722A471E6D4}"/>
    <cellStyle name="20% - Accent1 49 2 2 6" xfId="2285" xr:uid="{300B91EA-970E-4173-876C-02856B4860AA}"/>
    <cellStyle name="20% - Accent1 49 2 2 7" xfId="2286" xr:uid="{E5C9BAA0-6B68-41B5-A6FC-2128263B4567}"/>
    <cellStyle name="20% - Accent1 49 2 3" xfId="2287" xr:uid="{18FA29F6-48D1-453F-9450-14666ACEC6F7}"/>
    <cellStyle name="20% - Accent1 49 2 4" xfId="2288" xr:uid="{53F416AD-B482-408E-9B9E-FB29BD031F6B}"/>
    <cellStyle name="20% - Accent1 49 2 5" xfId="2289" xr:uid="{46CC8225-88B6-464D-9382-831F3D2A179A}"/>
    <cellStyle name="20% - Accent1 49 2 6" xfId="2290" xr:uid="{22F9061D-6A4C-4244-A46F-1418A0F74813}"/>
    <cellStyle name="20% - Accent1 49 2 7" xfId="2291" xr:uid="{EB44326A-78E0-4A1A-9362-6D35646E4BF9}"/>
    <cellStyle name="20% - Accent1 49 2 8" xfId="2292" xr:uid="{5D4C5C7D-1C91-4B10-AC9C-9933241CE4BD}"/>
    <cellStyle name="20% - Accent1 49 3" xfId="2293" xr:uid="{3BC09312-51F6-44DB-BCCA-D7CCAD609AC0}"/>
    <cellStyle name="20% - Accent1 49 3 2" xfId="2294" xr:uid="{A557AF0D-5201-4DA3-A28E-3D10ACC19041}"/>
    <cellStyle name="20% - Accent1 49 3 3" xfId="2295" xr:uid="{5D574689-307A-4CB0-A91B-BE342547414A}"/>
    <cellStyle name="20% - Accent1 49 3 4" xfId="2296" xr:uid="{C907C747-F340-4EB7-B9FF-9C326EECAC34}"/>
    <cellStyle name="20% - Accent1 49 3 5" xfId="2297" xr:uid="{BD075116-C59F-4BE9-AB1B-7771F8C40C27}"/>
    <cellStyle name="20% - Accent1 49 3 6" xfId="2298" xr:uid="{68D4E024-E5D2-45B7-8271-90DCA170FC4F}"/>
    <cellStyle name="20% - Accent1 49 3 7" xfId="2299" xr:uid="{D0573057-E1D7-4C57-A467-FC5F425EB3D4}"/>
    <cellStyle name="20% - Accent1 49 4" xfId="2300" xr:uid="{C30AF60C-4B24-4C1B-AFC3-CEA0FC76E1BA}"/>
    <cellStyle name="20% - Accent1 49 5" xfId="2301" xr:uid="{705F6FBB-7558-44CE-8777-2865176AEA92}"/>
    <cellStyle name="20% - Accent1 49 6" xfId="2302" xr:uid="{0FCAA3C9-C9D9-4430-BC3E-213943B835A1}"/>
    <cellStyle name="20% - Accent1 49 7" xfId="2303" xr:uid="{E1640DB2-99EA-4EAA-88CA-296666148372}"/>
    <cellStyle name="20% - Accent1 49 8" xfId="2304" xr:uid="{90ABA544-988A-44AF-AB52-F2345F7421C4}"/>
    <cellStyle name="20% - Accent1 49 9" xfId="2305" xr:uid="{1FD8A871-E2FC-4DCD-8486-E1EE4B92E8F2}"/>
    <cellStyle name="20% - Accent1 5" xfId="2306" xr:uid="{887A9E9C-54B1-4FD8-825F-62F164278916}"/>
    <cellStyle name="20% - Accent1 5 10" xfId="36692" xr:uid="{6C8EE729-C33A-44BA-9413-66728D6524AA}"/>
    <cellStyle name="20% - Accent1 5 2" xfId="2307" xr:uid="{C4B91829-8C0C-42C8-9150-4B637DFBE1F5}"/>
    <cellStyle name="20% - Accent1 5 2 2" xfId="2308" xr:uid="{FF81E6D1-7F86-465B-A1B6-3C3D4E312D83}"/>
    <cellStyle name="20% - Accent1 5 2 2 2" xfId="2309" xr:uid="{F150B1BC-8940-4CEF-80AB-2A6FF5F4B9EF}"/>
    <cellStyle name="20% - Accent1 5 2 2 2 2" xfId="40823" xr:uid="{29001D55-3ADC-45CD-B4F1-FA7B22FDE44F}"/>
    <cellStyle name="20% - Accent1 5 2 2 3" xfId="2310" xr:uid="{8D27D2F8-5C78-43DE-BE55-E90D95F207CA}"/>
    <cellStyle name="20% - Accent1 5 2 2 4" xfId="2311" xr:uid="{6405F90A-4990-4B55-8A9E-81C3C8BCA0A2}"/>
    <cellStyle name="20% - Accent1 5 2 2 5" xfId="2312" xr:uid="{7272C135-FEDD-488B-AF05-93D8CF99F035}"/>
    <cellStyle name="20% - Accent1 5 2 2 6" xfId="2313" xr:uid="{1B5D4A1E-70C2-42CD-8F8C-AB636D3D5ED9}"/>
    <cellStyle name="20% - Accent1 5 2 2 7" xfId="2314" xr:uid="{B2434AC0-6539-4052-9DAB-5B922CF7CE5B}"/>
    <cellStyle name="20% - Accent1 5 2 2 8" xfId="38098" xr:uid="{1BA6763A-827F-4D7B-982C-66AEDEB4C194}"/>
    <cellStyle name="20% - Accent1 5 2 3" xfId="2315" xr:uid="{8B8A2202-432D-4738-ADFA-617A39E4D2A7}"/>
    <cellStyle name="20% - Accent1 5 2 3 2" xfId="40463" xr:uid="{A9215351-C445-428B-9E74-C5A316018C48}"/>
    <cellStyle name="20% - Accent1 5 2 4" xfId="2316" xr:uid="{6825246C-ED0A-48C3-A60C-0EA4F8CD3274}"/>
    <cellStyle name="20% - Accent1 5 2 5" xfId="2317" xr:uid="{8A7EE99B-BC5D-43FA-A1F9-EA142DB82F41}"/>
    <cellStyle name="20% - Accent1 5 2 6" xfId="2318" xr:uid="{B6DA2685-1218-4B27-8533-1E349648BAE5}"/>
    <cellStyle name="20% - Accent1 5 2 7" xfId="2319" xr:uid="{56DA230B-686B-4547-AD43-ABD18589053B}"/>
    <cellStyle name="20% - Accent1 5 2 8" xfId="2320" xr:uid="{AA6C70AC-37D0-4A7E-8258-9BCE03158A84}"/>
    <cellStyle name="20% - Accent1 5 2 9" xfId="37709" xr:uid="{D880EA88-F545-47A4-8719-9B3379DE1EEF}"/>
    <cellStyle name="20% - Accent1 5 3" xfId="2321" xr:uid="{54530C16-8714-4BE3-B0C5-78E358572D54}"/>
    <cellStyle name="20% - Accent1 5 3 2" xfId="2322" xr:uid="{4E37A5A6-449C-4F9D-97D6-3F183744335F}"/>
    <cellStyle name="20% - Accent1 5 3 2 2" xfId="40578" xr:uid="{47151E77-2B77-4A0B-A166-A2AFD4D4106E}"/>
    <cellStyle name="20% - Accent1 5 3 3" xfId="2323" xr:uid="{AE5FF49A-18C0-4166-A37E-2909DC2A6F13}"/>
    <cellStyle name="20% - Accent1 5 3 4" xfId="2324" xr:uid="{D71ADA0E-7168-45C6-82C2-A31879E68AD8}"/>
    <cellStyle name="20% - Accent1 5 3 5" xfId="2325" xr:uid="{41DB1FD5-421D-4886-A826-BDC2C7FF5319}"/>
    <cellStyle name="20% - Accent1 5 3 6" xfId="2326" xr:uid="{898BB2B1-7446-4B0C-9365-28EB73C08BDD}"/>
    <cellStyle name="20% - Accent1 5 3 7" xfId="2327" xr:uid="{B8845B81-5876-478B-AB97-CEB51FD40DF1}"/>
    <cellStyle name="20% - Accent1 5 3 8" xfId="37847" xr:uid="{33B78307-CCA0-4DDC-9E44-B980667F2AEA}"/>
    <cellStyle name="20% - Accent1 5 4" xfId="2328" xr:uid="{DA7F8607-CE16-4A75-AF80-31357E778BA2}"/>
    <cellStyle name="20% - Accent1 5 4 2" xfId="37476" xr:uid="{53443F22-6EAC-44E1-B226-28A61C641C0E}"/>
    <cellStyle name="20% - Accent1 5 5" xfId="2329" xr:uid="{9E389347-183F-460E-AC87-783171205CAF}"/>
    <cellStyle name="20% - Accent1 5 5 2" xfId="38221" xr:uid="{C6AA4AED-9AA0-467C-A9CA-D957B7AA5CAC}"/>
    <cellStyle name="20% - Accent1 5 6" xfId="2330" xr:uid="{BAF078F7-4A78-436F-B384-82F7E42B6BFE}"/>
    <cellStyle name="20% - Accent1 5 6 2" xfId="36908" xr:uid="{CC011E26-6CCF-40FA-90C5-120FBB326F21}"/>
    <cellStyle name="20% - Accent1 5 7" xfId="2331" xr:uid="{DA653BD9-0974-474E-B160-E9FA31B6E0DE}"/>
    <cellStyle name="20% - Accent1 5 7 2" xfId="39925" xr:uid="{E4C7360E-D4CC-41FB-A3B7-8A9A7751CBAD}"/>
    <cellStyle name="20% - Accent1 5 7 2 2" xfId="42903" xr:uid="{675346E7-AA7E-40C6-A901-EAA0C97A9312}"/>
    <cellStyle name="20% - Accent1 5 7 3" xfId="41859" xr:uid="{73510554-2D96-4348-9576-26A44236BBDD}"/>
    <cellStyle name="20% - Accent1 5 8" xfId="2332" xr:uid="{B86FF4A5-86FB-48A6-B44E-083B7FA7571E}"/>
    <cellStyle name="20% - Accent1 5 8 2" xfId="40170" xr:uid="{D99A472E-2E26-4FA2-A178-D46BFDDFDC7F}"/>
    <cellStyle name="20% - Accent1 5 9" xfId="2333" xr:uid="{25C0004E-B4BF-4C89-9444-863096FFD2F4}"/>
    <cellStyle name="20% - Accent1 50" xfId="2334" xr:uid="{8EFF00CC-3A0F-40DA-9794-7174184B1D1E}"/>
    <cellStyle name="20% - Accent1 50 2" xfId="2335" xr:uid="{177168A4-0C16-4852-85D3-807DCE6046D6}"/>
    <cellStyle name="20% - Accent1 50 2 2" xfId="2336" xr:uid="{9B2F708C-A169-46B4-B094-BA768346BD56}"/>
    <cellStyle name="20% - Accent1 50 2 2 2" xfId="2337" xr:uid="{85F92AC7-EB0F-4CE7-9EC2-17FB6E8EAC39}"/>
    <cellStyle name="20% - Accent1 50 2 2 3" xfId="2338" xr:uid="{7C6E695D-C06A-4F2B-BCB4-997F21139026}"/>
    <cellStyle name="20% - Accent1 50 2 2 4" xfId="2339" xr:uid="{54B1B0CF-23D1-4897-A692-3E06251FBD69}"/>
    <cellStyle name="20% - Accent1 50 2 2 5" xfId="2340" xr:uid="{E171B0FA-7AA5-4F0B-A6CF-B6E60A3C0525}"/>
    <cellStyle name="20% - Accent1 50 2 2 6" xfId="2341" xr:uid="{16DC3DA2-80F2-4795-8CAD-B3DA2FF61BDE}"/>
    <cellStyle name="20% - Accent1 50 2 2 7" xfId="2342" xr:uid="{850C4720-723A-491D-ACA9-21A5ECE84093}"/>
    <cellStyle name="20% - Accent1 50 2 3" xfId="2343" xr:uid="{DDD960F1-E16D-44F2-8ED9-9B1F0D1F1C8F}"/>
    <cellStyle name="20% - Accent1 50 2 4" xfId="2344" xr:uid="{2511F8D2-62FB-44D9-A642-91A8043147EE}"/>
    <cellStyle name="20% - Accent1 50 2 5" xfId="2345" xr:uid="{EC9500B2-7ACE-48E0-BCA0-C83BBFFA797F}"/>
    <cellStyle name="20% - Accent1 50 2 6" xfId="2346" xr:uid="{D665E3E4-5AFA-47F8-93C0-C0CC689C4E74}"/>
    <cellStyle name="20% - Accent1 50 2 7" xfId="2347" xr:uid="{33AF1F64-D088-4EE2-830E-BAD7B8F70191}"/>
    <cellStyle name="20% - Accent1 50 2 8" xfId="2348" xr:uid="{039815F8-70ED-4672-AB07-F6990AEB5B43}"/>
    <cellStyle name="20% - Accent1 50 3" xfId="2349" xr:uid="{B2973D92-20EF-47BF-95FE-92E30D79CBA1}"/>
    <cellStyle name="20% - Accent1 50 3 2" xfId="2350" xr:uid="{0D95C3F0-A6A8-4E5D-A001-A3DE77F3FA58}"/>
    <cellStyle name="20% - Accent1 50 3 3" xfId="2351" xr:uid="{08298B3B-5345-47BA-872F-AE031C8C5F6F}"/>
    <cellStyle name="20% - Accent1 50 3 4" xfId="2352" xr:uid="{E6CF8850-7CE2-4CE5-B6D2-D038C31FFBE3}"/>
    <cellStyle name="20% - Accent1 50 3 5" xfId="2353" xr:uid="{625AEEFE-CC10-4460-8EA1-80A3F4C97327}"/>
    <cellStyle name="20% - Accent1 50 3 6" xfId="2354" xr:uid="{E97846AD-ADF9-42DF-9690-AE44BFB76E4F}"/>
    <cellStyle name="20% - Accent1 50 3 7" xfId="2355" xr:uid="{FE408E57-D869-4453-B1F0-9F16006502CE}"/>
    <cellStyle name="20% - Accent1 50 4" xfId="2356" xr:uid="{F6166F10-3607-4125-8D8D-6639C2A7F79C}"/>
    <cellStyle name="20% - Accent1 50 5" xfId="2357" xr:uid="{890EFE68-F814-4DEA-870C-FBB177AB5136}"/>
    <cellStyle name="20% - Accent1 50 6" xfId="2358" xr:uid="{61C8C81F-3174-4049-B032-EA32C26B7AEF}"/>
    <cellStyle name="20% - Accent1 50 7" xfId="2359" xr:uid="{7FF9413F-2B52-4BB0-9EEB-BCD8D14772CC}"/>
    <cellStyle name="20% - Accent1 50 8" xfId="2360" xr:uid="{94456238-99F3-452D-BDEE-78BCD80B1BF1}"/>
    <cellStyle name="20% - Accent1 50 9" xfId="2361" xr:uid="{46866E31-62AE-484C-9502-E97522D64FD6}"/>
    <cellStyle name="20% - Accent1 51" xfId="2362" xr:uid="{4BA2C719-DA43-4FD7-BD7A-D2E37D1439F9}"/>
    <cellStyle name="20% - Accent1 51 2" xfId="2363" xr:uid="{4A255170-B633-4E80-9F10-21A0092E6063}"/>
    <cellStyle name="20% - Accent1 51 2 2" xfId="2364" xr:uid="{50885257-CCC4-4477-9877-725248021B00}"/>
    <cellStyle name="20% - Accent1 51 2 2 2" xfId="2365" xr:uid="{48F85A86-4CFD-48CA-B4C7-B718797D4B3E}"/>
    <cellStyle name="20% - Accent1 51 2 2 3" xfId="2366" xr:uid="{CE474F8A-EDCE-4984-849E-A9F4C5BE1E80}"/>
    <cellStyle name="20% - Accent1 51 2 2 4" xfId="2367" xr:uid="{BA128D60-E665-4246-9E0E-0A8CF7105D81}"/>
    <cellStyle name="20% - Accent1 51 2 2 5" xfId="2368" xr:uid="{16E160F3-74EB-4974-A1F2-08B90C1FF859}"/>
    <cellStyle name="20% - Accent1 51 2 2 6" xfId="2369" xr:uid="{48846389-6A9C-4271-8A69-F08BB201CF19}"/>
    <cellStyle name="20% - Accent1 51 2 2 7" xfId="2370" xr:uid="{95479299-09EE-4432-9F51-6347DA0AB02F}"/>
    <cellStyle name="20% - Accent1 51 2 3" xfId="2371" xr:uid="{73D313BE-3561-4965-ABC6-D542A6735034}"/>
    <cellStyle name="20% - Accent1 51 2 4" xfId="2372" xr:uid="{2ED7FB1B-35A8-4012-9BD4-614B20C6C519}"/>
    <cellStyle name="20% - Accent1 51 2 5" xfId="2373" xr:uid="{BF61B9F8-8813-46F6-96DC-A42A41E24723}"/>
    <cellStyle name="20% - Accent1 51 2 6" xfId="2374" xr:uid="{83A8F5B3-1B76-4547-A18A-5D3B561C1F13}"/>
    <cellStyle name="20% - Accent1 51 2 7" xfId="2375" xr:uid="{2C7B90BE-6ACA-4A9B-A6E6-DF82F149A373}"/>
    <cellStyle name="20% - Accent1 51 2 8" xfId="2376" xr:uid="{839A2B43-1FCA-438F-840C-A56F1B2EFD2E}"/>
    <cellStyle name="20% - Accent1 51 3" xfId="2377" xr:uid="{615762BB-6AB0-44AA-BA48-05D955F8DA0C}"/>
    <cellStyle name="20% - Accent1 51 3 2" xfId="2378" xr:uid="{9BE6CA6D-6350-477E-8940-671FEB36267B}"/>
    <cellStyle name="20% - Accent1 51 3 3" xfId="2379" xr:uid="{C63F6B66-A576-4265-9D18-A688921F88BA}"/>
    <cellStyle name="20% - Accent1 51 3 4" xfId="2380" xr:uid="{68C0390F-E5F5-4F29-A8A5-F7FCD7B3417D}"/>
    <cellStyle name="20% - Accent1 51 3 5" xfId="2381" xr:uid="{CA8A4281-19AF-4572-A08E-26C468362E14}"/>
    <cellStyle name="20% - Accent1 51 3 6" xfId="2382" xr:uid="{763D7A1A-86CB-48ED-A7AA-D0E72A7953DF}"/>
    <cellStyle name="20% - Accent1 51 3 7" xfId="2383" xr:uid="{960FA6DE-ED2C-441F-8660-92D0146A812B}"/>
    <cellStyle name="20% - Accent1 51 4" xfId="2384" xr:uid="{76344732-3311-4DC1-BB26-C2B2E0B18D71}"/>
    <cellStyle name="20% - Accent1 51 5" xfId="2385" xr:uid="{B56B4021-83F7-4551-BE1C-A8154F051AD2}"/>
    <cellStyle name="20% - Accent1 51 6" xfId="2386" xr:uid="{C21CD9F1-C413-4113-AA61-E29744371600}"/>
    <cellStyle name="20% - Accent1 51 7" xfId="2387" xr:uid="{44557932-9A7A-4BFC-AD3C-57E86B9D97CD}"/>
    <cellStyle name="20% - Accent1 51 8" xfId="2388" xr:uid="{A6048224-8FCE-4661-8480-87502720D7B7}"/>
    <cellStyle name="20% - Accent1 51 9" xfId="2389" xr:uid="{F3EF94ED-4CB8-46D2-8246-5AA30903BAA7}"/>
    <cellStyle name="20% - Accent1 52" xfId="2390" xr:uid="{6CADF9D3-24CD-413A-A3FE-055FDFF32496}"/>
    <cellStyle name="20% - Accent1 52 2" xfId="2391" xr:uid="{6CDD86C4-B0FE-48D4-8226-18809275520F}"/>
    <cellStyle name="20% - Accent1 52 2 2" xfId="2392" xr:uid="{60D2086F-3659-427B-8E33-ACE82E71719A}"/>
    <cellStyle name="20% - Accent1 52 2 2 2" xfId="2393" xr:uid="{D8087806-E8D9-4E43-942E-124E5271F9C7}"/>
    <cellStyle name="20% - Accent1 52 2 2 3" xfId="2394" xr:uid="{93A2ECA3-2CF6-47FE-A279-D82322B3C4D2}"/>
    <cellStyle name="20% - Accent1 52 2 2 4" xfId="2395" xr:uid="{6AFC1358-DFD6-4C44-A246-D5AC5B40D2A2}"/>
    <cellStyle name="20% - Accent1 52 2 2 5" xfId="2396" xr:uid="{C6BF3CA8-9EA2-480A-96E0-D56A2B1A7B54}"/>
    <cellStyle name="20% - Accent1 52 2 2 6" xfId="2397" xr:uid="{87AAEBB5-2E34-44E3-8A71-DEB5F2C6A0F8}"/>
    <cellStyle name="20% - Accent1 52 2 2 7" xfId="2398" xr:uid="{F5D5E771-5E0E-42B5-BA37-ED14B9072C11}"/>
    <cellStyle name="20% - Accent1 52 2 3" xfId="2399" xr:uid="{C7FB2B63-D599-4AE0-951B-18B50EAA8D0F}"/>
    <cellStyle name="20% - Accent1 52 2 4" xfId="2400" xr:uid="{CDB628EF-A986-461C-8234-FE00EB4816F4}"/>
    <cellStyle name="20% - Accent1 52 2 5" xfId="2401" xr:uid="{827D52E1-1B50-4B26-BDB4-5A480FB0A059}"/>
    <cellStyle name="20% - Accent1 52 2 6" xfId="2402" xr:uid="{9DD6624F-57FE-48F3-8106-97D7FBC15B00}"/>
    <cellStyle name="20% - Accent1 52 2 7" xfId="2403" xr:uid="{829D1AE9-2D21-4E54-88C5-3BF4FAEDEE09}"/>
    <cellStyle name="20% - Accent1 52 2 8" xfId="2404" xr:uid="{8889ADED-809A-4266-93A7-FCB0F6A08240}"/>
    <cellStyle name="20% - Accent1 52 3" xfId="2405" xr:uid="{0DF2F00C-5684-4177-99E2-40C8912E58B9}"/>
    <cellStyle name="20% - Accent1 52 3 2" xfId="2406" xr:uid="{C34457B8-E72D-4677-8928-6B415E4AB174}"/>
    <cellStyle name="20% - Accent1 52 3 3" xfId="2407" xr:uid="{010BF917-D24B-4C90-852A-1D39F1A896D7}"/>
    <cellStyle name="20% - Accent1 52 3 4" xfId="2408" xr:uid="{E487DF43-5369-48EA-A7F4-A260795A3AD1}"/>
    <cellStyle name="20% - Accent1 52 3 5" xfId="2409" xr:uid="{31C1ACE3-0576-45A5-8314-CA39CB770441}"/>
    <cellStyle name="20% - Accent1 52 3 6" xfId="2410" xr:uid="{81F79A30-A271-473D-BC34-5AF88F79330C}"/>
    <cellStyle name="20% - Accent1 52 3 7" xfId="2411" xr:uid="{2CC8F54E-17C8-4EDC-893A-68CD6500239C}"/>
    <cellStyle name="20% - Accent1 52 4" xfId="2412" xr:uid="{9AF9D6D1-434D-4A80-9B5E-A2D6F085BFCF}"/>
    <cellStyle name="20% - Accent1 52 5" xfId="2413" xr:uid="{27BF8D98-2AA3-448B-B5D0-0CB7DD889173}"/>
    <cellStyle name="20% - Accent1 52 6" xfId="2414" xr:uid="{7738544E-FEF0-42DD-9285-ED77457BDC7A}"/>
    <cellStyle name="20% - Accent1 52 7" xfId="2415" xr:uid="{05524850-105B-422B-8F7C-78C6EF8DDD2A}"/>
    <cellStyle name="20% - Accent1 52 8" xfId="2416" xr:uid="{A77AB2AE-EB28-420B-938E-BDD48F3F57C0}"/>
    <cellStyle name="20% - Accent1 52 9" xfId="2417" xr:uid="{1CA91A45-1732-4DF4-9793-8830E415E33B}"/>
    <cellStyle name="20% - Accent1 53" xfId="2418" xr:uid="{DF377135-E844-4B25-BFE1-72E0E9AF0772}"/>
    <cellStyle name="20% - Accent1 53 2" xfId="2419" xr:uid="{E940245E-9E9E-4799-A861-02EA87405C4E}"/>
    <cellStyle name="20% - Accent1 53 2 2" xfId="2420" xr:uid="{D3E223BC-3C9B-4B13-A839-79EEF9E9355B}"/>
    <cellStyle name="20% - Accent1 53 2 2 2" xfId="2421" xr:uid="{D18F6FEF-E340-4929-BBEA-B20FF4C7F1C2}"/>
    <cellStyle name="20% - Accent1 53 2 2 3" xfId="2422" xr:uid="{8FACFB80-06A9-4115-80B8-1AFBE91EE657}"/>
    <cellStyle name="20% - Accent1 53 2 2 4" xfId="2423" xr:uid="{47AB0DAD-107A-4742-B98A-FE539F52B686}"/>
    <cellStyle name="20% - Accent1 53 2 2 5" xfId="2424" xr:uid="{0F01D928-ADE5-429B-9AE3-F15046EA40E9}"/>
    <cellStyle name="20% - Accent1 53 2 2 6" xfId="2425" xr:uid="{4AB22418-487C-416F-9FE9-F82DC9A7575E}"/>
    <cellStyle name="20% - Accent1 53 2 2 7" xfId="2426" xr:uid="{0731459A-4DC3-47D1-AD86-CF447584075A}"/>
    <cellStyle name="20% - Accent1 53 2 3" xfId="2427" xr:uid="{67FB7F3F-706D-4FD5-85F8-CEED2D473102}"/>
    <cellStyle name="20% - Accent1 53 2 4" xfId="2428" xr:uid="{02E4B580-E0A8-4004-89C9-6B72054387E4}"/>
    <cellStyle name="20% - Accent1 53 2 5" xfId="2429" xr:uid="{A6A53A11-B375-46BA-A07D-8D480D719500}"/>
    <cellStyle name="20% - Accent1 53 2 6" xfId="2430" xr:uid="{842EB5C8-0F35-4795-AAAC-7771B5A7B66A}"/>
    <cellStyle name="20% - Accent1 53 2 7" xfId="2431" xr:uid="{E073B6C7-44ED-449F-8865-1F5B1276C873}"/>
    <cellStyle name="20% - Accent1 53 2 8" xfId="2432" xr:uid="{1EAD6667-9CB6-4B27-9144-298DDEAAEF1E}"/>
    <cellStyle name="20% - Accent1 53 3" xfId="2433" xr:uid="{4FA2C63D-61AD-4D49-8A0F-5F1072CFCB03}"/>
    <cellStyle name="20% - Accent1 53 3 2" xfId="2434" xr:uid="{CCBDC93E-EBCD-4989-88A1-4AA44494F219}"/>
    <cellStyle name="20% - Accent1 53 3 3" xfId="2435" xr:uid="{E649AD89-A28F-418F-910A-6D64B8FAD22C}"/>
    <cellStyle name="20% - Accent1 53 3 4" xfId="2436" xr:uid="{5B065C68-09FB-47F5-B2A5-0AD8A58B1D0C}"/>
    <cellStyle name="20% - Accent1 53 3 5" xfId="2437" xr:uid="{B6A58F7C-D329-40EB-922A-7B3FD0B89E74}"/>
    <cellStyle name="20% - Accent1 53 3 6" xfId="2438" xr:uid="{A063F201-26AD-46F2-AE83-E84D738C5D62}"/>
    <cellStyle name="20% - Accent1 53 3 7" xfId="2439" xr:uid="{8B5C54DC-723C-4FCA-9EAA-1A97F97C5A6D}"/>
    <cellStyle name="20% - Accent1 53 4" xfId="2440" xr:uid="{249ED26F-4CFE-47E5-862C-725F462CD6CA}"/>
    <cellStyle name="20% - Accent1 53 5" xfId="2441" xr:uid="{5B9FC949-4169-4385-8D95-F6643CAD95BD}"/>
    <cellStyle name="20% - Accent1 53 6" xfId="2442" xr:uid="{652768E8-363C-4280-AFF7-146E8C94F93D}"/>
    <cellStyle name="20% - Accent1 53 7" xfId="2443" xr:uid="{FE242D08-C42F-409A-92A0-E119B36E9157}"/>
    <cellStyle name="20% - Accent1 53 8" xfId="2444" xr:uid="{9F46932A-1C5C-4DFE-B2DC-603F49E7D79B}"/>
    <cellStyle name="20% - Accent1 53 9" xfId="2445" xr:uid="{E2EFD81D-C4F4-4C20-86DA-4F14B89B2DAE}"/>
    <cellStyle name="20% - Accent1 54" xfId="2446" xr:uid="{EEABF5C7-5426-4926-B037-225EDCA7BF8B}"/>
    <cellStyle name="20% - Accent1 54 2" xfId="2447" xr:uid="{9D49A6F5-8286-4948-9F0B-E4AEDAC86131}"/>
    <cellStyle name="20% - Accent1 54 2 2" xfId="2448" xr:uid="{648312BB-CC10-4256-A795-42E2AF594A85}"/>
    <cellStyle name="20% - Accent1 54 2 2 2" xfId="2449" xr:uid="{C6D5E60E-C4FC-49AF-920A-37E70F7FD787}"/>
    <cellStyle name="20% - Accent1 54 2 2 3" xfId="2450" xr:uid="{94CD5F74-DAAD-40F2-8616-75A748F1220F}"/>
    <cellStyle name="20% - Accent1 54 2 2 4" xfId="2451" xr:uid="{69E17EAB-2615-4895-9386-905689D707F3}"/>
    <cellStyle name="20% - Accent1 54 2 2 5" xfId="2452" xr:uid="{FB9311BD-8490-4917-A35A-F849C617945D}"/>
    <cellStyle name="20% - Accent1 54 2 2 6" xfId="2453" xr:uid="{10555F67-507E-4152-9FF8-4CB852021B8F}"/>
    <cellStyle name="20% - Accent1 54 2 2 7" xfId="2454" xr:uid="{90C2ADDD-5C16-4C11-BD72-6675A2C03731}"/>
    <cellStyle name="20% - Accent1 54 2 3" xfId="2455" xr:uid="{5899AA60-DC7D-48F1-BB18-6EF221C5C0B9}"/>
    <cellStyle name="20% - Accent1 54 2 4" xfId="2456" xr:uid="{D95741FA-15B6-40DB-B829-BDB3702E4B3A}"/>
    <cellStyle name="20% - Accent1 54 2 5" xfId="2457" xr:uid="{243A9F01-C5D3-468D-B024-21778A58FAA6}"/>
    <cellStyle name="20% - Accent1 54 2 6" xfId="2458" xr:uid="{060D08AA-E3DA-4E57-9F76-B5F557CC51E1}"/>
    <cellStyle name="20% - Accent1 54 2 7" xfId="2459" xr:uid="{38757E13-A48F-4632-BC9D-9753A1F38EB8}"/>
    <cellStyle name="20% - Accent1 54 2 8" xfId="2460" xr:uid="{3C09FCE5-D262-4345-96DA-DBD2F8CEF114}"/>
    <cellStyle name="20% - Accent1 54 3" xfId="2461" xr:uid="{45DCDBA0-B6CA-4580-82DF-BDFCA70A9157}"/>
    <cellStyle name="20% - Accent1 54 3 2" xfId="2462" xr:uid="{C337B913-748D-4C84-B4CA-28C05043DAEE}"/>
    <cellStyle name="20% - Accent1 54 3 3" xfId="2463" xr:uid="{C9A54EB1-945E-4730-AEE1-B3ADA052442F}"/>
    <cellStyle name="20% - Accent1 54 3 4" xfId="2464" xr:uid="{582F07B8-DDFF-405C-9C50-F76F5072521C}"/>
    <cellStyle name="20% - Accent1 54 3 5" xfId="2465" xr:uid="{ACB1D926-ADCB-41B3-BEE6-8CAD0CF4164F}"/>
    <cellStyle name="20% - Accent1 54 3 6" xfId="2466" xr:uid="{93224235-513E-43EB-B11B-72F4D01B120C}"/>
    <cellStyle name="20% - Accent1 54 3 7" xfId="2467" xr:uid="{4488A75E-9B00-438F-B358-42832A5461D7}"/>
    <cellStyle name="20% - Accent1 54 4" xfId="2468" xr:uid="{7AC15392-5023-4D67-9D3F-20ADF5901A2B}"/>
    <cellStyle name="20% - Accent1 54 5" xfId="2469" xr:uid="{E2F263F3-75E0-4CDF-A69C-F9C00DB66D48}"/>
    <cellStyle name="20% - Accent1 54 6" xfId="2470" xr:uid="{209A65E5-3DFA-42DB-AC01-49CDD071151A}"/>
    <cellStyle name="20% - Accent1 54 7" xfId="2471" xr:uid="{2469E573-3958-419C-8A05-93BE4ED0E498}"/>
    <cellStyle name="20% - Accent1 54 8" xfId="2472" xr:uid="{67F86F82-63A2-44F2-AFCC-0AF7301C4782}"/>
    <cellStyle name="20% - Accent1 54 9" xfId="2473" xr:uid="{143D4A28-B58D-461D-8E1F-E47BA8A60CE1}"/>
    <cellStyle name="20% - Accent1 55" xfId="2474" xr:uid="{B1057FDC-A156-4F4A-BD21-ED808A639B9B}"/>
    <cellStyle name="20% - Accent1 55 2" xfId="2475" xr:uid="{E8656374-477F-430F-9391-6B7A3BFF1FA7}"/>
    <cellStyle name="20% - Accent1 55 2 2" xfId="2476" xr:uid="{4D12CD08-FCB5-4115-9DEF-66DC18875390}"/>
    <cellStyle name="20% - Accent1 55 2 2 2" xfId="2477" xr:uid="{8968B450-5D88-4764-89A7-6EE9838E07BF}"/>
    <cellStyle name="20% - Accent1 55 2 2 3" xfId="2478" xr:uid="{B01A5C08-5317-4531-9576-80C629E6039C}"/>
    <cellStyle name="20% - Accent1 55 2 2 4" xfId="2479" xr:uid="{D7ABA52C-D362-4869-8548-95E759D8FDA2}"/>
    <cellStyle name="20% - Accent1 55 2 2 5" xfId="2480" xr:uid="{BABBDADE-D6DD-4044-9FBD-24A0E7C704B4}"/>
    <cellStyle name="20% - Accent1 55 2 2 6" xfId="2481" xr:uid="{4F524702-5403-4D5C-8793-29C36CDDC646}"/>
    <cellStyle name="20% - Accent1 55 2 2 7" xfId="2482" xr:uid="{767B4932-8CFC-46C7-AC4D-9DE8792E65F3}"/>
    <cellStyle name="20% - Accent1 55 2 3" xfId="2483" xr:uid="{D21408C2-688C-41F6-9A52-CF50FCA0B46B}"/>
    <cellStyle name="20% - Accent1 55 2 4" xfId="2484" xr:uid="{36E5BB31-1957-4730-AC54-018F2428CD22}"/>
    <cellStyle name="20% - Accent1 55 2 5" xfId="2485" xr:uid="{787EC30E-48D7-4437-AAF2-D5F91BB34F0E}"/>
    <cellStyle name="20% - Accent1 55 2 6" xfId="2486" xr:uid="{89F674E8-F23C-4BDC-84DF-1C3DD4CAF8BA}"/>
    <cellStyle name="20% - Accent1 55 2 7" xfId="2487" xr:uid="{E4904ACD-7942-4086-9834-8E00F8378DEF}"/>
    <cellStyle name="20% - Accent1 55 2 8" xfId="2488" xr:uid="{113A1985-EB90-4EC2-B4A4-281CE46DF3C9}"/>
    <cellStyle name="20% - Accent1 55 3" xfId="2489" xr:uid="{409ACF4D-7FC6-4C11-A05D-8AE6806E9291}"/>
    <cellStyle name="20% - Accent1 55 3 2" xfId="2490" xr:uid="{E65D4C67-EA46-4D5A-B9CF-CD97F6CA5536}"/>
    <cellStyle name="20% - Accent1 55 3 3" xfId="2491" xr:uid="{8FAA7B1F-A8B6-41D4-B980-412093D16EC5}"/>
    <cellStyle name="20% - Accent1 55 3 4" xfId="2492" xr:uid="{25153910-2D44-4B63-8A70-CE2B5BFBE7FE}"/>
    <cellStyle name="20% - Accent1 55 3 5" xfId="2493" xr:uid="{3936F23F-0305-493A-94FD-F5323A9F53FE}"/>
    <cellStyle name="20% - Accent1 55 3 6" xfId="2494" xr:uid="{0FE592AB-FA0F-4A8E-907E-FE6EE0606CA6}"/>
    <cellStyle name="20% - Accent1 55 3 7" xfId="2495" xr:uid="{F1096DFE-88CC-4DC0-840F-B98B65ECD8A2}"/>
    <cellStyle name="20% - Accent1 55 4" xfId="2496" xr:uid="{4ED768D4-ACAA-483A-9FA3-BD8DB5713AAC}"/>
    <cellStyle name="20% - Accent1 55 5" xfId="2497" xr:uid="{A037DC80-EBA1-40B0-B729-15A16C022F7B}"/>
    <cellStyle name="20% - Accent1 55 6" xfId="2498" xr:uid="{81654154-8EBA-410D-A52C-63FC85451993}"/>
    <cellStyle name="20% - Accent1 55 7" xfId="2499" xr:uid="{25CAF3D6-0209-4D22-9540-F7F156BA0FC9}"/>
    <cellStyle name="20% - Accent1 55 8" xfId="2500" xr:uid="{6FC409A9-89AD-4AC8-A48E-D1A9EDC714D6}"/>
    <cellStyle name="20% - Accent1 55 9" xfId="2501" xr:uid="{2E9D2F7E-3D61-4847-8B08-D6BC91BD29CF}"/>
    <cellStyle name="20% - Accent1 56" xfId="2502" xr:uid="{C51D31D1-97F5-4990-ADB2-C296E6C49D4C}"/>
    <cellStyle name="20% - Accent1 56 2" xfId="2503" xr:uid="{5AE68074-2DF9-4649-9489-0F59BAAED1EA}"/>
    <cellStyle name="20% - Accent1 56 2 2" xfId="2504" xr:uid="{E0375A4F-6CFD-45FC-AF89-B4C3F41FA659}"/>
    <cellStyle name="20% - Accent1 56 2 2 2" xfId="2505" xr:uid="{094350ED-D064-4AC4-8132-413939211E90}"/>
    <cellStyle name="20% - Accent1 56 2 2 3" xfId="2506" xr:uid="{AF7AA9DB-04C3-4D79-ACDA-12374B76CC73}"/>
    <cellStyle name="20% - Accent1 56 2 2 4" xfId="2507" xr:uid="{DA5A6C03-2075-44B4-BCB6-E3184027AAD2}"/>
    <cellStyle name="20% - Accent1 56 2 2 5" xfId="2508" xr:uid="{960AA328-56CC-44A7-87C6-223DDCC4BA24}"/>
    <cellStyle name="20% - Accent1 56 2 2 6" xfId="2509" xr:uid="{40D555D0-9C79-43E0-ABDF-D446C7ED790B}"/>
    <cellStyle name="20% - Accent1 56 2 2 7" xfId="2510" xr:uid="{85E45C9A-2FFE-411D-BBEE-04772F51A426}"/>
    <cellStyle name="20% - Accent1 56 2 3" xfId="2511" xr:uid="{A93D8D58-AD2A-4F46-B79B-E334E7527DBD}"/>
    <cellStyle name="20% - Accent1 56 2 4" xfId="2512" xr:uid="{5CC813DA-88A9-4463-9C42-9482C2800169}"/>
    <cellStyle name="20% - Accent1 56 2 5" xfId="2513" xr:uid="{4B62E0A7-0E23-42F3-98B2-CE3DF446C3CD}"/>
    <cellStyle name="20% - Accent1 56 2 6" xfId="2514" xr:uid="{C2523450-BEFD-44BC-A3B6-40438F1FAA85}"/>
    <cellStyle name="20% - Accent1 56 2 7" xfId="2515" xr:uid="{8F1C2A59-FBED-496A-8C2C-D2B7BA662697}"/>
    <cellStyle name="20% - Accent1 56 2 8" xfId="2516" xr:uid="{0330FB8B-AF62-4B5B-8047-0BB7D6040B48}"/>
    <cellStyle name="20% - Accent1 56 3" xfId="2517" xr:uid="{A4434844-E9A9-4E5F-8664-2303E0255430}"/>
    <cellStyle name="20% - Accent1 56 3 2" xfId="2518" xr:uid="{57BE387A-7A67-483B-A9CC-3770D6B5C3E6}"/>
    <cellStyle name="20% - Accent1 56 3 3" xfId="2519" xr:uid="{F03BB47A-168E-4706-AF5A-7EF62E3E1396}"/>
    <cellStyle name="20% - Accent1 56 3 4" xfId="2520" xr:uid="{94BD9C0A-AAED-438C-A675-8685100996FE}"/>
    <cellStyle name="20% - Accent1 56 3 5" xfId="2521" xr:uid="{6AAD9C6C-9595-46BB-9256-A9177457C33F}"/>
    <cellStyle name="20% - Accent1 56 3 6" xfId="2522" xr:uid="{6C2AA159-8C64-4207-A9CB-F88F3C05652D}"/>
    <cellStyle name="20% - Accent1 56 3 7" xfId="2523" xr:uid="{1F132F1A-3DD0-4086-9616-930E2EE8EF5E}"/>
    <cellStyle name="20% - Accent1 56 4" xfId="2524" xr:uid="{65D29051-C1D8-4CC3-8428-E63C8C06CA09}"/>
    <cellStyle name="20% - Accent1 56 5" xfId="2525" xr:uid="{88D0ED50-AF5B-41A5-AF76-CBF83579E918}"/>
    <cellStyle name="20% - Accent1 56 6" xfId="2526" xr:uid="{0BE5E39B-717D-44F3-85F7-9C7D329AF6AD}"/>
    <cellStyle name="20% - Accent1 56 7" xfId="2527" xr:uid="{7E43620F-12D4-4FEA-8CE5-8264A0A022EC}"/>
    <cellStyle name="20% - Accent1 56 8" xfId="2528" xr:uid="{C935D628-E86A-40B0-B953-80E578756F2E}"/>
    <cellStyle name="20% - Accent1 56 9" xfId="2529" xr:uid="{4975BF3A-DD98-4A37-A3F0-C87512FBCB93}"/>
    <cellStyle name="20% - Accent1 57" xfId="2530" xr:uid="{E224C767-2470-441D-B09C-105D6A0F06EB}"/>
    <cellStyle name="20% - Accent1 57 2" xfId="2531" xr:uid="{3ADC16BF-56D4-4360-AD36-975B3CE3B8BD}"/>
    <cellStyle name="20% - Accent1 57 2 2" xfId="2532" xr:uid="{B09FCF39-FD27-4BDB-A6F2-BBF96BB64680}"/>
    <cellStyle name="20% - Accent1 57 2 3" xfId="2533" xr:uid="{F5C2099D-C90F-4F51-A7AF-6CAF7837EF2E}"/>
    <cellStyle name="20% - Accent1 57 2 4" xfId="2534" xr:uid="{753C3207-1403-44B6-A4A9-F799C4430CD4}"/>
    <cellStyle name="20% - Accent1 57 2 5" xfId="2535" xr:uid="{0A3849CB-3E19-42B9-84D7-6C27035C3D0E}"/>
    <cellStyle name="20% - Accent1 57 2 6" xfId="2536" xr:uid="{576DB1DB-9027-4037-8096-9FFAE36D2181}"/>
    <cellStyle name="20% - Accent1 57 2 7" xfId="2537" xr:uid="{4681846F-2FC3-4246-AE2E-D510F01C87C9}"/>
    <cellStyle name="20% - Accent1 57 3" xfId="2538" xr:uid="{8377C2E6-8C46-4FEB-B8E9-9D1F933EF6AC}"/>
    <cellStyle name="20% - Accent1 57 4" xfId="2539" xr:uid="{4257DEBB-1FED-46F7-A622-23414B19E478}"/>
    <cellStyle name="20% - Accent1 57 5" xfId="2540" xr:uid="{277C737D-230D-42DE-8353-E871FAEFFC86}"/>
    <cellStyle name="20% - Accent1 57 6" xfId="2541" xr:uid="{ACB99001-98AA-46AF-BE13-2564E8C25407}"/>
    <cellStyle name="20% - Accent1 57 7" xfId="2542" xr:uid="{800F0DC4-2801-4048-BF52-5A9E5AD6EA68}"/>
    <cellStyle name="20% - Accent1 57 8" xfId="2543" xr:uid="{A66621AA-B669-4248-BE6B-B6AECA0434DB}"/>
    <cellStyle name="20% - Accent1 58" xfId="2544" xr:uid="{80C38F88-7B4E-4424-9DCA-C05EB6F8B2F4}"/>
    <cellStyle name="20% - Accent1 58 2" xfId="2545" xr:uid="{AACA7D3F-97AD-43A5-8B2E-1A66E6A6FDB8}"/>
    <cellStyle name="20% - Accent1 58 2 2" xfId="2546" xr:uid="{1CDF61CD-DD78-451C-B73A-C82D3BB9860B}"/>
    <cellStyle name="20% - Accent1 58 2 3" xfId="2547" xr:uid="{0FAF393F-4BDB-4851-86CD-AD714DC5E1D2}"/>
    <cellStyle name="20% - Accent1 58 2 4" xfId="2548" xr:uid="{1FD70C4E-F062-484E-B43F-0E0C90E61D6F}"/>
    <cellStyle name="20% - Accent1 58 2 5" xfId="2549" xr:uid="{83C46848-F8BB-4F4D-A4A7-902358EF58E3}"/>
    <cellStyle name="20% - Accent1 58 2 6" xfId="2550" xr:uid="{868B7623-7D0D-40B6-B6A9-AEAB6A53AEE2}"/>
    <cellStyle name="20% - Accent1 58 2 7" xfId="2551" xr:uid="{060C2A61-04F2-4EA0-A4E1-D28CF6DD681E}"/>
    <cellStyle name="20% - Accent1 58 3" xfId="2552" xr:uid="{63373260-45B6-4DE1-87C4-ED0149889DC7}"/>
    <cellStyle name="20% - Accent1 58 4" xfId="2553" xr:uid="{93A326F4-C168-471C-8405-F6B7D90E4F28}"/>
    <cellStyle name="20% - Accent1 58 5" xfId="2554" xr:uid="{92D3725A-1FB5-4DA9-8EE2-A32FFB47C61D}"/>
    <cellStyle name="20% - Accent1 58 6" xfId="2555" xr:uid="{F59178B9-A833-46C4-A6D0-4D2AF105C6A5}"/>
    <cellStyle name="20% - Accent1 58 7" xfId="2556" xr:uid="{59CC9E21-281B-4416-B9D7-7D5CD93406E8}"/>
    <cellStyle name="20% - Accent1 58 8" xfId="2557" xr:uid="{219F6E9A-47AC-46B4-8F39-8E9020515916}"/>
    <cellStyle name="20% - Accent1 59" xfId="2558" xr:uid="{1CEBB93D-A249-460F-B302-F00C5E619059}"/>
    <cellStyle name="20% - Accent1 59 2" xfId="2559" xr:uid="{8DA6B13D-B123-47F5-90AC-CCD52B245799}"/>
    <cellStyle name="20% - Accent1 59 2 2" xfId="2560" xr:uid="{43B7B94C-058D-4E3E-9520-DC0DBBCB7D4B}"/>
    <cellStyle name="20% - Accent1 59 2 3" xfId="2561" xr:uid="{BDDB6AC4-D6F1-4009-9D68-5EDF08698CCB}"/>
    <cellStyle name="20% - Accent1 59 2 4" xfId="2562" xr:uid="{7E7DCF9D-7403-4429-A5C2-C4DFE663284E}"/>
    <cellStyle name="20% - Accent1 59 2 5" xfId="2563" xr:uid="{44A8F0A0-303C-4C32-B3DF-9BAB7172A644}"/>
    <cellStyle name="20% - Accent1 59 2 6" xfId="2564" xr:uid="{50A9F549-28D6-4909-8251-A683BBAD1419}"/>
    <cellStyle name="20% - Accent1 59 2 7" xfId="2565" xr:uid="{F34DFC65-892A-436A-84B8-5124613C9C4B}"/>
    <cellStyle name="20% - Accent1 59 3" xfId="2566" xr:uid="{C129A5E6-4D26-4525-8C68-51088C325FC3}"/>
    <cellStyle name="20% - Accent1 59 4" xfId="2567" xr:uid="{354A2293-9805-40AB-8652-BA9EE1E1F477}"/>
    <cellStyle name="20% - Accent1 59 5" xfId="2568" xr:uid="{36180B7B-69EA-40F9-8E7B-5C453D95EA17}"/>
    <cellStyle name="20% - Accent1 59 6" xfId="2569" xr:uid="{A0AA34C2-C8D6-4E4A-AE94-D047C6290C8A}"/>
    <cellStyle name="20% - Accent1 59 7" xfId="2570" xr:uid="{7E7A96B6-4389-4CE9-8F77-49CABFA62B2B}"/>
    <cellStyle name="20% - Accent1 59 8" xfId="2571" xr:uid="{169E5A8D-9B28-47BD-8BC3-AD2EBE24F927}"/>
    <cellStyle name="20% - Accent1 6" xfId="2572" xr:uid="{E09893B2-A507-41C6-AB7A-7D08FC29C7A0}"/>
    <cellStyle name="20% - Accent1 6 10" xfId="36744" xr:uid="{3F34D4EA-93F4-44C0-92A4-3F30C5E9966F}"/>
    <cellStyle name="20% - Accent1 6 2" xfId="2573" xr:uid="{A054251E-6B70-4BA8-AC50-E439A6ACE6C2}"/>
    <cellStyle name="20% - Accent1 6 2 2" xfId="2574" xr:uid="{2BCF3D4A-BCFE-4D49-A676-56C10EE1A47D}"/>
    <cellStyle name="20% - Accent1 6 2 2 2" xfId="2575" xr:uid="{11059355-7DE9-4DF8-9A08-52F09EF8AD1F}"/>
    <cellStyle name="20% - Accent1 6 2 2 2 2" xfId="40838" xr:uid="{C19C9B42-82D2-4C8F-9049-E595C3548F2E}"/>
    <cellStyle name="20% - Accent1 6 2 2 3" xfId="2576" xr:uid="{2DAD2F90-9FF1-400D-99B2-CC2F7F345693}"/>
    <cellStyle name="20% - Accent1 6 2 2 4" xfId="2577" xr:uid="{29C49BC4-6C72-452D-89E6-136650144518}"/>
    <cellStyle name="20% - Accent1 6 2 2 5" xfId="2578" xr:uid="{F6F5C2A1-8EF4-4AE6-9414-722C190C8D56}"/>
    <cellStyle name="20% - Accent1 6 2 2 6" xfId="2579" xr:uid="{6A08F3A1-5654-4696-B6E4-D18CEB3461C6}"/>
    <cellStyle name="20% - Accent1 6 2 2 7" xfId="2580" xr:uid="{8EC71832-F3EF-4E5E-B2FA-B4415838886D}"/>
    <cellStyle name="20% - Accent1 6 2 2 8" xfId="38113" xr:uid="{C64FFF9D-E407-4C72-919D-BA31108B3764}"/>
    <cellStyle name="20% - Accent1 6 2 3" xfId="2581" xr:uid="{D3C77557-6D23-45C8-8B0C-52D2E24103B0}"/>
    <cellStyle name="20% - Accent1 6 2 3 2" xfId="40477" xr:uid="{17D32D9D-0CE2-49B5-9613-6F8E8F28B64A}"/>
    <cellStyle name="20% - Accent1 6 2 4" xfId="2582" xr:uid="{0347CC71-6E64-4331-8249-A8D8D2F5431F}"/>
    <cellStyle name="20% - Accent1 6 2 5" xfId="2583" xr:uid="{AA76D2A0-4007-4551-AE29-6F77C74D0E02}"/>
    <cellStyle name="20% - Accent1 6 2 6" xfId="2584" xr:uid="{D69AC08F-CB00-4EFB-AF95-4B4832DF7382}"/>
    <cellStyle name="20% - Accent1 6 2 7" xfId="2585" xr:uid="{4BD384D5-690B-441D-A0A5-928DB91FA3A8}"/>
    <cellStyle name="20% - Accent1 6 2 8" xfId="2586" xr:uid="{EC6A5EC4-3205-4DF4-925F-7738BC7D5E97}"/>
    <cellStyle name="20% - Accent1 6 2 9" xfId="37724" xr:uid="{56F0A514-D311-4BB6-A486-B53D0E1D0779}"/>
    <cellStyle name="20% - Accent1 6 3" xfId="2587" xr:uid="{88CA301D-9683-4A0A-9317-602DCC549C93}"/>
    <cellStyle name="20% - Accent1 6 3 2" xfId="2588" xr:uid="{A252C3C5-6D34-4762-8602-DBC6BBBEA13E}"/>
    <cellStyle name="20% - Accent1 6 3 2 2" xfId="40592" xr:uid="{9F100AC4-6C66-4495-8E54-767E9CC8B016}"/>
    <cellStyle name="20% - Accent1 6 3 3" xfId="2589" xr:uid="{EA9DF086-C005-4AF4-9D39-9C27F314E345}"/>
    <cellStyle name="20% - Accent1 6 3 4" xfId="2590" xr:uid="{1E3B28C4-3D8E-4050-ACE9-9B3299A9170D}"/>
    <cellStyle name="20% - Accent1 6 3 5" xfId="2591" xr:uid="{FF75460C-4BAF-42F8-9B8D-2E89C8B06AFB}"/>
    <cellStyle name="20% - Accent1 6 3 6" xfId="2592" xr:uid="{541C9837-7A0D-4589-A3F6-CA0C23063756}"/>
    <cellStyle name="20% - Accent1 6 3 7" xfId="2593" xr:uid="{6AE5DF1D-9A73-407F-A71B-59C1891C2749}"/>
    <cellStyle name="20% - Accent1 6 3 8" xfId="37862" xr:uid="{CE644100-46BC-4825-928E-F00529D1DCAB}"/>
    <cellStyle name="20% - Accent1 6 4" xfId="2594" xr:uid="{C147B66A-B60F-4F19-881B-6B4418D581DF}"/>
    <cellStyle name="20% - Accent1 6 4 2" xfId="37491" xr:uid="{F147F767-E6B7-4415-BBC3-21EE9849F3C5}"/>
    <cellStyle name="20% - Accent1 6 5" xfId="2595" xr:uid="{4DEA845D-70AD-4B22-B7F6-A9F4909564AC}"/>
    <cellStyle name="20% - Accent1 6 5 2" xfId="36909" xr:uid="{A68DCD0D-ED31-4733-861B-34867B9D293B}"/>
    <cellStyle name="20% - Accent1 6 6" xfId="2596" xr:uid="{26142645-0E50-48A2-8816-85D761D0B0EB}"/>
    <cellStyle name="20% - Accent1 6 6 2" xfId="40183" xr:uid="{B04EE05E-71F3-404B-B38E-F24C5F8281DA}"/>
    <cellStyle name="20% - Accent1 6 7" xfId="2597" xr:uid="{069DE6D9-B64F-4F19-B6A3-F7CC739E280F}"/>
    <cellStyle name="20% - Accent1 6 8" xfId="2598" xr:uid="{9EA0A28E-9B28-4222-81B8-EDCF86B38FD0}"/>
    <cellStyle name="20% - Accent1 6 9" xfId="2599" xr:uid="{CC6808FD-06FD-4C9D-B6E8-38C2741049E2}"/>
    <cellStyle name="20% - Accent1 60" xfId="2600" xr:uid="{1CA24641-0F29-4FEC-82F4-77A5424DC219}"/>
    <cellStyle name="20% - Accent1 60 2" xfId="2601" xr:uid="{548339D6-55D2-47C0-8138-4A53078072C6}"/>
    <cellStyle name="20% - Accent1 60 2 2" xfId="2602" xr:uid="{91A79D0D-16D7-40E1-A189-DA487F099107}"/>
    <cellStyle name="20% - Accent1 60 2 3" xfId="2603" xr:uid="{375B6C90-4414-4C4D-A793-086B3C5AF49E}"/>
    <cellStyle name="20% - Accent1 60 2 4" xfId="2604" xr:uid="{8194D922-9241-46FA-A584-45AA750BB0AB}"/>
    <cellStyle name="20% - Accent1 60 2 5" xfId="2605" xr:uid="{93C09EFB-F290-4835-81BB-A5A62C9B0316}"/>
    <cellStyle name="20% - Accent1 60 2 6" xfId="2606" xr:uid="{4B4BEDDC-7114-4E7D-8A1C-70E5607291BF}"/>
    <cellStyle name="20% - Accent1 60 2 7" xfId="2607" xr:uid="{EBF62811-43A5-431A-9253-ADBEFB0526D9}"/>
    <cellStyle name="20% - Accent1 60 3" xfId="2608" xr:uid="{0CCDF2F3-E37D-4791-A3DE-676962815568}"/>
    <cellStyle name="20% - Accent1 60 4" xfId="2609" xr:uid="{DDF531FC-170F-4231-8070-270B4D9D3D17}"/>
    <cellStyle name="20% - Accent1 60 5" xfId="2610" xr:uid="{87D8E366-CDF0-4CB5-B6C9-AD3DE67A9496}"/>
    <cellStyle name="20% - Accent1 60 6" xfId="2611" xr:uid="{0842ABA3-137E-47EA-979C-8780D1D8AE59}"/>
    <cellStyle name="20% - Accent1 60 7" xfId="2612" xr:uid="{63975A93-B33E-489D-98D6-5378543E6277}"/>
    <cellStyle name="20% - Accent1 60 8" xfId="2613" xr:uid="{00A34A10-5812-4169-B079-8D97EA83F897}"/>
    <cellStyle name="20% - Accent1 61" xfId="2614" xr:uid="{92DB2B05-94F8-4B8E-8AD3-F81B00C50547}"/>
    <cellStyle name="20% - Accent1 61 2" xfId="2615" xr:uid="{899DAFD0-96E4-4867-BAAF-9C538CC07EFF}"/>
    <cellStyle name="20% - Accent1 61 2 2" xfId="2616" xr:uid="{88A4A3C4-3F89-433C-96A9-4994090102FB}"/>
    <cellStyle name="20% - Accent1 61 2 3" xfId="2617" xr:uid="{744D5755-6979-4804-8B05-BE24F7044FAF}"/>
    <cellStyle name="20% - Accent1 61 2 4" xfId="2618" xr:uid="{A3E59B20-436C-4E2E-87FB-7248A31A7010}"/>
    <cellStyle name="20% - Accent1 61 2 5" xfId="2619" xr:uid="{846F72DF-E00A-4B8B-B07F-2F413EC29772}"/>
    <cellStyle name="20% - Accent1 61 2 6" xfId="2620" xr:uid="{B605EAAE-5687-4200-9BC9-B267F5864755}"/>
    <cellStyle name="20% - Accent1 61 2 7" xfId="2621" xr:uid="{F99EE177-AB88-4BD8-8009-537B77AC7C63}"/>
    <cellStyle name="20% - Accent1 61 3" xfId="2622" xr:uid="{60F986A7-DBF4-4EC8-B2B8-447B8DE1FB81}"/>
    <cellStyle name="20% - Accent1 61 4" xfId="2623" xr:uid="{22D3F445-3C2B-433C-98C8-27503007F039}"/>
    <cellStyle name="20% - Accent1 61 5" xfId="2624" xr:uid="{7435A4EF-6D2F-4518-9DB1-4ED4EB6B0E81}"/>
    <cellStyle name="20% - Accent1 61 6" xfId="2625" xr:uid="{6A6148D2-CC59-4734-BD90-2069F58769B3}"/>
    <cellStyle name="20% - Accent1 61 7" xfId="2626" xr:uid="{27383C7A-9789-4C46-942C-A8248D7C556D}"/>
    <cellStyle name="20% - Accent1 61 8" xfId="2627" xr:uid="{7F4569DF-70D8-4A64-AF58-F1104DAD1ECB}"/>
    <cellStyle name="20% - Accent1 62" xfId="2628" xr:uid="{9B452654-9582-469F-8E87-2BB77A4E9720}"/>
    <cellStyle name="20% - Accent1 62 2" xfId="2629" xr:uid="{93434850-CDBB-4B9D-9230-B62F6432CFB7}"/>
    <cellStyle name="20% - Accent1 62 2 2" xfId="2630" xr:uid="{E022923C-2EDA-4328-A3BB-E7CACA085FC3}"/>
    <cellStyle name="20% - Accent1 62 2 3" xfId="2631" xr:uid="{11F80D17-F77E-4B1D-B2FA-33110AF3F672}"/>
    <cellStyle name="20% - Accent1 62 2 4" xfId="2632" xr:uid="{46887970-01B2-4C88-823D-B83DDB5BA454}"/>
    <cellStyle name="20% - Accent1 62 2 5" xfId="2633" xr:uid="{3F6E41CC-27C0-4653-B230-25A3C7514853}"/>
    <cellStyle name="20% - Accent1 62 2 6" xfId="2634" xr:uid="{DD577FD3-3435-490E-8CF9-1DB05C9F6F85}"/>
    <cellStyle name="20% - Accent1 62 2 7" xfId="2635" xr:uid="{A6C45457-48E1-460D-B313-572581E47434}"/>
    <cellStyle name="20% - Accent1 62 3" xfId="2636" xr:uid="{31F8D308-750C-4C81-B144-627840F5881E}"/>
    <cellStyle name="20% - Accent1 62 4" xfId="2637" xr:uid="{C33B5B04-682B-425D-B58E-086A331CBE28}"/>
    <cellStyle name="20% - Accent1 62 5" xfId="2638" xr:uid="{784DF131-750A-4876-8DFF-2A199425109E}"/>
    <cellStyle name="20% - Accent1 62 6" xfId="2639" xr:uid="{3B9BB9AC-7F45-446C-9FB2-B2F1D04F41A4}"/>
    <cellStyle name="20% - Accent1 62 7" xfId="2640" xr:uid="{258D319B-A8E1-4107-84A8-0155DDA33E64}"/>
    <cellStyle name="20% - Accent1 62 8" xfId="2641" xr:uid="{C4946A2F-D653-4472-98BC-E48C570BFE2A}"/>
    <cellStyle name="20% - Accent1 63" xfId="2642" xr:uid="{D48AC0BF-6D6E-428B-8E44-8ADA2475CF7E}"/>
    <cellStyle name="20% - Accent1 63 2" xfId="2643" xr:uid="{3112A84B-4F35-422E-9403-D7A255A2A743}"/>
    <cellStyle name="20% - Accent1 63 2 2" xfId="2644" xr:uid="{2A71E416-2727-40D5-92C5-27A738AA92E3}"/>
    <cellStyle name="20% - Accent1 63 2 3" xfId="2645" xr:uid="{A17560B9-623F-417A-9A22-B80145828980}"/>
    <cellStyle name="20% - Accent1 63 2 4" xfId="2646" xr:uid="{0D651CCC-BDBB-4C95-9C1D-4F322C24177D}"/>
    <cellStyle name="20% - Accent1 63 2 5" xfId="2647" xr:uid="{6279035D-EA9C-45D3-B0B2-04571A488844}"/>
    <cellStyle name="20% - Accent1 63 2 6" xfId="2648" xr:uid="{64FCF260-0CF3-4FD8-81EE-0E61A4712AAC}"/>
    <cellStyle name="20% - Accent1 63 2 7" xfId="2649" xr:uid="{787D2EE0-28BD-4786-81EC-3EE92363C41F}"/>
    <cellStyle name="20% - Accent1 63 3" xfId="2650" xr:uid="{1F4F4AAA-67FB-40D9-A529-634DD7BD5EE0}"/>
    <cellStyle name="20% - Accent1 63 4" xfId="2651" xr:uid="{14B40D80-BE40-48BF-8674-1E66886BE4E9}"/>
    <cellStyle name="20% - Accent1 63 5" xfId="2652" xr:uid="{47AD2F67-4782-4DB0-8286-70D00108606C}"/>
    <cellStyle name="20% - Accent1 63 6" xfId="2653" xr:uid="{D1012B21-DFC4-4DE8-BDA7-94D021342D75}"/>
    <cellStyle name="20% - Accent1 63 7" xfId="2654" xr:uid="{2A9F0031-A27B-478B-A95F-C7397C43D40F}"/>
    <cellStyle name="20% - Accent1 63 8" xfId="2655" xr:uid="{205D6D29-2B72-490E-BE16-3D660BB51895}"/>
    <cellStyle name="20% - Accent1 64" xfId="2656" xr:uid="{D979C6D4-B116-4704-BF7F-74ED72477896}"/>
    <cellStyle name="20% - Accent1 64 2" xfId="2657" xr:uid="{6FEA11F0-0B13-4FB1-B5F0-64D3358056C5}"/>
    <cellStyle name="20% - Accent1 64 2 2" xfId="2658" xr:uid="{C661647E-9762-4AC2-BB6A-E8E5B02FF486}"/>
    <cellStyle name="20% - Accent1 64 2 3" xfId="2659" xr:uid="{7F6D0936-0B09-4EE8-9E29-1E6FA03C9089}"/>
    <cellStyle name="20% - Accent1 64 2 4" xfId="2660" xr:uid="{F30AD810-8E3B-4B88-9E3F-54297B8B9C8F}"/>
    <cellStyle name="20% - Accent1 64 2 5" xfId="2661" xr:uid="{096F80E0-7AFB-42A2-AB3D-6716D4DADAE7}"/>
    <cellStyle name="20% - Accent1 64 2 6" xfId="2662" xr:uid="{744F37F1-A047-4108-9AB2-DCD50D827728}"/>
    <cellStyle name="20% - Accent1 64 2 7" xfId="2663" xr:uid="{7029A1BC-ECDE-49E1-962B-80FD3AB208C7}"/>
    <cellStyle name="20% - Accent1 64 3" xfId="2664" xr:uid="{A7FCD110-80FF-4926-B1CD-2241AF466C49}"/>
    <cellStyle name="20% - Accent1 64 4" xfId="2665" xr:uid="{9EAB4DFB-C198-427B-8515-659565CF2C61}"/>
    <cellStyle name="20% - Accent1 64 5" xfId="2666" xr:uid="{99F32433-9B32-4D5C-819D-3279CF483825}"/>
    <cellStyle name="20% - Accent1 64 6" xfId="2667" xr:uid="{98934FB1-9309-46BB-B1A2-15A3A89402E7}"/>
    <cellStyle name="20% - Accent1 64 7" xfId="2668" xr:uid="{B2FE5BED-80AC-42D3-B671-B71E4023B3A6}"/>
    <cellStyle name="20% - Accent1 64 8" xfId="2669" xr:uid="{FA5E6246-00D4-4360-80DA-179456A61D9B}"/>
    <cellStyle name="20% - Accent1 65" xfId="2670" xr:uid="{AE95EED6-5209-4B65-B98F-0ACB7C72C61E}"/>
    <cellStyle name="20% - Accent1 65 2" xfId="2671" xr:uid="{A995ED8C-B742-4E62-8072-8CCFFE28A9BE}"/>
    <cellStyle name="20% - Accent1 65 2 2" xfId="2672" xr:uid="{F19414D9-F7C8-4452-852F-C30AA2802462}"/>
    <cellStyle name="20% - Accent1 65 2 3" xfId="2673" xr:uid="{E2D2D006-A9E8-484B-BABA-2CCF4DF0BA31}"/>
    <cellStyle name="20% - Accent1 65 2 4" xfId="2674" xr:uid="{59714210-ACF7-441A-9EAE-0E4BBBED8687}"/>
    <cellStyle name="20% - Accent1 65 2 5" xfId="2675" xr:uid="{59A163AC-E375-483D-A0F4-C06948801C8D}"/>
    <cellStyle name="20% - Accent1 65 2 6" xfId="2676" xr:uid="{2BDC1E5E-A8C0-4F08-87A1-D3E1B11A33FE}"/>
    <cellStyle name="20% - Accent1 65 2 7" xfId="2677" xr:uid="{F572B719-1981-47F5-8FD6-40E7086FB4A2}"/>
    <cellStyle name="20% - Accent1 65 3" xfId="2678" xr:uid="{2399604B-AC10-474F-9CB0-48B826B0FD16}"/>
    <cellStyle name="20% - Accent1 65 4" xfId="2679" xr:uid="{F2E0439C-6AF9-4BCA-BC6A-8EA8672E0E0A}"/>
    <cellStyle name="20% - Accent1 65 5" xfId="2680" xr:uid="{884A5379-85FC-469D-A1A7-A74DC5CC15B4}"/>
    <cellStyle name="20% - Accent1 65 6" xfId="2681" xr:uid="{AFB1CE50-2C96-482D-9F2B-A713F4F8260B}"/>
    <cellStyle name="20% - Accent1 65 7" xfId="2682" xr:uid="{F1BBB36A-5B5A-4A00-9F97-C542AF3C08A3}"/>
    <cellStyle name="20% - Accent1 65 8" xfId="2683" xr:uid="{FDA11714-125B-4565-9490-E0D79624F052}"/>
    <cellStyle name="20% - Accent1 66" xfId="2684" xr:uid="{CEC2199A-38E4-467E-AAF1-792F56386EDF}"/>
    <cellStyle name="20% - Accent1 66 2" xfId="2685" xr:uid="{9CA5A1CD-0580-45F8-BE76-9C50C7D36ABA}"/>
    <cellStyle name="20% - Accent1 66 2 2" xfId="2686" xr:uid="{1026E3B1-CFEC-4AA3-8D1D-2E490EE729D0}"/>
    <cellStyle name="20% - Accent1 66 2 3" xfId="2687" xr:uid="{247BABF5-9F7F-4BC9-A23D-C967AD9A6378}"/>
    <cellStyle name="20% - Accent1 66 2 4" xfId="2688" xr:uid="{035E1523-13F2-46CB-9A6E-FC6730A8AF6F}"/>
    <cellStyle name="20% - Accent1 66 2 5" xfId="2689" xr:uid="{95C10A20-AD45-4700-AB88-9DCE55C511F4}"/>
    <cellStyle name="20% - Accent1 66 2 6" xfId="2690" xr:uid="{D7A9B259-C0D2-40D9-B669-FE7CE8F5D37C}"/>
    <cellStyle name="20% - Accent1 66 2 7" xfId="2691" xr:uid="{85FD7747-924F-49B0-926D-8C98332B7986}"/>
    <cellStyle name="20% - Accent1 66 3" xfId="2692" xr:uid="{7ED3B190-1D9A-4211-B09B-85C89F4328A6}"/>
    <cellStyle name="20% - Accent1 66 4" xfId="2693" xr:uid="{AA3E76E9-B854-42DD-98FD-61EBD6902B96}"/>
    <cellStyle name="20% - Accent1 66 5" xfId="2694" xr:uid="{58FEDB25-6B53-4FA3-9572-8E56BB7392EA}"/>
    <cellStyle name="20% - Accent1 66 6" xfId="2695" xr:uid="{5E9260C4-A032-43BD-97E5-8DD7B65A905D}"/>
    <cellStyle name="20% - Accent1 66 7" xfId="2696" xr:uid="{0B9218E4-1937-4B09-B259-F00E2EAFC68D}"/>
    <cellStyle name="20% - Accent1 66 8" xfId="2697" xr:uid="{7738A9C4-22FA-4A84-8126-50BEE6F4CFBD}"/>
    <cellStyle name="20% - Accent1 67" xfId="2698" xr:uid="{771C8A43-6CC7-433D-B16C-0C830B60B45D}"/>
    <cellStyle name="20% - Accent1 67 2" xfId="2699" xr:uid="{199D73C6-32F7-46F5-BDE2-73ADAF0DD94C}"/>
    <cellStyle name="20% - Accent1 67 3" xfId="2700" xr:uid="{457D95D5-82BE-4DD5-B578-84966D5BFD79}"/>
    <cellStyle name="20% - Accent1 67 4" xfId="2701" xr:uid="{5E67C5EB-C50B-4209-BE6A-0C3D62D162FC}"/>
    <cellStyle name="20% - Accent1 67 5" xfId="2702" xr:uid="{040104A0-3197-4D7C-9D61-CCDE38584A86}"/>
    <cellStyle name="20% - Accent1 67 6" xfId="2703" xr:uid="{73ECB873-2EB6-4896-BB47-B0F111DA7EB4}"/>
    <cellStyle name="20% - Accent1 67 7" xfId="2704" xr:uid="{6174ACC2-C8E9-4AD2-83A1-7D6C1C1E5A78}"/>
    <cellStyle name="20% - Accent1 68" xfId="2705" xr:uid="{FB10A340-76E3-49C2-A46D-1438B9736577}"/>
    <cellStyle name="20% - Accent1 68 2" xfId="2706" xr:uid="{95F9BAF7-CBF5-4EEE-8886-90743B6DF445}"/>
    <cellStyle name="20% - Accent1 68 3" xfId="2707" xr:uid="{B5E3D476-1E74-4791-81B4-B03A356183F6}"/>
    <cellStyle name="20% - Accent1 68 4" xfId="2708" xr:uid="{14010FBF-512B-48C9-9021-992F5B28945B}"/>
    <cellStyle name="20% - Accent1 68 5" xfId="2709" xr:uid="{BAE1D3CC-3940-41A4-B43B-F629264A37AB}"/>
    <cellStyle name="20% - Accent1 68 6" xfId="2710" xr:uid="{828538AB-5DA4-4047-B562-BD41F997AAED}"/>
    <cellStyle name="20% - Accent1 68 7" xfId="2711" xr:uid="{B05F1DFC-1272-420D-99B4-614810457223}"/>
    <cellStyle name="20% - Accent1 69" xfId="2712" xr:uid="{2E23F8E0-4A57-42CE-A129-1C7CAD7EAE96}"/>
    <cellStyle name="20% - Accent1 69 2" xfId="2713" xr:uid="{A1EA0908-84AD-4C51-A1D8-38775AD4E88D}"/>
    <cellStyle name="20% - Accent1 69 3" xfId="2714" xr:uid="{5D556733-6004-44A8-9B8D-43CB53CC0112}"/>
    <cellStyle name="20% - Accent1 69 4" xfId="2715" xr:uid="{DD94A407-9459-4323-B7DA-41F4BA040CF6}"/>
    <cellStyle name="20% - Accent1 69 5" xfId="2716" xr:uid="{ABC48D83-51C7-42E3-9B06-7548F18FFF56}"/>
    <cellStyle name="20% - Accent1 69 6" xfId="2717" xr:uid="{1F46D66F-EF86-4C3D-A8E2-4C49321BE048}"/>
    <cellStyle name="20% - Accent1 69 7" xfId="2718" xr:uid="{64A97467-24D1-4E8F-9FAB-2CFD811BD121}"/>
    <cellStyle name="20% - Accent1 7" xfId="2719" xr:uid="{9936D8C4-C65A-4A9A-92F2-3D7541D580E3}"/>
    <cellStyle name="20% - Accent1 7 10" xfId="36514" xr:uid="{D34A450C-88DA-4CCF-9C42-114D4AA32DAE}"/>
    <cellStyle name="20% - Accent1 7 2" xfId="2720" xr:uid="{B19B05FD-2F69-42C5-A968-5F5B6F2AB263}"/>
    <cellStyle name="20% - Accent1 7 2 2" xfId="2721" xr:uid="{206336ED-35C2-47C1-880B-755D5D00B5F8}"/>
    <cellStyle name="20% - Accent1 7 2 2 2" xfId="2722" xr:uid="{468899FD-90F3-4B9C-87D7-E49DB375D294}"/>
    <cellStyle name="20% - Accent1 7 2 2 2 2" xfId="40853" xr:uid="{85C2FD17-B392-4248-8F2A-6C8F6ACF7D07}"/>
    <cellStyle name="20% - Accent1 7 2 2 3" xfId="2723" xr:uid="{84B083E8-2416-4B42-AB88-240B36775DF8}"/>
    <cellStyle name="20% - Accent1 7 2 2 4" xfId="2724" xr:uid="{1E946865-85DD-4611-8461-02D63F7C876A}"/>
    <cellStyle name="20% - Accent1 7 2 2 5" xfId="2725" xr:uid="{A1C34028-AF9E-4577-A478-DB25805B30C5}"/>
    <cellStyle name="20% - Accent1 7 2 2 6" xfId="2726" xr:uid="{F56D7DF0-BBB0-4581-B887-A6000DBC4971}"/>
    <cellStyle name="20% - Accent1 7 2 2 7" xfId="2727" xr:uid="{7E40555D-A8C9-489E-955C-7E3708CA4FDA}"/>
    <cellStyle name="20% - Accent1 7 2 2 8" xfId="38128" xr:uid="{80B3718B-2945-4CD0-B969-821A1981464F}"/>
    <cellStyle name="20% - Accent1 7 2 3" xfId="2728" xr:uid="{C18264BD-F4EF-4DF9-8ACC-AF75EE9E4CB8}"/>
    <cellStyle name="20% - Accent1 7 2 3 2" xfId="40492" xr:uid="{26ECB724-D400-491E-A4E9-18C92DFC4C89}"/>
    <cellStyle name="20% - Accent1 7 2 4" xfId="2729" xr:uid="{9A20AF5B-863C-41A6-949C-3043DDBA2EE2}"/>
    <cellStyle name="20% - Accent1 7 2 5" xfId="2730" xr:uid="{63F149FB-8823-4C88-9918-9DFE6E000E3A}"/>
    <cellStyle name="20% - Accent1 7 2 6" xfId="2731" xr:uid="{CB72A258-0533-4CBA-BBDA-EE645F1F0DAF}"/>
    <cellStyle name="20% - Accent1 7 2 7" xfId="2732" xr:uid="{96FD5284-F96B-43BC-8FC6-330B7557FBA7}"/>
    <cellStyle name="20% - Accent1 7 2 8" xfId="2733" xr:uid="{04CF4C3A-197E-407D-8269-FECCB5770FAE}"/>
    <cellStyle name="20% - Accent1 7 2 9" xfId="37739" xr:uid="{DC545E22-6E11-4ECB-9F6B-33768799F15D}"/>
    <cellStyle name="20% - Accent1 7 3" xfId="2734" xr:uid="{942EF58C-3F7B-4F6A-A93B-D6E993CAECE8}"/>
    <cellStyle name="20% - Accent1 7 3 2" xfId="2735" xr:uid="{706252D6-8C46-41D7-BC3B-D7E5B6F2FD5A}"/>
    <cellStyle name="20% - Accent1 7 3 2 2" xfId="40606" xr:uid="{37346F5B-3001-42D9-8916-8BC785BA0D9B}"/>
    <cellStyle name="20% - Accent1 7 3 3" xfId="2736" xr:uid="{3FC341EA-A732-4D99-B9D1-4252DF1BA295}"/>
    <cellStyle name="20% - Accent1 7 3 4" xfId="2737" xr:uid="{1C611C5D-02A2-4A4E-B48E-3098C48DD805}"/>
    <cellStyle name="20% - Accent1 7 3 5" xfId="2738" xr:uid="{F8814EFB-A809-464B-9F52-CA70F531BB4A}"/>
    <cellStyle name="20% - Accent1 7 3 6" xfId="2739" xr:uid="{78D84BB0-37C4-47AF-BFC9-3F8BA8F1F438}"/>
    <cellStyle name="20% - Accent1 7 3 7" xfId="2740" xr:uid="{D3B07873-B3DD-4938-9C20-E9670ABF45BF}"/>
    <cellStyle name="20% - Accent1 7 3 8" xfId="37877" xr:uid="{3D9B5838-8938-4800-A97E-878DDBC1FD70}"/>
    <cellStyle name="20% - Accent1 7 4" xfId="2741" xr:uid="{37829AA7-87CF-4222-A254-BF04E8D98E16}"/>
    <cellStyle name="20% - Accent1 7 4 2" xfId="37505" xr:uid="{7AAD5EE6-266F-41D8-B348-7684BA06BF76}"/>
    <cellStyle name="20% - Accent1 7 5" xfId="2742" xr:uid="{D1833B10-4BE1-4676-815D-B62B57269C5C}"/>
    <cellStyle name="20% - Accent1 7 5 2" xfId="36910" xr:uid="{E43FB535-6FA7-4AD0-A88C-5EAE231006A7}"/>
    <cellStyle name="20% - Accent1 7 6" xfId="2743" xr:uid="{4AB9FC47-C165-4937-9C78-A776A649F1D4}"/>
    <cellStyle name="20% - Accent1 7 6 2" xfId="40089" xr:uid="{899CC2CB-75BF-4EE1-ACE8-0CEBD494AA21}"/>
    <cellStyle name="20% - Accent1 7 7" xfId="2744" xr:uid="{4D8FA16B-FBC6-470C-B036-1169F7561D84}"/>
    <cellStyle name="20% - Accent1 7 8" xfId="2745" xr:uid="{ED91ADC5-55FD-4C61-85FA-DBB958F5CD04}"/>
    <cellStyle name="20% - Accent1 7 9" xfId="2746" xr:uid="{CD13E546-D181-4C88-90F5-4C52778DE38E}"/>
    <cellStyle name="20% - Accent1 70" xfId="2747" xr:uid="{76F1DAD3-04A3-4789-8CC6-CA332E5937C8}"/>
    <cellStyle name="20% - Accent1 70 2" xfId="2748" xr:uid="{9CB9938B-1371-4B5D-97E5-C75C71DB0460}"/>
    <cellStyle name="20% - Accent1 70 3" xfId="2749" xr:uid="{3F8723D4-05E1-46F4-A3F0-1EA9412FD1E9}"/>
    <cellStyle name="20% - Accent1 70 4" xfId="2750" xr:uid="{9F6B4102-2CF6-491E-BD5C-98A6393B7AD2}"/>
    <cellStyle name="20% - Accent1 70 5" xfId="2751" xr:uid="{6AF77C60-E646-4A88-A2DD-FB1F35FA89B5}"/>
    <cellStyle name="20% - Accent1 70 6" xfId="2752" xr:uid="{F5A34912-4C25-412E-BD1B-8199CD5E3C33}"/>
    <cellStyle name="20% - Accent1 70 7" xfId="2753" xr:uid="{60ACB139-5FCB-4D48-8EA8-771CF1BDC2E6}"/>
    <cellStyle name="20% - Accent1 71" xfId="2754" xr:uid="{A01DFFBD-D78B-4E5E-9824-10CB321C0FDD}"/>
    <cellStyle name="20% - Accent1 71 2" xfId="2755" xr:uid="{7E954D6D-E6BF-4647-9DA1-84748A25BD99}"/>
    <cellStyle name="20% - Accent1 71 3" xfId="2756" xr:uid="{4F0F9720-1721-4AF2-B1D5-C8243F36A9FA}"/>
    <cellStyle name="20% - Accent1 71 4" xfId="2757" xr:uid="{310B6690-D6FC-4921-B1B0-F01402A22C2E}"/>
    <cellStyle name="20% - Accent1 71 5" xfId="2758" xr:uid="{AE591DAB-2B77-462B-B93E-D4607FE30B76}"/>
    <cellStyle name="20% - Accent1 71 6" xfId="2759" xr:uid="{95F68DC3-3A2F-40DC-BE02-962F93DFF527}"/>
    <cellStyle name="20% - Accent1 71 7" xfId="2760" xr:uid="{0C6E89D8-767F-4C1C-AFA7-3044729E2523}"/>
    <cellStyle name="20% - Accent1 72" xfId="2761" xr:uid="{01050BA0-19F6-40F5-8BE6-9CA290C22426}"/>
    <cellStyle name="20% - Accent1 72 2" xfId="2762" xr:uid="{70C5275E-D953-4B17-A2B1-FFD83B3CA32B}"/>
    <cellStyle name="20% - Accent1 72 3" xfId="2763" xr:uid="{646D6FB1-6D95-46AE-8DDA-3AFA02D6676F}"/>
    <cellStyle name="20% - Accent1 72 4" xfId="2764" xr:uid="{88CC3B13-066C-4C56-A48A-6DE515FD64B5}"/>
    <cellStyle name="20% - Accent1 72 5" xfId="2765" xr:uid="{497AF4D7-DB86-4F15-A6BD-0373AF4579D2}"/>
    <cellStyle name="20% - Accent1 72 6" xfId="2766" xr:uid="{0A930F7E-4C67-43DD-AE5D-4D739B14BF84}"/>
    <cellStyle name="20% - Accent1 72 7" xfId="2767" xr:uid="{C2D32D01-CF58-4142-AF67-F9B9F69EA055}"/>
    <cellStyle name="20% - Accent1 73" xfId="2768" xr:uid="{6B676227-F0BD-44E8-BC0C-C85BBC92439C}"/>
    <cellStyle name="20% - Accent1 73 2" xfId="2769" xr:uid="{C4AEAD10-9743-45EE-B39B-7B5A53D94E40}"/>
    <cellStyle name="20% - Accent1 73 3" xfId="2770" xr:uid="{5F47E25B-D44D-4D78-BB23-2742273AF1DE}"/>
    <cellStyle name="20% - Accent1 73 4" xfId="2771" xr:uid="{7720D813-8052-4A1C-B232-624EE741E45A}"/>
    <cellStyle name="20% - Accent1 73 5" xfId="2772" xr:uid="{E8C08CE4-0FC0-4DC2-B5CC-C9056704843B}"/>
    <cellStyle name="20% - Accent1 73 6" xfId="2773" xr:uid="{A86A38B4-FCA7-45ED-8D11-C5A37FC3DA26}"/>
    <cellStyle name="20% - Accent1 73 7" xfId="2774" xr:uid="{BE83332F-1DCB-4F00-878C-F1D759D80A53}"/>
    <cellStyle name="20% - Accent1 74" xfId="2775" xr:uid="{A1D2DF9D-E570-456E-BA6C-047CDE60F26F}"/>
    <cellStyle name="20% - Accent1 75" xfId="2776" xr:uid="{E68A5C82-085B-4EF1-80E1-59B1FA1D846B}"/>
    <cellStyle name="20% - Accent1 76" xfId="2777" xr:uid="{85B25AEB-CC1E-4AE6-A724-3F2F4C541873}"/>
    <cellStyle name="20% - Accent1 77" xfId="2778" xr:uid="{745B1AB7-67BE-4E10-87F4-4AB542AD26CF}"/>
    <cellStyle name="20% - Accent1 78" xfId="2779" xr:uid="{B3C2982F-8C72-4E57-B4A8-BD609DC4680A}"/>
    <cellStyle name="20% - Accent1 79" xfId="2780" xr:uid="{B53F658F-1DBF-4115-B8E5-DC84934334E4}"/>
    <cellStyle name="20% - Accent1 8" xfId="2781" xr:uid="{E9168912-7FD7-4E62-B27B-2804305780EA}"/>
    <cellStyle name="20% - Accent1 8 10" xfId="36911" xr:uid="{5C8F0EC5-F87D-4565-88C9-1D0C0F85EA31}"/>
    <cellStyle name="20% - Accent1 8 2" xfId="2782" xr:uid="{CBB81674-0F54-49AE-A03F-9933B827E2C5}"/>
    <cellStyle name="20% - Accent1 8 2 2" xfId="2783" xr:uid="{EEA71AEF-A4D8-452D-BB2B-62EE3E8EDCE4}"/>
    <cellStyle name="20% - Accent1 8 2 2 2" xfId="2784" xr:uid="{4E5A68F8-CE9A-4E21-9345-01379D0799BB}"/>
    <cellStyle name="20% - Accent1 8 2 2 2 2" xfId="40867" xr:uid="{1ACB709E-301C-48BC-9182-B2121867C362}"/>
    <cellStyle name="20% - Accent1 8 2 2 3" xfId="2785" xr:uid="{BB4864FF-F915-41A3-8AA3-B07DF378EDC1}"/>
    <cellStyle name="20% - Accent1 8 2 2 4" xfId="2786" xr:uid="{AA345A58-0955-4552-8EF1-18908E7CFED9}"/>
    <cellStyle name="20% - Accent1 8 2 2 5" xfId="2787" xr:uid="{4C2C05D9-12D2-4C03-A56C-59AC78215A77}"/>
    <cellStyle name="20% - Accent1 8 2 2 6" xfId="2788" xr:uid="{353E99C8-57BE-4E1C-8D51-E19493CCF5A9}"/>
    <cellStyle name="20% - Accent1 8 2 2 7" xfId="2789" xr:uid="{4FACF75D-4527-4957-B90E-5DE1156D8DBF}"/>
    <cellStyle name="20% - Accent1 8 2 2 8" xfId="38142" xr:uid="{9A926132-0702-4BE4-806B-91AA163D2708}"/>
    <cellStyle name="20% - Accent1 8 2 3" xfId="2790" xr:uid="{774B7D6B-02AA-485E-B86E-21556C971C8A}"/>
    <cellStyle name="20% - Accent1 8 2 3 2" xfId="40506" xr:uid="{C7CF5BED-160A-483E-AAB5-D891AE185584}"/>
    <cellStyle name="20% - Accent1 8 2 4" xfId="2791" xr:uid="{40AE36B6-835E-4745-94C3-404DEE94BB0B}"/>
    <cellStyle name="20% - Accent1 8 2 5" xfId="2792" xr:uid="{ADF12C69-216C-4067-8F34-7064E19AE0B5}"/>
    <cellStyle name="20% - Accent1 8 2 6" xfId="2793" xr:uid="{E30F59D5-C159-48D7-907B-E13309F93843}"/>
    <cellStyle name="20% - Accent1 8 2 7" xfId="2794" xr:uid="{A1C856A7-0379-4A8B-BCF1-1C23845554F2}"/>
    <cellStyle name="20% - Accent1 8 2 8" xfId="2795" xr:uid="{EC89FC85-E4BA-4C88-948A-A1AD8C3DE216}"/>
    <cellStyle name="20% - Accent1 8 2 9" xfId="37754" xr:uid="{A9F14905-41F9-4943-80D5-B9F9FA65F729}"/>
    <cellStyle name="20% - Accent1 8 3" xfId="2796" xr:uid="{AB0F0E9F-28B7-4899-B047-2A6EC05A396D}"/>
    <cellStyle name="20% - Accent1 8 3 2" xfId="2797" xr:uid="{1FD03D80-B83B-46A0-AEB4-70CD87F421F3}"/>
    <cellStyle name="20% - Accent1 8 3 2 2" xfId="40620" xr:uid="{261C1500-4567-451B-8412-AC6217EE6C3F}"/>
    <cellStyle name="20% - Accent1 8 3 3" xfId="2798" xr:uid="{CE90088F-A4AC-4284-A692-C9581F66DAD8}"/>
    <cellStyle name="20% - Accent1 8 3 4" xfId="2799" xr:uid="{0D2E5752-013D-44E5-BAC7-8C0FBD950B96}"/>
    <cellStyle name="20% - Accent1 8 3 5" xfId="2800" xr:uid="{46762D2F-F5C5-49B1-9073-B1A689228386}"/>
    <cellStyle name="20% - Accent1 8 3 6" xfId="2801" xr:uid="{6B0FE784-E932-4E41-B165-EBA090403C2D}"/>
    <cellStyle name="20% - Accent1 8 3 7" xfId="2802" xr:uid="{46D12DF8-A17B-40AA-B904-A1E805554783}"/>
    <cellStyle name="20% - Accent1 8 3 8" xfId="37892" xr:uid="{22CE1B93-CEA0-4898-A3E1-C0C84186F850}"/>
    <cellStyle name="20% - Accent1 8 4" xfId="2803" xr:uid="{2E551B51-A3E5-44E1-9594-36E974D30F15}"/>
    <cellStyle name="20% - Accent1 8 4 2" xfId="37520" xr:uid="{5B9C13CA-EDAA-44BD-AA52-F104F77F8650}"/>
    <cellStyle name="20% - Accent1 8 5" xfId="2804" xr:uid="{75E55EC2-01DA-49DF-9144-4FEEDEFFDB62}"/>
    <cellStyle name="20% - Accent1 8 5 2" xfId="39508" xr:uid="{AA46711A-BA6E-46AE-8618-BCAA1E45D2A9}"/>
    <cellStyle name="20% - Accent1 8 5 2 2" xfId="42489" xr:uid="{5A384590-B466-4E74-87D2-48811A38D6F1}"/>
    <cellStyle name="20% - Accent1 8 5 3" xfId="41475" xr:uid="{C2D14A97-F762-431A-992E-03B34702A34B}"/>
    <cellStyle name="20% - Accent1 8 6" xfId="2805" xr:uid="{68307430-6E94-498B-8CEC-22ABA64E9DC3}"/>
    <cellStyle name="20% - Accent1 8 7" xfId="2806" xr:uid="{0DF38B7C-C5E5-487F-8E27-8061C05E6A4D}"/>
    <cellStyle name="20% - Accent1 8 8" xfId="2807" xr:uid="{7BE9AD1B-5916-4321-AD1E-40C509FAF200}"/>
    <cellStyle name="20% - Accent1 8 9" xfId="2808" xr:uid="{3C81DE08-3C23-40DB-93D7-E7F5240554CE}"/>
    <cellStyle name="20% - Accent1 80" xfId="2809" xr:uid="{DE9CA831-BA55-45C7-A060-0E5EFB53887E}"/>
    <cellStyle name="20% - Accent1 81" xfId="2810" xr:uid="{CEE4D9A9-E118-4CCB-BC02-472A79EC472C}"/>
    <cellStyle name="20% - Accent1 82" xfId="2811" xr:uid="{AEE2182F-F3EE-46D9-82F3-EAA3A28B154C}"/>
    <cellStyle name="20% - Accent1 83" xfId="2812" xr:uid="{23D977F1-F9D1-46AE-9065-9B57206F7DD4}"/>
    <cellStyle name="20% - Accent1 84" xfId="2813" xr:uid="{6B5E6E9C-3ED1-4A4B-9D33-B1291BED0189}"/>
    <cellStyle name="20% - Accent1 85" xfId="2814" xr:uid="{9CB2AD45-9349-4293-A787-4FEBB667328E}"/>
    <cellStyle name="20% - Accent1 86" xfId="2815" xr:uid="{8E181A12-F200-4F0B-8C6D-4913A91CD3BB}"/>
    <cellStyle name="20% - Accent1 87" xfId="2816" xr:uid="{5489BE05-80FF-408A-A1B9-C8384CEADB55}"/>
    <cellStyle name="20% - Accent1 88" xfId="2817" xr:uid="{AAB580E8-2DA9-4505-8E80-D53BC153FBA1}"/>
    <cellStyle name="20% - Accent1 89" xfId="2818" xr:uid="{7FA2802B-17C8-4983-A8D0-454338153D75}"/>
    <cellStyle name="20% - Accent1 9" xfId="2819" xr:uid="{FDFDBDA3-13BE-4790-82DA-CFD463470DCA}"/>
    <cellStyle name="20% - Accent1 9 10" xfId="36912" xr:uid="{1ECA13B3-DA99-44D8-88CA-F13B49C1FF50}"/>
    <cellStyle name="20% - Accent1 9 2" xfId="2820" xr:uid="{34805E38-DAD9-49AB-89C1-D5E6DACE1308}"/>
    <cellStyle name="20% - Accent1 9 2 2" xfId="2821" xr:uid="{C4B36A17-45E0-41E1-88BA-2BB29F7AA156}"/>
    <cellStyle name="20% - Accent1 9 2 2 2" xfId="2822" xr:uid="{AE188671-E05F-4F67-84B9-18EA6E93FC74}"/>
    <cellStyle name="20% - Accent1 9 2 2 2 2" xfId="40882" xr:uid="{73856C58-421F-4EB2-831A-0297913F17E1}"/>
    <cellStyle name="20% - Accent1 9 2 2 3" xfId="2823" xr:uid="{034EFCD3-5C66-4ABC-94DA-D380AF394618}"/>
    <cellStyle name="20% - Accent1 9 2 2 4" xfId="2824" xr:uid="{58E1193D-2CAA-4CE1-A55C-0E1A54772397}"/>
    <cellStyle name="20% - Accent1 9 2 2 5" xfId="2825" xr:uid="{AB2CBDD5-42CD-4D0A-B050-D5D7E44AFC3D}"/>
    <cellStyle name="20% - Accent1 9 2 2 6" xfId="2826" xr:uid="{019FC294-9569-4310-9CC3-7C0A590370F9}"/>
    <cellStyle name="20% - Accent1 9 2 2 7" xfId="2827" xr:uid="{E5304B26-F57A-4482-AF66-E15DFE7D14F3}"/>
    <cellStyle name="20% - Accent1 9 2 2 8" xfId="38157" xr:uid="{F509BAAB-C3F3-49A7-B036-FD570357C8C4}"/>
    <cellStyle name="20% - Accent1 9 2 3" xfId="2828" xr:uid="{23F56586-1753-4847-AB19-76834C8ABCC6}"/>
    <cellStyle name="20% - Accent1 9 2 3 2" xfId="40519" xr:uid="{AA0F7F0B-2723-4AB9-8DA2-65068B0E812A}"/>
    <cellStyle name="20% - Accent1 9 2 4" xfId="2829" xr:uid="{71A0B446-B993-47E9-93F5-EDEFF5B1C0D0}"/>
    <cellStyle name="20% - Accent1 9 2 5" xfId="2830" xr:uid="{676E0CDB-A2BB-41F0-B2D5-E12A1862DBB4}"/>
    <cellStyle name="20% - Accent1 9 2 6" xfId="2831" xr:uid="{A498CCDF-94BC-44B5-9A67-3E59B9897F06}"/>
    <cellStyle name="20% - Accent1 9 2 7" xfId="2832" xr:uid="{F7860B6B-DB97-46D3-93B3-F26569CF5A08}"/>
    <cellStyle name="20% - Accent1 9 2 8" xfId="2833" xr:uid="{E62B493B-AA57-4296-81EC-144E6ED337D8}"/>
    <cellStyle name="20% - Accent1 9 2 9" xfId="37769" xr:uid="{69CB5A4D-6AFB-4D98-9928-CABCBBA38D30}"/>
    <cellStyle name="20% - Accent1 9 3" xfId="2834" xr:uid="{4C08BC85-2E5B-4171-BBAC-ED5FD8C97CF0}"/>
    <cellStyle name="20% - Accent1 9 3 2" xfId="2835" xr:uid="{9DD6C4FE-76D0-410C-9B70-42497D524E31}"/>
    <cellStyle name="20% - Accent1 9 3 2 2" xfId="40634" xr:uid="{0C6B19AE-96C9-4423-99CA-913C30FEBE83}"/>
    <cellStyle name="20% - Accent1 9 3 3" xfId="2836" xr:uid="{7537A4D4-6863-4B1A-88AA-ADBEE9E94DCC}"/>
    <cellStyle name="20% - Accent1 9 3 4" xfId="2837" xr:uid="{622E0191-CBA9-4F92-B51C-28DC19325AC9}"/>
    <cellStyle name="20% - Accent1 9 3 5" xfId="2838" xr:uid="{411EAD31-A97D-407C-BE52-B2B7D8B9CB0E}"/>
    <cellStyle name="20% - Accent1 9 3 6" xfId="2839" xr:uid="{C45549AC-E0C8-420A-B751-5CA40170477E}"/>
    <cellStyle name="20% - Accent1 9 3 7" xfId="2840" xr:uid="{E3A4D098-6358-4C04-B508-8B8C602E37FC}"/>
    <cellStyle name="20% - Accent1 9 3 8" xfId="37907" xr:uid="{9A22DC13-2A7A-416C-8305-A38C0275F23F}"/>
    <cellStyle name="20% - Accent1 9 4" xfId="2841" xr:uid="{AE48CA95-958D-4E8B-8692-E3E031DF0274}"/>
    <cellStyle name="20% - Accent1 9 4 2" xfId="37534" xr:uid="{5B115077-A589-4ACF-A475-9A73BB9133D2}"/>
    <cellStyle name="20% - Accent1 9 5" xfId="2842" xr:uid="{71B0179F-662A-4FDA-8724-04E0679725B0}"/>
    <cellStyle name="20% - Accent1 9 6" xfId="2843" xr:uid="{90CEBD01-8C76-4B7D-8D30-9A0778DF06B4}"/>
    <cellStyle name="20% - Accent1 9 7" xfId="2844" xr:uid="{63ACCC6A-805E-4733-AB31-4755EBAFAC1A}"/>
    <cellStyle name="20% - Accent1 9 8" xfId="2845" xr:uid="{E4DAB5B6-3AF8-4C2E-9861-CC17E32E7B4B}"/>
    <cellStyle name="20% - Accent1 9 9" xfId="2846" xr:uid="{F7B7259F-7885-404A-A6F2-17A123669DB2}"/>
    <cellStyle name="20% - Accent1 90" xfId="2847" xr:uid="{00671B4D-F6A8-4B5A-AAE2-2CCD493491EF}"/>
    <cellStyle name="20% - Accent1 91" xfId="2848" xr:uid="{7F925202-D979-4CD6-BE7E-E8B6A6EBA13D}"/>
    <cellStyle name="20% - Accent1 92" xfId="2849" xr:uid="{088C1BC7-A3B6-4F3F-B3AC-41D01DF4134A}"/>
    <cellStyle name="20% - Accent1 93" xfId="2850" xr:uid="{65DD10D5-E474-4CB2-A225-68D623EC0AAE}"/>
    <cellStyle name="20% - Accent1 94" xfId="2851" xr:uid="{DC1C0F11-0307-4191-8882-BC2D5CD84B9A}"/>
    <cellStyle name="20% - Accent1 95" xfId="2852" xr:uid="{DE4D7407-8C19-46F1-939F-F930429F0669}"/>
    <cellStyle name="20% - Accent1 96" xfId="2853" xr:uid="{B8F0CF40-CDD5-45C6-943D-E7F060FBFCE4}"/>
    <cellStyle name="20% - Accent1 97" xfId="2854" xr:uid="{ED6AC3C6-1CC5-414E-A2F5-0C9D65470E06}"/>
    <cellStyle name="20% - Accent1 98" xfId="2855" xr:uid="{E82D00C3-83FC-4513-96CC-95D4FAE9EC23}"/>
    <cellStyle name="20% - Accent1 99" xfId="2856" xr:uid="{512728B9-A619-4F5E-AC81-0727C52947FE}"/>
    <cellStyle name="20% - Accent2 10" xfId="2857" xr:uid="{FF3AA8FE-02A4-4671-83BA-9EB234FDC444}"/>
    <cellStyle name="20% - Accent2 10 10" xfId="36914" xr:uid="{775CBF26-277A-4464-A3D8-07ACC3891670}"/>
    <cellStyle name="20% - Accent2 10 2" xfId="2858" xr:uid="{E759BEF7-BC4D-4D63-AF2F-CBCE25DB6C8D}"/>
    <cellStyle name="20% - Accent2 10 2 2" xfId="2859" xr:uid="{8CAFCC24-843C-4EC3-9EF1-8EAF2330F70C}"/>
    <cellStyle name="20% - Accent2 10 2 2 2" xfId="2860" xr:uid="{4D723DC1-74C1-41FD-BC5D-80ABE7707752}"/>
    <cellStyle name="20% - Accent2 10 2 2 3" xfId="2861" xr:uid="{1118C208-E101-4E74-8DBD-174AAA63E552}"/>
    <cellStyle name="20% - Accent2 10 2 2 4" xfId="2862" xr:uid="{D5836314-AC53-44FA-A358-4E85B93CC906}"/>
    <cellStyle name="20% - Accent2 10 2 2 5" xfId="2863" xr:uid="{4093BBD1-5FBD-4455-8CD4-B71EB3BF4CFD}"/>
    <cellStyle name="20% - Accent2 10 2 2 6" xfId="2864" xr:uid="{0ECD129F-1941-438D-B94A-DEF6C007555D}"/>
    <cellStyle name="20% - Accent2 10 2 2 7" xfId="2865" xr:uid="{EFB2D48C-CA27-4346-A72B-2C2C95FDFA7D}"/>
    <cellStyle name="20% - Accent2 10 2 2 8" xfId="40649" xr:uid="{61D223F4-5497-4728-AE0F-1259E70841BF}"/>
    <cellStyle name="20% - Accent2 10 2 3" xfId="2866" xr:uid="{088299B0-6509-4768-98C9-1DFEC6841FEC}"/>
    <cellStyle name="20% - Accent2 10 2 4" xfId="2867" xr:uid="{25A31497-5813-46F0-863B-26CCE3F793A2}"/>
    <cellStyle name="20% - Accent2 10 2 5" xfId="2868" xr:uid="{A689977A-D0AB-407B-8A07-EB041154007A}"/>
    <cellStyle name="20% - Accent2 10 2 6" xfId="2869" xr:uid="{AB67E8FF-A50A-4F0A-B2B4-134C54ACBE99}"/>
    <cellStyle name="20% - Accent2 10 2 7" xfId="2870" xr:uid="{D8BD2C56-5380-4222-81B8-80BBA6F579F9}"/>
    <cellStyle name="20% - Accent2 10 2 8" xfId="2871" xr:uid="{C1E45AFA-7CB7-4CF3-98EC-9A185BECD2F0}"/>
    <cellStyle name="20% - Accent2 10 2 9" xfId="37923" xr:uid="{97CB86AD-A559-4846-B5C6-7ED60940ADC8}"/>
    <cellStyle name="20% - Accent2 10 3" xfId="2872" xr:uid="{FE893D12-6B80-4BFC-B146-1998ECC4D7C5}"/>
    <cellStyle name="20% - Accent2 10 3 2" xfId="2873" xr:uid="{971458AC-29E4-475C-9683-62A71A6DE394}"/>
    <cellStyle name="20% - Accent2 10 3 2 2" xfId="40311" xr:uid="{BFFB11CC-E5C6-4F60-9D1C-66A1B5935165}"/>
    <cellStyle name="20% - Accent2 10 3 3" xfId="2874" xr:uid="{3A65B5E7-6DEA-401F-AD7B-DBB43A0FB79B}"/>
    <cellStyle name="20% - Accent2 10 3 4" xfId="2875" xr:uid="{97A51BFC-787D-4B2B-B4FF-D1D95AC6D8B9}"/>
    <cellStyle name="20% - Accent2 10 3 5" xfId="2876" xr:uid="{53038201-7E6E-4CBF-8D37-4879BDFFB552}"/>
    <cellStyle name="20% - Accent2 10 3 6" xfId="2877" xr:uid="{F1ADC63B-AA1A-47B0-A713-42753D29A1F5}"/>
    <cellStyle name="20% - Accent2 10 3 7" xfId="2878" xr:uid="{6052F57B-3FFB-4632-A88E-D2BA8C4AC774}"/>
    <cellStyle name="20% - Accent2 10 3 8" xfId="37548" xr:uid="{00B7AA67-0E4B-4A54-BBC0-31300B31ECFC}"/>
    <cellStyle name="20% - Accent2 10 4" xfId="2879" xr:uid="{0253D185-3A2C-416D-843C-FA06516D4277}"/>
    <cellStyle name="20% - Accent2 10 5" xfId="2880" xr:uid="{66ED6E23-B2B6-4376-98E2-183D6764DEBD}"/>
    <cellStyle name="20% - Accent2 10 6" xfId="2881" xr:uid="{08903622-0DF2-46C3-8C51-AD9C999BFB45}"/>
    <cellStyle name="20% - Accent2 10 7" xfId="2882" xr:uid="{29E4524B-D5DE-4671-B54D-0B5D69BAC1F7}"/>
    <cellStyle name="20% - Accent2 10 8" xfId="2883" xr:uid="{DB58DA6A-3365-448D-A884-CEBE6BF6E80E}"/>
    <cellStyle name="20% - Accent2 10 9" xfId="2884" xr:uid="{6D7BA8B5-3DB7-4555-892D-5FC35EDE96A7}"/>
    <cellStyle name="20% - Accent2 100" xfId="2885" xr:uid="{3D3AE760-16DB-4B79-B38E-C448DFABB326}"/>
    <cellStyle name="20% - Accent2 101" xfId="2886" xr:uid="{283CB803-C578-4927-A0F9-D7F306A55632}"/>
    <cellStyle name="20% - Accent2 102" xfId="2887" xr:uid="{16B1AA2A-2EE2-480D-A47E-7F0D62FFF646}"/>
    <cellStyle name="20% - Accent2 103" xfId="2888" xr:uid="{DED87D14-15C4-4910-84ED-99895EBEB7B2}"/>
    <cellStyle name="20% - Accent2 104" xfId="2889" xr:uid="{1368307F-1345-4E06-8642-95EBA303282B}"/>
    <cellStyle name="20% - Accent2 105" xfId="2890" xr:uid="{7F54FCFE-0295-48E0-BEE2-794CCA5673CD}"/>
    <cellStyle name="20% - Accent2 106" xfId="2891" xr:uid="{73821B5D-ED12-432C-9E5B-E574AD74F7DE}"/>
    <cellStyle name="20% - Accent2 107" xfId="2892" xr:uid="{256DDCD5-E7FC-4146-9067-5D3F43B78189}"/>
    <cellStyle name="20% - Accent2 108" xfId="2893" xr:uid="{FEB5BCAC-A1A0-49FE-88F5-8A90A06C08FF}"/>
    <cellStyle name="20% - Accent2 109" xfId="2894" xr:uid="{27C8F0B6-B74A-430B-BC9A-8B0F732439CF}"/>
    <cellStyle name="20% - Accent2 11" xfId="2895" xr:uid="{5C54F16D-8391-4E6D-839E-654D62EE8A51}"/>
    <cellStyle name="20% - Accent2 11 10" xfId="36915" xr:uid="{4C8CB2C1-58FF-4DC0-A5AA-A6B9A9E451F0}"/>
    <cellStyle name="20% - Accent2 11 2" xfId="2896" xr:uid="{EE8CEF7C-59BB-4886-89B2-4A4579238CA7}"/>
    <cellStyle name="20% - Accent2 11 2 2" xfId="2897" xr:uid="{47A41512-0A1C-4802-90E7-BDE60C82EE77}"/>
    <cellStyle name="20% - Accent2 11 2 2 2" xfId="2898" xr:uid="{007E892A-772A-46C1-A221-970FF8038743}"/>
    <cellStyle name="20% - Accent2 11 2 2 3" xfId="2899" xr:uid="{5B469A38-3AE8-4C2C-80A9-134FD1E9467C}"/>
    <cellStyle name="20% - Accent2 11 2 2 4" xfId="2900" xr:uid="{2BB0C897-032F-4909-BA2A-8E7A53E42C30}"/>
    <cellStyle name="20% - Accent2 11 2 2 5" xfId="2901" xr:uid="{2D77A297-EF74-4D2B-9197-08B9B01BDC2B}"/>
    <cellStyle name="20% - Accent2 11 2 2 6" xfId="2902" xr:uid="{CC243E48-8EE6-4397-A5D9-6E8BD019CD30}"/>
    <cellStyle name="20% - Accent2 11 2 2 7" xfId="2903" xr:uid="{78724862-9519-43E1-B445-6BA356178F4D}"/>
    <cellStyle name="20% - Accent2 11 2 2 8" xfId="40663" xr:uid="{955636B0-51BE-44F2-BAD7-84EA379946F2}"/>
    <cellStyle name="20% - Accent2 11 2 3" xfId="2904" xr:uid="{775E1BC5-4B6C-47FC-AD66-9BC4725CADB7}"/>
    <cellStyle name="20% - Accent2 11 2 4" xfId="2905" xr:uid="{844B2BE7-96F8-4E31-8A1C-906A3461614F}"/>
    <cellStyle name="20% - Accent2 11 2 5" xfId="2906" xr:uid="{CDAF86B5-DE9A-440B-93FA-109748E5D25D}"/>
    <cellStyle name="20% - Accent2 11 2 6" xfId="2907" xr:uid="{A8489ABE-ED3B-458A-88E2-955D0C5DEA86}"/>
    <cellStyle name="20% - Accent2 11 2 7" xfId="2908" xr:uid="{BCF973BC-3480-4041-A2C2-FF14424AA067}"/>
    <cellStyle name="20% - Accent2 11 2 8" xfId="2909" xr:uid="{BA1EEDAA-C5CF-4D0F-B236-AF6431ABEF8C}"/>
    <cellStyle name="20% - Accent2 11 2 9" xfId="37937" xr:uid="{A4B3A629-9288-4D45-AF72-5B4E6295623D}"/>
    <cellStyle name="20% - Accent2 11 3" xfId="2910" xr:uid="{2BB540F3-3F2A-4E71-9B00-CB49B97CABCA}"/>
    <cellStyle name="20% - Accent2 11 3 2" xfId="2911" xr:uid="{2921AC4A-2D1E-4CC3-BFEF-615F005DD635}"/>
    <cellStyle name="20% - Accent2 11 3 2 2" xfId="40324" xr:uid="{10BF0131-BAC0-4C28-868A-4AD82EA909CE}"/>
    <cellStyle name="20% - Accent2 11 3 3" xfId="2912" xr:uid="{3CCED6A6-A82B-4781-9E51-B1843D6480E8}"/>
    <cellStyle name="20% - Accent2 11 3 4" xfId="2913" xr:uid="{3A2E826F-5422-49D2-BAC2-BFC720E8B095}"/>
    <cellStyle name="20% - Accent2 11 3 5" xfId="2914" xr:uid="{37B27064-DFDF-4EEB-B32B-FB258A111657}"/>
    <cellStyle name="20% - Accent2 11 3 6" xfId="2915" xr:uid="{C905F83B-DED2-4DD5-A8E4-63B7E3547CED}"/>
    <cellStyle name="20% - Accent2 11 3 7" xfId="2916" xr:uid="{3C379C05-B6F9-4E73-9966-A07AAA87B097}"/>
    <cellStyle name="20% - Accent2 11 3 8" xfId="37562" xr:uid="{04718369-743A-4777-86E7-070A0C314224}"/>
    <cellStyle name="20% - Accent2 11 4" xfId="2917" xr:uid="{3C19AD1C-66EC-4073-A542-FBC9C001E1F3}"/>
    <cellStyle name="20% - Accent2 11 5" xfId="2918" xr:uid="{D2580737-1EA6-443B-8547-2B2C57DFAF09}"/>
    <cellStyle name="20% - Accent2 11 6" xfId="2919" xr:uid="{50D4F813-0B91-481B-8730-49A927C41CFD}"/>
    <cellStyle name="20% - Accent2 11 7" xfId="2920" xr:uid="{00840A21-1A94-4B64-9242-FF9B23BB6623}"/>
    <cellStyle name="20% - Accent2 11 8" xfId="2921" xr:uid="{ACC7D8EC-FB52-4D1C-B02C-BE2B9109F2F2}"/>
    <cellStyle name="20% - Accent2 11 9" xfId="2922" xr:uid="{95EE2D25-1EF0-4459-80D0-8FE9F1813DA3}"/>
    <cellStyle name="20% - Accent2 110" xfId="2923" xr:uid="{26AAF2A6-D84D-4966-AC95-EA9656FB4394}"/>
    <cellStyle name="20% - Accent2 111" xfId="2924" xr:uid="{A2F6F251-E8E2-44A8-8C42-7F75855DEF4C}"/>
    <cellStyle name="20% - Accent2 112" xfId="2925" xr:uid="{7C62F46D-6715-4A18-991F-AD53752FFA7B}"/>
    <cellStyle name="20% - Accent2 113" xfId="2926" xr:uid="{6D8C85C0-F528-4992-A3FF-3C6BD8EAABBB}"/>
    <cellStyle name="20% - Accent2 114" xfId="2927" xr:uid="{BBEBE317-4851-47FF-98B1-01406A6E2E6E}"/>
    <cellStyle name="20% - Accent2 115" xfId="2928" xr:uid="{E4F762CF-309A-413E-BBDB-265065D2F217}"/>
    <cellStyle name="20% - Accent2 116" xfId="2929" xr:uid="{DA82C8FE-101A-401B-BADB-3F590B51EEAD}"/>
    <cellStyle name="20% - Accent2 117" xfId="2930" xr:uid="{BF22CE0F-A67F-45A7-8DD7-FD5696C32B48}"/>
    <cellStyle name="20% - Accent2 118" xfId="2931" xr:uid="{40F83779-E9C8-4142-9A6A-63B9ACC3449B}"/>
    <cellStyle name="20% - Accent2 119" xfId="2932" xr:uid="{E0555592-D413-4C79-911C-4403BFDBCBC8}"/>
    <cellStyle name="20% - Accent2 12" xfId="2933" xr:uid="{B1A851E8-DE39-484C-A6C3-D667F0FA4382}"/>
    <cellStyle name="20% - Accent2 12 10" xfId="36916" xr:uid="{1D7C4CEC-7182-45FE-9E11-529AEF443B40}"/>
    <cellStyle name="20% - Accent2 12 2" xfId="2934" xr:uid="{EDEFEB49-1374-4893-BBA1-628CD17D4C2C}"/>
    <cellStyle name="20% - Accent2 12 2 2" xfId="2935" xr:uid="{26026DD9-7D95-45D9-968F-86BBE3975B0F}"/>
    <cellStyle name="20% - Accent2 12 2 2 2" xfId="2936" xr:uid="{2D8B6B81-BB67-4B17-AD37-A71FACE2BCA4}"/>
    <cellStyle name="20% - Accent2 12 2 2 3" xfId="2937" xr:uid="{FABCC35E-76D1-4C80-97BC-F4D5DDF475E4}"/>
    <cellStyle name="20% - Accent2 12 2 2 4" xfId="2938" xr:uid="{15B28507-9189-4044-A148-D92604D6B0D9}"/>
    <cellStyle name="20% - Accent2 12 2 2 5" xfId="2939" xr:uid="{E23A2B58-0FAF-4E75-B848-42345E803BC2}"/>
    <cellStyle name="20% - Accent2 12 2 2 6" xfId="2940" xr:uid="{1BD0E488-5D43-456E-8B89-28F9D0990C14}"/>
    <cellStyle name="20% - Accent2 12 2 2 7" xfId="2941" xr:uid="{A76DDC94-02DA-4CC5-9432-F58DD8A4099A}"/>
    <cellStyle name="20% - Accent2 12 2 2 8" xfId="40678" xr:uid="{56456847-3176-4742-800A-753C8B25FBDE}"/>
    <cellStyle name="20% - Accent2 12 2 3" xfId="2942" xr:uid="{A64F62FD-6EFB-468C-B72F-A771E74968E0}"/>
    <cellStyle name="20% - Accent2 12 2 4" xfId="2943" xr:uid="{EA79FB11-7231-4E32-8695-FD94F23CA8AF}"/>
    <cellStyle name="20% - Accent2 12 2 5" xfId="2944" xr:uid="{29A8C1B7-A0F7-4DFC-826D-E124F88F1611}"/>
    <cellStyle name="20% - Accent2 12 2 6" xfId="2945" xr:uid="{8442BF0D-AD2C-4219-B91F-49CD0BF843BE}"/>
    <cellStyle name="20% - Accent2 12 2 7" xfId="2946" xr:uid="{430849DB-210C-4FF1-BFD7-FD50FD79FF45}"/>
    <cellStyle name="20% - Accent2 12 2 8" xfId="2947" xr:uid="{D472375D-0A2E-4EFC-A964-95789B936129}"/>
    <cellStyle name="20% - Accent2 12 2 9" xfId="37952" xr:uid="{730B525C-F535-4A74-8917-AC5B0E020834}"/>
    <cellStyle name="20% - Accent2 12 3" xfId="2948" xr:uid="{A01FA782-3D6F-45CD-819D-3A22F322F261}"/>
    <cellStyle name="20% - Accent2 12 3 2" xfId="2949" xr:uid="{D2E441E0-D277-43FB-82F9-6B5C2C9B3CAC}"/>
    <cellStyle name="20% - Accent2 12 3 3" xfId="2950" xr:uid="{2D8D0761-ADA7-486A-B261-2CE599999F15}"/>
    <cellStyle name="20% - Accent2 12 3 4" xfId="2951" xr:uid="{73FBCE28-83BC-4E91-A6D7-377B641A106C}"/>
    <cellStyle name="20% - Accent2 12 3 5" xfId="2952" xr:uid="{80E7D7B7-F71D-43C7-B68E-66A0F98BF563}"/>
    <cellStyle name="20% - Accent2 12 3 6" xfId="2953" xr:uid="{0823322B-8BA1-4FF8-B268-D37533A84CCA}"/>
    <cellStyle name="20% - Accent2 12 3 7" xfId="2954" xr:uid="{7BFB13D4-2C15-4A66-8958-FB2ADD367C32}"/>
    <cellStyle name="20% - Accent2 12 3 8" xfId="40246" xr:uid="{0166C9CC-2CDE-4662-AAA5-16091FA5AF96}"/>
    <cellStyle name="20% - Accent2 12 4" xfId="2955" xr:uid="{FDAA7D00-4C15-4D2F-BDFA-D4877C588BB1}"/>
    <cellStyle name="20% - Accent2 12 5" xfId="2956" xr:uid="{C02C1D0C-280E-48A5-8376-AB3BCA416AD4}"/>
    <cellStyle name="20% - Accent2 12 6" xfId="2957" xr:uid="{C50213F7-908E-4A7A-9DFD-171C212BFA03}"/>
    <cellStyle name="20% - Accent2 12 7" xfId="2958" xr:uid="{B9A301E8-60DF-48D0-9ED8-43FC746462D7}"/>
    <cellStyle name="20% - Accent2 12 8" xfId="2959" xr:uid="{1352986A-3607-4308-96FA-C0AB3F0274C5}"/>
    <cellStyle name="20% - Accent2 12 9" xfId="2960" xr:uid="{21B3CD1C-0252-4C4A-82FF-E93ED5FDE5C3}"/>
    <cellStyle name="20% - Accent2 120" xfId="2961" xr:uid="{AA3309F1-49C6-49EF-BE32-9EC9B6AC0C67}"/>
    <cellStyle name="20% - Accent2 121" xfId="2962" xr:uid="{EB67503B-F727-4490-A1E7-BD549347DEA9}"/>
    <cellStyle name="20% - Accent2 122" xfId="2963" xr:uid="{755DE6AB-ACE7-47BE-83F9-CC724ACF1453}"/>
    <cellStyle name="20% - Accent2 123" xfId="2964" xr:uid="{89BF9A83-C679-4F37-B4C6-D8EC0F0FB4B8}"/>
    <cellStyle name="20% - Accent2 124" xfId="2965" xr:uid="{0CD669E5-6E37-41C3-B7BF-6DDD7C0249FD}"/>
    <cellStyle name="20% - Accent2 125" xfId="2966" xr:uid="{5E2F8698-205E-4E11-AD97-CF9158DD384A}"/>
    <cellStyle name="20% - Accent2 126" xfId="2967" xr:uid="{FAE230FC-26BC-4688-B552-0BE1E265B333}"/>
    <cellStyle name="20% - Accent2 127" xfId="2968" xr:uid="{C9386ECA-69A9-4E8A-A07D-A10146DEF2BE}"/>
    <cellStyle name="20% - Accent2 128" xfId="2969" xr:uid="{BCAEC128-6D91-42F4-8DB1-3B775ED98FA5}"/>
    <cellStyle name="20% - Accent2 129" xfId="2970" xr:uid="{37C8BE23-B3FF-41A1-8F2F-AA8842A1A9FF}"/>
    <cellStyle name="20% - Accent2 13" xfId="2971" xr:uid="{94A6E3E3-113A-4D35-BA55-480A6349FA56}"/>
    <cellStyle name="20% - Accent2 13 10" xfId="36913" xr:uid="{B004F625-1F8E-4A77-82FE-0D724916A746}"/>
    <cellStyle name="20% - Accent2 13 2" xfId="2972" xr:uid="{0B0B95DE-2134-4464-B2EA-BDABEB588C82}"/>
    <cellStyle name="20% - Accent2 13 2 2" xfId="2973" xr:uid="{FE86735E-1347-4443-9504-51D9C7EA540C}"/>
    <cellStyle name="20% - Accent2 13 2 2 2" xfId="2974" xr:uid="{59E907DC-7A2A-4346-8F9E-14B3E0716E2E}"/>
    <cellStyle name="20% - Accent2 13 2 2 2 2" xfId="40692" xr:uid="{1392DAA9-E9E0-445D-86C6-BA9265A307FF}"/>
    <cellStyle name="20% - Accent2 13 2 2 3" xfId="2975" xr:uid="{A3B91012-A9BA-46D4-A299-6BF6B4A1A18F}"/>
    <cellStyle name="20% - Accent2 13 2 2 4" xfId="2976" xr:uid="{A6785679-E535-40FF-A655-958A66AED8B8}"/>
    <cellStyle name="20% - Accent2 13 2 2 5" xfId="2977" xr:uid="{756EF154-525E-4E09-8EE8-0971E1446BDB}"/>
    <cellStyle name="20% - Accent2 13 2 2 6" xfId="2978" xr:uid="{4378579B-0723-4F31-BA71-EBF31B0258D0}"/>
    <cellStyle name="20% - Accent2 13 2 2 7" xfId="2979" xr:uid="{248AFA66-3FDB-42D2-9873-3FCA98E9BE27}"/>
    <cellStyle name="20% - Accent2 13 2 2 8" xfId="37966" xr:uid="{F3E17B78-FC6B-4A73-AAF6-A486E507DD58}"/>
    <cellStyle name="20% - Accent2 13 2 3" xfId="2980" xr:uid="{EBE66C77-B12B-4CD9-81E1-D22FED8B4585}"/>
    <cellStyle name="20% - Accent2 13 2 4" xfId="2981" xr:uid="{FEABB9B9-C26B-41CB-BB1F-8BCDC1E5958F}"/>
    <cellStyle name="20% - Accent2 13 2 5" xfId="2982" xr:uid="{ACCEBC31-2276-4EE4-BF75-51A42690EF58}"/>
    <cellStyle name="20% - Accent2 13 2 6" xfId="2983" xr:uid="{14BB56A3-5C95-455C-850C-A4FED2187267}"/>
    <cellStyle name="20% - Accent2 13 2 7" xfId="2984" xr:uid="{904D9AE5-4EC3-482B-822E-612F0B220679}"/>
    <cellStyle name="20% - Accent2 13 2 8" xfId="2985" xr:uid="{334E1C8E-1AC9-4DBC-ADC6-37311AD741DA}"/>
    <cellStyle name="20% - Accent2 13 2 9" xfId="37345" xr:uid="{CDCBC385-5B91-4FEB-9DC0-51549F2D36CE}"/>
    <cellStyle name="20% - Accent2 13 3" xfId="2986" xr:uid="{44B51671-B1DA-469D-8E07-5A72E3DAB772}"/>
    <cellStyle name="20% - Accent2 13 3 2" xfId="2987" xr:uid="{6D3B101D-66B3-4A9A-8EC9-C719CB46D6AD}"/>
    <cellStyle name="20% - Accent2 13 3 2 2" xfId="40340" xr:uid="{13CF81EA-0CD9-4DDD-A2BC-A3140099698A}"/>
    <cellStyle name="20% - Accent2 13 3 3" xfId="2988" xr:uid="{50914043-AA8D-468A-920C-1149C28A445F}"/>
    <cellStyle name="20% - Accent2 13 3 4" xfId="2989" xr:uid="{EDC6060C-6936-427B-B600-CA3BC5D13A67}"/>
    <cellStyle name="20% - Accent2 13 3 5" xfId="2990" xr:uid="{355C30C8-A497-4E3F-9239-E49BC1DB572E}"/>
    <cellStyle name="20% - Accent2 13 3 6" xfId="2991" xr:uid="{A04E9F2A-D1E8-42F8-8E77-360A77D95C5D}"/>
    <cellStyle name="20% - Accent2 13 3 7" xfId="2992" xr:uid="{F0EF583A-159E-41DA-BAEA-2A26FFDD4A17}"/>
    <cellStyle name="20% - Accent2 13 3 8" xfId="37579" xr:uid="{96CC2002-5DC6-48EB-8FDC-B3D14849A821}"/>
    <cellStyle name="20% - Accent2 13 4" xfId="2993" xr:uid="{BB9B0C26-3079-484A-A99D-AA25B83462D7}"/>
    <cellStyle name="20% - Accent2 13 5" xfId="2994" xr:uid="{7FC9DB8E-7F17-47A1-AE74-DECCC7F79A9B}"/>
    <cellStyle name="20% - Accent2 13 6" xfId="2995" xr:uid="{1598EEB1-BE9B-45A0-BB7E-666EB60DD9F1}"/>
    <cellStyle name="20% - Accent2 13 7" xfId="2996" xr:uid="{F9CF5A2E-EAE6-4928-BB21-36035B93655F}"/>
    <cellStyle name="20% - Accent2 13 8" xfId="2997" xr:uid="{D38FA348-049E-4746-823D-C9F617B9007A}"/>
    <cellStyle name="20% - Accent2 13 9" xfId="2998" xr:uid="{032590E4-B07C-4897-9A49-2CB4ABFC1AE9}"/>
    <cellStyle name="20% - Accent2 130" xfId="2999" xr:uid="{9F135D10-F6DF-47DE-9CBE-12AC5D135706}"/>
    <cellStyle name="20% - Accent2 131" xfId="3000" xr:uid="{B74CA67B-69A1-4E8B-A551-848A9357310A}"/>
    <cellStyle name="20% - Accent2 132" xfId="3001" xr:uid="{94143848-F12A-412A-A192-1EBAFA7DA857}"/>
    <cellStyle name="20% - Accent2 133" xfId="3002" xr:uid="{EABA9C3F-AFA5-4406-B490-B6195853526A}"/>
    <cellStyle name="20% - Accent2 134" xfId="3003" xr:uid="{57054863-D909-41A7-A396-EA60357ECDF7}"/>
    <cellStyle name="20% - Accent2 135" xfId="3004" xr:uid="{E9020B8B-0B97-414E-BEB5-633AACDC9B90}"/>
    <cellStyle name="20% - Accent2 136" xfId="3005" xr:uid="{14FE4919-C10F-4A7C-A79F-D05A446FF223}"/>
    <cellStyle name="20% - Accent2 137" xfId="3006" xr:uid="{01AF56A9-5CAF-4A27-A256-C1C018A57A10}"/>
    <cellStyle name="20% - Accent2 138" xfId="3007" xr:uid="{6930A9F6-C8C4-42E1-8457-022571086339}"/>
    <cellStyle name="20% - Accent2 139" xfId="3008" xr:uid="{6316CDEB-785F-4538-B21A-9C4D94E01E23}"/>
    <cellStyle name="20% - Accent2 14" xfId="3009" xr:uid="{74EF4EFB-7969-485D-BB75-E010870CA6CE}"/>
    <cellStyle name="20% - Accent2 14 10" xfId="37593" xr:uid="{80D49AD9-243A-44E8-92FE-2AABEB69D02B}"/>
    <cellStyle name="20% - Accent2 14 2" xfId="3010" xr:uid="{22F0C13B-E694-4C60-91BA-250253535752}"/>
    <cellStyle name="20% - Accent2 14 2 2" xfId="3011" xr:uid="{569F626F-B6C6-4B0E-AB46-5D5F65435559}"/>
    <cellStyle name="20% - Accent2 14 2 2 2" xfId="3012" xr:uid="{DD2DC605-D3C3-44AC-8373-CBFAA9FB211D}"/>
    <cellStyle name="20% - Accent2 14 2 2 3" xfId="3013" xr:uid="{EDF31443-AB65-46F2-B9DB-6C175997D89B}"/>
    <cellStyle name="20% - Accent2 14 2 2 4" xfId="3014" xr:uid="{B46A2697-FB3E-46A7-BDBE-364E07D1FD4C}"/>
    <cellStyle name="20% - Accent2 14 2 2 5" xfId="3015" xr:uid="{04239BBB-F4FA-4428-840A-DE9706752CAF}"/>
    <cellStyle name="20% - Accent2 14 2 2 6" xfId="3016" xr:uid="{795141A2-5622-49CC-8A8B-851857304BB9}"/>
    <cellStyle name="20% - Accent2 14 2 2 7" xfId="3017" xr:uid="{191141A4-A147-4501-BA1D-BA1C6A9494D4}"/>
    <cellStyle name="20% - Accent2 14 2 2 8" xfId="40707" xr:uid="{D40C9D95-FD2E-4260-9587-A6EC25EC4D2E}"/>
    <cellStyle name="20% - Accent2 14 2 3" xfId="3018" xr:uid="{19370CAF-2167-4869-8669-EFC3B522D938}"/>
    <cellStyle name="20% - Accent2 14 2 4" xfId="3019" xr:uid="{226210D0-E2AB-4B17-BB70-DE9ACF7B20BB}"/>
    <cellStyle name="20% - Accent2 14 2 5" xfId="3020" xr:uid="{074D1A59-2C96-433F-A949-4E4C580E930D}"/>
    <cellStyle name="20% - Accent2 14 2 6" xfId="3021" xr:uid="{E6C822DD-A61D-4771-AD04-D1EA55AFEE18}"/>
    <cellStyle name="20% - Accent2 14 2 7" xfId="3022" xr:uid="{657F5583-A90E-4E09-966C-5A7B3864CABB}"/>
    <cellStyle name="20% - Accent2 14 2 8" xfId="3023" xr:uid="{EA2EAC40-F4E7-4499-B0C4-EF859F8E4DF3}"/>
    <cellStyle name="20% - Accent2 14 2 9" xfId="37981" xr:uid="{9FCFAC7C-D287-42A4-ACEA-56A341F0E759}"/>
    <cellStyle name="20% - Accent2 14 3" xfId="3024" xr:uid="{4ECD6B81-0585-4580-8C1B-70B17FC58310}"/>
    <cellStyle name="20% - Accent2 14 3 2" xfId="3025" xr:uid="{ED35FCBE-B6DE-4BBD-9B0A-0F4F4C04C18A}"/>
    <cellStyle name="20% - Accent2 14 3 3" xfId="3026" xr:uid="{D1E41468-F958-4E8E-B8A1-1BEF9C0C6B21}"/>
    <cellStyle name="20% - Accent2 14 3 4" xfId="3027" xr:uid="{314D6385-7F3F-4680-8CEF-CE262342800C}"/>
    <cellStyle name="20% - Accent2 14 3 5" xfId="3028" xr:uid="{747BDC95-BF71-4AE1-85F0-B134BF6F9374}"/>
    <cellStyle name="20% - Accent2 14 3 6" xfId="3029" xr:uid="{7B4D12AE-A17C-42CF-981A-207534625321}"/>
    <cellStyle name="20% - Accent2 14 3 7" xfId="3030" xr:uid="{1F14A0BD-A105-40EE-914C-2831E2F14893}"/>
    <cellStyle name="20% - Accent2 14 3 8" xfId="40354" xr:uid="{511A9DA1-56BA-4B06-BC7F-B476766C2B87}"/>
    <cellStyle name="20% - Accent2 14 4" xfId="3031" xr:uid="{77AEB989-5220-410D-A274-77D6B98F9018}"/>
    <cellStyle name="20% - Accent2 14 5" xfId="3032" xr:uid="{57F21E70-4440-4A5B-A0F6-CEF205C38EA4}"/>
    <cellStyle name="20% - Accent2 14 6" xfId="3033" xr:uid="{9F5B72C8-EAFF-4A34-A51D-24CEF52F6425}"/>
    <cellStyle name="20% - Accent2 14 7" xfId="3034" xr:uid="{9C89F86E-E1ED-48D0-919B-8BD82DF987AB}"/>
    <cellStyle name="20% - Accent2 14 8" xfId="3035" xr:uid="{6E124CD1-D8CA-4F8F-A7FE-4965293D31D9}"/>
    <cellStyle name="20% - Accent2 14 9" xfId="3036" xr:uid="{1F0445E3-EACA-4B0A-B1F5-F4F14568148A}"/>
    <cellStyle name="20% - Accent2 140" xfId="3037" xr:uid="{D74623CE-A34D-4648-8522-457983DE2C0B}"/>
    <cellStyle name="20% - Accent2 141" xfId="3038" xr:uid="{7D4EC5C5-771D-4756-8EDD-9723842DF11F}"/>
    <cellStyle name="20% - Accent2 142" xfId="3039" xr:uid="{C1BB4805-DF93-41BA-A59A-54D642BF0FA0}"/>
    <cellStyle name="20% - Accent2 143" xfId="3040" xr:uid="{F96CAD44-E8E8-4E34-9A01-5A0AEE446EBE}"/>
    <cellStyle name="20% - Accent2 144" xfId="3041" xr:uid="{F4A22A65-E9FC-4F81-ACB3-A1F2804D43C1}"/>
    <cellStyle name="20% - Accent2 145" xfId="3042" xr:uid="{D5EF7BEE-5AC7-4FB5-9FA3-65B7F4CC9772}"/>
    <cellStyle name="20% - Accent2 146" xfId="3043" xr:uid="{1B995A55-50D3-4A9C-B9C8-00F6B328A83E}"/>
    <cellStyle name="20% - Accent2 147" xfId="3044" xr:uid="{68B1B386-4FA2-4BEB-9F77-C59B793D1842}"/>
    <cellStyle name="20% - Accent2 148" xfId="3045" xr:uid="{F2887898-B08B-4634-A7B8-BBCCB4F7BE94}"/>
    <cellStyle name="20% - Accent2 149" xfId="3046" xr:uid="{6D09E254-ABA2-4F0A-8570-695E28746985}"/>
    <cellStyle name="20% - Accent2 15" xfId="3047" xr:uid="{5D3A7E79-55B9-4233-9129-16E56E6ABC65}"/>
    <cellStyle name="20% - Accent2 15 10" xfId="37608" xr:uid="{663F10FE-E4A8-4695-8A2F-54686FE3BEF7}"/>
    <cellStyle name="20% - Accent2 15 2" xfId="3048" xr:uid="{881D1091-42E3-4E36-8A49-FB11FA77A14C}"/>
    <cellStyle name="20% - Accent2 15 2 2" xfId="3049" xr:uid="{08FABD6E-ACCC-4048-9F54-93C84EC96BBC}"/>
    <cellStyle name="20% - Accent2 15 2 2 2" xfId="3050" xr:uid="{E7B37D0F-015F-4D39-BCA6-26BBEC96DFD4}"/>
    <cellStyle name="20% - Accent2 15 2 2 3" xfId="3051" xr:uid="{4C39F3DC-3365-4E13-9440-B1AC771A4183}"/>
    <cellStyle name="20% - Accent2 15 2 2 4" xfId="3052" xr:uid="{D1388911-95C6-4A34-B32F-7BAD15AE80DC}"/>
    <cellStyle name="20% - Accent2 15 2 2 5" xfId="3053" xr:uid="{7AD94958-6E2F-411E-8DD9-30CA5EE415CF}"/>
    <cellStyle name="20% - Accent2 15 2 2 6" xfId="3054" xr:uid="{93712CC2-096F-4CCC-B67A-22284B7FA380}"/>
    <cellStyle name="20% - Accent2 15 2 2 7" xfId="3055" xr:uid="{DFD9525B-DB90-4A67-8D46-67D2ED26C3A9}"/>
    <cellStyle name="20% - Accent2 15 2 2 8" xfId="40722" xr:uid="{38613380-FDAF-4C25-8718-728712FCDD13}"/>
    <cellStyle name="20% - Accent2 15 2 3" xfId="3056" xr:uid="{E5E3A186-5A57-4338-A68D-0847FCEAD61E}"/>
    <cellStyle name="20% - Accent2 15 2 4" xfId="3057" xr:uid="{8DE8B1AA-5075-4D33-96EF-83285D7D7444}"/>
    <cellStyle name="20% - Accent2 15 2 5" xfId="3058" xr:uid="{CDBD18DA-6E91-42D8-90BE-B4388255584A}"/>
    <cellStyle name="20% - Accent2 15 2 6" xfId="3059" xr:uid="{3DEE2EE1-4492-400D-A065-D3D3BB89CB71}"/>
    <cellStyle name="20% - Accent2 15 2 7" xfId="3060" xr:uid="{9EB33DCC-47E1-402B-A11B-30BFBFE33C51}"/>
    <cellStyle name="20% - Accent2 15 2 8" xfId="3061" xr:uid="{FDD67946-8EBB-4A98-8314-442E0DBAB07E}"/>
    <cellStyle name="20% - Accent2 15 2 9" xfId="37997" xr:uid="{4FBB385D-D000-4A15-8A26-6931D9C2CB93}"/>
    <cellStyle name="20% - Accent2 15 3" xfId="3062" xr:uid="{9DAC7085-572F-4ED2-B77C-B51F2971961D}"/>
    <cellStyle name="20% - Accent2 15 3 2" xfId="3063" xr:uid="{45A09845-7446-4AA4-961F-35EBD15358AD}"/>
    <cellStyle name="20% - Accent2 15 3 3" xfId="3064" xr:uid="{6E735CDD-E818-4221-B1C0-37D355296B99}"/>
    <cellStyle name="20% - Accent2 15 3 4" xfId="3065" xr:uid="{D1728B64-EA18-42FA-9A24-2AD554C0F952}"/>
    <cellStyle name="20% - Accent2 15 3 5" xfId="3066" xr:uid="{DD8834C0-59CA-44FD-B387-713FDC8A7182}"/>
    <cellStyle name="20% - Accent2 15 3 6" xfId="3067" xr:uid="{01376310-4522-4FBD-AA89-B6FABCBDA076}"/>
    <cellStyle name="20% - Accent2 15 3 7" xfId="3068" xr:uid="{0495370A-6CCD-40C2-88BD-A2F36E0D638F}"/>
    <cellStyle name="20% - Accent2 15 3 8" xfId="40368" xr:uid="{38846D0B-B6EE-43C8-8E25-FF8002029FBD}"/>
    <cellStyle name="20% - Accent2 15 4" xfId="3069" xr:uid="{D89A5AB7-D771-41C8-A2E4-3C8D998436EF}"/>
    <cellStyle name="20% - Accent2 15 5" xfId="3070" xr:uid="{FF43D520-183D-46CA-B409-F174704C3489}"/>
    <cellStyle name="20% - Accent2 15 6" xfId="3071" xr:uid="{21EABB4F-03E9-4F37-AC84-F761D2114B6C}"/>
    <cellStyle name="20% - Accent2 15 7" xfId="3072" xr:uid="{48815E62-425F-49FE-A72C-38C25529F434}"/>
    <cellStyle name="20% - Accent2 15 8" xfId="3073" xr:uid="{54B325AB-4E60-42B8-9C43-46F24C419EE4}"/>
    <cellStyle name="20% - Accent2 15 9" xfId="3074" xr:uid="{7C7F84E7-5F00-4726-B51D-5100FBD8BFEE}"/>
    <cellStyle name="20% - Accent2 150" xfId="3075" xr:uid="{345B2213-D0E6-43F5-8422-C0A66B3F16F1}"/>
    <cellStyle name="20% - Accent2 151" xfId="3076" xr:uid="{78B64D3D-86E9-4307-ABEA-4125CEF0BE5C}"/>
    <cellStyle name="20% - Accent2 152" xfId="3077" xr:uid="{97402086-7984-433B-AD45-8472D78AD631}"/>
    <cellStyle name="20% - Accent2 153" xfId="3078" xr:uid="{FE49F1BE-0872-4C21-B34C-9B6CE22FA3EB}"/>
    <cellStyle name="20% - Accent2 154" xfId="3079" xr:uid="{2383D525-302F-4F26-9C54-2E00BC9E9C89}"/>
    <cellStyle name="20% - Accent2 155" xfId="3080" xr:uid="{0DD65323-46FB-49DF-8353-15B4D97C08EB}"/>
    <cellStyle name="20% - Accent2 156" xfId="3081" xr:uid="{18F3E83F-4027-4A75-A700-7F6A9BE1936A}"/>
    <cellStyle name="20% - Accent2 157" xfId="3082" xr:uid="{E4488F90-8B08-46AA-BDED-FDDA8173486A}"/>
    <cellStyle name="20% - Accent2 158" xfId="3083" xr:uid="{C3477AFC-6FD7-4EDB-9B02-0FA51B57296D}"/>
    <cellStyle name="20% - Accent2 159" xfId="3084" xr:uid="{1797FB88-11D1-4C66-B638-F3B16B79DCF7}"/>
    <cellStyle name="20% - Accent2 16" xfId="3085" xr:uid="{D08ED493-3549-4DEC-885E-707A47279499}"/>
    <cellStyle name="20% - Accent2 16 10" xfId="37623" xr:uid="{210E8D05-4F06-4727-B241-7E43C8B28052}"/>
    <cellStyle name="20% - Accent2 16 2" xfId="3086" xr:uid="{1373C059-0A4F-4231-B4A2-189D46D1BAD8}"/>
    <cellStyle name="20% - Accent2 16 2 2" xfId="3087" xr:uid="{026CE4CB-7D67-4E71-A1AE-DD49B5BE62AA}"/>
    <cellStyle name="20% - Accent2 16 2 2 2" xfId="3088" xr:uid="{D65B8DA7-D1B9-460A-ADFF-7DAB23A381DC}"/>
    <cellStyle name="20% - Accent2 16 2 2 3" xfId="3089" xr:uid="{0CA44360-D892-4872-A59A-50F8080E145D}"/>
    <cellStyle name="20% - Accent2 16 2 2 4" xfId="3090" xr:uid="{9EE9025E-EEC8-4C88-AB55-AA92ED96664F}"/>
    <cellStyle name="20% - Accent2 16 2 2 5" xfId="3091" xr:uid="{9CDBE279-368B-4D55-86BB-AA3CB92F450C}"/>
    <cellStyle name="20% - Accent2 16 2 2 6" xfId="3092" xr:uid="{D1935414-13B9-432A-A7E0-1B95559670F9}"/>
    <cellStyle name="20% - Accent2 16 2 2 7" xfId="3093" xr:uid="{EAA39F89-9B84-4B2C-90F0-95CEC916E91F}"/>
    <cellStyle name="20% - Accent2 16 2 2 8" xfId="40737" xr:uid="{9A496EC8-0619-4288-8EAD-129843D0A7ED}"/>
    <cellStyle name="20% - Accent2 16 2 3" xfId="3094" xr:uid="{6AE85F82-D8F0-4714-B7A3-19FADDA4F82E}"/>
    <cellStyle name="20% - Accent2 16 2 4" xfId="3095" xr:uid="{11664999-FCBE-4B96-A1CC-28E246B17969}"/>
    <cellStyle name="20% - Accent2 16 2 5" xfId="3096" xr:uid="{08E0EEC5-2437-405D-9EC9-5A5E6A7F2389}"/>
    <cellStyle name="20% - Accent2 16 2 6" xfId="3097" xr:uid="{F0E3E867-736F-4218-9E4A-67DD34F06689}"/>
    <cellStyle name="20% - Accent2 16 2 7" xfId="3098" xr:uid="{AF1CF376-80BF-445C-A3C2-44161D4712B1}"/>
    <cellStyle name="20% - Accent2 16 2 8" xfId="3099" xr:uid="{EBA8EEAB-F39E-40BA-AC8D-6B99AF9E45AA}"/>
    <cellStyle name="20% - Accent2 16 2 9" xfId="38012" xr:uid="{EACD9A84-87F5-4911-A6C5-352EBB2BD9D9}"/>
    <cellStyle name="20% - Accent2 16 3" xfId="3100" xr:uid="{619C2A41-EC07-404E-B510-303958FA7006}"/>
    <cellStyle name="20% - Accent2 16 3 2" xfId="3101" xr:uid="{C186AFA4-9F75-440A-BD61-95AE89CCC9FC}"/>
    <cellStyle name="20% - Accent2 16 3 3" xfId="3102" xr:uid="{1C951CC8-60B1-46DF-88F7-44AABAF46AE4}"/>
    <cellStyle name="20% - Accent2 16 3 4" xfId="3103" xr:uid="{2EFDE772-80C4-4291-A0D8-97596FB359B4}"/>
    <cellStyle name="20% - Accent2 16 3 5" xfId="3104" xr:uid="{FF5BCA7D-2A55-48E4-A8B9-75312499C3B6}"/>
    <cellStyle name="20% - Accent2 16 3 6" xfId="3105" xr:uid="{52677878-5BF4-4656-B683-A07A84537F39}"/>
    <cellStyle name="20% - Accent2 16 3 7" xfId="3106" xr:uid="{454BE11E-2E30-491C-B9AB-D11E445A1C85}"/>
    <cellStyle name="20% - Accent2 16 3 8" xfId="40382" xr:uid="{2ED4238D-2547-4B63-BE1E-A2B1E1C15C74}"/>
    <cellStyle name="20% - Accent2 16 4" xfId="3107" xr:uid="{999D5895-C089-47CE-8783-4D6C48AFA549}"/>
    <cellStyle name="20% - Accent2 16 5" xfId="3108" xr:uid="{46E7987C-AC45-4FBD-B1C3-9F87E184C188}"/>
    <cellStyle name="20% - Accent2 16 6" xfId="3109" xr:uid="{1C191498-19F0-4EBF-BDBB-BE8D24826EE1}"/>
    <cellStyle name="20% - Accent2 16 7" xfId="3110" xr:uid="{6A880A81-0171-48FD-8BB3-1222E8E2207D}"/>
    <cellStyle name="20% - Accent2 16 8" xfId="3111" xr:uid="{7EB23408-073B-4D8D-A6F8-5959E163B4CD}"/>
    <cellStyle name="20% - Accent2 16 9" xfId="3112" xr:uid="{D11823C9-8AC4-47DC-BD15-5144BBD622CF}"/>
    <cellStyle name="20% - Accent2 160" xfId="3113" xr:uid="{FCD222A7-C17E-4D6E-848C-49E9FADA1693}"/>
    <cellStyle name="20% - Accent2 161" xfId="3114" xr:uid="{697FDC59-2854-4B71-AFB8-C249C9CEEBAE}"/>
    <cellStyle name="20% - Accent2 162" xfId="3115" xr:uid="{8726CD77-AA7A-484C-8FEC-B6655A4EE28E}"/>
    <cellStyle name="20% - Accent2 163" xfId="3116" xr:uid="{A399AB85-CFD1-40FD-AB2E-BA7596617D43}"/>
    <cellStyle name="20% - Accent2 164" xfId="3117" xr:uid="{68ADDD0F-2D00-4CF8-92F1-B8F94128A97C}"/>
    <cellStyle name="20% - Accent2 165" xfId="3118" xr:uid="{182F29BF-F527-4229-A739-0680B597DA6D}"/>
    <cellStyle name="20% - Accent2 166" xfId="3119" xr:uid="{35E04911-7495-4C58-AAB5-C6BDAFDD9110}"/>
    <cellStyle name="20% - Accent2 167" xfId="3120" xr:uid="{B0B3780A-020F-47BC-9480-264D6D0728C7}"/>
    <cellStyle name="20% - Accent2 168" xfId="3121" xr:uid="{5EEEBFAA-734E-433D-AEA7-4E659A1297C7}"/>
    <cellStyle name="20% - Accent2 169" xfId="3122" xr:uid="{559C4A35-0361-4314-A4DC-5A438CA7DBFD}"/>
    <cellStyle name="20% - Accent2 17" xfId="3123" xr:uid="{81F41A60-3D93-4238-80AF-002D69431D06}"/>
    <cellStyle name="20% - Accent2 17 10" xfId="37638" xr:uid="{C57E0D6E-7035-48AA-8250-D7A0670D01BF}"/>
    <cellStyle name="20% - Accent2 17 2" xfId="3124" xr:uid="{4BC99A17-028B-4058-B47C-CD2C6D3C82F9}"/>
    <cellStyle name="20% - Accent2 17 2 2" xfId="3125" xr:uid="{DABD328B-8EDF-47DF-959C-19ADAB0F824A}"/>
    <cellStyle name="20% - Accent2 17 2 2 2" xfId="3126" xr:uid="{DE684ABA-C042-4680-988D-94323DA96099}"/>
    <cellStyle name="20% - Accent2 17 2 2 3" xfId="3127" xr:uid="{2896EB1A-82AB-4D8C-9E4C-DA23EDD82D6D}"/>
    <cellStyle name="20% - Accent2 17 2 2 4" xfId="3128" xr:uid="{DC9573B9-FED5-4C66-8883-81866E88E75C}"/>
    <cellStyle name="20% - Accent2 17 2 2 5" xfId="3129" xr:uid="{D9134ED9-323E-448D-A861-D3EEC7EBA749}"/>
    <cellStyle name="20% - Accent2 17 2 2 6" xfId="3130" xr:uid="{02AC870B-15EB-41CD-B672-AB3F4E9CD7EE}"/>
    <cellStyle name="20% - Accent2 17 2 2 7" xfId="3131" xr:uid="{8EE31EE2-F674-4428-B8D5-948A74C67F67}"/>
    <cellStyle name="20% - Accent2 17 2 2 8" xfId="40751" xr:uid="{5D90B379-6EFA-48B4-96B2-6C6C9203A544}"/>
    <cellStyle name="20% - Accent2 17 2 3" xfId="3132" xr:uid="{2BE73DAC-CA15-4196-A8C2-C2B643BF07C3}"/>
    <cellStyle name="20% - Accent2 17 2 4" xfId="3133" xr:uid="{142C63C4-78D6-400A-B645-6B3615840B0B}"/>
    <cellStyle name="20% - Accent2 17 2 5" xfId="3134" xr:uid="{3B60AEF9-E2E4-4D9B-AA64-52D94161F986}"/>
    <cellStyle name="20% - Accent2 17 2 6" xfId="3135" xr:uid="{261745D7-8AE4-4261-828F-046B50744950}"/>
    <cellStyle name="20% - Accent2 17 2 7" xfId="3136" xr:uid="{0BFBBB6C-D89C-421D-9B94-0B42561FAD65}"/>
    <cellStyle name="20% - Accent2 17 2 8" xfId="3137" xr:uid="{D8DDF38F-6B5A-4F7B-915C-0F73E06BF882}"/>
    <cellStyle name="20% - Accent2 17 2 9" xfId="38027" xr:uid="{6E6EAE75-22D2-497A-A1D0-465DCC192FC1}"/>
    <cellStyle name="20% - Accent2 17 3" xfId="3138" xr:uid="{FDE7C522-9CB3-4398-9744-45BF7F90E078}"/>
    <cellStyle name="20% - Accent2 17 3 2" xfId="3139" xr:uid="{735A30F0-6E44-457D-A774-C66133C6DF51}"/>
    <cellStyle name="20% - Accent2 17 3 3" xfId="3140" xr:uid="{F105B82B-6F82-4E2D-BCAD-E37FE842D9A0}"/>
    <cellStyle name="20% - Accent2 17 3 4" xfId="3141" xr:uid="{A4407267-D107-4277-A5CA-EF07A83F6567}"/>
    <cellStyle name="20% - Accent2 17 3 5" xfId="3142" xr:uid="{2A038F4F-550B-46B0-A26C-77FBE4872F2F}"/>
    <cellStyle name="20% - Accent2 17 3 6" xfId="3143" xr:uid="{D6C98813-FD18-434C-ADE7-F978B49134F6}"/>
    <cellStyle name="20% - Accent2 17 3 7" xfId="3144" xr:uid="{FC6C43BC-55D7-4F37-BBA2-72F618BCB0C3}"/>
    <cellStyle name="20% - Accent2 17 3 8" xfId="40395" xr:uid="{B8263E3D-BA32-4D10-A5BF-214AC93805B8}"/>
    <cellStyle name="20% - Accent2 17 4" xfId="3145" xr:uid="{48D7E0CD-23D2-4E32-9601-EA32F0337E15}"/>
    <cellStyle name="20% - Accent2 17 5" xfId="3146" xr:uid="{7C9A4EFF-B9A9-46FA-8E37-482CC35C097F}"/>
    <cellStyle name="20% - Accent2 17 6" xfId="3147" xr:uid="{8BACAB10-0E3C-4F66-BE0A-C69E6EAEBE27}"/>
    <cellStyle name="20% - Accent2 17 7" xfId="3148" xr:uid="{914F458A-1AF7-44CB-9C0A-7F48B7197EB0}"/>
    <cellStyle name="20% - Accent2 17 8" xfId="3149" xr:uid="{7AFC51AC-BD89-4382-AF86-B4786764EA9A}"/>
    <cellStyle name="20% - Accent2 17 9" xfId="3150" xr:uid="{A5DC67BD-8892-445D-9251-81B775E9A6C5}"/>
    <cellStyle name="20% - Accent2 170" xfId="3151" xr:uid="{6269226A-D829-4692-94F5-E3A69343E492}"/>
    <cellStyle name="20% - Accent2 171" xfId="3152" xr:uid="{9893B8CE-5636-46AB-A3D0-0C0417E5B555}"/>
    <cellStyle name="20% - Accent2 172" xfId="3153" xr:uid="{993BB256-86B5-4475-A90D-5A6675A89C0E}"/>
    <cellStyle name="20% - Accent2 173" xfId="3154" xr:uid="{82260C23-E83B-41CC-AB76-B1553C3C93D4}"/>
    <cellStyle name="20% - Accent2 174" xfId="3155" xr:uid="{EF548931-F666-4A46-A767-3CB83EA32B16}"/>
    <cellStyle name="20% - Accent2 175" xfId="3156" xr:uid="{B012DBCC-70B0-49ED-8E96-18B4D57C1B67}"/>
    <cellStyle name="20% - Accent2 176" xfId="3157" xr:uid="{2A618F58-E743-46FF-BFD0-B7C74E04A508}"/>
    <cellStyle name="20% - Accent2 177" xfId="3158" xr:uid="{E011F044-28B1-4E3B-854E-A61DD3F3DFD6}"/>
    <cellStyle name="20% - Accent2 178" xfId="3159" xr:uid="{976CDB00-8E36-4BAC-8B97-34343D2F3987}"/>
    <cellStyle name="20% - Accent2 179" xfId="249" xr:uid="{C9F63083-5814-498C-987C-1CF45549BF47}"/>
    <cellStyle name="20% - Accent2 18" xfId="3160" xr:uid="{CABA97F5-5ACF-4D22-A957-99DD5F2D2489}"/>
    <cellStyle name="20% - Accent2 18 10" xfId="37650" xr:uid="{7A04A48D-0A6B-4285-A000-F3B93371EE45}"/>
    <cellStyle name="20% - Accent2 18 2" xfId="3161" xr:uid="{79C9DAE0-5350-48A9-A0E5-1D5BE920C666}"/>
    <cellStyle name="20% - Accent2 18 2 2" xfId="3162" xr:uid="{47BC3579-257D-4735-8010-D1901050305F}"/>
    <cellStyle name="20% - Accent2 18 2 2 2" xfId="3163" xr:uid="{F91B63EE-5B51-49A5-A3DB-6384F2C1541A}"/>
    <cellStyle name="20% - Accent2 18 2 2 3" xfId="3164" xr:uid="{A0698A01-565B-47C1-A63E-0F6CD407BA08}"/>
    <cellStyle name="20% - Accent2 18 2 2 4" xfId="3165" xr:uid="{E822047C-6CD0-459D-91D6-6D59FD755D73}"/>
    <cellStyle name="20% - Accent2 18 2 2 5" xfId="3166" xr:uid="{A337059D-D36D-48AD-B147-21445ECB6375}"/>
    <cellStyle name="20% - Accent2 18 2 2 6" xfId="3167" xr:uid="{8605D0F4-9CB3-4B86-B5E8-F7FF7955E243}"/>
    <cellStyle name="20% - Accent2 18 2 2 7" xfId="3168" xr:uid="{09F9F044-9D44-4C3A-BB58-A7FB2B31FE66}"/>
    <cellStyle name="20% - Accent2 18 2 2 8" xfId="40763" xr:uid="{95021ED2-1DA1-40FC-AE30-D6DC74A9717D}"/>
    <cellStyle name="20% - Accent2 18 2 3" xfId="3169" xr:uid="{4E0D3407-F5EB-4CD8-AD9F-DB5F7093D996}"/>
    <cellStyle name="20% - Accent2 18 2 4" xfId="3170" xr:uid="{0A4EFE99-D710-4C1F-8D2B-B84BFDFF99B2}"/>
    <cellStyle name="20% - Accent2 18 2 5" xfId="3171" xr:uid="{9A6B1FBF-7B00-4EAA-B6F4-F2ADC02F5897}"/>
    <cellStyle name="20% - Accent2 18 2 6" xfId="3172" xr:uid="{192B6D64-C13D-4EBC-86C4-D13BCC3F940A}"/>
    <cellStyle name="20% - Accent2 18 2 7" xfId="3173" xr:uid="{AD5AF757-2C10-4958-8754-FA44A4891D05}"/>
    <cellStyle name="20% - Accent2 18 2 8" xfId="3174" xr:uid="{ECDFCEFB-F8A7-49DB-8D5C-2F10C3C72F57}"/>
    <cellStyle name="20% - Accent2 18 2 9" xfId="38039" xr:uid="{423A4260-9200-46F1-AC03-8E27429B295B}"/>
    <cellStyle name="20% - Accent2 18 3" xfId="3175" xr:uid="{36CD1A88-4929-49FD-A655-0EE0919CDCB0}"/>
    <cellStyle name="20% - Accent2 18 3 2" xfId="3176" xr:uid="{C49F0945-7DE2-4537-9CED-A218C7B1CE12}"/>
    <cellStyle name="20% - Accent2 18 3 3" xfId="3177" xr:uid="{3055082D-731E-4A28-808F-FBD169858189}"/>
    <cellStyle name="20% - Accent2 18 3 4" xfId="3178" xr:uid="{A30171AA-54A5-4F3F-9D75-661B31C8413A}"/>
    <cellStyle name="20% - Accent2 18 3 5" xfId="3179" xr:uid="{36A2B0BF-9CBB-44D7-A734-A82AB44B75F6}"/>
    <cellStyle name="20% - Accent2 18 3 6" xfId="3180" xr:uid="{30AA6620-6415-4804-B2E2-C66B95A69F06}"/>
    <cellStyle name="20% - Accent2 18 3 7" xfId="3181" xr:uid="{B711CCC4-9055-45B7-9BFB-A9378BDC6377}"/>
    <cellStyle name="20% - Accent2 18 3 8" xfId="40407" xr:uid="{0827FDC5-A626-4D4E-BF57-DEBA9F9C0A00}"/>
    <cellStyle name="20% - Accent2 18 4" xfId="3182" xr:uid="{CCB69199-B8AA-4BFD-BFBF-5217E28E0E65}"/>
    <cellStyle name="20% - Accent2 18 5" xfId="3183" xr:uid="{DC0DF2D3-CFD7-4CB7-9F90-7617332CC07F}"/>
    <cellStyle name="20% - Accent2 18 6" xfId="3184" xr:uid="{3E4D7BAA-4EA4-4AB8-9390-6CCFA736939C}"/>
    <cellStyle name="20% - Accent2 18 7" xfId="3185" xr:uid="{052CBBBC-1AE7-4380-8D4A-138485DBC656}"/>
    <cellStyle name="20% - Accent2 18 8" xfId="3186" xr:uid="{1020B302-18B9-46FB-9F70-D70013F8262F}"/>
    <cellStyle name="20% - Accent2 18 9" xfId="3187" xr:uid="{3FDFB1C9-B0ED-4EF7-8DD6-E9E68AC9E8B0}"/>
    <cellStyle name="20% - Accent2 19" xfId="3188" xr:uid="{53C13F81-8FDD-4C92-907B-0D188AD11F0A}"/>
    <cellStyle name="20% - Accent2 19 10" xfId="37785" xr:uid="{2BCF341C-F7AC-44CA-8A07-5AC20289D1E9}"/>
    <cellStyle name="20% - Accent2 19 2" xfId="3189" xr:uid="{2CA5D814-5DF2-4734-9410-E9E67A62FD7B}"/>
    <cellStyle name="20% - Accent2 19 2 2" xfId="3190" xr:uid="{4E5B51D0-341B-45C8-A70C-056BEB96507A}"/>
    <cellStyle name="20% - Accent2 19 2 2 2" xfId="3191" xr:uid="{827FED1B-3779-45CB-BF00-43B2EF549E3F}"/>
    <cellStyle name="20% - Accent2 19 2 2 3" xfId="3192" xr:uid="{4386CAE0-8517-49F9-A99F-0C6D9C9A526A}"/>
    <cellStyle name="20% - Accent2 19 2 2 4" xfId="3193" xr:uid="{D2EDB268-0891-423E-BAAE-9F0E9A87647D}"/>
    <cellStyle name="20% - Accent2 19 2 2 5" xfId="3194" xr:uid="{CE79A342-3698-425D-8D6D-8282A8BB9FF7}"/>
    <cellStyle name="20% - Accent2 19 2 2 6" xfId="3195" xr:uid="{9149B0A9-60D0-4715-8C31-86B32189AC58}"/>
    <cellStyle name="20% - Accent2 19 2 2 7" xfId="3196" xr:uid="{6B3609BA-6EE4-47E3-A226-D10071010F89}"/>
    <cellStyle name="20% - Accent2 19 2 3" xfId="3197" xr:uid="{D4A8636A-D1CF-47A5-BB24-D1BFE5218F75}"/>
    <cellStyle name="20% - Accent2 19 2 4" xfId="3198" xr:uid="{CB6B231C-F480-4A30-8FA4-6A5EDB66C702}"/>
    <cellStyle name="20% - Accent2 19 2 5" xfId="3199" xr:uid="{A344939F-AC28-49B7-B54E-9290C52F9E85}"/>
    <cellStyle name="20% - Accent2 19 2 6" xfId="3200" xr:uid="{B39E705B-FDBA-4C7D-821E-06ECCD4834A3}"/>
    <cellStyle name="20% - Accent2 19 2 7" xfId="3201" xr:uid="{37365247-1617-4C88-B690-CF73BFE49500}"/>
    <cellStyle name="20% - Accent2 19 2 8" xfId="3202" xr:uid="{DFD130E8-4E45-4045-9F2B-52B25459130A}"/>
    <cellStyle name="20% - Accent2 19 2 9" xfId="40534" xr:uid="{70241745-6A9E-4DB4-85A2-A9F16F5F582A}"/>
    <cellStyle name="20% - Accent2 19 3" xfId="3203" xr:uid="{E573822A-0160-4CCA-AF6A-D72C3D18AD59}"/>
    <cellStyle name="20% - Accent2 19 3 2" xfId="3204" xr:uid="{DC063D9A-76B5-4A12-96B0-4360007543BD}"/>
    <cellStyle name="20% - Accent2 19 3 3" xfId="3205" xr:uid="{EBD00A68-E85F-4980-B888-C405BB48964A}"/>
    <cellStyle name="20% - Accent2 19 3 4" xfId="3206" xr:uid="{C5EF6AA5-7893-40C3-898B-D59B9B134E58}"/>
    <cellStyle name="20% - Accent2 19 3 5" xfId="3207" xr:uid="{8FED7363-8886-466C-95E0-7AC84B14D9CF}"/>
    <cellStyle name="20% - Accent2 19 3 6" xfId="3208" xr:uid="{F32AC05D-8CA5-4E16-A7A6-925E49816572}"/>
    <cellStyle name="20% - Accent2 19 3 7" xfId="3209" xr:uid="{7B1802A9-FAF2-4F69-ACBF-FE184BE8461F}"/>
    <cellStyle name="20% - Accent2 19 4" xfId="3210" xr:uid="{C652FE95-5CA5-4DA0-BCDA-CECA35BD1A1C}"/>
    <cellStyle name="20% - Accent2 19 5" xfId="3211" xr:uid="{A70BBF2E-DAB5-4F97-962F-B08EC4FA41F8}"/>
    <cellStyle name="20% - Accent2 19 6" xfId="3212" xr:uid="{D1DAB2FF-57BF-406B-BBDF-527F16783873}"/>
    <cellStyle name="20% - Accent2 19 7" xfId="3213" xr:uid="{825B10D9-A100-4503-923A-18BAC53BE1B0}"/>
    <cellStyle name="20% - Accent2 19 8" xfId="3214" xr:uid="{BF1A2352-F022-4FF6-9429-6CF35A0CE51E}"/>
    <cellStyle name="20% - Accent2 19 9" xfId="3215" xr:uid="{1B6B0B26-8362-413B-B68C-DF8C0512BFC6}"/>
    <cellStyle name="20% - Accent2 2" xfId="210" xr:uid="{652789F8-BB92-462C-A6DB-0FDA88B5373C}"/>
    <cellStyle name="20% - Accent2 2 2" xfId="3216" xr:uid="{4972A8B5-E93F-41A4-B16F-701873F32469}"/>
    <cellStyle name="20% - Accent2 2 2 2" xfId="38055" xr:uid="{208B42F3-A1A7-4153-A40C-1C8771A437C3}"/>
    <cellStyle name="20% - Accent2 2 2 2 2" xfId="40780" xr:uid="{1234DF29-C7C9-409B-8F12-29B748F6947B}"/>
    <cellStyle name="20% - Accent2 2 2 3" xfId="37666" xr:uid="{0E4E7E17-6E1B-487C-AD16-F74750224DB6}"/>
    <cellStyle name="20% - Accent2 2 2 3 2" xfId="40423" xr:uid="{F689BDD2-F5A0-4FD6-A34B-8196546288DB}"/>
    <cellStyle name="20% - Accent2 2 2 4" xfId="36918" xr:uid="{869EEC2C-F2F3-4B74-97EE-D1FEF9DFCE4B}"/>
    <cellStyle name="20% - Accent2 2 2 5" xfId="36840" xr:uid="{82095710-AFCD-4F6F-8E88-7CE9D8B03241}"/>
    <cellStyle name="20% - Accent2 2 3" xfId="3217" xr:uid="{A3667812-6043-4360-8013-EF55D9F2DFB1}"/>
    <cellStyle name="20% - Accent2 2 3 2" xfId="37804" xr:uid="{7CB262AC-7285-4254-A749-630DDD1A8ADE}"/>
    <cellStyle name="20% - Accent2 2 3 2 2" xfId="40549" xr:uid="{A24FED27-B38E-4E7A-AE8C-E937284D4553}"/>
    <cellStyle name="20% - Accent2 2 3 3" xfId="36919" xr:uid="{564E4FEC-19F6-477D-B454-2C587DEFF9A9}"/>
    <cellStyle name="20% - Accent2 2 4" xfId="37434" xr:uid="{25D1C8B5-5BE2-4442-8734-0BD03E097122}"/>
    <cellStyle name="20% - Accent2 2 4 2" xfId="40268" xr:uid="{39250E9B-CBD6-4CB7-BC6E-58AD0B0331E1}"/>
    <cellStyle name="20% - Accent2 2 5" xfId="36917" xr:uid="{495E3EB1-0745-4A94-8293-2197B26C7F63}"/>
    <cellStyle name="20% - Accent2 2 6" xfId="751" xr:uid="{BD116A0B-D695-45EB-A67B-1128F79AFAAE}"/>
    <cellStyle name="20% - Accent2 20" xfId="3218" xr:uid="{24EE9D4C-0FCC-4AEE-A91F-3F19FC5B7CEF}"/>
    <cellStyle name="20% - Accent2 20 10" xfId="38176" xr:uid="{1EC0EBA2-F14F-432B-82A1-DC2027BE111C}"/>
    <cellStyle name="20% - Accent2 20 2" xfId="3219" xr:uid="{047A1DCC-3D18-45AD-855A-0C95603048EB}"/>
    <cellStyle name="20% - Accent2 20 2 2" xfId="3220" xr:uid="{D0B2A663-9DEC-446D-AD8D-7894F153E3F9}"/>
    <cellStyle name="20% - Accent2 20 2 2 2" xfId="3221" xr:uid="{C2ADED90-E99B-435D-A02F-33D1CFA4655F}"/>
    <cellStyle name="20% - Accent2 20 2 2 3" xfId="3222" xr:uid="{84FE9208-C37F-47F5-8AE9-5394CF6C3013}"/>
    <cellStyle name="20% - Accent2 20 2 2 4" xfId="3223" xr:uid="{562F7361-6298-437D-BDBD-C349B6958643}"/>
    <cellStyle name="20% - Accent2 20 2 2 5" xfId="3224" xr:uid="{397582CA-7727-4497-B2D2-3DF0430828D9}"/>
    <cellStyle name="20% - Accent2 20 2 2 6" xfId="3225" xr:uid="{3BF0DC4A-5F1D-4118-AD48-F9F7167F48B3}"/>
    <cellStyle name="20% - Accent2 20 2 2 7" xfId="3226" xr:uid="{4B574A2A-87E2-4A16-B5C6-BAF3EC1D3332}"/>
    <cellStyle name="20% - Accent2 20 2 3" xfId="3227" xr:uid="{A7684887-661F-4E0E-860B-1734108AC5E0}"/>
    <cellStyle name="20% - Accent2 20 2 4" xfId="3228" xr:uid="{99A996BD-BF63-48F7-9A23-DD2BF057CC4B}"/>
    <cellStyle name="20% - Accent2 20 2 5" xfId="3229" xr:uid="{2DEE2D7D-3009-44C6-B309-41273BA5BA60}"/>
    <cellStyle name="20% - Accent2 20 2 6" xfId="3230" xr:uid="{16B18947-3626-4471-9BAE-134C3350E3F7}"/>
    <cellStyle name="20% - Accent2 20 2 7" xfId="3231" xr:uid="{E68F2D5B-136B-4AB4-A6A5-FA4DBF77839B}"/>
    <cellStyle name="20% - Accent2 20 2 8" xfId="3232" xr:uid="{7D8B730E-EF0F-4EFF-B168-2A9E76264F17}"/>
    <cellStyle name="20% - Accent2 20 2 9" xfId="40899" xr:uid="{85AAF3C9-0E73-46C7-A284-FC8E689FF653}"/>
    <cellStyle name="20% - Accent2 20 3" xfId="3233" xr:uid="{5D96AD98-5A2B-44A3-A3B9-2FE6D89FA6A9}"/>
    <cellStyle name="20% - Accent2 20 3 2" xfId="3234" xr:uid="{021C9D49-EB5E-44C5-9870-1326E3F5DB6A}"/>
    <cellStyle name="20% - Accent2 20 3 3" xfId="3235" xr:uid="{430FDC9B-9CD9-4D62-A8CE-3FBDB160FD13}"/>
    <cellStyle name="20% - Accent2 20 3 4" xfId="3236" xr:uid="{A038BC36-7DEC-4723-8556-FE49D396A1D7}"/>
    <cellStyle name="20% - Accent2 20 3 5" xfId="3237" xr:uid="{D4A362E1-A200-442D-8D9A-080728299D9E}"/>
    <cellStyle name="20% - Accent2 20 3 6" xfId="3238" xr:uid="{322ADB44-09B7-4091-B592-0A1D6CFCB49C}"/>
    <cellStyle name="20% - Accent2 20 3 7" xfId="3239" xr:uid="{5F9B7251-981C-44CF-AF2A-39A266343E21}"/>
    <cellStyle name="20% - Accent2 20 4" xfId="3240" xr:uid="{C2D176CF-D9D3-4516-A33D-A076D9F5F420}"/>
    <cellStyle name="20% - Accent2 20 5" xfId="3241" xr:uid="{CA35EC5B-5F82-4B11-86DD-23DA82265D9A}"/>
    <cellStyle name="20% - Accent2 20 6" xfId="3242" xr:uid="{E10B12EE-E1B9-44AB-904D-4F09C1BC31B8}"/>
    <cellStyle name="20% - Accent2 20 7" xfId="3243" xr:uid="{3F85220B-DF38-4F29-885C-7862D0BD778B}"/>
    <cellStyle name="20% - Accent2 20 8" xfId="3244" xr:uid="{0D9D20C8-0F8D-45A2-8BF2-9D7D02C1B2E9}"/>
    <cellStyle name="20% - Accent2 20 9" xfId="3245" xr:uid="{A0D22D4B-0E23-4D0F-AD88-A2C10A22B938}"/>
    <cellStyle name="20% - Accent2 21" xfId="3246" xr:uid="{E4EE78F0-BF4D-4084-9CE0-1901092D5F3C}"/>
    <cellStyle name="20% - Accent2 21 10" xfId="38191" xr:uid="{94D19322-2B03-44FD-91E7-FCCB7C0E94BF}"/>
    <cellStyle name="20% - Accent2 21 2" xfId="3247" xr:uid="{77EAF473-2326-4B73-8310-467488D3F6F5}"/>
    <cellStyle name="20% - Accent2 21 2 2" xfId="3248" xr:uid="{EE5F49BC-0B32-4FA5-AC7A-FF2251549077}"/>
    <cellStyle name="20% - Accent2 21 2 2 2" xfId="3249" xr:uid="{BBCE6937-C734-4B9E-8F88-F510E8396AC9}"/>
    <cellStyle name="20% - Accent2 21 2 2 3" xfId="3250" xr:uid="{E93ACBA0-573C-4F8C-A0A3-12249E9AA079}"/>
    <cellStyle name="20% - Accent2 21 2 2 4" xfId="3251" xr:uid="{0F1F2E33-73E2-4658-9518-136E18697670}"/>
    <cellStyle name="20% - Accent2 21 2 2 5" xfId="3252" xr:uid="{D1CE49D4-C577-4013-A1AA-5EEBC2E2F410}"/>
    <cellStyle name="20% - Accent2 21 2 2 6" xfId="3253" xr:uid="{EEF57BA6-1A4C-4CDE-AB8E-62F7618F93C5}"/>
    <cellStyle name="20% - Accent2 21 2 2 7" xfId="3254" xr:uid="{CD7EC40E-8001-40E9-A306-E887A73BA0E2}"/>
    <cellStyle name="20% - Accent2 21 2 3" xfId="3255" xr:uid="{D2095E90-0289-4411-B9CB-BB3D40AFC884}"/>
    <cellStyle name="20% - Accent2 21 2 4" xfId="3256" xr:uid="{433FF7E5-F980-492C-8FB0-1D2DE25E0D14}"/>
    <cellStyle name="20% - Accent2 21 2 5" xfId="3257" xr:uid="{28F1D4B8-F5DA-4351-B570-5DBDBA7B6B86}"/>
    <cellStyle name="20% - Accent2 21 2 6" xfId="3258" xr:uid="{8F3BBE02-E9C8-470E-AB48-03C6D32B16D6}"/>
    <cellStyle name="20% - Accent2 21 2 7" xfId="3259" xr:uid="{009487D4-AA22-4780-AAF3-28EBD757A7DB}"/>
    <cellStyle name="20% - Accent2 21 2 8" xfId="3260" xr:uid="{5905A32D-0B11-430A-8027-ABF6B4BF8E1B}"/>
    <cellStyle name="20% - Accent2 21 2 9" xfId="40914" xr:uid="{344C3D19-20A2-441E-A5F7-28CF06FCD515}"/>
    <cellStyle name="20% - Accent2 21 3" xfId="3261" xr:uid="{C6D24BE5-0E7B-4AD8-AACC-BAC5049681EC}"/>
    <cellStyle name="20% - Accent2 21 3 2" xfId="3262" xr:uid="{CD313932-6461-4121-BFF5-79AF575D6F8E}"/>
    <cellStyle name="20% - Accent2 21 3 3" xfId="3263" xr:uid="{EA32573C-68F7-4675-BD16-00188EBDEB87}"/>
    <cellStyle name="20% - Accent2 21 3 4" xfId="3264" xr:uid="{F3632AF8-E8FC-4A8A-96FF-D3DA962EC6ED}"/>
    <cellStyle name="20% - Accent2 21 3 5" xfId="3265" xr:uid="{330EB1A8-6C5E-47F8-8AE7-AAE4A6DBF9F1}"/>
    <cellStyle name="20% - Accent2 21 3 6" xfId="3266" xr:uid="{53EF8A4D-20CD-4AFC-B087-00DE3286B7DD}"/>
    <cellStyle name="20% - Accent2 21 3 7" xfId="3267" xr:uid="{58756825-7292-49E1-B7AA-1ABDC02C0CED}"/>
    <cellStyle name="20% - Accent2 21 4" xfId="3268" xr:uid="{F46374A4-975D-485D-8C79-EE8B5B5E79F6}"/>
    <cellStyle name="20% - Accent2 21 5" xfId="3269" xr:uid="{3495E342-C9BA-476D-9230-71DBAD46079F}"/>
    <cellStyle name="20% - Accent2 21 6" xfId="3270" xr:uid="{0A86DC7A-C059-47D1-B25B-64ADA522D11B}"/>
    <cellStyle name="20% - Accent2 21 7" xfId="3271" xr:uid="{06BE0986-4531-41E3-9F61-7CD57DB8C655}"/>
    <cellStyle name="20% - Accent2 21 8" xfId="3272" xr:uid="{C6285B5C-30F2-483E-A563-95461D34C7DA}"/>
    <cellStyle name="20% - Accent2 21 9" xfId="3273" xr:uid="{746B6202-35CF-4691-A43D-A8C186A0B9BA}"/>
    <cellStyle name="20% - Accent2 22" xfId="3274" xr:uid="{DF035214-2B4A-42BA-8384-E33A8CB16BB4}"/>
    <cellStyle name="20% - Accent2 22 10" xfId="41945" xr:uid="{FB3EA85E-4847-4868-A768-E81072805E90}"/>
    <cellStyle name="20% - Accent2 22 2" xfId="3275" xr:uid="{11537E64-FCAA-440A-B002-AD45229E8E6D}"/>
    <cellStyle name="20% - Accent2 22 2 2" xfId="3276" xr:uid="{B7D29D63-9891-4A8B-8214-912F4953D529}"/>
    <cellStyle name="20% - Accent2 22 2 2 2" xfId="3277" xr:uid="{2BEC22D1-1662-48A7-8BA2-47223FE22761}"/>
    <cellStyle name="20% - Accent2 22 2 2 3" xfId="3278" xr:uid="{F6FED0AC-3A09-4974-8A79-41E78653532D}"/>
    <cellStyle name="20% - Accent2 22 2 2 4" xfId="3279" xr:uid="{434D36BA-5D0B-4D0F-B466-93162F64B4C9}"/>
    <cellStyle name="20% - Accent2 22 2 2 5" xfId="3280" xr:uid="{211A6EE3-3B07-4299-960D-6899A50695C9}"/>
    <cellStyle name="20% - Accent2 22 2 2 6" xfId="3281" xr:uid="{54785DBC-26D6-4192-9A0A-474417D83F48}"/>
    <cellStyle name="20% - Accent2 22 2 2 7" xfId="3282" xr:uid="{1C43E3BC-7FD9-4948-89C2-FAD807213073}"/>
    <cellStyle name="20% - Accent2 22 2 3" xfId="3283" xr:uid="{5DC60033-4FDA-45D2-AA14-699BCA125D00}"/>
    <cellStyle name="20% - Accent2 22 2 4" xfId="3284" xr:uid="{5D59A518-3311-4075-BCD4-B1F8C560C8A7}"/>
    <cellStyle name="20% - Accent2 22 2 5" xfId="3285" xr:uid="{E9D1AC26-79BA-40D7-B6D6-FE56683EDCA5}"/>
    <cellStyle name="20% - Accent2 22 2 6" xfId="3286" xr:uid="{D8DC12FA-C2E7-428D-8982-FAEDA05B2B62}"/>
    <cellStyle name="20% - Accent2 22 2 7" xfId="3287" xr:uid="{7C28A7EE-B2D0-4837-BEB7-FD859C297899}"/>
    <cellStyle name="20% - Accent2 22 2 8" xfId="3288" xr:uid="{40E3CF8B-86B5-4EE9-A05D-2A64FE363E11}"/>
    <cellStyle name="20% - Accent2 22 3" xfId="3289" xr:uid="{C4E31EE9-B28E-461F-8733-CC8D226EA514}"/>
    <cellStyle name="20% - Accent2 22 3 2" xfId="3290" xr:uid="{3C5FAB2E-79D4-42A7-8A36-99B9CFAD28C6}"/>
    <cellStyle name="20% - Accent2 22 3 3" xfId="3291" xr:uid="{9ED7B4AA-ECC5-42BE-BD73-92C589B06BD3}"/>
    <cellStyle name="20% - Accent2 22 3 4" xfId="3292" xr:uid="{048D01EB-B015-430F-A14A-FAD636554968}"/>
    <cellStyle name="20% - Accent2 22 3 5" xfId="3293" xr:uid="{CCDDC8E6-E915-40DB-8E3E-B42E88C7DEFF}"/>
    <cellStyle name="20% - Accent2 22 3 6" xfId="3294" xr:uid="{170E939C-7EA8-421E-B99C-9E76DAC65715}"/>
    <cellStyle name="20% - Accent2 22 3 7" xfId="3295" xr:uid="{01681CF2-994E-4F19-84A6-142D8F0C1919}"/>
    <cellStyle name="20% - Accent2 22 4" xfId="3296" xr:uid="{A95AEAEF-A474-4A5D-B573-C729BD754EE4}"/>
    <cellStyle name="20% - Accent2 22 5" xfId="3297" xr:uid="{FD3953CC-48DE-4320-81BD-2D2D0EE01F1B}"/>
    <cellStyle name="20% - Accent2 22 6" xfId="3298" xr:uid="{FEF9FD9A-2C2A-4703-BD26-C03C5D7B2CFA}"/>
    <cellStyle name="20% - Accent2 22 7" xfId="3299" xr:uid="{4BEB1DB9-2051-4242-B2C9-0B7D05655398}"/>
    <cellStyle name="20% - Accent2 22 8" xfId="3300" xr:uid="{AA00B1A6-ABA1-4789-9830-19A9FEBF23B8}"/>
    <cellStyle name="20% - Accent2 22 9" xfId="3301" xr:uid="{70F3D7B4-C69C-479B-AADD-2FF7CE2E15A3}"/>
    <cellStyle name="20% - Accent2 23" xfId="3302" xr:uid="{5A38FCBA-3793-4B6B-AAA3-42EA65C8AAE9}"/>
    <cellStyle name="20% - Accent2 23 2" xfId="3303" xr:uid="{60BC2925-9F6C-4F20-B709-2B4FE94806F1}"/>
    <cellStyle name="20% - Accent2 23 2 2" xfId="3304" xr:uid="{07B11C90-C402-44F6-8846-F09C68F0F709}"/>
    <cellStyle name="20% - Accent2 23 2 2 2" xfId="3305" xr:uid="{5ECF7BCB-C5E0-4732-953D-32222C16C778}"/>
    <cellStyle name="20% - Accent2 23 2 2 3" xfId="3306" xr:uid="{6F32DA0D-D309-4B5C-8D5E-CCF3D6F002D3}"/>
    <cellStyle name="20% - Accent2 23 2 2 4" xfId="3307" xr:uid="{1AEDC0D0-D361-4FBB-8404-034DEF17BAEA}"/>
    <cellStyle name="20% - Accent2 23 2 2 5" xfId="3308" xr:uid="{04AB8B00-050C-4D60-8EBA-FB934DD8D9F4}"/>
    <cellStyle name="20% - Accent2 23 2 2 6" xfId="3309" xr:uid="{84E58A99-01B4-45E0-A063-24568C9D0CCE}"/>
    <cellStyle name="20% - Accent2 23 2 2 7" xfId="3310" xr:uid="{FD8B9C0D-C398-4471-A86F-095CBEC48587}"/>
    <cellStyle name="20% - Accent2 23 2 3" xfId="3311" xr:uid="{877EB4F7-2986-4CF8-83D7-43CD608F5518}"/>
    <cellStyle name="20% - Accent2 23 2 4" xfId="3312" xr:uid="{F0755741-4681-4B52-9B5F-8FCFEA876536}"/>
    <cellStyle name="20% - Accent2 23 2 5" xfId="3313" xr:uid="{53BC6399-E0C6-4E6D-8270-EA4056EB0991}"/>
    <cellStyle name="20% - Accent2 23 2 6" xfId="3314" xr:uid="{8D57DA22-F1A1-463E-8D47-3D29411B2FD2}"/>
    <cellStyle name="20% - Accent2 23 2 7" xfId="3315" xr:uid="{15A6F7C4-20C1-43C2-838D-6384015E368E}"/>
    <cellStyle name="20% - Accent2 23 2 8" xfId="3316" xr:uid="{3B064511-9CED-4FC9-B951-4F69D1991D6D}"/>
    <cellStyle name="20% - Accent2 23 3" xfId="3317" xr:uid="{F821F548-C61F-456B-9631-88F7D4488524}"/>
    <cellStyle name="20% - Accent2 23 3 2" xfId="3318" xr:uid="{8D9389D8-C3C6-4F54-A52E-47167B09CE1C}"/>
    <cellStyle name="20% - Accent2 23 3 3" xfId="3319" xr:uid="{F3292AB7-9A2F-4FE1-88D1-C522234B3C68}"/>
    <cellStyle name="20% - Accent2 23 3 4" xfId="3320" xr:uid="{DD6FBB9A-E308-4A89-8C07-0990564C12BE}"/>
    <cellStyle name="20% - Accent2 23 3 5" xfId="3321" xr:uid="{66F06D9C-D940-46A1-BEDA-00A1BAC2857F}"/>
    <cellStyle name="20% - Accent2 23 3 6" xfId="3322" xr:uid="{354728E5-6B02-416A-A95C-1D2A3B3F2F47}"/>
    <cellStyle name="20% - Accent2 23 3 7" xfId="3323" xr:uid="{F4AA677E-756E-4236-A671-B88A531C3D92}"/>
    <cellStyle name="20% - Accent2 23 4" xfId="3324" xr:uid="{21A79338-B593-44F9-B67A-1F6B359BC266}"/>
    <cellStyle name="20% - Accent2 23 5" xfId="3325" xr:uid="{24EC7A8F-15F7-4378-8776-1AECAAED56D8}"/>
    <cellStyle name="20% - Accent2 23 6" xfId="3326" xr:uid="{EE8F5C85-A637-4F37-A9A7-54A849D9C702}"/>
    <cellStyle name="20% - Accent2 23 7" xfId="3327" xr:uid="{D97AFC73-7B9E-41B5-9117-B0A0347B4D6E}"/>
    <cellStyle name="20% - Accent2 23 8" xfId="3328" xr:uid="{62F6DA37-9AF5-4E69-96E3-BFE36F82878E}"/>
    <cellStyle name="20% - Accent2 23 9" xfId="3329" xr:uid="{E1221F15-998C-4065-86C8-91B5DF7B72B3}"/>
    <cellStyle name="20% - Accent2 24" xfId="3330" xr:uid="{BEFBBAC7-84B8-4F78-9EB7-C6FE0FEC4B98}"/>
    <cellStyle name="20% - Accent2 24 2" xfId="3331" xr:uid="{E999EE18-9FB3-4397-AB7A-FA8A259703B9}"/>
    <cellStyle name="20% - Accent2 24 2 2" xfId="3332" xr:uid="{5C62EEA5-E2BD-4E50-A56D-A75CF8823815}"/>
    <cellStyle name="20% - Accent2 24 2 2 2" xfId="3333" xr:uid="{93AD405C-F8A0-426B-A892-75B6A07B41B9}"/>
    <cellStyle name="20% - Accent2 24 2 2 3" xfId="3334" xr:uid="{42941BBF-A7E7-4473-BD9C-2D7C5878270C}"/>
    <cellStyle name="20% - Accent2 24 2 2 4" xfId="3335" xr:uid="{46695888-7F32-4731-AC00-EF0BB13D0021}"/>
    <cellStyle name="20% - Accent2 24 2 2 5" xfId="3336" xr:uid="{3EC3F501-E24E-4136-9F0D-B5BEBB879FB1}"/>
    <cellStyle name="20% - Accent2 24 2 2 6" xfId="3337" xr:uid="{CA854383-6626-4F0A-8429-E82931248EEE}"/>
    <cellStyle name="20% - Accent2 24 2 2 7" xfId="3338" xr:uid="{C9C8F138-5E06-4274-8356-D1CDF2B65116}"/>
    <cellStyle name="20% - Accent2 24 2 3" xfId="3339" xr:uid="{2B307A7D-DA8C-45D8-B84D-11A3D6FBF7A8}"/>
    <cellStyle name="20% - Accent2 24 2 4" xfId="3340" xr:uid="{BC5FE3EE-4D95-4F14-AEA1-A5468B677A43}"/>
    <cellStyle name="20% - Accent2 24 2 5" xfId="3341" xr:uid="{9F97126D-C82D-4100-80A0-0D0926A5B0C0}"/>
    <cellStyle name="20% - Accent2 24 2 6" xfId="3342" xr:uid="{073BCBE5-B1AF-474F-99FA-A97E3B423870}"/>
    <cellStyle name="20% - Accent2 24 2 7" xfId="3343" xr:uid="{46801F4E-5FE3-4F6B-9069-15A912353960}"/>
    <cellStyle name="20% - Accent2 24 2 8" xfId="3344" xr:uid="{DB52605A-625E-436B-9DB4-06242A9EB542}"/>
    <cellStyle name="20% - Accent2 24 3" xfId="3345" xr:uid="{06ABB7CC-3983-4523-A5B9-61C5A348C965}"/>
    <cellStyle name="20% - Accent2 24 3 2" xfId="3346" xr:uid="{E0447A11-D8D0-4309-AFA4-29E453033A15}"/>
    <cellStyle name="20% - Accent2 24 3 3" xfId="3347" xr:uid="{2F5DBB9F-8F87-47FD-81CB-CAACED9D8323}"/>
    <cellStyle name="20% - Accent2 24 3 4" xfId="3348" xr:uid="{1F45E7BE-2A93-483B-8B9A-364F498835F6}"/>
    <cellStyle name="20% - Accent2 24 3 5" xfId="3349" xr:uid="{6182D714-4EFC-4647-AE02-74511BAB9B9F}"/>
    <cellStyle name="20% - Accent2 24 3 6" xfId="3350" xr:uid="{9AC8EE39-ED2F-4348-A1A6-ED84550DFD6E}"/>
    <cellStyle name="20% - Accent2 24 3 7" xfId="3351" xr:uid="{9C5A8151-1328-4D80-9EBE-4D97491CC74E}"/>
    <cellStyle name="20% - Accent2 24 4" xfId="3352" xr:uid="{12E5DE06-ED0A-46AA-9A31-199F6EB60A4A}"/>
    <cellStyle name="20% - Accent2 24 5" xfId="3353" xr:uid="{A0D5443B-7BD7-4A45-AC17-89D16A09123B}"/>
    <cellStyle name="20% - Accent2 24 6" xfId="3354" xr:uid="{C922D293-7037-45FE-9CCD-674BE2CC65A2}"/>
    <cellStyle name="20% - Accent2 24 7" xfId="3355" xr:uid="{23F56C9B-FBC7-4295-9BB6-8196A03E2DF6}"/>
    <cellStyle name="20% - Accent2 24 8" xfId="3356" xr:uid="{9E5A46B2-6225-4D65-903E-6D2E7F9F1D6D}"/>
    <cellStyle name="20% - Accent2 24 9" xfId="3357" xr:uid="{56AB57AE-63B2-4411-8204-F268837F3238}"/>
    <cellStyle name="20% - Accent2 25" xfId="3358" xr:uid="{8B927EDA-6D8B-472E-9E0C-96ABA8594457}"/>
    <cellStyle name="20% - Accent2 25 2" xfId="3359" xr:uid="{AB4F0189-2312-4962-9A73-5505F5D4309D}"/>
    <cellStyle name="20% - Accent2 25 2 2" xfId="3360" xr:uid="{9398F173-82FB-4082-8745-175CFFC5D844}"/>
    <cellStyle name="20% - Accent2 25 2 2 2" xfId="3361" xr:uid="{5D10E057-1A3B-402E-A26A-CFFE410D786B}"/>
    <cellStyle name="20% - Accent2 25 2 2 3" xfId="3362" xr:uid="{194A5EC2-A418-4BBF-BCDD-DEF5C3475C34}"/>
    <cellStyle name="20% - Accent2 25 2 2 4" xfId="3363" xr:uid="{D403C1B6-E48B-49C9-B98A-29FFB509C0EE}"/>
    <cellStyle name="20% - Accent2 25 2 2 5" xfId="3364" xr:uid="{63A77ED8-9FF3-4014-8849-7E22842ADEC4}"/>
    <cellStyle name="20% - Accent2 25 2 2 6" xfId="3365" xr:uid="{440EE3C1-30F4-4523-9C14-9A0227EFE451}"/>
    <cellStyle name="20% - Accent2 25 2 2 7" xfId="3366" xr:uid="{5B278D6E-C8D9-4A47-BB5F-356E1614CAC9}"/>
    <cellStyle name="20% - Accent2 25 2 3" xfId="3367" xr:uid="{88B7F4EA-E09C-4ACD-90FA-1926A5D8E5AA}"/>
    <cellStyle name="20% - Accent2 25 2 4" xfId="3368" xr:uid="{1A08E0A9-3C89-4A51-B92E-13FDB65CCF71}"/>
    <cellStyle name="20% - Accent2 25 2 5" xfId="3369" xr:uid="{3A0A50D0-4A56-44E2-8520-31394C95D970}"/>
    <cellStyle name="20% - Accent2 25 2 6" xfId="3370" xr:uid="{188B8382-2F39-42A2-83E7-8875D8BDE748}"/>
    <cellStyle name="20% - Accent2 25 2 7" xfId="3371" xr:uid="{75C5A0E4-DD70-4F62-B974-992AACF9B72A}"/>
    <cellStyle name="20% - Accent2 25 2 8" xfId="3372" xr:uid="{F5941793-FF00-4847-AD7E-86E1F69FC641}"/>
    <cellStyle name="20% - Accent2 25 3" xfId="3373" xr:uid="{AAF5B48E-FD96-4B24-926D-8652C3ACEFD9}"/>
    <cellStyle name="20% - Accent2 25 3 2" xfId="3374" xr:uid="{12C343BF-1F8D-4229-BC9C-541DFCD981AE}"/>
    <cellStyle name="20% - Accent2 25 3 3" xfId="3375" xr:uid="{9B31234D-B629-42FE-B72E-E5EE7BF73A8D}"/>
    <cellStyle name="20% - Accent2 25 3 4" xfId="3376" xr:uid="{17974737-8220-4F83-8334-4FA5D1C391E0}"/>
    <cellStyle name="20% - Accent2 25 3 5" xfId="3377" xr:uid="{C0839D62-CCE9-440C-92C8-8F8F00FE8B6C}"/>
    <cellStyle name="20% - Accent2 25 3 6" xfId="3378" xr:uid="{F3CD8017-D28D-4D18-B62D-A27EA675E1A7}"/>
    <cellStyle name="20% - Accent2 25 3 7" xfId="3379" xr:uid="{51FA1BA4-DDBC-4C46-B43E-A5C9BFB13CE6}"/>
    <cellStyle name="20% - Accent2 25 4" xfId="3380" xr:uid="{B27520B0-E531-4F1E-BE97-96AF24639103}"/>
    <cellStyle name="20% - Accent2 25 5" xfId="3381" xr:uid="{CB014F48-A748-4B8F-9DD1-337EBE33DE11}"/>
    <cellStyle name="20% - Accent2 25 6" xfId="3382" xr:uid="{F7BAD57C-F890-457F-8926-6CB249A1B1C2}"/>
    <cellStyle name="20% - Accent2 25 7" xfId="3383" xr:uid="{F154A054-B68E-4DA8-8DD4-4DC9404AF5F9}"/>
    <cellStyle name="20% - Accent2 25 8" xfId="3384" xr:uid="{F4B86344-1849-495B-A6B7-E3DF2666A6F2}"/>
    <cellStyle name="20% - Accent2 25 9" xfId="3385" xr:uid="{10B278F9-2A33-4C8D-9BE5-C486D894BBB7}"/>
    <cellStyle name="20% - Accent2 26" xfId="3386" xr:uid="{726E79A7-B2E6-4C0B-A804-CA9AF9718EFD}"/>
    <cellStyle name="20% - Accent2 26 2" xfId="3387" xr:uid="{D1C30C1D-BA3B-47D1-8D2F-F93838F2BB35}"/>
    <cellStyle name="20% - Accent2 26 2 2" xfId="3388" xr:uid="{9CBFAE3D-5A80-484E-B179-E88B998C9A3D}"/>
    <cellStyle name="20% - Accent2 26 2 2 2" xfId="3389" xr:uid="{5AC327BE-10B9-49A6-882C-C143C2039B93}"/>
    <cellStyle name="20% - Accent2 26 2 2 3" xfId="3390" xr:uid="{269CC7EC-57C2-423C-ACB7-7AFF44115A8B}"/>
    <cellStyle name="20% - Accent2 26 2 2 4" xfId="3391" xr:uid="{F1987BB1-5E75-4B62-B219-106507F3F7A7}"/>
    <cellStyle name="20% - Accent2 26 2 2 5" xfId="3392" xr:uid="{9C2599D0-B771-4C9D-A82C-16547E8662AF}"/>
    <cellStyle name="20% - Accent2 26 2 2 6" xfId="3393" xr:uid="{98E27697-A2E6-4CE2-8F6F-3D6DCED90ED8}"/>
    <cellStyle name="20% - Accent2 26 2 2 7" xfId="3394" xr:uid="{D457D073-FC51-4F48-BB35-768479D5A9BA}"/>
    <cellStyle name="20% - Accent2 26 2 3" xfId="3395" xr:uid="{A71A829C-C04E-448C-AE5A-B268E743041F}"/>
    <cellStyle name="20% - Accent2 26 2 4" xfId="3396" xr:uid="{FC611D9C-DE3A-46AF-82B2-00522D037E7C}"/>
    <cellStyle name="20% - Accent2 26 2 5" xfId="3397" xr:uid="{516939F6-C111-473F-B213-06A29D7CCEC2}"/>
    <cellStyle name="20% - Accent2 26 2 6" xfId="3398" xr:uid="{2D8313F6-393E-4023-814C-D0214B5C92B2}"/>
    <cellStyle name="20% - Accent2 26 2 7" xfId="3399" xr:uid="{19266ED7-2107-4D50-AC2A-4F00B2CBA237}"/>
    <cellStyle name="20% - Accent2 26 2 8" xfId="3400" xr:uid="{31D85F1C-4C0F-4E33-8476-B0235E68F59A}"/>
    <cellStyle name="20% - Accent2 26 3" xfId="3401" xr:uid="{1AA15851-C4F8-47D3-9965-774BE1C2EF9F}"/>
    <cellStyle name="20% - Accent2 26 3 2" xfId="3402" xr:uid="{226BB625-A4AA-4612-8909-F434D7F32415}"/>
    <cellStyle name="20% - Accent2 26 3 3" xfId="3403" xr:uid="{000ABDAD-3665-4B83-B3B8-9F99E28D44C1}"/>
    <cellStyle name="20% - Accent2 26 3 4" xfId="3404" xr:uid="{1B2EBE63-5039-409D-8C6C-65610FC0626C}"/>
    <cellStyle name="20% - Accent2 26 3 5" xfId="3405" xr:uid="{4CDA80DD-61F6-4B5F-A028-3407773B4B7A}"/>
    <cellStyle name="20% - Accent2 26 3 6" xfId="3406" xr:uid="{664CB302-567C-49B7-B6B4-A706F2644B1C}"/>
    <cellStyle name="20% - Accent2 26 3 7" xfId="3407" xr:uid="{2D7EBB50-3911-4DC2-9515-191D34C08A46}"/>
    <cellStyle name="20% - Accent2 26 4" xfId="3408" xr:uid="{2B74BA31-441F-4966-B6AD-71CD50D806B2}"/>
    <cellStyle name="20% - Accent2 26 5" xfId="3409" xr:uid="{9A455152-ECE7-46F3-AB9B-2E2E198678A4}"/>
    <cellStyle name="20% - Accent2 26 6" xfId="3410" xr:uid="{8A76DB98-D964-4A7C-B254-597A956A9FD2}"/>
    <cellStyle name="20% - Accent2 26 7" xfId="3411" xr:uid="{CD8A92DA-4163-48A1-8639-91F0AF6CCF75}"/>
    <cellStyle name="20% - Accent2 26 8" xfId="3412" xr:uid="{1D9DD955-A42A-41BB-83BD-86D263DA8960}"/>
    <cellStyle name="20% - Accent2 26 9" xfId="3413" xr:uid="{2CF17040-A5E0-4287-A2B8-68371E172612}"/>
    <cellStyle name="20% - Accent2 27" xfId="3414" xr:uid="{B9878771-7983-44B7-9F3C-E64BFBD3601A}"/>
    <cellStyle name="20% - Accent2 27 2" xfId="3415" xr:uid="{E141E539-8CFC-4853-8CB3-D5C8FC193E7B}"/>
    <cellStyle name="20% - Accent2 27 2 2" xfId="3416" xr:uid="{02387A2A-9CDF-4859-BCB6-41C25B5A5F71}"/>
    <cellStyle name="20% - Accent2 27 2 2 2" xfId="3417" xr:uid="{D8C39C6B-C69B-42EB-ACAB-2730E9BBD0DA}"/>
    <cellStyle name="20% - Accent2 27 2 2 3" xfId="3418" xr:uid="{CCFDC3A8-8CAB-4974-8109-1DB2A0689CB3}"/>
    <cellStyle name="20% - Accent2 27 2 2 4" xfId="3419" xr:uid="{0135B1FE-3D61-4B54-86BD-396DE900F9C6}"/>
    <cellStyle name="20% - Accent2 27 2 2 5" xfId="3420" xr:uid="{9C3D797D-A993-4790-811C-28E368125904}"/>
    <cellStyle name="20% - Accent2 27 2 2 6" xfId="3421" xr:uid="{11CAD515-0683-46CD-8B9F-AE28EC41F2C5}"/>
    <cellStyle name="20% - Accent2 27 2 2 7" xfId="3422" xr:uid="{E685E934-54DB-4FF6-81F3-B089757613C3}"/>
    <cellStyle name="20% - Accent2 27 2 3" xfId="3423" xr:uid="{8A505406-A8AE-43A3-A652-606D0D9E98C6}"/>
    <cellStyle name="20% - Accent2 27 2 4" xfId="3424" xr:uid="{F5B98179-D44E-4B64-8CB4-8A2AD5E961CD}"/>
    <cellStyle name="20% - Accent2 27 2 5" xfId="3425" xr:uid="{342AB9E1-6506-4807-AD6C-887C1FFF4D71}"/>
    <cellStyle name="20% - Accent2 27 2 6" xfId="3426" xr:uid="{DF378085-C374-4326-9C1E-0C6E4A1A19A9}"/>
    <cellStyle name="20% - Accent2 27 2 7" xfId="3427" xr:uid="{A515A6B3-6730-4BE5-A4CA-6F8710EC40FF}"/>
    <cellStyle name="20% - Accent2 27 2 8" xfId="3428" xr:uid="{DDCD2B2F-84D9-4A0B-8F26-0836C248D899}"/>
    <cellStyle name="20% - Accent2 27 3" xfId="3429" xr:uid="{D11A42CB-8A89-4D71-A241-71AB4528B6BA}"/>
    <cellStyle name="20% - Accent2 27 3 2" xfId="3430" xr:uid="{102DC6BB-41E2-4B4A-BF9E-DAAE0ED0AEE7}"/>
    <cellStyle name="20% - Accent2 27 3 3" xfId="3431" xr:uid="{A533AA5C-3A56-4AAA-B08A-EE83A74F6908}"/>
    <cellStyle name="20% - Accent2 27 3 4" xfId="3432" xr:uid="{BF1EDB4F-EE53-48D1-BAC0-2CC2B68FB4F8}"/>
    <cellStyle name="20% - Accent2 27 3 5" xfId="3433" xr:uid="{CA8457C8-33ED-4E00-BB21-B0E9FF3EC19B}"/>
    <cellStyle name="20% - Accent2 27 3 6" xfId="3434" xr:uid="{06E0B712-2D69-4D04-B506-B89CF961D318}"/>
    <cellStyle name="20% - Accent2 27 3 7" xfId="3435" xr:uid="{2C138E11-85DD-4B6F-9F4A-483671FFC7BB}"/>
    <cellStyle name="20% - Accent2 27 4" xfId="3436" xr:uid="{454664B1-9965-4E41-A725-38F3D25768D8}"/>
    <cellStyle name="20% - Accent2 27 5" xfId="3437" xr:uid="{19B647A3-8564-491B-8285-8ED06436C3E9}"/>
    <cellStyle name="20% - Accent2 27 6" xfId="3438" xr:uid="{EAA1373A-4FC9-4D90-AAB1-9523705EE4C6}"/>
    <cellStyle name="20% - Accent2 27 7" xfId="3439" xr:uid="{62B5862F-5D47-4E56-82F1-810C5C66FC14}"/>
    <cellStyle name="20% - Accent2 27 8" xfId="3440" xr:uid="{643F341F-54EE-4D1B-BB34-6568BF09B514}"/>
    <cellStyle name="20% - Accent2 27 9" xfId="3441" xr:uid="{B359EE9F-6D2E-4046-9EAE-A69FC62AD2CC}"/>
    <cellStyle name="20% - Accent2 28" xfId="3442" xr:uid="{148C6B10-C641-4D54-8976-58860F845E3D}"/>
    <cellStyle name="20% - Accent2 28 2" xfId="3443" xr:uid="{DD27169D-A6D4-4F93-AE60-DDB31AE2610A}"/>
    <cellStyle name="20% - Accent2 28 2 2" xfId="3444" xr:uid="{6221FEB7-57EB-4FAD-8C42-01B45D1B0CF5}"/>
    <cellStyle name="20% - Accent2 28 2 2 2" xfId="3445" xr:uid="{45EE28AC-259E-4563-BCDA-9A33D384224D}"/>
    <cellStyle name="20% - Accent2 28 2 2 3" xfId="3446" xr:uid="{F0426F5D-2A0A-4408-9D97-FF997982DC03}"/>
    <cellStyle name="20% - Accent2 28 2 2 4" xfId="3447" xr:uid="{944E2399-66AB-40F6-B4A8-859F7BDD9527}"/>
    <cellStyle name="20% - Accent2 28 2 2 5" xfId="3448" xr:uid="{DAE01EBE-F9D3-436F-95F6-AA26D2EFC25A}"/>
    <cellStyle name="20% - Accent2 28 2 2 6" xfId="3449" xr:uid="{7A26C35E-F16C-4200-9E90-BB7CB6D9E58F}"/>
    <cellStyle name="20% - Accent2 28 2 2 7" xfId="3450" xr:uid="{7FE0A1D2-05E9-45C4-9DAB-DC017A17E542}"/>
    <cellStyle name="20% - Accent2 28 2 3" xfId="3451" xr:uid="{BD79F1BE-A2C4-45D3-AF6E-23F2C5BB4A32}"/>
    <cellStyle name="20% - Accent2 28 2 4" xfId="3452" xr:uid="{94B87358-A04C-46BD-BA18-FF93B75FD371}"/>
    <cellStyle name="20% - Accent2 28 2 5" xfId="3453" xr:uid="{848645C7-A1B8-4FDC-AA10-B4CC21D19800}"/>
    <cellStyle name="20% - Accent2 28 2 6" xfId="3454" xr:uid="{C716E6EF-6292-4681-AC2F-7F5CD74C761E}"/>
    <cellStyle name="20% - Accent2 28 2 7" xfId="3455" xr:uid="{69BEAE20-F6F6-4E8E-9642-7E9FC0020A75}"/>
    <cellStyle name="20% - Accent2 28 2 8" xfId="3456" xr:uid="{B8CBDCF6-88F0-476E-ABED-0CE923F3DA1C}"/>
    <cellStyle name="20% - Accent2 28 3" xfId="3457" xr:uid="{5EF9CF96-8E96-4E0C-9905-941C72F5BA75}"/>
    <cellStyle name="20% - Accent2 28 3 2" xfId="3458" xr:uid="{7EE91B25-D0DC-432F-A8CA-86F9A58A12B0}"/>
    <cellStyle name="20% - Accent2 28 3 3" xfId="3459" xr:uid="{0B4991E9-46A1-4A00-B51A-E4444C0CED95}"/>
    <cellStyle name="20% - Accent2 28 3 4" xfId="3460" xr:uid="{930FA34D-AD2F-4B40-B572-D71BDAF68B67}"/>
    <cellStyle name="20% - Accent2 28 3 5" xfId="3461" xr:uid="{356C2B88-7A19-4676-A0DE-BC89720D9F31}"/>
    <cellStyle name="20% - Accent2 28 3 6" xfId="3462" xr:uid="{43F69A6C-11E7-43D8-84B0-D2E317F14D14}"/>
    <cellStyle name="20% - Accent2 28 3 7" xfId="3463" xr:uid="{DE8991DF-FEAD-4625-B32A-48471964AA16}"/>
    <cellStyle name="20% - Accent2 28 4" xfId="3464" xr:uid="{74CC6AE6-02D5-425C-8CE2-683D4ABD3EF1}"/>
    <cellStyle name="20% - Accent2 28 5" xfId="3465" xr:uid="{80239600-4EF8-4A6B-ADA6-2483CF9D8421}"/>
    <cellStyle name="20% - Accent2 28 6" xfId="3466" xr:uid="{36F2E83A-4DB2-4D75-A3E3-964895A7DE01}"/>
    <cellStyle name="20% - Accent2 28 7" xfId="3467" xr:uid="{0D636B36-5707-4C1C-ADBC-43B0B8D82012}"/>
    <cellStyle name="20% - Accent2 28 8" xfId="3468" xr:uid="{CCA31114-BD70-46CB-8258-90A2F7ABF0CF}"/>
    <cellStyle name="20% - Accent2 28 9" xfId="3469" xr:uid="{6A7802DB-2819-4A51-ADF9-F6480D3ED391}"/>
    <cellStyle name="20% - Accent2 29" xfId="3470" xr:uid="{004A124E-369A-47F8-8618-920C032FA944}"/>
    <cellStyle name="20% - Accent2 29 2" xfId="3471" xr:uid="{1E04AAA1-7722-43B8-8E7A-A858EFACED13}"/>
    <cellStyle name="20% - Accent2 29 2 2" xfId="3472" xr:uid="{6C84B76D-E7E1-4363-804A-13D82BBB68CA}"/>
    <cellStyle name="20% - Accent2 29 2 2 2" xfId="3473" xr:uid="{0A7DE8FF-C4DE-4201-98D9-4C3E64E8F051}"/>
    <cellStyle name="20% - Accent2 29 2 2 3" xfId="3474" xr:uid="{F168C9DF-FEB9-4E9A-97B4-3754C920D75F}"/>
    <cellStyle name="20% - Accent2 29 2 2 4" xfId="3475" xr:uid="{A255C513-EB4B-419B-A894-9EE5031CD663}"/>
    <cellStyle name="20% - Accent2 29 2 2 5" xfId="3476" xr:uid="{077E269E-2D2D-41EE-AA7F-F68F89F5A70E}"/>
    <cellStyle name="20% - Accent2 29 2 2 6" xfId="3477" xr:uid="{70273C2C-40C9-4756-8097-E82EDD9377A3}"/>
    <cellStyle name="20% - Accent2 29 2 2 7" xfId="3478" xr:uid="{092D15F0-CECC-4D4B-BCEA-FB4B10FD0275}"/>
    <cellStyle name="20% - Accent2 29 2 3" xfId="3479" xr:uid="{7655A3AD-98E1-4840-82A6-87AF496CC443}"/>
    <cellStyle name="20% - Accent2 29 2 4" xfId="3480" xr:uid="{45221DEC-4D91-4695-B0E2-65B582E0B9AA}"/>
    <cellStyle name="20% - Accent2 29 2 5" xfId="3481" xr:uid="{4A0F84F3-E336-4FD4-A70F-F56AE01083F1}"/>
    <cellStyle name="20% - Accent2 29 2 6" xfId="3482" xr:uid="{5D5F701E-E428-4E31-AA33-FA81A7F265BF}"/>
    <cellStyle name="20% - Accent2 29 2 7" xfId="3483" xr:uid="{7503E411-77A5-4AC6-9E76-71014EAA6502}"/>
    <cellStyle name="20% - Accent2 29 2 8" xfId="3484" xr:uid="{F96FDED4-9907-44BA-84C0-A784ACAFDD94}"/>
    <cellStyle name="20% - Accent2 29 3" xfId="3485" xr:uid="{E9C96D3B-087F-4278-8AD4-65A6D08B0E3E}"/>
    <cellStyle name="20% - Accent2 29 3 2" xfId="3486" xr:uid="{D2D31851-0F7C-4941-ADDB-EC1A0977887D}"/>
    <cellStyle name="20% - Accent2 29 3 3" xfId="3487" xr:uid="{50C6A187-CE85-4631-9C32-88672CA55F6C}"/>
    <cellStyle name="20% - Accent2 29 3 4" xfId="3488" xr:uid="{8650453A-9CBB-4C4D-88FA-73940AD9E2D4}"/>
    <cellStyle name="20% - Accent2 29 3 5" xfId="3489" xr:uid="{38BC84DC-1F49-4676-B454-1C27246481FC}"/>
    <cellStyle name="20% - Accent2 29 3 6" xfId="3490" xr:uid="{98F07F99-17A1-4D0E-A0C2-03B1DEAC4D0E}"/>
    <cellStyle name="20% - Accent2 29 3 7" xfId="3491" xr:uid="{B2C9669B-A4BC-4936-B8AF-2A49E60963E0}"/>
    <cellStyle name="20% - Accent2 29 4" xfId="3492" xr:uid="{55BF6CAF-939F-4687-BA23-78D48725C16C}"/>
    <cellStyle name="20% - Accent2 29 5" xfId="3493" xr:uid="{4E940E78-6039-41D8-9E3D-30994AAC3EC6}"/>
    <cellStyle name="20% - Accent2 29 6" xfId="3494" xr:uid="{A38C12AC-D407-45E5-8B2A-22DCBFB24AB9}"/>
    <cellStyle name="20% - Accent2 29 7" xfId="3495" xr:uid="{67D34333-18E9-4976-AB5B-22FB565ED494}"/>
    <cellStyle name="20% - Accent2 29 8" xfId="3496" xr:uid="{3948FD26-DA89-4893-A98E-BB988F3C3D42}"/>
    <cellStyle name="20% - Accent2 29 9" xfId="3497" xr:uid="{00D720FC-7B6A-450B-8D89-2E9F04E5C0C2}"/>
    <cellStyle name="20% - Accent2 3" xfId="1029" xr:uid="{2B7833A4-0F83-4C11-BD5F-C0C93E645461}"/>
    <cellStyle name="20% - Accent2 3 2" xfId="3498" xr:uid="{856DCC11-37FD-45D4-A1C5-7C4DF20F3CA5}"/>
    <cellStyle name="20% - Accent2 3 2 2" xfId="38070" xr:uid="{523CA2FA-959D-4CBE-B3A9-70B40FAD633D}"/>
    <cellStyle name="20% - Accent2 3 2 2 2" xfId="40795" xr:uid="{B7F3905E-09BD-4792-BED6-F87999B8F667}"/>
    <cellStyle name="20% - Accent2 3 2 3" xfId="37681" xr:uid="{43734413-9421-4B02-AB16-D8D2878A131E}"/>
    <cellStyle name="20% - Accent2 3 2 3 2" xfId="40437" xr:uid="{2242F097-F639-4767-B4DE-171645E6805C}"/>
    <cellStyle name="20% - Accent2 3 2 4" xfId="36921" xr:uid="{B76733A1-1436-454A-9219-254B085C88DA}"/>
    <cellStyle name="20% - Accent2 3 2 5" xfId="39349" xr:uid="{953E583E-2122-436F-AE03-B1A9B00F9E29}"/>
    <cellStyle name="20% - Accent2 3 2 5 2" xfId="42334" xr:uid="{CE6611D5-B116-4C0F-B1C8-986D95258F88}"/>
    <cellStyle name="20% - Accent2 3 2 6" xfId="36868" xr:uid="{76169E80-A806-468B-B5AB-28D2352549F0}"/>
    <cellStyle name="20% - Accent2 3 3" xfId="3499" xr:uid="{2673D2EE-0E92-4A93-B67F-7B228C472556}"/>
    <cellStyle name="20% - Accent2 3 3 2" xfId="37819" xr:uid="{28A2776E-BD89-4678-AE93-38BFDE687433}"/>
    <cellStyle name="20% - Accent2 3 4" xfId="37448" xr:uid="{04BC5733-3BED-4BFF-8A25-2EF78A1D0384}"/>
    <cellStyle name="20% - Accent2 3 4 2" xfId="40281" xr:uid="{F49BF2B1-1100-4C2C-BD42-A66D30C9C220}"/>
    <cellStyle name="20% - Accent2 3 5" xfId="36920" xr:uid="{3BE38869-4E16-407C-B6EB-B97505A91DEE}"/>
    <cellStyle name="20% - Accent2 3 6" xfId="38859" xr:uid="{7BCEDE1F-1E2B-4C97-890B-06CF57963EC8}"/>
    <cellStyle name="20% - Accent2 3 6 2" xfId="39926" xr:uid="{F49D272D-A65D-49DF-ABD1-BB87B9DDF3E7}"/>
    <cellStyle name="20% - Accent2 3 6 2 2" xfId="42904" xr:uid="{74630445-A0E6-4C25-8B60-C802FB5C4094}"/>
    <cellStyle name="20% - Accent2 3 6 3" xfId="41860" xr:uid="{9C06EB6A-0F3A-4DBE-BF11-0C1BE5ED6185}"/>
    <cellStyle name="20% - Accent2 3 7" xfId="36557" xr:uid="{324178E3-FE85-4413-AC80-693D761B5531}"/>
    <cellStyle name="20% - Accent2 30" xfId="3500" xr:uid="{63C8B996-303E-4E85-9775-ADE9683095CC}"/>
    <cellStyle name="20% - Accent2 30 2" xfId="3501" xr:uid="{05A8B29B-B16F-4645-B0A3-1B44C3A1497F}"/>
    <cellStyle name="20% - Accent2 30 2 2" xfId="3502" xr:uid="{58FDA13E-5060-4269-9BF5-3B537E2E79BE}"/>
    <cellStyle name="20% - Accent2 30 2 2 2" xfId="3503" xr:uid="{D4ABF392-F735-42E0-ADE4-179C05F4C677}"/>
    <cellStyle name="20% - Accent2 30 2 2 3" xfId="3504" xr:uid="{CDD95DF9-0A99-4C89-99B1-D5479971460A}"/>
    <cellStyle name="20% - Accent2 30 2 2 4" xfId="3505" xr:uid="{4055ADB3-3D8B-419B-BD78-85E2B9F22766}"/>
    <cellStyle name="20% - Accent2 30 2 2 5" xfId="3506" xr:uid="{D0B47ACA-D7CE-4B9C-893F-AAAA09035BAD}"/>
    <cellStyle name="20% - Accent2 30 2 2 6" xfId="3507" xr:uid="{18D74BB9-8513-4925-88CD-2862BC5AC39C}"/>
    <cellStyle name="20% - Accent2 30 2 2 7" xfId="3508" xr:uid="{007DDCCF-497E-4A99-B1DA-C334F1F04984}"/>
    <cellStyle name="20% - Accent2 30 2 3" xfId="3509" xr:uid="{9692B8C6-F59B-4951-936C-5A39947F6781}"/>
    <cellStyle name="20% - Accent2 30 2 4" xfId="3510" xr:uid="{0DE0C493-BB23-4069-8F22-2E5E6306E931}"/>
    <cellStyle name="20% - Accent2 30 2 5" xfId="3511" xr:uid="{AABAE3C1-9020-469B-A638-C7A31B1A1FE4}"/>
    <cellStyle name="20% - Accent2 30 2 6" xfId="3512" xr:uid="{34D7BA39-14B4-4289-91C6-650EEB58B47D}"/>
    <cellStyle name="20% - Accent2 30 2 7" xfId="3513" xr:uid="{0B6D0C95-D059-4D10-8DE1-21439E2A2EAC}"/>
    <cellStyle name="20% - Accent2 30 2 8" xfId="3514" xr:uid="{500A6289-922C-4D7E-83ED-E36DB6A1C12B}"/>
    <cellStyle name="20% - Accent2 30 3" xfId="3515" xr:uid="{7AB33AE4-7D88-4647-82A8-AD86C6FC8C45}"/>
    <cellStyle name="20% - Accent2 30 3 2" xfId="3516" xr:uid="{BC738F95-2E52-4807-A461-48B1DFD9C595}"/>
    <cellStyle name="20% - Accent2 30 3 3" xfId="3517" xr:uid="{975720E2-7D87-4984-B357-E488DEAAEC0D}"/>
    <cellStyle name="20% - Accent2 30 3 4" xfId="3518" xr:uid="{B2D3386A-4C3C-401B-8CE1-1ED7660275B2}"/>
    <cellStyle name="20% - Accent2 30 3 5" xfId="3519" xr:uid="{C5CD3268-0D75-4E8B-B76D-A186746CB883}"/>
    <cellStyle name="20% - Accent2 30 3 6" xfId="3520" xr:uid="{398D5C07-E877-4B31-8D82-E3238496CC58}"/>
    <cellStyle name="20% - Accent2 30 3 7" xfId="3521" xr:uid="{92D1D944-11A7-4682-94D6-D47308629D2D}"/>
    <cellStyle name="20% - Accent2 30 4" xfId="3522" xr:uid="{CA0B18F4-ECF4-456B-A5C5-107BCAF09071}"/>
    <cellStyle name="20% - Accent2 30 5" xfId="3523" xr:uid="{D1FA1B1F-0A72-442A-8E28-F25344E734EF}"/>
    <cellStyle name="20% - Accent2 30 6" xfId="3524" xr:uid="{CE7F519C-679B-44E1-BD2B-D9B1BB3335B8}"/>
    <cellStyle name="20% - Accent2 30 7" xfId="3525" xr:uid="{E51D1A39-6C73-40F8-800E-ABBFC18F8027}"/>
    <cellStyle name="20% - Accent2 30 8" xfId="3526" xr:uid="{273FD22C-D836-4EFA-92CC-E8F36BE21F62}"/>
    <cellStyle name="20% - Accent2 30 9" xfId="3527" xr:uid="{453D07F4-F91F-49F3-8BC8-4EB28C6C5E4C}"/>
    <cellStyle name="20% - Accent2 31" xfId="3528" xr:uid="{B6E846C6-F528-441A-B24B-DF7828EC8D64}"/>
    <cellStyle name="20% - Accent2 31 2" xfId="3529" xr:uid="{96D3A381-329B-4C39-9051-590731A5BD05}"/>
    <cellStyle name="20% - Accent2 31 2 2" xfId="3530" xr:uid="{F9F5EF63-BDAF-4659-8C59-97B49E474134}"/>
    <cellStyle name="20% - Accent2 31 2 2 2" xfId="3531" xr:uid="{DD7658CA-153B-4EB8-B3EB-CF6C5E426C6C}"/>
    <cellStyle name="20% - Accent2 31 2 2 3" xfId="3532" xr:uid="{63160B5B-1F6F-4995-BAFF-0A58BC5F3838}"/>
    <cellStyle name="20% - Accent2 31 2 2 4" xfId="3533" xr:uid="{B9FFA7B9-585C-4371-8AD5-D29DDB4BF383}"/>
    <cellStyle name="20% - Accent2 31 2 2 5" xfId="3534" xr:uid="{D1B8A0A2-B604-4DEE-9EE0-77AAD32AFF7D}"/>
    <cellStyle name="20% - Accent2 31 2 2 6" xfId="3535" xr:uid="{60522749-748B-40B2-9490-02DDCD65F084}"/>
    <cellStyle name="20% - Accent2 31 2 2 7" xfId="3536" xr:uid="{A7E76250-9054-4A95-9A39-458879117F8E}"/>
    <cellStyle name="20% - Accent2 31 2 3" xfId="3537" xr:uid="{E558D75C-6561-4EF9-AF7E-40A92AA435DE}"/>
    <cellStyle name="20% - Accent2 31 2 4" xfId="3538" xr:uid="{B90A3C96-657B-4804-B989-0BE1A32F8457}"/>
    <cellStyle name="20% - Accent2 31 2 5" xfId="3539" xr:uid="{403062BA-F2BC-412D-8CD8-A93591B88759}"/>
    <cellStyle name="20% - Accent2 31 2 6" xfId="3540" xr:uid="{0B41D094-13CF-4A0C-926D-2A5D66DBE1FD}"/>
    <cellStyle name="20% - Accent2 31 2 7" xfId="3541" xr:uid="{66ED39CF-18EA-4427-B2C0-260484EA630C}"/>
    <cellStyle name="20% - Accent2 31 2 8" xfId="3542" xr:uid="{40F1444D-BFF3-4499-B6B6-E8561CAEACD1}"/>
    <cellStyle name="20% - Accent2 31 3" xfId="3543" xr:uid="{DD805553-C981-41DD-A3F7-81E8471849F9}"/>
    <cellStyle name="20% - Accent2 31 3 2" xfId="3544" xr:uid="{EA78D2D8-838A-4212-99C7-83E03BD9FEF4}"/>
    <cellStyle name="20% - Accent2 31 3 3" xfId="3545" xr:uid="{82745D71-69F2-44ED-A74C-247534B975DC}"/>
    <cellStyle name="20% - Accent2 31 3 4" xfId="3546" xr:uid="{D73F7DEB-944F-478E-B737-795A3C17E73D}"/>
    <cellStyle name="20% - Accent2 31 3 5" xfId="3547" xr:uid="{5826FA40-5684-4E8D-88DF-8FAB378D5609}"/>
    <cellStyle name="20% - Accent2 31 3 6" xfId="3548" xr:uid="{95B4F913-CBE8-4605-B89B-328EC34F310F}"/>
    <cellStyle name="20% - Accent2 31 3 7" xfId="3549" xr:uid="{A91BC5E6-4033-4F01-AC10-C561D0568A64}"/>
    <cellStyle name="20% - Accent2 31 4" xfId="3550" xr:uid="{F25E85E0-3B3A-4738-BA2A-20157C13457D}"/>
    <cellStyle name="20% - Accent2 31 5" xfId="3551" xr:uid="{DA3C5C99-5E25-4456-9965-1D9F70F24BCA}"/>
    <cellStyle name="20% - Accent2 31 6" xfId="3552" xr:uid="{3CBF7FD4-F71E-4AFD-84B9-1525E440491D}"/>
    <cellStyle name="20% - Accent2 31 7" xfId="3553" xr:uid="{9D220129-01C9-49D8-AF3E-8210CF450CDE}"/>
    <cellStyle name="20% - Accent2 31 8" xfId="3554" xr:uid="{2F9E2675-C091-41D6-87BC-4D683174E1AA}"/>
    <cellStyle name="20% - Accent2 31 9" xfId="3555" xr:uid="{F9F6B5B4-227E-44E3-8BCB-D600D30D3670}"/>
    <cellStyle name="20% - Accent2 32" xfId="3556" xr:uid="{8ADA6215-98FB-4379-8FD2-14D48AB18CEC}"/>
    <cellStyle name="20% - Accent2 32 2" xfId="3557" xr:uid="{EB6F1E1E-8888-4A27-B9DA-31011217AC5D}"/>
    <cellStyle name="20% - Accent2 32 2 2" xfId="3558" xr:uid="{74F105CF-2025-4E0E-AA6F-BE7408764D9E}"/>
    <cellStyle name="20% - Accent2 32 2 2 2" xfId="3559" xr:uid="{05DC2A3F-ED81-4FAF-B8FD-368A3F9732A2}"/>
    <cellStyle name="20% - Accent2 32 2 2 3" xfId="3560" xr:uid="{5AA241F3-5EDD-48FA-927E-876100AF03EA}"/>
    <cellStyle name="20% - Accent2 32 2 2 4" xfId="3561" xr:uid="{920F09AC-7A7F-4011-91A3-AB5C859131F4}"/>
    <cellStyle name="20% - Accent2 32 2 2 5" xfId="3562" xr:uid="{140100D6-538A-414B-A736-27E3ABA053C4}"/>
    <cellStyle name="20% - Accent2 32 2 2 6" xfId="3563" xr:uid="{0E7F8B4E-3D68-4748-80DA-A71C24B89968}"/>
    <cellStyle name="20% - Accent2 32 2 2 7" xfId="3564" xr:uid="{DC2C7528-EC2B-4B95-AA81-DF2973346E24}"/>
    <cellStyle name="20% - Accent2 32 2 3" xfId="3565" xr:uid="{36C74E24-0DCB-4AA0-8902-92BDD2244B86}"/>
    <cellStyle name="20% - Accent2 32 2 4" xfId="3566" xr:uid="{BF62C580-EAFB-4112-88A0-26006FA8FB4D}"/>
    <cellStyle name="20% - Accent2 32 2 5" xfId="3567" xr:uid="{18BCBF61-D07F-417D-AE35-EC66CB6EBBA2}"/>
    <cellStyle name="20% - Accent2 32 2 6" xfId="3568" xr:uid="{A01A9C3D-7237-40E0-81B0-43F36F0B1248}"/>
    <cellStyle name="20% - Accent2 32 2 7" xfId="3569" xr:uid="{B26EAD4D-9DE1-4FFB-B22A-A2B2C4814BDE}"/>
    <cellStyle name="20% - Accent2 32 2 8" xfId="3570" xr:uid="{E46BE69E-8427-4412-8040-9F096CE2EA1B}"/>
    <cellStyle name="20% - Accent2 32 3" xfId="3571" xr:uid="{0CEC0A32-1B4F-4315-BA89-DD09FD340BF4}"/>
    <cellStyle name="20% - Accent2 32 3 2" xfId="3572" xr:uid="{C2A35CE0-45AA-475F-A277-478BB9F71851}"/>
    <cellStyle name="20% - Accent2 32 3 3" xfId="3573" xr:uid="{CDE3F680-7420-49BD-AB38-16ACF5D2EDC1}"/>
    <cellStyle name="20% - Accent2 32 3 4" xfId="3574" xr:uid="{9A34B320-2FB7-4308-9020-612289138C52}"/>
    <cellStyle name="20% - Accent2 32 3 5" xfId="3575" xr:uid="{D71E179D-B4CD-4C64-AA25-D46B7DD0690F}"/>
    <cellStyle name="20% - Accent2 32 3 6" xfId="3576" xr:uid="{5DD684B2-2527-42E9-A9FC-F211992ADE2A}"/>
    <cellStyle name="20% - Accent2 32 3 7" xfId="3577" xr:uid="{3385AAA3-0FB2-410B-983E-52F11F04007D}"/>
    <cellStyle name="20% - Accent2 32 4" xfId="3578" xr:uid="{EBA480BC-9F52-4147-AFA6-E736D939872A}"/>
    <cellStyle name="20% - Accent2 32 5" xfId="3579" xr:uid="{3C6D081B-5D87-4E94-8E0B-94A6BEDE96AD}"/>
    <cellStyle name="20% - Accent2 32 6" xfId="3580" xr:uid="{79B5533A-2A67-4073-AFD3-4CAC450EA039}"/>
    <cellStyle name="20% - Accent2 32 7" xfId="3581" xr:uid="{6AFA696D-0FBB-432E-9653-6F13D234FFF9}"/>
    <cellStyle name="20% - Accent2 32 8" xfId="3582" xr:uid="{76C4A14B-97D3-4438-8858-410F79CB57B2}"/>
    <cellStyle name="20% - Accent2 32 9" xfId="3583" xr:uid="{ADA420A6-3BDE-4C23-A5D2-B2EE224976D0}"/>
    <cellStyle name="20% - Accent2 33" xfId="3584" xr:uid="{657401FD-1362-4E8E-8308-F79B107FFBAB}"/>
    <cellStyle name="20% - Accent2 33 2" xfId="3585" xr:uid="{364D4F4C-7316-4EFC-9A64-ED2A58291E0F}"/>
    <cellStyle name="20% - Accent2 33 2 2" xfId="3586" xr:uid="{3D02DE3B-BE80-4492-BDC1-640F6D3706F5}"/>
    <cellStyle name="20% - Accent2 33 2 2 2" xfId="3587" xr:uid="{1717E213-D9D6-46EC-9806-B30AD931F028}"/>
    <cellStyle name="20% - Accent2 33 2 2 3" xfId="3588" xr:uid="{21199B8F-136F-41D9-A386-7B2DA7017E5D}"/>
    <cellStyle name="20% - Accent2 33 2 2 4" xfId="3589" xr:uid="{850F54EE-E314-403C-8299-63B83570D76D}"/>
    <cellStyle name="20% - Accent2 33 2 2 5" xfId="3590" xr:uid="{71231ED3-6023-4076-B426-B844286BE648}"/>
    <cellStyle name="20% - Accent2 33 2 2 6" xfId="3591" xr:uid="{E568CB2D-A3F5-47C2-9D66-31CE46468FB8}"/>
    <cellStyle name="20% - Accent2 33 2 2 7" xfId="3592" xr:uid="{E653132F-F3E6-46F2-9053-9EABF8F8667B}"/>
    <cellStyle name="20% - Accent2 33 2 3" xfId="3593" xr:uid="{3D29963D-3DF6-4FD2-B0EE-28B9042CE2ED}"/>
    <cellStyle name="20% - Accent2 33 2 4" xfId="3594" xr:uid="{E46AEE98-DBDD-40A7-82E4-73C488B65BCF}"/>
    <cellStyle name="20% - Accent2 33 2 5" xfId="3595" xr:uid="{7B238958-EE25-4A3F-80D2-BA1F29D7CB05}"/>
    <cellStyle name="20% - Accent2 33 2 6" xfId="3596" xr:uid="{53FEF94D-0E84-4181-ADA7-AAB163B27F6F}"/>
    <cellStyle name="20% - Accent2 33 2 7" xfId="3597" xr:uid="{E768AC31-9DB1-4CB5-9E8E-AA894E1554C9}"/>
    <cellStyle name="20% - Accent2 33 2 8" xfId="3598" xr:uid="{9B9D5561-1A97-4699-90D9-067612CAE1AB}"/>
    <cellStyle name="20% - Accent2 33 3" xfId="3599" xr:uid="{D22E9612-C94E-460C-906D-9089F15CEC21}"/>
    <cellStyle name="20% - Accent2 33 3 2" xfId="3600" xr:uid="{14AD6453-8C40-4059-B382-7DAFE3DDF27B}"/>
    <cellStyle name="20% - Accent2 33 3 3" xfId="3601" xr:uid="{9282E6F5-2DD7-4F10-921A-45E968DD8541}"/>
    <cellStyle name="20% - Accent2 33 3 4" xfId="3602" xr:uid="{22823BC8-F290-47C7-932E-1331F93F5FB2}"/>
    <cellStyle name="20% - Accent2 33 3 5" xfId="3603" xr:uid="{123E43A8-E2E5-4331-A31A-DB54857FBAF3}"/>
    <cellStyle name="20% - Accent2 33 3 6" xfId="3604" xr:uid="{21FB1919-3C2D-4B44-BC91-3C79042B1271}"/>
    <cellStyle name="20% - Accent2 33 3 7" xfId="3605" xr:uid="{6CF7002D-8939-43FB-952C-EE4A744DBB9F}"/>
    <cellStyle name="20% - Accent2 33 4" xfId="3606" xr:uid="{27C4F605-D3ED-4744-95DF-67362D8CE0CA}"/>
    <cellStyle name="20% - Accent2 33 5" xfId="3607" xr:uid="{2E90EE53-FB68-4936-98A0-378CC219E951}"/>
    <cellStyle name="20% - Accent2 33 6" xfId="3608" xr:uid="{4253B0F4-E6B8-48BB-8322-F4A7BEC1960F}"/>
    <cellStyle name="20% - Accent2 33 7" xfId="3609" xr:uid="{E6E55A71-D294-4F6D-B0DB-2E8A50034D4C}"/>
    <cellStyle name="20% - Accent2 33 8" xfId="3610" xr:uid="{72CBA4C5-2212-4DC7-B6E4-6D137B86BF66}"/>
    <cellStyle name="20% - Accent2 33 9" xfId="3611" xr:uid="{01ECBCF5-3E44-40D5-8762-FCF432E892BD}"/>
    <cellStyle name="20% - Accent2 34" xfId="3612" xr:uid="{9778A98C-AF61-4814-9FCE-D241F596FD0F}"/>
    <cellStyle name="20% - Accent2 34 2" xfId="3613" xr:uid="{00AC56D9-29A0-400F-A90E-D03421DE987C}"/>
    <cellStyle name="20% - Accent2 34 2 2" xfId="3614" xr:uid="{5DD70297-9D93-4282-A892-E845A996A1C1}"/>
    <cellStyle name="20% - Accent2 34 2 2 2" xfId="3615" xr:uid="{C6D46AAD-6E49-4FE6-8F00-A1D00C8D13D7}"/>
    <cellStyle name="20% - Accent2 34 2 2 3" xfId="3616" xr:uid="{79CDEFC6-79D5-41A4-A45E-1217B4964851}"/>
    <cellStyle name="20% - Accent2 34 2 2 4" xfId="3617" xr:uid="{A5D7D262-DDA6-446F-8AE1-49F034BF3583}"/>
    <cellStyle name="20% - Accent2 34 2 2 5" xfId="3618" xr:uid="{178B529B-8DAE-4E2A-90D3-033F62D1C5F4}"/>
    <cellStyle name="20% - Accent2 34 2 2 6" xfId="3619" xr:uid="{CE3BF15F-9DFC-4DBA-A79C-37BFE01DB57B}"/>
    <cellStyle name="20% - Accent2 34 2 2 7" xfId="3620" xr:uid="{01D2339B-4BFE-449C-9813-B5B1DD449338}"/>
    <cellStyle name="20% - Accent2 34 2 3" xfId="3621" xr:uid="{0D11C992-994A-4046-90A0-7FEE1B6AE84F}"/>
    <cellStyle name="20% - Accent2 34 2 4" xfId="3622" xr:uid="{4BE680A9-E651-4459-B810-7406A633DF50}"/>
    <cellStyle name="20% - Accent2 34 2 5" xfId="3623" xr:uid="{E7FE3DDB-1DCF-416A-883A-C214A5CFED7C}"/>
    <cellStyle name="20% - Accent2 34 2 6" xfId="3624" xr:uid="{88AF002B-3F31-4A29-AB84-D22239439ACB}"/>
    <cellStyle name="20% - Accent2 34 2 7" xfId="3625" xr:uid="{9BD63B40-8909-4968-B0D2-238736C2AC62}"/>
    <cellStyle name="20% - Accent2 34 2 8" xfId="3626" xr:uid="{C869BBBC-D0B2-4A94-B8F6-D4B2B2764A2A}"/>
    <cellStyle name="20% - Accent2 34 3" xfId="3627" xr:uid="{78624B02-A893-49B4-94FB-33438E15931B}"/>
    <cellStyle name="20% - Accent2 34 3 2" xfId="3628" xr:uid="{3248CEEF-AED4-4572-A66F-877CBEF4F77B}"/>
    <cellStyle name="20% - Accent2 34 3 3" xfId="3629" xr:uid="{CA108F68-2064-485E-999A-DDF54C545A9C}"/>
    <cellStyle name="20% - Accent2 34 3 4" xfId="3630" xr:uid="{71E31DBB-B265-435B-9139-61A54DE3D5D6}"/>
    <cellStyle name="20% - Accent2 34 3 5" xfId="3631" xr:uid="{A98C8406-5978-4E26-8703-99F775016E8F}"/>
    <cellStyle name="20% - Accent2 34 3 6" xfId="3632" xr:uid="{1E19EC31-A330-4C6E-8728-2FC07E4B9AE5}"/>
    <cellStyle name="20% - Accent2 34 3 7" xfId="3633" xr:uid="{67D8697F-881A-449F-819B-ACF0B51FE5FB}"/>
    <cellStyle name="20% - Accent2 34 4" xfId="3634" xr:uid="{E3F413BD-ED5E-4750-A75A-858E2D45E6BE}"/>
    <cellStyle name="20% - Accent2 34 5" xfId="3635" xr:uid="{F8983699-2642-4A69-A3B3-A2F070AA7602}"/>
    <cellStyle name="20% - Accent2 34 6" xfId="3636" xr:uid="{338275DB-CDC2-4E76-ACD5-6FEF4F70929E}"/>
    <cellStyle name="20% - Accent2 34 7" xfId="3637" xr:uid="{E344C5B9-A796-4A74-BFB2-3D7AB7F60502}"/>
    <cellStyle name="20% - Accent2 34 8" xfId="3638" xr:uid="{5EE96CA7-FD13-46D4-851B-BD76E8AD725A}"/>
    <cellStyle name="20% - Accent2 34 9" xfId="3639" xr:uid="{22027B09-C92C-4574-8C56-F9F40F42DE91}"/>
    <cellStyle name="20% - Accent2 35" xfId="3640" xr:uid="{F447F234-6FC3-490C-8139-B9F46C43BFE8}"/>
    <cellStyle name="20% - Accent2 35 2" xfId="3641" xr:uid="{CA630638-DBE5-416F-82F4-36E5889DBE54}"/>
    <cellStyle name="20% - Accent2 35 2 2" xfId="3642" xr:uid="{65843D8B-C963-4F81-95A3-50911684A8AE}"/>
    <cellStyle name="20% - Accent2 35 2 2 2" xfId="3643" xr:uid="{001CB338-49C8-4922-A7ED-50D594D47142}"/>
    <cellStyle name="20% - Accent2 35 2 2 3" xfId="3644" xr:uid="{AC59D83C-3E08-4524-A231-0125B5724598}"/>
    <cellStyle name="20% - Accent2 35 2 2 4" xfId="3645" xr:uid="{45C994CE-B9B1-491E-8FAC-7506DE613F19}"/>
    <cellStyle name="20% - Accent2 35 2 2 5" xfId="3646" xr:uid="{BA16B3E8-EEBF-423F-9723-4F1788B85B45}"/>
    <cellStyle name="20% - Accent2 35 2 2 6" xfId="3647" xr:uid="{184389B4-E7D8-460B-B871-27E2BC3DF4E9}"/>
    <cellStyle name="20% - Accent2 35 2 2 7" xfId="3648" xr:uid="{9F36AB4A-D7A9-42DC-A3BD-990C03987B53}"/>
    <cellStyle name="20% - Accent2 35 2 3" xfId="3649" xr:uid="{13422552-EB46-4AE8-BDCA-D11E285BC0CC}"/>
    <cellStyle name="20% - Accent2 35 2 4" xfId="3650" xr:uid="{0512BEA3-877E-4845-BBF8-A6F621A645B3}"/>
    <cellStyle name="20% - Accent2 35 2 5" xfId="3651" xr:uid="{7DD9FD5A-2CF3-42F5-B248-DC9E9EFAA8C0}"/>
    <cellStyle name="20% - Accent2 35 2 6" xfId="3652" xr:uid="{31FDAE96-616B-47FA-B4CC-CC69FA98329B}"/>
    <cellStyle name="20% - Accent2 35 2 7" xfId="3653" xr:uid="{D0427D57-87F1-4D18-A9E8-80EA03B738A1}"/>
    <cellStyle name="20% - Accent2 35 2 8" xfId="3654" xr:uid="{B6C6D5A5-6C77-4D38-9477-219FA33C9575}"/>
    <cellStyle name="20% - Accent2 35 3" xfId="3655" xr:uid="{18AF1E5E-9085-402F-8D68-DFF9BF58962E}"/>
    <cellStyle name="20% - Accent2 35 3 2" xfId="3656" xr:uid="{E8F6C865-2284-4976-8C0F-7C5D648ACA7B}"/>
    <cellStyle name="20% - Accent2 35 3 3" xfId="3657" xr:uid="{B58E0FA1-F14B-4EB8-916D-DE4DFCA3655A}"/>
    <cellStyle name="20% - Accent2 35 3 4" xfId="3658" xr:uid="{46472271-D5DE-42EB-AEC4-887A61012900}"/>
    <cellStyle name="20% - Accent2 35 3 5" xfId="3659" xr:uid="{047F3BBB-A8D7-4421-B4AD-32A3E00D659F}"/>
    <cellStyle name="20% - Accent2 35 3 6" xfId="3660" xr:uid="{856FE3D2-27FE-4DE8-B1B4-2A35A7128889}"/>
    <cellStyle name="20% - Accent2 35 3 7" xfId="3661" xr:uid="{1FA0C1F5-1485-422D-B4B6-08BBBDD321AD}"/>
    <cellStyle name="20% - Accent2 35 4" xfId="3662" xr:uid="{38DE8FCC-76E4-43A6-99C7-0918CA606A77}"/>
    <cellStyle name="20% - Accent2 35 5" xfId="3663" xr:uid="{3819C9D0-8621-4FD6-ADC7-87AB93224CD6}"/>
    <cellStyle name="20% - Accent2 35 6" xfId="3664" xr:uid="{8D57A289-4F9D-4219-96DF-2B3AF5F6D78D}"/>
    <cellStyle name="20% - Accent2 35 7" xfId="3665" xr:uid="{44AE5AFD-4CE0-466E-8E4F-C98ECC5A7453}"/>
    <cellStyle name="20% - Accent2 35 8" xfId="3666" xr:uid="{E1083A2A-064C-4B29-8670-AC9A1A57944D}"/>
    <cellStyle name="20% - Accent2 35 9" xfId="3667" xr:uid="{0720A581-7F08-475D-ADC9-AD96AC7D8876}"/>
    <cellStyle name="20% - Accent2 36" xfId="3668" xr:uid="{6CEAFBB3-25E3-4A10-9455-80DAB5D010F9}"/>
    <cellStyle name="20% - Accent2 36 2" xfId="3669" xr:uid="{D0C4C57B-739D-4560-8D44-A763747CD40A}"/>
    <cellStyle name="20% - Accent2 36 2 2" xfId="3670" xr:uid="{EDEBC57C-CAD5-4B8D-B4F9-2F6EF7BCA55A}"/>
    <cellStyle name="20% - Accent2 36 2 2 2" xfId="3671" xr:uid="{3C0BD9AC-59FA-4911-97EE-F12C4F97851A}"/>
    <cellStyle name="20% - Accent2 36 2 2 3" xfId="3672" xr:uid="{08293958-5C48-4B4E-8D84-DC01F481A516}"/>
    <cellStyle name="20% - Accent2 36 2 2 4" xfId="3673" xr:uid="{76762607-D8E8-4C13-88E9-0710C9A00FFF}"/>
    <cellStyle name="20% - Accent2 36 2 2 5" xfId="3674" xr:uid="{7A9FC159-D6B7-467A-841B-E5D7E1BF1392}"/>
    <cellStyle name="20% - Accent2 36 2 2 6" xfId="3675" xr:uid="{647F015C-8B6C-41B5-AAD8-1BDF5834AF6D}"/>
    <cellStyle name="20% - Accent2 36 2 2 7" xfId="3676" xr:uid="{8D6B09B8-4CFD-42AA-ABD3-649C75E0E124}"/>
    <cellStyle name="20% - Accent2 36 2 3" xfId="3677" xr:uid="{75344CD2-AD24-4E0A-8C83-E68347591EE9}"/>
    <cellStyle name="20% - Accent2 36 2 4" xfId="3678" xr:uid="{B1984AC7-BEC6-4FA8-B83C-BDF0ABF7594B}"/>
    <cellStyle name="20% - Accent2 36 2 5" xfId="3679" xr:uid="{DD253609-A222-4E33-AC25-FF860CCBAEB5}"/>
    <cellStyle name="20% - Accent2 36 2 6" xfId="3680" xr:uid="{002DD52F-23D3-4CEC-89B7-CCE77944B747}"/>
    <cellStyle name="20% - Accent2 36 2 7" xfId="3681" xr:uid="{B26AB20D-DDAD-4D14-8A14-B8101E669033}"/>
    <cellStyle name="20% - Accent2 36 2 8" xfId="3682" xr:uid="{4C973CF1-974A-44F6-91A5-426AC50F7D8F}"/>
    <cellStyle name="20% - Accent2 36 3" xfId="3683" xr:uid="{5E5499B9-F753-43DE-8B70-E47C0A063CE8}"/>
    <cellStyle name="20% - Accent2 36 3 2" xfId="3684" xr:uid="{33407119-FABE-4770-8DE9-9C40B394E4B6}"/>
    <cellStyle name="20% - Accent2 36 3 3" xfId="3685" xr:uid="{BDAF9009-6346-45BC-9010-B5A472067A5B}"/>
    <cellStyle name="20% - Accent2 36 3 4" xfId="3686" xr:uid="{401F042E-372C-44C0-AEF3-19DE8F50AE25}"/>
    <cellStyle name="20% - Accent2 36 3 5" xfId="3687" xr:uid="{F50AEECE-236B-40DF-8134-6E00821ECD43}"/>
    <cellStyle name="20% - Accent2 36 3 6" xfId="3688" xr:uid="{316033F5-0EB0-4590-A6AA-C22712FE3656}"/>
    <cellStyle name="20% - Accent2 36 3 7" xfId="3689" xr:uid="{A72E2CCA-84BD-4039-99E5-757F79054E77}"/>
    <cellStyle name="20% - Accent2 36 4" xfId="3690" xr:uid="{AFED0A84-F813-4007-B30F-15EC22FAE3A6}"/>
    <cellStyle name="20% - Accent2 36 5" xfId="3691" xr:uid="{6164CBBA-2FD3-4825-95D3-326659FE81BD}"/>
    <cellStyle name="20% - Accent2 36 6" xfId="3692" xr:uid="{E16A7C27-7C46-464A-BF85-FF525996985A}"/>
    <cellStyle name="20% - Accent2 36 7" xfId="3693" xr:uid="{98D88862-543B-4D53-B342-53C3E625AE02}"/>
    <cellStyle name="20% - Accent2 36 8" xfId="3694" xr:uid="{81D886C0-CA81-498A-A288-03BB68659379}"/>
    <cellStyle name="20% - Accent2 36 9" xfId="3695" xr:uid="{E0AA3137-056B-4189-85A2-C8AA528C402C}"/>
    <cellStyle name="20% - Accent2 37" xfId="3696" xr:uid="{9B3C8D18-F5A4-4E28-8D88-F91EAE6D523B}"/>
    <cellStyle name="20% - Accent2 37 2" xfId="3697" xr:uid="{B5D9F604-DD21-4A34-B5E1-8C28F2E644A5}"/>
    <cellStyle name="20% - Accent2 37 2 2" xfId="3698" xr:uid="{AAAE0C9A-CF19-4B64-BD99-9763CE9CD099}"/>
    <cellStyle name="20% - Accent2 37 2 2 2" xfId="3699" xr:uid="{82EE5044-4877-47D2-8DE0-3D1F17DA3C36}"/>
    <cellStyle name="20% - Accent2 37 2 2 3" xfId="3700" xr:uid="{FEC725F8-DBA8-48AF-B068-6F8585278D93}"/>
    <cellStyle name="20% - Accent2 37 2 2 4" xfId="3701" xr:uid="{E1A18D6E-18B6-4AEB-892F-EDAE884C67AD}"/>
    <cellStyle name="20% - Accent2 37 2 2 5" xfId="3702" xr:uid="{391ABF5E-6952-4F25-9463-C7C63E5835A3}"/>
    <cellStyle name="20% - Accent2 37 2 2 6" xfId="3703" xr:uid="{2944CDC9-E4ED-40E5-8670-33191405B4B7}"/>
    <cellStyle name="20% - Accent2 37 2 2 7" xfId="3704" xr:uid="{31937DCB-6E79-4D4E-8564-A3A17006ED5B}"/>
    <cellStyle name="20% - Accent2 37 2 3" xfId="3705" xr:uid="{74443FBA-BB3F-4E12-B881-579B10B59334}"/>
    <cellStyle name="20% - Accent2 37 2 4" xfId="3706" xr:uid="{DDF2087A-D21A-4513-B088-545C194C644F}"/>
    <cellStyle name="20% - Accent2 37 2 5" xfId="3707" xr:uid="{283EF3BA-EBBF-4E3A-AC6C-FC5D2A24DE16}"/>
    <cellStyle name="20% - Accent2 37 2 6" xfId="3708" xr:uid="{CD9BB5A8-B61F-4E48-9F02-7538677B85BB}"/>
    <cellStyle name="20% - Accent2 37 2 7" xfId="3709" xr:uid="{971FA2C8-366A-4684-A077-3EAA654E357A}"/>
    <cellStyle name="20% - Accent2 37 2 8" xfId="3710" xr:uid="{7B64C5D0-9ECA-406C-A2FE-4E64A4A0740B}"/>
    <cellStyle name="20% - Accent2 37 3" xfId="3711" xr:uid="{811EB490-F5F6-4B36-A5AF-A8F2E4407EC1}"/>
    <cellStyle name="20% - Accent2 37 3 2" xfId="3712" xr:uid="{CD91752B-9D49-4EF6-9F29-3074847197E1}"/>
    <cellStyle name="20% - Accent2 37 3 3" xfId="3713" xr:uid="{C13B6D24-EA29-4811-A144-E80E11293EBD}"/>
    <cellStyle name="20% - Accent2 37 3 4" xfId="3714" xr:uid="{7FB26C27-26EE-4A27-8D7D-D9F53FFE81AA}"/>
    <cellStyle name="20% - Accent2 37 3 5" xfId="3715" xr:uid="{1162B03C-018C-4EB0-B3C1-8B44FE9F8823}"/>
    <cellStyle name="20% - Accent2 37 3 6" xfId="3716" xr:uid="{704201C5-1102-414D-92D3-8FA0F681470E}"/>
    <cellStyle name="20% - Accent2 37 3 7" xfId="3717" xr:uid="{88E12B8F-640F-4BBF-B8FE-C3F67997C8FC}"/>
    <cellStyle name="20% - Accent2 37 4" xfId="3718" xr:uid="{A308AC8C-2594-4363-BECE-709DEA10C157}"/>
    <cellStyle name="20% - Accent2 37 5" xfId="3719" xr:uid="{A095C8C8-C251-4764-8727-1F2141B212E0}"/>
    <cellStyle name="20% - Accent2 37 6" xfId="3720" xr:uid="{15389B77-9B36-49C5-8010-33C21B48E365}"/>
    <cellStyle name="20% - Accent2 37 7" xfId="3721" xr:uid="{137E5005-2BA1-4AB2-9094-EED7BE9C77A5}"/>
    <cellStyle name="20% - Accent2 37 8" xfId="3722" xr:uid="{34011F22-BBF7-4FB9-A531-D1482EFA5F98}"/>
    <cellStyle name="20% - Accent2 37 9" xfId="3723" xr:uid="{F2AB9DC3-3A4B-46E3-BE03-51BDCF013A38}"/>
    <cellStyle name="20% - Accent2 38" xfId="3724" xr:uid="{14CE5DCF-12A9-47F9-AAAD-AC30361B7FAC}"/>
    <cellStyle name="20% - Accent2 38 2" xfId="3725" xr:uid="{8F7B848C-A468-44CA-998B-7FF7CF361BD7}"/>
    <cellStyle name="20% - Accent2 38 2 2" xfId="3726" xr:uid="{9D68FACD-491E-4F2E-8A2E-DA8708E4BB4B}"/>
    <cellStyle name="20% - Accent2 38 2 2 2" xfId="3727" xr:uid="{EFD01574-8FF3-4C3E-881B-8547A77ECF3D}"/>
    <cellStyle name="20% - Accent2 38 2 2 3" xfId="3728" xr:uid="{10BBFA22-11B1-42F9-B271-DDB4A811A5D4}"/>
    <cellStyle name="20% - Accent2 38 2 2 4" xfId="3729" xr:uid="{F4F591EA-CC38-45CD-A695-F27578A33A0A}"/>
    <cellStyle name="20% - Accent2 38 2 2 5" xfId="3730" xr:uid="{89D247CE-9D69-496F-9880-34B690B80E2F}"/>
    <cellStyle name="20% - Accent2 38 2 2 6" xfId="3731" xr:uid="{B5CBDC8D-F9BE-4A35-9A03-AA6D648CBA0A}"/>
    <cellStyle name="20% - Accent2 38 2 2 7" xfId="3732" xr:uid="{8E131A0C-1C39-4D67-9970-100EAE3957B9}"/>
    <cellStyle name="20% - Accent2 38 2 3" xfId="3733" xr:uid="{496D8487-CE46-4329-B8AF-A19A6D419173}"/>
    <cellStyle name="20% - Accent2 38 2 4" xfId="3734" xr:uid="{B0E2902C-661C-4B86-AB92-30E202F84FE3}"/>
    <cellStyle name="20% - Accent2 38 2 5" xfId="3735" xr:uid="{AA1516DF-0D02-48A2-A51F-F9E1E35468F9}"/>
    <cellStyle name="20% - Accent2 38 2 6" xfId="3736" xr:uid="{D4E4009F-7930-4C6C-A1A1-5DF9ECE1A7ED}"/>
    <cellStyle name="20% - Accent2 38 2 7" xfId="3737" xr:uid="{EC73439E-3BD6-4060-8DB6-E50C4B961C85}"/>
    <cellStyle name="20% - Accent2 38 2 8" xfId="3738" xr:uid="{4BCD5D34-C731-4F2A-917F-ACB04CCAC40E}"/>
    <cellStyle name="20% - Accent2 38 3" xfId="3739" xr:uid="{C0C32E10-A0C8-4F74-9CE5-D1A88BE45446}"/>
    <cellStyle name="20% - Accent2 38 3 2" xfId="3740" xr:uid="{02225BA1-8F6F-44B3-9C44-E9D7F43A604F}"/>
    <cellStyle name="20% - Accent2 38 3 3" xfId="3741" xr:uid="{9CEC8B1B-C7CC-4F58-9AA7-BFC906B13C11}"/>
    <cellStyle name="20% - Accent2 38 3 4" xfId="3742" xr:uid="{FAEDCE7E-3AB3-41D7-B5AB-8419474F8F15}"/>
    <cellStyle name="20% - Accent2 38 3 5" xfId="3743" xr:uid="{7C1361FE-591C-45CC-BA49-6712A1E9B291}"/>
    <cellStyle name="20% - Accent2 38 3 6" xfId="3744" xr:uid="{533CA258-802B-4937-835E-E724A05A8BE3}"/>
    <cellStyle name="20% - Accent2 38 3 7" xfId="3745" xr:uid="{CC27611A-ADEA-4D9C-996B-F69DC52DE238}"/>
    <cellStyle name="20% - Accent2 38 4" xfId="3746" xr:uid="{C6F3AC34-776B-4748-BFE3-0E8D691CE9EB}"/>
    <cellStyle name="20% - Accent2 38 5" xfId="3747" xr:uid="{CDE67961-3D99-44FF-A671-4216D2BAC8A7}"/>
    <cellStyle name="20% - Accent2 38 6" xfId="3748" xr:uid="{9FB2F24D-B506-4A14-8BFE-24AC6D313B3F}"/>
    <cellStyle name="20% - Accent2 38 7" xfId="3749" xr:uid="{F6F344B7-9900-4889-85AB-8DA5F028F176}"/>
    <cellStyle name="20% - Accent2 38 8" xfId="3750" xr:uid="{8121767C-9DDE-4662-A320-8A9A382C8F1F}"/>
    <cellStyle name="20% - Accent2 38 9" xfId="3751" xr:uid="{360342D4-C9FD-494C-A486-58B294E943CF}"/>
    <cellStyle name="20% - Accent2 39" xfId="3752" xr:uid="{F62E97D0-B129-472D-99DF-8D9F27B0D199}"/>
    <cellStyle name="20% - Accent2 39 2" xfId="3753" xr:uid="{FFC60F16-571D-423C-8802-CA5E2C58DA40}"/>
    <cellStyle name="20% - Accent2 39 2 2" xfId="3754" xr:uid="{76584FA5-7C77-43E8-8E78-C6B7FAFA7817}"/>
    <cellStyle name="20% - Accent2 39 2 2 2" xfId="3755" xr:uid="{48D6CCBC-C0C6-4D45-B6D6-B2499A51C289}"/>
    <cellStyle name="20% - Accent2 39 2 2 3" xfId="3756" xr:uid="{34F7A429-B8E6-4412-A55B-0442DEF8FBF3}"/>
    <cellStyle name="20% - Accent2 39 2 2 4" xfId="3757" xr:uid="{F114C28C-4668-4B40-843F-FAC8E8B5F452}"/>
    <cellStyle name="20% - Accent2 39 2 2 5" xfId="3758" xr:uid="{206C9CC1-D142-47BD-A0C1-48A6A3FA12A2}"/>
    <cellStyle name="20% - Accent2 39 2 2 6" xfId="3759" xr:uid="{E86A144B-4D39-4FCA-8D28-B33EEEDE0314}"/>
    <cellStyle name="20% - Accent2 39 2 2 7" xfId="3760" xr:uid="{621DB79D-8630-4D06-84B4-2ABE5E330B5E}"/>
    <cellStyle name="20% - Accent2 39 2 3" xfId="3761" xr:uid="{5AA38013-8858-4F86-A71A-9577CD22E966}"/>
    <cellStyle name="20% - Accent2 39 2 4" xfId="3762" xr:uid="{D680EB8F-0B1A-48AC-B6BC-D3C6808EB0C4}"/>
    <cellStyle name="20% - Accent2 39 2 5" xfId="3763" xr:uid="{250F8303-79EF-4A3F-8A86-790782FC7D4B}"/>
    <cellStyle name="20% - Accent2 39 2 6" xfId="3764" xr:uid="{917718D4-DDB7-4DA9-B80F-1FB25CF4DB85}"/>
    <cellStyle name="20% - Accent2 39 2 7" xfId="3765" xr:uid="{C2EB5A5C-6C6F-4D99-B98A-297FCF1F0ABA}"/>
    <cellStyle name="20% - Accent2 39 2 8" xfId="3766" xr:uid="{840AB66A-1906-4C81-9002-3DEA6DBCE1BC}"/>
    <cellStyle name="20% - Accent2 39 3" xfId="3767" xr:uid="{9196D007-9CC2-4EDE-A927-55E598DE593A}"/>
    <cellStyle name="20% - Accent2 39 3 2" xfId="3768" xr:uid="{03A878AE-08E8-4968-90C1-ADA7FDAFDE5F}"/>
    <cellStyle name="20% - Accent2 39 3 3" xfId="3769" xr:uid="{B449C498-EAB9-4F9F-AB6A-9FB893F67634}"/>
    <cellStyle name="20% - Accent2 39 3 4" xfId="3770" xr:uid="{4D74953E-267E-4283-AE56-4A4C0ED3E09D}"/>
    <cellStyle name="20% - Accent2 39 3 5" xfId="3771" xr:uid="{EC4ED2D6-5A93-4790-ABFC-B8C7DDE89061}"/>
    <cellStyle name="20% - Accent2 39 3 6" xfId="3772" xr:uid="{B19C586B-7352-4B49-B319-C8E328766199}"/>
    <cellStyle name="20% - Accent2 39 3 7" xfId="3773" xr:uid="{C91174EB-0F7F-4B6F-AFBC-83FB8382C704}"/>
    <cellStyle name="20% - Accent2 39 4" xfId="3774" xr:uid="{54AECEAA-75B2-4100-B433-4132FF03206B}"/>
    <cellStyle name="20% - Accent2 39 5" xfId="3775" xr:uid="{ADADFC10-A193-4EBA-B260-4FF4287CAF6B}"/>
    <cellStyle name="20% - Accent2 39 6" xfId="3776" xr:uid="{0F7956C6-9AFA-40F6-B602-7C33361E675E}"/>
    <cellStyle name="20% - Accent2 39 7" xfId="3777" xr:uid="{4524B750-FDB0-4FA3-B196-ACBCBF52FD9A}"/>
    <cellStyle name="20% - Accent2 39 8" xfId="3778" xr:uid="{AEE8E37D-5908-4C74-B4DF-7E423A1ADD1C}"/>
    <cellStyle name="20% - Accent2 39 9" xfId="3779" xr:uid="{12AD2D11-C3BA-4E89-8151-9700DAD7A87D}"/>
    <cellStyle name="20% - Accent2 4" xfId="3780" xr:uid="{607835AD-39B2-4C96-BD33-AE90AADD5214}"/>
    <cellStyle name="20% - Accent2 4 2" xfId="36923" xr:uid="{D604347E-9F72-45A4-A3EB-1047DF222F49}"/>
    <cellStyle name="20% - Accent2 4 2 2" xfId="38085" xr:uid="{1DAB3D21-401D-4808-B6E2-0A72B118F0D6}"/>
    <cellStyle name="20% - Accent2 4 2 2 2" xfId="40810" xr:uid="{B8C0B16D-713D-47DF-B3CE-5F6993E6BD85}"/>
    <cellStyle name="20% - Accent2 4 2 3" xfId="37696" xr:uid="{D5934922-EB6C-44CC-B460-A13A5FEE285A}"/>
    <cellStyle name="20% - Accent2 4 2 3 2" xfId="40451" xr:uid="{A1CE9665-84F9-4CF9-ADC8-C5C706DDF66B}"/>
    <cellStyle name="20% - Accent2 4 3" xfId="37834" xr:uid="{777C6677-41C9-414C-B99B-8A23B5480666}"/>
    <cellStyle name="20% - Accent2 4 3 2" xfId="40566" xr:uid="{A24EE5EB-C96D-4A7B-A548-EAE1B21AE28E}"/>
    <cellStyle name="20% - Accent2 4 4" xfId="37463" xr:uid="{7D095929-8BF9-4501-9D50-E0ECF27263C9}"/>
    <cellStyle name="20% - Accent2 4 4 2" xfId="40294" xr:uid="{272683E2-702B-4B11-9DDC-197B493D0592}"/>
    <cellStyle name="20% - Accent2 4 5" xfId="36922" xr:uid="{D09199DC-D650-4AF5-B5C2-F50DB072A259}"/>
    <cellStyle name="20% - Accent2 4 6" xfId="38860" xr:uid="{DE1AF8DE-ABD2-4BE6-BAD2-F69E8C4461C8}"/>
    <cellStyle name="20% - Accent2 4 6 2" xfId="39927" xr:uid="{03487F43-7BCB-458F-A418-F66BBB4B9080}"/>
    <cellStyle name="20% - Accent2 4 6 2 2" xfId="42905" xr:uid="{DD5DED16-82EA-41E8-99AA-FBCA04FD64C9}"/>
    <cellStyle name="20% - Accent2 4 6 3" xfId="41861" xr:uid="{88518542-0AC0-459E-A947-E3072E504313}"/>
    <cellStyle name="20% - Accent2 4 7" xfId="39293" xr:uid="{9D2AC796-119E-46F2-A156-348065EB5FDA}"/>
    <cellStyle name="20% - Accent2 4 7 2" xfId="42279" xr:uid="{2597EC9B-F78F-4BBF-8F6A-0FCD219EA730}"/>
    <cellStyle name="20% - Accent2 4 8" xfId="36736" xr:uid="{A8D84552-688D-41EB-82F5-511BE8A699F8}"/>
    <cellStyle name="20% - Accent2 40" xfId="3781" xr:uid="{EA57F77A-12DD-472D-8AF1-3F022AFC9976}"/>
    <cellStyle name="20% - Accent2 40 2" xfId="3782" xr:uid="{FE03F4AC-71D5-4D54-BC42-D29B58D40872}"/>
    <cellStyle name="20% - Accent2 40 2 2" xfId="3783" xr:uid="{6E92BCF3-5810-4BAF-874D-B20536EBF871}"/>
    <cellStyle name="20% - Accent2 40 2 2 2" xfId="3784" xr:uid="{DD71D173-10AC-431C-A537-72B37DE61FA2}"/>
    <cellStyle name="20% - Accent2 40 2 2 3" xfId="3785" xr:uid="{63B7CA08-EF51-4541-B7C8-883AF8BAD7D5}"/>
    <cellStyle name="20% - Accent2 40 2 2 4" xfId="3786" xr:uid="{5156E6AC-784B-4445-B394-DF64577968E0}"/>
    <cellStyle name="20% - Accent2 40 2 2 5" xfId="3787" xr:uid="{4BC09D53-119D-47C6-884C-7A862906EB0E}"/>
    <cellStyle name="20% - Accent2 40 2 2 6" xfId="3788" xr:uid="{6CA42EE6-848C-4591-BFA7-254EF3B4ED61}"/>
    <cellStyle name="20% - Accent2 40 2 2 7" xfId="3789" xr:uid="{CB2185A1-2C73-469B-9416-1FF0882592BE}"/>
    <cellStyle name="20% - Accent2 40 2 3" xfId="3790" xr:uid="{E2738E6B-0037-4C5B-B4AA-CED8A7D94CAA}"/>
    <cellStyle name="20% - Accent2 40 2 4" xfId="3791" xr:uid="{97116EEC-F0CD-405D-84A1-CD87E77CB04F}"/>
    <cellStyle name="20% - Accent2 40 2 5" xfId="3792" xr:uid="{DB653D6E-212D-42D6-B250-DC634AE5700F}"/>
    <cellStyle name="20% - Accent2 40 2 6" xfId="3793" xr:uid="{7ED8CA48-8BDF-4EE6-A9B4-0A478F4079EE}"/>
    <cellStyle name="20% - Accent2 40 2 7" xfId="3794" xr:uid="{2B39DDB5-74D7-40AA-BED1-80713D38200F}"/>
    <cellStyle name="20% - Accent2 40 2 8" xfId="3795" xr:uid="{BC8A1E49-73F2-48D7-A6AA-697BC29B5458}"/>
    <cellStyle name="20% - Accent2 40 3" xfId="3796" xr:uid="{09D4C90F-34EE-4628-BD48-9F62BB900707}"/>
    <cellStyle name="20% - Accent2 40 3 2" xfId="3797" xr:uid="{08ED5324-0D76-4951-9E3A-DFB4EDD39DDF}"/>
    <cellStyle name="20% - Accent2 40 3 3" xfId="3798" xr:uid="{4C547818-ADBB-4868-B2F2-537128F6BDF2}"/>
    <cellStyle name="20% - Accent2 40 3 4" xfId="3799" xr:uid="{8CF50D73-546E-454A-BA44-A7A0013D00B1}"/>
    <cellStyle name="20% - Accent2 40 3 5" xfId="3800" xr:uid="{E5F0C558-9E41-452A-87FD-7940360AD875}"/>
    <cellStyle name="20% - Accent2 40 3 6" xfId="3801" xr:uid="{5C1212C0-801A-44CE-8E83-4F994FD9ADC3}"/>
    <cellStyle name="20% - Accent2 40 3 7" xfId="3802" xr:uid="{FC278A2E-075D-4260-8E49-0C5CAA766D01}"/>
    <cellStyle name="20% - Accent2 40 4" xfId="3803" xr:uid="{00C9B9A4-0115-4D24-8F57-20907455FAAC}"/>
    <cellStyle name="20% - Accent2 40 5" xfId="3804" xr:uid="{29AF91D9-9094-4452-92CD-6F0A860333FD}"/>
    <cellStyle name="20% - Accent2 40 6" xfId="3805" xr:uid="{20085447-6682-4695-9553-C4B2BA7CED0B}"/>
    <cellStyle name="20% - Accent2 40 7" xfId="3806" xr:uid="{102DF1EC-F937-4522-A62F-5B17D1574D53}"/>
    <cellStyle name="20% - Accent2 40 8" xfId="3807" xr:uid="{3A5F74F5-A19C-4F83-8859-15D8645FDA5A}"/>
    <cellStyle name="20% - Accent2 40 9" xfId="3808" xr:uid="{A8F3C71B-257A-4037-96D4-4710B4EB6D81}"/>
    <cellStyle name="20% - Accent2 41" xfId="3809" xr:uid="{86F95A71-E182-4EC0-92DD-4B3E34CE5E8B}"/>
    <cellStyle name="20% - Accent2 41 2" xfId="3810" xr:uid="{4628CF6E-0BB1-4603-9398-C3FDAAB2EA7F}"/>
    <cellStyle name="20% - Accent2 41 2 2" xfId="3811" xr:uid="{65B79FC2-D1DE-4E53-ADFE-82B87F8F80F6}"/>
    <cellStyle name="20% - Accent2 41 2 2 2" xfId="3812" xr:uid="{FAEF80C9-C757-40B6-807C-13C850AC635E}"/>
    <cellStyle name="20% - Accent2 41 2 2 3" xfId="3813" xr:uid="{9BE5B75C-01C8-48C6-9F6F-2094A6E7A3FD}"/>
    <cellStyle name="20% - Accent2 41 2 2 4" xfId="3814" xr:uid="{2D6A7543-1CF2-452C-8B03-0D1FABDDCE29}"/>
    <cellStyle name="20% - Accent2 41 2 2 5" xfId="3815" xr:uid="{356C03B3-35AC-4CF5-A97E-0427D73C9C3A}"/>
    <cellStyle name="20% - Accent2 41 2 2 6" xfId="3816" xr:uid="{ED2FB379-EB29-4984-B4D7-46362C2FB276}"/>
    <cellStyle name="20% - Accent2 41 2 2 7" xfId="3817" xr:uid="{C50CF463-B016-473B-AAFA-9E49BCEE65BF}"/>
    <cellStyle name="20% - Accent2 41 2 3" xfId="3818" xr:uid="{888771F1-0379-45A1-BC6A-7E87BD3C2CCF}"/>
    <cellStyle name="20% - Accent2 41 2 4" xfId="3819" xr:uid="{82A679AF-AFDB-45AD-90C4-2186508B7034}"/>
    <cellStyle name="20% - Accent2 41 2 5" xfId="3820" xr:uid="{1C6D2A13-389D-4B92-B631-F7C2FF59AB9E}"/>
    <cellStyle name="20% - Accent2 41 2 6" xfId="3821" xr:uid="{E0B63AE1-82ED-4629-A24E-C49106ECBB09}"/>
    <cellStyle name="20% - Accent2 41 2 7" xfId="3822" xr:uid="{70BA8463-7D8E-4590-BAEF-C5F25E7C60DD}"/>
    <cellStyle name="20% - Accent2 41 2 8" xfId="3823" xr:uid="{F3521497-FF6B-48E7-B8FF-E98EC9B94EF8}"/>
    <cellStyle name="20% - Accent2 41 3" xfId="3824" xr:uid="{AD401CC6-5A4E-4EB0-A6E5-40C4ADD9B68E}"/>
    <cellStyle name="20% - Accent2 41 3 2" xfId="3825" xr:uid="{4634C671-3EF5-4A82-ACC0-699B9EC586BC}"/>
    <cellStyle name="20% - Accent2 41 3 3" xfId="3826" xr:uid="{174F200C-F309-4985-9727-5C5008005D09}"/>
    <cellStyle name="20% - Accent2 41 3 4" xfId="3827" xr:uid="{096FD079-547A-4299-8EE9-7203320DAFE7}"/>
    <cellStyle name="20% - Accent2 41 3 5" xfId="3828" xr:uid="{C63928FB-5623-48C0-8538-BDA2EC14C16F}"/>
    <cellStyle name="20% - Accent2 41 3 6" xfId="3829" xr:uid="{97DC0CE9-6374-4CF7-832B-05AD7D63BA67}"/>
    <cellStyle name="20% - Accent2 41 3 7" xfId="3830" xr:uid="{AF3AE653-E3A7-491B-91A6-F0D51F8E2CA6}"/>
    <cellStyle name="20% - Accent2 41 4" xfId="3831" xr:uid="{38AB5A96-DDF8-4323-B38E-7A2ADED64D4C}"/>
    <cellStyle name="20% - Accent2 41 5" xfId="3832" xr:uid="{62C71B86-676B-4685-81DD-627BB5A5E0B4}"/>
    <cellStyle name="20% - Accent2 41 6" xfId="3833" xr:uid="{39E0AE80-CD45-4478-A92F-80513BF50C33}"/>
    <cellStyle name="20% - Accent2 41 7" xfId="3834" xr:uid="{6CC8BBF6-AFEC-451C-82D7-450F5F767485}"/>
    <cellStyle name="20% - Accent2 41 8" xfId="3835" xr:uid="{E3FFF636-F45C-44DD-9906-B2290C5A3F45}"/>
    <cellStyle name="20% - Accent2 41 9" xfId="3836" xr:uid="{355545B9-EA00-43A7-8CE0-D7BBCB1D0B0A}"/>
    <cellStyle name="20% - Accent2 42" xfId="3837" xr:uid="{1B6AAF90-100D-4F13-AE66-51F3B90D3535}"/>
    <cellStyle name="20% - Accent2 42 2" xfId="3838" xr:uid="{CDA2AC0A-18D6-4B9C-AC81-96D6289867A5}"/>
    <cellStyle name="20% - Accent2 42 2 2" xfId="3839" xr:uid="{204910BC-CEF2-43D6-9505-A86ED257B793}"/>
    <cellStyle name="20% - Accent2 42 2 2 2" xfId="3840" xr:uid="{FF6FAC63-E6A7-4982-8F0D-E8BA66DF1EEB}"/>
    <cellStyle name="20% - Accent2 42 2 2 3" xfId="3841" xr:uid="{AE0E5D72-B98F-4A07-ABAB-75EB643EF431}"/>
    <cellStyle name="20% - Accent2 42 2 2 4" xfId="3842" xr:uid="{1F58054B-A84E-498C-80CC-4465A95B62B3}"/>
    <cellStyle name="20% - Accent2 42 2 2 5" xfId="3843" xr:uid="{C4C63949-73D1-48D5-B89A-75D96844E5C6}"/>
    <cellStyle name="20% - Accent2 42 2 2 6" xfId="3844" xr:uid="{ADFD0C17-DDFB-4256-9FE0-57DFC51D40D7}"/>
    <cellStyle name="20% - Accent2 42 2 2 7" xfId="3845" xr:uid="{7AE104FC-E06D-4167-8172-08EAF2A52B0F}"/>
    <cellStyle name="20% - Accent2 42 2 3" xfId="3846" xr:uid="{9503B3A7-2C1D-4B31-93FA-DE0147783223}"/>
    <cellStyle name="20% - Accent2 42 2 4" xfId="3847" xr:uid="{776E187A-21E1-4584-88ED-1788616C170C}"/>
    <cellStyle name="20% - Accent2 42 2 5" xfId="3848" xr:uid="{D979F25D-AC9D-446A-9AA1-457A9709C90E}"/>
    <cellStyle name="20% - Accent2 42 2 6" xfId="3849" xr:uid="{FCB38424-4397-4F75-9AD4-CE169B6EF3BB}"/>
    <cellStyle name="20% - Accent2 42 2 7" xfId="3850" xr:uid="{F9A3D2A3-F16A-4324-BB38-E22EC9532833}"/>
    <cellStyle name="20% - Accent2 42 2 8" xfId="3851" xr:uid="{702E67C7-800D-4382-B8E0-5FF9A66E9446}"/>
    <cellStyle name="20% - Accent2 42 3" xfId="3852" xr:uid="{20B2EDB2-56A8-4F53-AFBD-D56CF7A80F9F}"/>
    <cellStyle name="20% - Accent2 42 3 2" xfId="3853" xr:uid="{0425D44B-F19C-4D09-98CF-D1A579978794}"/>
    <cellStyle name="20% - Accent2 42 3 3" xfId="3854" xr:uid="{169CE8C9-E78A-4E86-B990-130F8D4FAA4A}"/>
    <cellStyle name="20% - Accent2 42 3 4" xfId="3855" xr:uid="{BA0D6B44-FCCD-4334-8416-89407D50B7E5}"/>
    <cellStyle name="20% - Accent2 42 3 5" xfId="3856" xr:uid="{724F048C-3B1C-41DE-9B00-82FF9833C2BE}"/>
    <cellStyle name="20% - Accent2 42 3 6" xfId="3857" xr:uid="{FBA8B9E4-4C24-4433-94AF-64558A934E11}"/>
    <cellStyle name="20% - Accent2 42 3 7" xfId="3858" xr:uid="{F264A9FA-DC3B-41AC-A102-5C233418D18A}"/>
    <cellStyle name="20% - Accent2 42 4" xfId="3859" xr:uid="{746A0C0D-89F3-4945-8A89-D8644B9A99EF}"/>
    <cellStyle name="20% - Accent2 42 5" xfId="3860" xr:uid="{0364CFE4-3A37-469F-95A6-51A34983C154}"/>
    <cellStyle name="20% - Accent2 42 6" xfId="3861" xr:uid="{3637B657-B85E-4A1F-B7AD-713CB180FCA6}"/>
    <cellStyle name="20% - Accent2 42 7" xfId="3862" xr:uid="{07A794A6-04EF-4E39-8910-159645600B6D}"/>
    <cellStyle name="20% - Accent2 42 8" xfId="3863" xr:uid="{B4F510FC-7919-4DCA-B65F-F78B63FB4F8A}"/>
    <cellStyle name="20% - Accent2 42 9" xfId="3864" xr:uid="{15A062A1-9413-4F97-86B6-D6E98C5EB148}"/>
    <cellStyle name="20% - Accent2 43" xfId="3865" xr:uid="{537517A4-BE1E-41D0-813C-F433136F9A5A}"/>
    <cellStyle name="20% - Accent2 43 2" xfId="3866" xr:uid="{DFE8B842-704C-4A4E-ACC5-41302E1447FD}"/>
    <cellStyle name="20% - Accent2 43 2 2" xfId="3867" xr:uid="{7E676E1C-7D27-4C5B-A38B-C2DE07F461C3}"/>
    <cellStyle name="20% - Accent2 43 2 2 2" xfId="3868" xr:uid="{392E272E-1BC1-4894-B1B5-0C5849394CE0}"/>
    <cellStyle name="20% - Accent2 43 2 2 3" xfId="3869" xr:uid="{489622B0-5C16-4958-9885-83FF36696B17}"/>
    <cellStyle name="20% - Accent2 43 2 2 4" xfId="3870" xr:uid="{E66213AE-3CF5-4F28-9DD0-F774063BD835}"/>
    <cellStyle name="20% - Accent2 43 2 2 5" xfId="3871" xr:uid="{214D279A-A589-41C4-A551-F64D7293BB52}"/>
    <cellStyle name="20% - Accent2 43 2 2 6" xfId="3872" xr:uid="{A50FA8B2-AC24-421B-8EDD-703E5CC22626}"/>
    <cellStyle name="20% - Accent2 43 2 2 7" xfId="3873" xr:uid="{776035BB-8713-418C-B756-00A8E6A2C0D8}"/>
    <cellStyle name="20% - Accent2 43 2 3" xfId="3874" xr:uid="{6E0E88A4-F53C-481B-9FF6-ECAA3F7B543B}"/>
    <cellStyle name="20% - Accent2 43 2 4" xfId="3875" xr:uid="{68F3C36A-AAC1-486B-B722-A3B9017469DD}"/>
    <cellStyle name="20% - Accent2 43 2 5" xfId="3876" xr:uid="{14E33DF4-17A8-4B55-928E-1AA35BF89FB2}"/>
    <cellStyle name="20% - Accent2 43 2 6" xfId="3877" xr:uid="{C58107A7-8710-4223-9448-2AEC1AB477BD}"/>
    <cellStyle name="20% - Accent2 43 2 7" xfId="3878" xr:uid="{A2E1097C-35F4-4F2A-BDCD-1F439DBA4135}"/>
    <cellStyle name="20% - Accent2 43 2 8" xfId="3879" xr:uid="{3DBE743A-4AD6-405D-8CB8-37509226F811}"/>
    <cellStyle name="20% - Accent2 43 3" xfId="3880" xr:uid="{1D4FCCE7-B716-4560-9B6A-39D0704E85EB}"/>
    <cellStyle name="20% - Accent2 43 3 2" xfId="3881" xr:uid="{31CC33B8-818C-4E6F-983C-0A35DA26277B}"/>
    <cellStyle name="20% - Accent2 43 3 3" xfId="3882" xr:uid="{F7431B64-2F5B-4BB1-BF80-6A4DFA4731A7}"/>
    <cellStyle name="20% - Accent2 43 3 4" xfId="3883" xr:uid="{08A96E27-6528-4A98-85A9-D1886D661664}"/>
    <cellStyle name="20% - Accent2 43 3 5" xfId="3884" xr:uid="{3465B113-AFCE-487A-A039-50679B1DBC25}"/>
    <cellStyle name="20% - Accent2 43 3 6" xfId="3885" xr:uid="{D6185571-F6EF-49DD-A813-921F7DF9B15C}"/>
    <cellStyle name="20% - Accent2 43 3 7" xfId="3886" xr:uid="{6C802252-2E5F-4909-A58C-2874202E136A}"/>
    <cellStyle name="20% - Accent2 43 4" xfId="3887" xr:uid="{697CCE77-1771-4734-97BD-7BDDAD665143}"/>
    <cellStyle name="20% - Accent2 43 5" xfId="3888" xr:uid="{0DE07EEC-0CF7-43B2-9667-5BC508373733}"/>
    <cellStyle name="20% - Accent2 43 6" xfId="3889" xr:uid="{23F7016B-02C0-464E-85C8-3CD304B4C0BF}"/>
    <cellStyle name="20% - Accent2 43 7" xfId="3890" xr:uid="{8208173F-91C8-40E6-996C-A5E8DB97C1D9}"/>
    <cellStyle name="20% - Accent2 43 8" xfId="3891" xr:uid="{EEDD845A-0388-4AAD-99CA-0942549FD6A5}"/>
    <cellStyle name="20% - Accent2 43 9" xfId="3892" xr:uid="{6FB21D2B-4459-4E8C-BCF9-35E69B3B9448}"/>
    <cellStyle name="20% - Accent2 44" xfId="3893" xr:uid="{297508BD-6353-435B-8CD7-D4A20A8335B2}"/>
    <cellStyle name="20% - Accent2 44 2" xfId="3894" xr:uid="{BEDC9DE4-4056-4D2F-BC47-41CE2E31D3AE}"/>
    <cellStyle name="20% - Accent2 44 2 2" xfId="3895" xr:uid="{51E25150-2023-42D4-9F4A-AE7D88F253BD}"/>
    <cellStyle name="20% - Accent2 44 2 2 2" xfId="3896" xr:uid="{D76CCE2B-F609-4819-810C-2C915D58152D}"/>
    <cellStyle name="20% - Accent2 44 2 2 3" xfId="3897" xr:uid="{C92DCF3D-9B57-4F22-A876-8088B8F84F04}"/>
    <cellStyle name="20% - Accent2 44 2 2 4" xfId="3898" xr:uid="{03F91789-6771-4D89-A3C0-CD05E9AFE343}"/>
    <cellStyle name="20% - Accent2 44 2 2 5" xfId="3899" xr:uid="{30808DD6-E22A-4978-B426-5F2147C5A244}"/>
    <cellStyle name="20% - Accent2 44 2 2 6" xfId="3900" xr:uid="{82201046-F90E-4160-8212-9D14CCBCCE12}"/>
    <cellStyle name="20% - Accent2 44 2 2 7" xfId="3901" xr:uid="{BC55D909-B0F3-4A12-9785-A23E5063A570}"/>
    <cellStyle name="20% - Accent2 44 2 3" xfId="3902" xr:uid="{7329BDFD-E462-4904-BA56-2B9763221860}"/>
    <cellStyle name="20% - Accent2 44 2 4" xfId="3903" xr:uid="{887B1989-0F31-4ED3-8FF9-142F43CC3717}"/>
    <cellStyle name="20% - Accent2 44 2 5" xfId="3904" xr:uid="{30694DB8-F40E-443F-8785-BA5F3BA82615}"/>
    <cellStyle name="20% - Accent2 44 2 6" xfId="3905" xr:uid="{88B44041-3D18-43D8-AE7C-17111BCD8B14}"/>
    <cellStyle name="20% - Accent2 44 2 7" xfId="3906" xr:uid="{05AD1C94-00B5-4068-B9DF-495D68DF8DE2}"/>
    <cellStyle name="20% - Accent2 44 2 8" xfId="3907" xr:uid="{FD0DE3DC-2BE4-4ACF-B0F8-5DC18F4F89C3}"/>
    <cellStyle name="20% - Accent2 44 3" xfId="3908" xr:uid="{6095D289-D5F2-41CD-958A-FEDFD3EA380A}"/>
    <cellStyle name="20% - Accent2 44 3 2" xfId="3909" xr:uid="{A449096E-2402-4AA9-9ABB-16755F56FAC4}"/>
    <cellStyle name="20% - Accent2 44 3 3" xfId="3910" xr:uid="{FBEB8C80-C589-47DA-A218-C3463EBD73BC}"/>
    <cellStyle name="20% - Accent2 44 3 4" xfId="3911" xr:uid="{CD20C88B-5B38-4757-9A05-A3CA3401E567}"/>
    <cellStyle name="20% - Accent2 44 3 5" xfId="3912" xr:uid="{D3F33DFE-43E4-4C15-BC46-F0050D2EEEB4}"/>
    <cellStyle name="20% - Accent2 44 3 6" xfId="3913" xr:uid="{9FA4362A-8C64-4418-AADA-2A2D7697FB51}"/>
    <cellStyle name="20% - Accent2 44 3 7" xfId="3914" xr:uid="{FAE0D4D9-BEE9-4C57-B0D1-F497EEDE0A31}"/>
    <cellStyle name="20% - Accent2 44 4" xfId="3915" xr:uid="{19A7A3B1-2FC8-4D47-8B84-ED83645AEF5B}"/>
    <cellStyle name="20% - Accent2 44 5" xfId="3916" xr:uid="{66E3446E-E628-444A-8E10-7C6FAE77789A}"/>
    <cellStyle name="20% - Accent2 44 6" xfId="3917" xr:uid="{27AEB721-BA8E-4F71-81B4-232B31CF8CAB}"/>
    <cellStyle name="20% - Accent2 44 7" xfId="3918" xr:uid="{C9F54EBB-5996-4BB4-9D84-9DDBB27CEE84}"/>
    <cellStyle name="20% - Accent2 44 8" xfId="3919" xr:uid="{83BE580A-99AB-4E1F-A8E1-A6428929537E}"/>
    <cellStyle name="20% - Accent2 44 9" xfId="3920" xr:uid="{5288A092-9242-4712-A467-AF3834D14392}"/>
    <cellStyle name="20% - Accent2 45" xfId="3921" xr:uid="{6B207817-3B76-43B5-A749-27FB30FA4649}"/>
    <cellStyle name="20% - Accent2 45 2" xfId="3922" xr:uid="{1348CE16-AB04-467D-AFA8-A30B541D5F53}"/>
    <cellStyle name="20% - Accent2 45 2 2" xfId="3923" xr:uid="{03CCAC6F-25DB-4DC6-B42E-0AA0BDDAB40A}"/>
    <cellStyle name="20% - Accent2 45 2 2 2" xfId="3924" xr:uid="{5938A063-12B5-4BB1-9ABF-A0FF7E8F7771}"/>
    <cellStyle name="20% - Accent2 45 2 2 3" xfId="3925" xr:uid="{8C809E7C-C095-4136-B712-4F06690035DE}"/>
    <cellStyle name="20% - Accent2 45 2 2 4" xfId="3926" xr:uid="{D5FCB289-8DB5-42E0-BA06-7B790C889D6C}"/>
    <cellStyle name="20% - Accent2 45 2 2 5" xfId="3927" xr:uid="{46EDA3C4-4A5B-4007-A591-384A72A76324}"/>
    <cellStyle name="20% - Accent2 45 2 2 6" xfId="3928" xr:uid="{24456545-425B-4C9F-A3ED-4ED71D428797}"/>
    <cellStyle name="20% - Accent2 45 2 2 7" xfId="3929" xr:uid="{343B7A6D-389A-4FB2-87A8-0825007D0782}"/>
    <cellStyle name="20% - Accent2 45 2 3" xfId="3930" xr:uid="{0278F899-6182-402E-8E6C-E65E4822F98C}"/>
    <cellStyle name="20% - Accent2 45 2 4" xfId="3931" xr:uid="{29F81EAC-AA59-4551-982E-84FFC2108972}"/>
    <cellStyle name="20% - Accent2 45 2 5" xfId="3932" xr:uid="{59E971E5-F2F7-4BBC-ABB2-7FADC323CE6E}"/>
    <cellStyle name="20% - Accent2 45 2 6" xfId="3933" xr:uid="{3EAE5CA7-A1AD-4334-81BC-E34536B102E5}"/>
    <cellStyle name="20% - Accent2 45 2 7" xfId="3934" xr:uid="{30F672ED-B502-40BB-928D-5FD40E1F0C52}"/>
    <cellStyle name="20% - Accent2 45 2 8" xfId="3935" xr:uid="{FC949EFA-52F3-4FF2-9F8C-A127885CEE4E}"/>
    <cellStyle name="20% - Accent2 45 3" xfId="3936" xr:uid="{7583BD04-33BC-449B-90A2-367FEE9CA43C}"/>
    <cellStyle name="20% - Accent2 45 3 2" xfId="3937" xr:uid="{9802C97F-A965-4BF2-955C-5BD218120F8C}"/>
    <cellStyle name="20% - Accent2 45 3 3" xfId="3938" xr:uid="{B1F0650D-B4D2-480A-8071-A88CB8BC2893}"/>
    <cellStyle name="20% - Accent2 45 3 4" xfId="3939" xr:uid="{501BE356-0053-40F6-99E1-9378E02636B2}"/>
    <cellStyle name="20% - Accent2 45 3 5" xfId="3940" xr:uid="{8A83BE7A-24A7-4D2A-B700-FE8787B63ECD}"/>
    <cellStyle name="20% - Accent2 45 3 6" xfId="3941" xr:uid="{0B94A313-83F4-4E13-8B83-53DD4B87BBDB}"/>
    <cellStyle name="20% - Accent2 45 3 7" xfId="3942" xr:uid="{AE019D5F-6B85-41A6-B1A7-093470692900}"/>
    <cellStyle name="20% - Accent2 45 4" xfId="3943" xr:uid="{E185F3F4-42A5-4BCC-9753-70F04C88AD46}"/>
    <cellStyle name="20% - Accent2 45 5" xfId="3944" xr:uid="{C2134200-D356-4E55-BECE-82108ACDCF55}"/>
    <cellStyle name="20% - Accent2 45 6" xfId="3945" xr:uid="{71923060-2C2F-428C-AE03-787CADDA05B7}"/>
    <cellStyle name="20% - Accent2 45 7" xfId="3946" xr:uid="{C9DD9A66-8694-4603-8E90-99BDCC063D41}"/>
    <cellStyle name="20% - Accent2 45 8" xfId="3947" xr:uid="{D06DC1E6-9E25-4FE9-85B3-2B0E6A634F94}"/>
    <cellStyle name="20% - Accent2 45 9" xfId="3948" xr:uid="{B8C13F0B-69CB-43EB-B544-3E272FF99ECB}"/>
    <cellStyle name="20% - Accent2 46" xfId="3949" xr:uid="{45F5C30E-6BFE-4A1D-940F-5EBE72A63EFB}"/>
    <cellStyle name="20% - Accent2 46 2" xfId="3950" xr:uid="{E080F40D-3158-4897-B65E-75425B0867D5}"/>
    <cellStyle name="20% - Accent2 46 2 2" xfId="3951" xr:uid="{37B43954-1C49-4E78-8D93-CE24C5ABC81F}"/>
    <cellStyle name="20% - Accent2 46 2 2 2" xfId="3952" xr:uid="{D31C2C58-8DCF-47B6-8871-90D0A842BB4D}"/>
    <cellStyle name="20% - Accent2 46 2 2 3" xfId="3953" xr:uid="{F21D0AE3-30EE-4E97-B6EC-A30EC039AF21}"/>
    <cellStyle name="20% - Accent2 46 2 2 4" xfId="3954" xr:uid="{13DBCD8F-D0C1-4F2D-BDCB-0609A0D240DE}"/>
    <cellStyle name="20% - Accent2 46 2 2 5" xfId="3955" xr:uid="{4AA335FA-3FD6-449B-AF24-86B083AB21FE}"/>
    <cellStyle name="20% - Accent2 46 2 2 6" xfId="3956" xr:uid="{2D905B1C-26FD-4885-AC91-FC7832270C98}"/>
    <cellStyle name="20% - Accent2 46 2 2 7" xfId="3957" xr:uid="{D5699DEA-1436-4514-9B5A-F0C634385E57}"/>
    <cellStyle name="20% - Accent2 46 2 3" xfId="3958" xr:uid="{6FBA0477-DAD4-4943-9DA7-661D3051D8F5}"/>
    <cellStyle name="20% - Accent2 46 2 4" xfId="3959" xr:uid="{78595244-5180-415B-8DF6-4CEDA6EC1D85}"/>
    <cellStyle name="20% - Accent2 46 2 5" xfId="3960" xr:uid="{B02D5122-504A-4469-A49E-E29C7581522F}"/>
    <cellStyle name="20% - Accent2 46 2 6" xfId="3961" xr:uid="{734A5CF3-06E5-4611-8DC6-80CB55CCC430}"/>
    <cellStyle name="20% - Accent2 46 2 7" xfId="3962" xr:uid="{6CE55E75-75A8-4D4E-80D5-96AC44C6D48F}"/>
    <cellStyle name="20% - Accent2 46 2 8" xfId="3963" xr:uid="{9B39A183-020F-4208-9C72-8AB7D7565896}"/>
    <cellStyle name="20% - Accent2 46 3" xfId="3964" xr:uid="{42C3BEAD-6097-48D4-9600-E3A6907E4347}"/>
    <cellStyle name="20% - Accent2 46 3 2" xfId="3965" xr:uid="{A24DA520-7BD3-49E7-A5D0-8452438B937D}"/>
    <cellStyle name="20% - Accent2 46 3 3" xfId="3966" xr:uid="{CDAA66A3-BAAA-40FD-AA55-7F999D66932E}"/>
    <cellStyle name="20% - Accent2 46 3 4" xfId="3967" xr:uid="{67D2CC92-A3D2-4D2F-A9AD-00F09029DC0B}"/>
    <cellStyle name="20% - Accent2 46 3 5" xfId="3968" xr:uid="{C2B21BEE-9A9F-4C74-B60E-82399576CA48}"/>
    <cellStyle name="20% - Accent2 46 3 6" xfId="3969" xr:uid="{D1C0147F-C6D3-4E1C-8B75-165A0EB88E15}"/>
    <cellStyle name="20% - Accent2 46 3 7" xfId="3970" xr:uid="{37698BA3-4729-41F0-9CDC-F28F3BF42FA1}"/>
    <cellStyle name="20% - Accent2 46 4" xfId="3971" xr:uid="{96DFE1DD-0F65-4DA3-8896-2529BD03EE22}"/>
    <cellStyle name="20% - Accent2 46 5" xfId="3972" xr:uid="{E7ADCA7D-F64A-440B-9BE0-9DC1A22B1123}"/>
    <cellStyle name="20% - Accent2 46 6" xfId="3973" xr:uid="{B568F79D-C77B-436A-B9BC-C828C556BCF1}"/>
    <cellStyle name="20% - Accent2 46 7" xfId="3974" xr:uid="{57ED3A6D-8694-458A-83FC-805B7F73F833}"/>
    <cellStyle name="20% - Accent2 46 8" xfId="3975" xr:uid="{813DD0BA-AC26-4019-9E2C-76B297831C7D}"/>
    <cellStyle name="20% - Accent2 46 9" xfId="3976" xr:uid="{5C864F59-C5D2-4E59-8082-06DF3445B8F3}"/>
    <cellStyle name="20% - Accent2 47" xfId="3977" xr:uid="{51CBB7BF-B753-4B37-9A17-DCCBDBF65FE4}"/>
    <cellStyle name="20% - Accent2 47 2" xfId="3978" xr:uid="{31E149BD-28D0-4AFA-85F0-29DC1D831702}"/>
    <cellStyle name="20% - Accent2 47 2 2" xfId="3979" xr:uid="{A3DDAB19-1EDB-4946-90EE-09BC68C4371F}"/>
    <cellStyle name="20% - Accent2 47 2 2 2" xfId="3980" xr:uid="{EA8E2FD3-8AE5-4318-87D8-1197DF08C6DA}"/>
    <cellStyle name="20% - Accent2 47 2 2 3" xfId="3981" xr:uid="{3C960962-B14B-4F10-AA59-0E8635871765}"/>
    <cellStyle name="20% - Accent2 47 2 2 4" xfId="3982" xr:uid="{5D7D4A43-8B22-489F-850C-00727890DB75}"/>
    <cellStyle name="20% - Accent2 47 2 2 5" xfId="3983" xr:uid="{18A95E9F-C3C1-409D-8A50-1C9E025F0BCF}"/>
    <cellStyle name="20% - Accent2 47 2 2 6" xfId="3984" xr:uid="{E091BD37-DCD8-4A5E-8A91-270A4BCCB07E}"/>
    <cellStyle name="20% - Accent2 47 2 2 7" xfId="3985" xr:uid="{43E8A6B4-A8F6-4BB6-885E-73B5951AE76B}"/>
    <cellStyle name="20% - Accent2 47 2 3" xfId="3986" xr:uid="{3FDB4DDE-0996-4ABD-8433-78C054D720C3}"/>
    <cellStyle name="20% - Accent2 47 2 4" xfId="3987" xr:uid="{B9873DB4-5AC8-4BB0-9932-E368B23F1A48}"/>
    <cellStyle name="20% - Accent2 47 2 5" xfId="3988" xr:uid="{4738FBFE-604B-42CB-BE04-8341A7FF5FB0}"/>
    <cellStyle name="20% - Accent2 47 2 6" xfId="3989" xr:uid="{F0006841-DC6D-4BAB-B65B-A8C31122C0FA}"/>
    <cellStyle name="20% - Accent2 47 2 7" xfId="3990" xr:uid="{B2113AC1-836C-4A1D-AA26-B9164180EACB}"/>
    <cellStyle name="20% - Accent2 47 2 8" xfId="3991" xr:uid="{3DA731FB-D327-476D-B20D-149849128A6B}"/>
    <cellStyle name="20% - Accent2 47 3" xfId="3992" xr:uid="{76B8AB6A-70E6-4C51-834C-D9A4717DB6F1}"/>
    <cellStyle name="20% - Accent2 47 3 2" xfId="3993" xr:uid="{DDAB2FCA-9929-413B-97F3-1B9C32BE35DB}"/>
    <cellStyle name="20% - Accent2 47 3 3" xfId="3994" xr:uid="{C5A6BB80-9FCB-455B-8478-8731C42A5336}"/>
    <cellStyle name="20% - Accent2 47 3 4" xfId="3995" xr:uid="{1B085B97-182C-4818-87A2-80D165D47A31}"/>
    <cellStyle name="20% - Accent2 47 3 5" xfId="3996" xr:uid="{2B872FDC-0FAC-4089-A0F3-5247A55828A2}"/>
    <cellStyle name="20% - Accent2 47 3 6" xfId="3997" xr:uid="{1391BC2A-5051-47A0-9216-2C4005146CC7}"/>
    <cellStyle name="20% - Accent2 47 3 7" xfId="3998" xr:uid="{ED714D4F-BD87-4BC5-B84F-0D3676D85448}"/>
    <cellStyle name="20% - Accent2 47 4" xfId="3999" xr:uid="{E7427C61-7A45-42FF-88D5-EEB58174AC7E}"/>
    <cellStyle name="20% - Accent2 47 5" xfId="4000" xr:uid="{F679766F-1D61-44E9-BD61-4AC904E54E67}"/>
    <cellStyle name="20% - Accent2 47 6" xfId="4001" xr:uid="{ED91809E-1972-42ED-8AB3-9D5BD13A3C96}"/>
    <cellStyle name="20% - Accent2 47 7" xfId="4002" xr:uid="{529CE186-DC8D-4954-9AEC-309A53A1115E}"/>
    <cellStyle name="20% - Accent2 47 8" xfId="4003" xr:uid="{2501D1E8-01DF-49C5-AE96-DD91FA821DD1}"/>
    <cellStyle name="20% - Accent2 47 9" xfId="4004" xr:uid="{F8AA3057-0710-4DB8-9284-95BF893789FA}"/>
    <cellStyle name="20% - Accent2 48" xfId="4005" xr:uid="{F65499BD-A3F1-4EB7-93B6-A214D9827635}"/>
    <cellStyle name="20% - Accent2 48 2" xfId="4006" xr:uid="{BC513FAD-923B-4C4A-A94D-79026A92E467}"/>
    <cellStyle name="20% - Accent2 48 2 2" xfId="4007" xr:uid="{ACAE6BC6-FCCE-44F0-9B16-B97C741BB01B}"/>
    <cellStyle name="20% - Accent2 48 2 2 2" xfId="4008" xr:uid="{9DFCD176-C428-4FF5-A93D-8B091564BD6C}"/>
    <cellStyle name="20% - Accent2 48 2 2 3" xfId="4009" xr:uid="{6614C868-C088-4F22-A047-4B94F7418DAE}"/>
    <cellStyle name="20% - Accent2 48 2 2 4" xfId="4010" xr:uid="{0A7044D8-ECC4-4F32-A209-CED99F0CCB6D}"/>
    <cellStyle name="20% - Accent2 48 2 2 5" xfId="4011" xr:uid="{A4212548-AA88-4613-922C-01EF55E9D349}"/>
    <cellStyle name="20% - Accent2 48 2 2 6" xfId="4012" xr:uid="{627A1E98-E298-45C3-96AE-5146392DC649}"/>
    <cellStyle name="20% - Accent2 48 2 2 7" xfId="4013" xr:uid="{28CFF135-3913-40E3-BE7A-75A68AE8321D}"/>
    <cellStyle name="20% - Accent2 48 2 3" xfId="4014" xr:uid="{F4D194B3-B7E1-47E5-AE4F-BE1FA64A9B31}"/>
    <cellStyle name="20% - Accent2 48 2 4" xfId="4015" xr:uid="{DE68A006-1A0C-4739-8AB3-6B2190C47D27}"/>
    <cellStyle name="20% - Accent2 48 2 5" xfId="4016" xr:uid="{237C8FC2-886C-4CB1-852B-9D5B3CEFA140}"/>
    <cellStyle name="20% - Accent2 48 2 6" xfId="4017" xr:uid="{C757106A-ED8B-49B1-89B8-AC14C7AB40D6}"/>
    <cellStyle name="20% - Accent2 48 2 7" xfId="4018" xr:uid="{E5006955-36DC-4639-90D1-4149F2AA3B8D}"/>
    <cellStyle name="20% - Accent2 48 2 8" xfId="4019" xr:uid="{68F11D1E-7D99-48D9-BFE5-3F84430FA842}"/>
    <cellStyle name="20% - Accent2 48 3" xfId="4020" xr:uid="{BF7B9FA6-095E-4179-A5F1-50EF4E94F3F6}"/>
    <cellStyle name="20% - Accent2 48 3 2" xfId="4021" xr:uid="{75C5B418-00C9-4E22-851B-FB1725CA231B}"/>
    <cellStyle name="20% - Accent2 48 3 3" xfId="4022" xr:uid="{41B683F0-7765-440A-9A6A-DAF8B5098864}"/>
    <cellStyle name="20% - Accent2 48 3 4" xfId="4023" xr:uid="{D6EA3180-6F84-41E0-B0DB-347AE68E7BC3}"/>
    <cellStyle name="20% - Accent2 48 3 5" xfId="4024" xr:uid="{53239935-13D3-4275-B70D-6681E7977838}"/>
    <cellStyle name="20% - Accent2 48 3 6" xfId="4025" xr:uid="{88D94C39-8166-4308-82C4-44DAE3B1AC0D}"/>
    <cellStyle name="20% - Accent2 48 3 7" xfId="4026" xr:uid="{22BF5A21-97D9-4C5D-B9AC-4FAB1553AC55}"/>
    <cellStyle name="20% - Accent2 48 4" xfId="4027" xr:uid="{F352AED6-CE16-405F-9BBA-978C98076B91}"/>
    <cellStyle name="20% - Accent2 48 5" xfId="4028" xr:uid="{DD6C7079-A8FF-4E49-BFC0-295C15A80B75}"/>
    <cellStyle name="20% - Accent2 48 6" xfId="4029" xr:uid="{15241391-5D25-433E-A164-210D487A6901}"/>
    <cellStyle name="20% - Accent2 48 7" xfId="4030" xr:uid="{AA1BB776-331D-4B39-A3C7-466C28DC8419}"/>
    <cellStyle name="20% - Accent2 48 8" xfId="4031" xr:uid="{17AC6146-3A63-4FFA-8910-46923C8668CF}"/>
    <cellStyle name="20% - Accent2 48 9" xfId="4032" xr:uid="{64B68466-333A-43A0-8F84-AAE3309F4F21}"/>
    <cellStyle name="20% - Accent2 49" xfId="4033" xr:uid="{5DE6EDC6-3015-432A-A3B9-CEC76A76A331}"/>
    <cellStyle name="20% - Accent2 49 2" xfId="4034" xr:uid="{88637514-FE92-47C0-B45E-9EE2FCAA146A}"/>
    <cellStyle name="20% - Accent2 49 2 2" xfId="4035" xr:uid="{0A531F09-C24C-4FC2-9180-93E55921DAF3}"/>
    <cellStyle name="20% - Accent2 49 2 2 2" xfId="4036" xr:uid="{F0F8F29F-0E35-4604-9F09-FCAEE33FFF40}"/>
    <cellStyle name="20% - Accent2 49 2 2 3" xfId="4037" xr:uid="{3805AE88-B8A1-45BD-8AC3-FA35385342B2}"/>
    <cellStyle name="20% - Accent2 49 2 2 4" xfId="4038" xr:uid="{E5C543C5-2903-4134-9173-AF4FA2D937A4}"/>
    <cellStyle name="20% - Accent2 49 2 2 5" xfId="4039" xr:uid="{EE06D04A-72B4-4189-B0D0-A7276E9E5603}"/>
    <cellStyle name="20% - Accent2 49 2 2 6" xfId="4040" xr:uid="{DEEBEDAF-EDC6-49F8-93E7-5D03C59C2F74}"/>
    <cellStyle name="20% - Accent2 49 2 2 7" xfId="4041" xr:uid="{4F864C7B-5B81-4893-A932-1B52553BF807}"/>
    <cellStyle name="20% - Accent2 49 2 3" xfId="4042" xr:uid="{C32887D4-CD4F-42CD-99BA-F410833CE8FC}"/>
    <cellStyle name="20% - Accent2 49 2 4" xfId="4043" xr:uid="{A0C74E9A-5CC6-4FE9-97F9-E6E96E08CFA7}"/>
    <cellStyle name="20% - Accent2 49 2 5" xfId="4044" xr:uid="{3C8BC18B-7455-465E-997B-3057394B6132}"/>
    <cellStyle name="20% - Accent2 49 2 6" xfId="4045" xr:uid="{3D7D556E-239F-4451-898B-4CD419EF9738}"/>
    <cellStyle name="20% - Accent2 49 2 7" xfId="4046" xr:uid="{1F93F2B2-BC10-4179-A9DC-E5E2504B49EA}"/>
    <cellStyle name="20% - Accent2 49 2 8" xfId="4047" xr:uid="{8FAD61E3-0880-44BD-8A89-9C464B9F103B}"/>
    <cellStyle name="20% - Accent2 49 3" xfId="4048" xr:uid="{8DEC0AAF-3FD6-42E6-AB6C-6F041869E2F3}"/>
    <cellStyle name="20% - Accent2 49 3 2" xfId="4049" xr:uid="{009BF5A8-E6EB-4FA6-B8AD-72963AB96B62}"/>
    <cellStyle name="20% - Accent2 49 3 3" xfId="4050" xr:uid="{1596A03A-E1C7-47EB-A2C0-08A16C893297}"/>
    <cellStyle name="20% - Accent2 49 3 4" xfId="4051" xr:uid="{8A5449AE-DB0B-474F-AF8C-E420B90F01A7}"/>
    <cellStyle name="20% - Accent2 49 3 5" xfId="4052" xr:uid="{5329921F-4345-4BB4-BB7B-05F7BE7B861B}"/>
    <cellStyle name="20% - Accent2 49 3 6" xfId="4053" xr:uid="{69FAB7E7-1628-49B2-BD07-CCCB680D31F8}"/>
    <cellStyle name="20% - Accent2 49 3 7" xfId="4054" xr:uid="{4139918B-6232-43DB-A8C4-5193C787C4BD}"/>
    <cellStyle name="20% - Accent2 49 4" xfId="4055" xr:uid="{5A5F0223-FCB1-436F-883D-D14E7EF02E64}"/>
    <cellStyle name="20% - Accent2 49 5" xfId="4056" xr:uid="{EB6A339C-F93A-4BDF-B067-40CC8A23CAFE}"/>
    <cellStyle name="20% - Accent2 49 6" xfId="4057" xr:uid="{2E086898-C5DB-410F-A0C8-8EDF14D09056}"/>
    <cellStyle name="20% - Accent2 49 7" xfId="4058" xr:uid="{B949F5D8-CF38-4669-A246-B01DFD1E440B}"/>
    <cellStyle name="20% - Accent2 49 8" xfId="4059" xr:uid="{85551D70-2C51-4E23-897F-8A10447352F7}"/>
    <cellStyle name="20% - Accent2 49 9" xfId="4060" xr:uid="{07658536-2ECB-4033-BD6A-B7A004CEE8B5}"/>
    <cellStyle name="20% - Accent2 5" xfId="4061" xr:uid="{1E2AD61A-F8D2-49A5-BD05-879ACC45B5E2}"/>
    <cellStyle name="20% - Accent2 5 10" xfId="36689" xr:uid="{3227661E-3199-47C1-BC1C-0BF7C655BEF1}"/>
    <cellStyle name="20% - Accent2 5 2" xfId="4062" xr:uid="{C7DEC162-4769-4CAA-9F19-FC275FE5A793}"/>
    <cellStyle name="20% - Accent2 5 2 2" xfId="4063" xr:uid="{22E4172A-E71A-4692-BBBF-540159C2EE4F}"/>
    <cellStyle name="20% - Accent2 5 2 2 2" xfId="4064" xr:uid="{8D2AB09A-B935-4AB3-9689-78DBBA7B998D}"/>
    <cellStyle name="20% - Accent2 5 2 2 2 2" xfId="40825" xr:uid="{63811E2D-C631-40A2-9C43-9F95AEB7B175}"/>
    <cellStyle name="20% - Accent2 5 2 2 3" xfId="4065" xr:uid="{CFAC59AF-B192-4925-B65A-D04550A3628E}"/>
    <cellStyle name="20% - Accent2 5 2 2 4" xfId="4066" xr:uid="{055DA869-C495-49D5-8B62-474567903767}"/>
    <cellStyle name="20% - Accent2 5 2 2 5" xfId="4067" xr:uid="{9120AEDA-9046-4B89-99B8-77195CA3E0AF}"/>
    <cellStyle name="20% - Accent2 5 2 2 6" xfId="4068" xr:uid="{EDCD1390-92F6-406E-80E7-95AAFA12AF33}"/>
    <cellStyle name="20% - Accent2 5 2 2 7" xfId="4069" xr:uid="{A14C5055-D978-4354-96BE-E10CF7EBF2A6}"/>
    <cellStyle name="20% - Accent2 5 2 2 8" xfId="38100" xr:uid="{58E03B2F-625D-4B90-B2BC-AEFA6FC8F9B7}"/>
    <cellStyle name="20% - Accent2 5 2 3" xfId="4070" xr:uid="{581F5358-645A-4445-8B8A-4FACC0B67297}"/>
    <cellStyle name="20% - Accent2 5 2 3 2" xfId="40465" xr:uid="{4D5C5712-B677-4C48-8B18-78A08675DC20}"/>
    <cellStyle name="20% - Accent2 5 2 4" xfId="4071" xr:uid="{0E56AD71-B18D-485C-8B62-26FF2517FB58}"/>
    <cellStyle name="20% - Accent2 5 2 5" xfId="4072" xr:uid="{B3ED65BA-2580-40CE-9CF1-22E5EA3281FA}"/>
    <cellStyle name="20% - Accent2 5 2 6" xfId="4073" xr:uid="{FA1B8FE5-CFD4-4735-967E-661388C48C16}"/>
    <cellStyle name="20% - Accent2 5 2 7" xfId="4074" xr:uid="{F78442EA-C3CB-4763-B361-BA3222FBE2C6}"/>
    <cellStyle name="20% - Accent2 5 2 8" xfId="4075" xr:uid="{549CF4E5-7A64-421D-8D32-891433650BB0}"/>
    <cellStyle name="20% - Accent2 5 2 9" xfId="37711" xr:uid="{453134ED-A0BA-4AD8-BA2B-D6ECB1C2E8F8}"/>
    <cellStyle name="20% - Accent2 5 3" xfId="4076" xr:uid="{3457BA75-6F3A-4D34-810B-7AC3E055A9F8}"/>
    <cellStyle name="20% - Accent2 5 3 2" xfId="4077" xr:uid="{B9A8D838-4289-423E-BCE0-4676F2AD0E79}"/>
    <cellStyle name="20% - Accent2 5 3 2 2" xfId="40580" xr:uid="{25E55DD4-B783-44D9-816B-677FD7DCD8E7}"/>
    <cellStyle name="20% - Accent2 5 3 3" xfId="4078" xr:uid="{71B367EB-6003-45EF-88D5-D82535756689}"/>
    <cellStyle name="20% - Accent2 5 3 4" xfId="4079" xr:uid="{B34540BB-19FE-40CD-B46A-42EA62E2A022}"/>
    <cellStyle name="20% - Accent2 5 3 5" xfId="4080" xr:uid="{348E1C78-A0B7-4607-AEF7-AE803C13C11E}"/>
    <cellStyle name="20% - Accent2 5 3 6" xfId="4081" xr:uid="{B7117AEE-AD45-498C-AB08-0A956C8A5591}"/>
    <cellStyle name="20% - Accent2 5 3 7" xfId="4082" xr:uid="{C29D8E07-3043-4441-A8E3-FD119BC42A47}"/>
    <cellStyle name="20% - Accent2 5 3 8" xfId="37849" xr:uid="{7110B485-6379-4402-AE6A-663B4A73268D}"/>
    <cellStyle name="20% - Accent2 5 4" xfId="4083" xr:uid="{23AB1AF8-88F8-4870-96E3-F496A9C38AC6}"/>
    <cellStyle name="20% - Accent2 5 4 2" xfId="37478" xr:uid="{4D060933-6FA0-4C99-B8F4-976DEEA09AF8}"/>
    <cellStyle name="20% - Accent2 5 5" xfId="4084" xr:uid="{1FB5133F-A27B-4058-B736-B79A8BB7B95A}"/>
    <cellStyle name="20% - Accent2 5 5 2" xfId="38225" xr:uid="{9ED93E36-C8C5-41FF-9DFE-2DAB857F6A34}"/>
    <cellStyle name="20% - Accent2 5 6" xfId="4085" xr:uid="{AE048FCE-D9ED-4784-A219-05C1252A3425}"/>
    <cellStyle name="20% - Accent2 5 6 2" xfId="36924" xr:uid="{88D5582F-73E7-4229-B65C-91FAC6859BE9}"/>
    <cellStyle name="20% - Accent2 5 7" xfId="4086" xr:uid="{256EF7B3-70CC-475B-A780-CDDE09735BA2}"/>
    <cellStyle name="20% - Accent2 5 7 2" xfId="39928" xr:uid="{9A4877A3-1905-4B16-AB7E-BBA2B68CB597}"/>
    <cellStyle name="20% - Accent2 5 7 2 2" xfId="42906" xr:uid="{B2999307-FEAA-47FC-B48A-5B996A3F6124}"/>
    <cellStyle name="20% - Accent2 5 7 3" xfId="41862" xr:uid="{79709D14-5801-493F-B96D-144B2788BF75}"/>
    <cellStyle name="20% - Accent2 5 8" xfId="4087" xr:uid="{F619F3E9-C029-4663-9F09-F9FAA33FCAC8}"/>
    <cellStyle name="20% - Accent2 5 8 2" xfId="40167" xr:uid="{34176AD6-7CC0-4087-B319-208E722F6FCB}"/>
    <cellStyle name="20% - Accent2 5 9" xfId="4088" xr:uid="{FBADD021-95EF-4B4B-AA19-A89BF1FD4449}"/>
    <cellStyle name="20% - Accent2 50" xfId="4089" xr:uid="{F09BA67E-782D-40EE-9A72-1C0939A84F49}"/>
    <cellStyle name="20% - Accent2 50 2" xfId="4090" xr:uid="{6FE0B4E7-E71E-489D-B2FE-63941E0305F2}"/>
    <cellStyle name="20% - Accent2 50 2 2" xfId="4091" xr:uid="{8F49E11C-5A89-44CE-9CB8-23DFF6F3CCB9}"/>
    <cellStyle name="20% - Accent2 50 2 2 2" xfId="4092" xr:uid="{EC254172-0117-4615-9F71-619B371ABE63}"/>
    <cellStyle name="20% - Accent2 50 2 2 3" xfId="4093" xr:uid="{79425749-39E2-430A-9439-77654E0B6847}"/>
    <cellStyle name="20% - Accent2 50 2 2 4" xfId="4094" xr:uid="{303A7716-C316-4FCE-8B15-9C582B0ED938}"/>
    <cellStyle name="20% - Accent2 50 2 2 5" xfId="4095" xr:uid="{938934EA-A7AA-4299-BBB4-6244C6750ADF}"/>
    <cellStyle name="20% - Accent2 50 2 2 6" xfId="4096" xr:uid="{92F2847F-F056-4FA5-A197-040D63358AD0}"/>
    <cellStyle name="20% - Accent2 50 2 2 7" xfId="4097" xr:uid="{FD8ACD1E-627A-4651-B441-5D1E0A424ADC}"/>
    <cellStyle name="20% - Accent2 50 2 3" xfId="4098" xr:uid="{2F5C190F-20A0-487A-B72E-C24ABA154011}"/>
    <cellStyle name="20% - Accent2 50 2 4" xfId="4099" xr:uid="{5BE23A73-5BE0-4872-A506-5F57A621D96F}"/>
    <cellStyle name="20% - Accent2 50 2 5" xfId="4100" xr:uid="{D2FB6D5A-108B-4986-A274-09677B275698}"/>
    <cellStyle name="20% - Accent2 50 2 6" xfId="4101" xr:uid="{8E191C35-9E26-4E48-BFF6-375915E464B5}"/>
    <cellStyle name="20% - Accent2 50 2 7" xfId="4102" xr:uid="{60C6B02F-631A-42DE-AED4-6A0286F87D6C}"/>
    <cellStyle name="20% - Accent2 50 2 8" xfId="4103" xr:uid="{317EE268-8C37-41C6-956B-5A7615D739FC}"/>
    <cellStyle name="20% - Accent2 50 3" xfId="4104" xr:uid="{85757EC3-4D1A-46A9-A754-495E2D459D12}"/>
    <cellStyle name="20% - Accent2 50 3 2" xfId="4105" xr:uid="{94D420FD-017A-4D2A-AB41-3F88B0AC8B63}"/>
    <cellStyle name="20% - Accent2 50 3 3" xfId="4106" xr:uid="{A148B871-81DB-4F32-B333-B2E87D116A5C}"/>
    <cellStyle name="20% - Accent2 50 3 4" xfId="4107" xr:uid="{00BC444C-C529-4A4F-B604-ADC89EA085AC}"/>
    <cellStyle name="20% - Accent2 50 3 5" xfId="4108" xr:uid="{E2B81195-36B3-49D5-A4C0-7D2C306689B4}"/>
    <cellStyle name="20% - Accent2 50 3 6" xfId="4109" xr:uid="{43EDE98E-6516-448B-8A82-F75433AF620F}"/>
    <cellStyle name="20% - Accent2 50 3 7" xfId="4110" xr:uid="{5F6A004B-8DBE-4EA1-8CBB-5156AE568600}"/>
    <cellStyle name="20% - Accent2 50 4" xfId="4111" xr:uid="{3AF7D7F9-E281-4B79-B49C-E3CCEE0FE3EB}"/>
    <cellStyle name="20% - Accent2 50 5" xfId="4112" xr:uid="{395283AA-A0FD-44D5-B9B2-68A65E57C80B}"/>
    <cellStyle name="20% - Accent2 50 6" xfId="4113" xr:uid="{C41C1102-B0F4-4753-BD92-53CD19F839C1}"/>
    <cellStyle name="20% - Accent2 50 7" xfId="4114" xr:uid="{72146234-D6F8-4A73-97DC-9FD07649850F}"/>
    <cellStyle name="20% - Accent2 50 8" xfId="4115" xr:uid="{60F23A9A-34D4-4CAC-B507-FC230472F37C}"/>
    <cellStyle name="20% - Accent2 50 9" xfId="4116" xr:uid="{3B565900-18E4-46E4-9CD2-282374904797}"/>
    <cellStyle name="20% - Accent2 51" xfId="4117" xr:uid="{3EBEF68C-2C96-490A-9329-2C21AFCE69B3}"/>
    <cellStyle name="20% - Accent2 51 2" xfId="4118" xr:uid="{D722927C-DE86-42CD-8CB2-214FE89D8335}"/>
    <cellStyle name="20% - Accent2 51 2 2" xfId="4119" xr:uid="{43A7A5CB-D3DA-4BBC-97A4-15FA7E23930E}"/>
    <cellStyle name="20% - Accent2 51 2 2 2" xfId="4120" xr:uid="{E61F36BE-10F5-4FF6-B86E-9B5557895B84}"/>
    <cellStyle name="20% - Accent2 51 2 2 3" xfId="4121" xr:uid="{C28316BB-BA23-4047-93AA-63B699FA33FE}"/>
    <cellStyle name="20% - Accent2 51 2 2 4" xfId="4122" xr:uid="{5783560A-18A4-432C-B591-8C0A6EC56A15}"/>
    <cellStyle name="20% - Accent2 51 2 2 5" xfId="4123" xr:uid="{2DDBEAF6-757C-46C0-9654-C19C9E6AA08B}"/>
    <cellStyle name="20% - Accent2 51 2 2 6" xfId="4124" xr:uid="{0E7F47B0-2917-459A-8749-C5696A761520}"/>
    <cellStyle name="20% - Accent2 51 2 2 7" xfId="4125" xr:uid="{2D81B9A9-D34B-4AC2-A829-60B9D45E8607}"/>
    <cellStyle name="20% - Accent2 51 2 3" xfId="4126" xr:uid="{9B8B8030-C5AD-4156-A221-FE98EBAD427D}"/>
    <cellStyle name="20% - Accent2 51 2 4" xfId="4127" xr:uid="{FEF273F0-765E-4561-BD49-0CB891E7EDB0}"/>
    <cellStyle name="20% - Accent2 51 2 5" xfId="4128" xr:uid="{4BF252FA-85AE-484F-9016-D6D70223ADF9}"/>
    <cellStyle name="20% - Accent2 51 2 6" xfId="4129" xr:uid="{29F99E6C-EAEE-44C0-89E5-558047249333}"/>
    <cellStyle name="20% - Accent2 51 2 7" xfId="4130" xr:uid="{FCFF0E54-003E-4BB0-BBB5-D6F87ACDD07A}"/>
    <cellStyle name="20% - Accent2 51 2 8" xfId="4131" xr:uid="{F58D4230-55D4-44A8-9638-F7285B8BC05B}"/>
    <cellStyle name="20% - Accent2 51 3" xfId="4132" xr:uid="{7D2F3962-2A3B-442E-8E98-F33BBF740079}"/>
    <cellStyle name="20% - Accent2 51 3 2" xfId="4133" xr:uid="{7CB30823-B32F-4599-A02F-7828D6C189DC}"/>
    <cellStyle name="20% - Accent2 51 3 3" xfId="4134" xr:uid="{736EAAC0-D4F2-4C7C-8ECA-A20D7CA5D220}"/>
    <cellStyle name="20% - Accent2 51 3 4" xfId="4135" xr:uid="{D068B5F6-81B0-4E4D-9AD6-FA8AFDE89ED9}"/>
    <cellStyle name="20% - Accent2 51 3 5" xfId="4136" xr:uid="{EE6CB108-4D3C-40A1-9D83-E1008D86F2F0}"/>
    <cellStyle name="20% - Accent2 51 3 6" xfId="4137" xr:uid="{442F73BC-AA10-4611-A386-80E348BC9F30}"/>
    <cellStyle name="20% - Accent2 51 3 7" xfId="4138" xr:uid="{FDCD40CD-5E5B-46AA-8D23-259F1FF6F825}"/>
    <cellStyle name="20% - Accent2 51 4" xfId="4139" xr:uid="{99245D86-8BF4-4195-B11D-C54F434A861D}"/>
    <cellStyle name="20% - Accent2 51 5" xfId="4140" xr:uid="{3F960910-9516-4923-BB2F-2D4748892269}"/>
    <cellStyle name="20% - Accent2 51 6" xfId="4141" xr:uid="{26E55D1D-932F-413E-BA10-14F7E9FF4110}"/>
    <cellStyle name="20% - Accent2 51 7" xfId="4142" xr:uid="{39CEB661-DC05-4C30-9971-BBE46F76E1F9}"/>
    <cellStyle name="20% - Accent2 51 8" xfId="4143" xr:uid="{9405CE20-89D1-4078-BE01-80E2E50F7013}"/>
    <cellStyle name="20% - Accent2 51 9" xfId="4144" xr:uid="{8F3E16B3-6929-4E00-BFB1-1B869E659267}"/>
    <cellStyle name="20% - Accent2 52" xfId="4145" xr:uid="{347C6E1A-D674-4435-B1F8-A8B8CA0EBD57}"/>
    <cellStyle name="20% - Accent2 52 2" xfId="4146" xr:uid="{C8459272-8BB7-46C7-979A-3F6DF1C4515C}"/>
    <cellStyle name="20% - Accent2 52 2 2" xfId="4147" xr:uid="{44A47D5B-8792-4E86-A072-A34DB1DC1183}"/>
    <cellStyle name="20% - Accent2 52 2 2 2" xfId="4148" xr:uid="{89F6C83E-23E1-4685-8BD1-AFACE7DD27FC}"/>
    <cellStyle name="20% - Accent2 52 2 2 3" xfId="4149" xr:uid="{DDBA13C6-11EB-4BA0-934A-122EFACFF8FD}"/>
    <cellStyle name="20% - Accent2 52 2 2 4" xfId="4150" xr:uid="{DE83C70C-D87D-4B57-8470-F8AC3017ED99}"/>
    <cellStyle name="20% - Accent2 52 2 2 5" xfId="4151" xr:uid="{20EC0DAB-F883-4352-8983-968A9A623DCA}"/>
    <cellStyle name="20% - Accent2 52 2 2 6" xfId="4152" xr:uid="{5437E5CF-8E4F-483B-A5C0-F565812EBFB4}"/>
    <cellStyle name="20% - Accent2 52 2 2 7" xfId="4153" xr:uid="{9472DA0C-6FDF-47DC-BA77-1FF44279CDB3}"/>
    <cellStyle name="20% - Accent2 52 2 3" xfId="4154" xr:uid="{05209D4E-4218-4AAA-B9A9-319111CC3551}"/>
    <cellStyle name="20% - Accent2 52 2 4" xfId="4155" xr:uid="{7631A5F3-609E-46D5-9582-EE4527C409D2}"/>
    <cellStyle name="20% - Accent2 52 2 5" xfId="4156" xr:uid="{FB292E66-D72A-4CF5-80F0-94E22955E50B}"/>
    <cellStyle name="20% - Accent2 52 2 6" xfId="4157" xr:uid="{CD0595FC-A809-4E34-BE04-88180342A0DD}"/>
    <cellStyle name="20% - Accent2 52 2 7" xfId="4158" xr:uid="{404E6388-3102-460F-BD00-8F15DE93C987}"/>
    <cellStyle name="20% - Accent2 52 2 8" xfId="4159" xr:uid="{F168575A-88D0-4853-8243-846C37BD2141}"/>
    <cellStyle name="20% - Accent2 52 3" xfId="4160" xr:uid="{F4A9278B-8FD8-44AD-8DD6-9A039B18636C}"/>
    <cellStyle name="20% - Accent2 52 3 2" xfId="4161" xr:uid="{20ED0FEC-5105-486E-9EC3-E74282C95DF3}"/>
    <cellStyle name="20% - Accent2 52 3 3" xfId="4162" xr:uid="{EBE68433-F2DD-474E-AEDF-DAF623CBD4CC}"/>
    <cellStyle name="20% - Accent2 52 3 4" xfId="4163" xr:uid="{6138B22C-093D-43CF-B57F-0007A4E9A0F4}"/>
    <cellStyle name="20% - Accent2 52 3 5" xfId="4164" xr:uid="{5DE62F2C-5C3E-45A6-B424-6E3ED4562C15}"/>
    <cellStyle name="20% - Accent2 52 3 6" xfId="4165" xr:uid="{2FFB4D2E-16B9-43E1-8F6B-16CD9B07227E}"/>
    <cellStyle name="20% - Accent2 52 3 7" xfId="4166" xr:uid="{627EE613-98C0-47EE-9F26-B9D8E312309F}"/>
    <cellStyle name="20% - Accent2 52 4" xfId="4167" xr:uid="{83297F6E-6D23-4E62-91A5-6499148E155C}"/>
    <cellStyle name="20% - Accent2 52 5" xfId="4168" xr:uid="{14A2D260-EAC4-44E1-851E-0C1973D595D8}"/>
    <cellStyle name="20% - Accent2 52 6" xfId="4169" xr:uid="{E2C61DAD-681F-40E8-8879-1EFD18F0865E}"/>
    <cellStyle name="20% - Accent2 52 7" xfId="4170" xr:uid="{334C262A-A1D0-4159-B207-871B27FD9BBD}"/>
    <cellStyle name="20% - Accent2 52 8" xfId="4171" xr:uid="{BAF1633B-3D14-4612-8F24-9445A4617671}"/>
    <cellStyle name="20% - Accent2 52 9" xfId="4172" xr:uid="{460D56FB-0048-4559-8146-61A271EE6864}"/>
    <cellStyle name="20% - Accent2 53" xfId="4173" xr:uid="{B2E6A016-D69F-4177-B6E8-1352C779BFE1}"/>
    <cellStyle name="20% - Accent2 53 2" xfId="4174" xr:uid="{E529DA57-5DEE-4341-8B8E-EF005A3CE947}"/>
    <cellStyle name="20% - Accent2 53 2 2" xfId="4175" xr:uid="{FF20A81F-A481-4CD4-A32B-52769CC63712}"/>
    <cellStyle name="20% - Accent2 53 2 2 2" xfId="4176" xr:uid="{17A80B88-BD75-46EF-95E7-A10B4CC480D6}"/>
    <cellStyle name="20% - Accent2 53 2 2 3" xfId="4177" xr:uid="{D6524953-E8EC-4F4B-BDB0-859F75843973}"/>
    <cellStyle name="20% - Accent2 53 2 2 4" xfId="4178" xr:uid="{94F0E363-C894-4202-BAB2-394DA25F90DB}"/>
    <cellStyle name="20% - Accent2 53 2 2 5" xfId="4179" xr:uid="{B503BA25-073E-4E15-B00C-1D74E3F99CB0}"/>
    <cellStyle name="20% - Accent2 53 2 2 6" xfId="4180" xr:uid="{2143ECFF-7082-4D24-97C2-260923D62942}"/>
    <cellStyle name="20% - Accent2 53 2 2 7" xfId="4181" xr:uid="{48868825-4BBB-490F-AA02-A5BD73B8D677}"/>
    <cellStyle name="20% - Accent2 53 2 3" xfId="4182" xr:uid="{2D36FD07-A04A-4083-89D6-534DA92F8514}"/>
    <cellStyle name="20% - Accent2 53 2 4" xfId="4183" xr:uid="{B651510D-EE9E-4E9C-BC4F-9D91E3B683B1}"/>
    <cellStyle name="20% - Accent2 53 2 5" xfId="4184" xr:uid="{5428502C-1E9E-472B-B6DA-5538053D2C5D}"/>
    <cellStyle name="20% - Accent2 53 2 6" xfId="4185" xr:uid="{78A6C91B-0064-4DD2-859B-158723B21AB1}"/>
    <cellStyle name="20% - Accent2 53 2 7" xfId="4186" xr:uid="{53646356-72BA-4A8C-8143-ADE24026C70C}"/>
    <cellStyle name="20% - Accent2 53 2 8" xfId="4187" xr:uid="{326C9B76-E0CF-449F-8D89-69E990E76210}"/>
    <cellStyle name="20% - Accent2 53 3" xfId="4188" xr:uid="{CD44203E-115F-468B-A445-B2D406B1A9E1}"/>
    <cellStyle name="20% - Accent2 53 3 2" xfId="4189" xr:uid="{31EC1C24-E1F8-4C3D-A914-6EEC1F9A4320}"/>
    <cellStyle name="20% - Accent2 53 3 3" xfId="4190" xr:uid="{FFDCA786-7BB6-4878-AF8C-D6FC2C6E2D5D}"/>
    <cellStyle name="20% - Accent2 53 3 4" xfId="4191" xr:uid="{C48C6093-5A69-4183-85E4-BC726746C769}"/>
    <cellStyle name="20% - Accent2 53 3 5" xfId="4192" xr:uid="{FEF788FA-071D-4D8A-9905-D0414639F847}"/>
    <cellStyle name="20% - Accent2 53 3 6" xfId="4193" xr:uid="{81826C98-374C-4F7A-B634-D0A7EE76C599}"/>
    <cellStyle name="20% - Accent2 53 3 7" xfId="4194" xr:uid="{2FCB17BE-6E47-41BF-8AC6-BDE9A3B6728C}"/>
    <cellStyle name="20% - Accent2 53 4" xfId="4195" xr:uid="{921EFB61-D221-4FB5-9915-60E5247C6DF2}"/>
    <cellStyle name="20% - Accent2 53 5" xfId="4196" xr:uid="{ED5ABE27-E9B3-4ADE-8206-935F906D93DC}"/>
    <cellStyle name="20% - Accent2 53 6" xfId="4197" xr:uid="{C7EBB44E-4C81-4650-84F8-7C7763C42417}"/>
    <cellStyle name="20% - Accent2 53 7" xfId="4198" xr:uid="{2BAD84A2-E4F5-48EF-AF35-4442C0EB14B9}"/>
    <cellStyle name="20% - Accent2 53 8" xfId="4199" xr:uid="{FB6C8D1A-9DC7-477E-B089-D4568BF49030}"/>
    <cellStyle name="20% - Accent2 53 9" xfId="4200" xr:uid="{3DD4BF57-F5EB-4936-887C-BD1483D988A0}"/>
    <cellStyle name="20% - Accent2 54" xfId="4201" xr:uid="{ADD6C86E-2AC5-48FA-9A40-605F8DF1291E}"/>
    <cellStyle name="20% - Accent2 54 2" xfId="4202" xr:uid="{27D03C91-0B59-41DC-9341-36E45F0E2333}"/>
    <cellStyle name="20% - Accent2 54 2 2" xfId="4203" xr:uid="{D9AA3A6F-A13B-4784-B650-66C7F2AB96F8}"/>
    <cellStyle name="20% - Accent2 54 2 2 2" xfId="4204" xr:uid="{8470A4ED-10E7-41A6-B58F-71727064E6C4}"/>
    <cellStyle name="20% - Accent2 54 2 2 3" xfId="4205" xr:uid="{7CEC3111-72DB-4950-8799-1F34CC5C4E0A}"/>
    <cellStyle name="20% - Accent2 54 2 2 4" xfId="4206" xr:uid="{C1E57903-D5B6-4BFA-8058-A09C694F71E2}"/>
    <cellStyle name="20% - Accent2 54 2 2 5" xfId="4207" xr:uid="{4E7AE572-83EE-4623-A3F3-362C6F9A33CC}"/>
    <cellStyle name="20% - Accent2 54 2 2 6" xfId="4208" xr:uid="{3EC85BBE-B2E7-4362-AAAF-38EC1106A47B}"/>
    <cellStyle name="20% - Accent2 54 2 2 7" xfId="4209" xr:uid="{E390F27F-F255-4F30-B56F-4E1B8A0B7094}"/>
    <cellStyle name="20% - Accent2 54 2 3" xfId="4210" xr:uid="{6F718AA0-5532-4FC3-BB1F-544BEC4FA3D2}"/>
    <cellStyle name="20% - Accent2 54 2 4" xfId="4211" xr:uid="{EFF6046E-3874-4009-9518-53428D808924}"/>
    <cellStyle name="20% - Accent2 54 2 5" xfId="4212" xr:uid="{DCEC297B-CA3B-4A70-A395-90DF21F1DFAB}"/>
    <cellStyle name="20% - Accent2 54 2 6" xfId="4213" xr:uid="{7F840C63-4A6D-4C1D-8763-388E62323A76}"/>
    <cellStyle name="20% - Accent2 54 2 7" xfId="4214" xr:uid="{DE15DD04-C2BE-4C74-B38F-5D6E4FD535EE}"/>
    <cellStyle name="20% - Accent2 54 2 8" xfId="4215" xr:uid="{5A3E3799-2E07-4313-8BEB-6051B366B45F}"/>
    <cellStyle name="20% - Accent2 54 3" xfId="4216" xr:uid="{700DF450-B187-47CB-834C-C65CE1E17E59}"/>
    <cellStyle name="20% - Accent2 54 3 2" xfId="4217" xr:uid="{BB0B1F52-E56B-48AA-A494-BA9DD8916693}"/>
    <cellStyle name="20% - Accent2 54 3 3" xfId="4218" xr:uid="{9FA3D5F4-7B69-4F1A-AE05-171DB979AE58}"/>
    <cellStyle name="20% - Accent2 54 3 4" xfId="4219" xr:uid="{BD641594-B105-45BF-8950-A42A96B34D17}"/>
    <cellStyle name="20% - Accent2 54 3 5" xfId="4220" xr:uid="{778AC546-5736-47B3-A1FC-DCBB47C09611}"/>
    <cellStyle name="20% - Accent2 54 3 6" xfId="4221" xr:uid="{ED529FD5-EB41-4D5E-979B-C557E4F33A8B}"/>
    <cellStyle name="20% - Accent2 54 3 7" xfId="4222" xr:uid="{2B35B339-8509-48FC-88D1-223F37E19E3A}"/>
    <cellStyle name="20% - Accent2 54 4" xfId="4223" xr:uid="{24478110-63B9-4212-AD7D-808AEBDE2ED1}"/>
    <cellStyle name="20% - Accent2 54 5" xfId="4224" xr:uid="{027D794C-8971-4093-8CA8-9B49596A1720}"/>
    <cellStyle name="20% - Accent2 54 6" xfId="4225" xr:uid="{9F4767E5-27DD-41C9-AEB2-35F2B7448D11}"/>
    <cellStyle name="20% - Accent2 54 7" xfId="4226" xr:uid="{EF366152-166D-4F39-B870-141F3BBF615A}"/>
    <cellStyle name="20% - Accent2 54 8" xfId="4227" xr:uid="{E6E417FA-9C40-4BA1-A714-1627CEBD7334}"/>
    <cellStyle name="20% - Accent2 54 9" xfId="4228" xr:uid="{29FC9BB2-D8CD-4EE0-97A7-B6B542DA001E}"/>
    <cellStyle name="20% - Accent2 55" xfId="4229" xr:uid="{57C1C04F-097A-4F7A-856E-D4171F7A8768}"/>
    <cellStyle name="20% - Accent2 55 2" xfId="4230" xr:uid="{DACB3F58-F8D2-47B1-AB7D-004D1468EBD1}"/>
    <cellStyle name="20% - Accent2 55 2 2" xfId="4231" xr:uid="{E01AC0CC-4754-4376-BB19-BC71A4882C09}"/>
    <cellStyle name="20% - Accent2 55 2 2 2" xfId="4232" xr:uid="{150DBD8F-5F7E-416A-9D41-E2509EA3404C}"/>
    <cellStyle name="20% - Accent2 55 2 2 3" xfId="4233" xr:uid="{DED571B1-1C47-4CEC-AAF7-D2C1FED45CA6}"/>
    <cellStyle name="20% - Accent2 55 2 2 4" xfId="4234" xr:uid="{6219EBB4-B1DD-48F3-A017-4149859099C7}"/>
    <cellStyle name="20% - Accent2 55 2 2 5" xfId="4235" xr:uid="{BE672A68-9E0D-46B4-893B-0BDF64B5945D}"/>
    <cellStyle name="20% - Accent2 55 2 2 6" xfId="4236" xr:uid="{321E1943-CDA9-4B86-A30A-F07FBBA3DCD5}"/>
    <cellStyle name="20% - Accent2 55 2 2 7" xfId="4237" xr:uid="{223732F3-E957-4DB3-AC34-EC3051371151}"/>
    <cellStyle name="20% - Accent2 55 2 3" xfId="4238" xr:uid="{ECD3B459-0F10-4DCE-B9F3-082A602DB19E}"/>
    <cellStyle name="20% - Accent2 55 2 4" xfId="4239" xr:uid="{706077A8-9344-42C4-9DBE-70BFDB9E72BA}"/>
    <cellStyle name="20% - Accent2 55 2 5" xfId="4240" xr:uid="{8B94A823-6AA3-4FBA-B937-3379ACFD5BA1}"/>
    <cellStyle name="20% - Accent2 55 2 6" xfId="4241" xr:uid="{E60DC1ED-3897-410E-B2BF-D4E63141B2B3}"/>
    <cellStyle name="20% - Accent2 55 2 7" xfId="4242" xr:uid="{42FBCB4B-8573-49CE-93B1-815A1FF53CE9}"/>
    <cellStyle name="20% - Accent2 55 2 8" xfId="4243" xr:uid="{747FA673-F65A-4CFE-92D1-6F32527FF3EF}"/>
    <cellStyle name="20% - Accent2 55 3" xfId="4244" xr:uid="{28FDE3EA-9E8B-4C9F-B7F3-FA3C953A2E22}"/>
    <cellStyle name="20% - Accent2 55 3 2" xfId="4245" xr:uid="{22596AB2-8152-40D1-ADCF-DAD916C5D5DE}"/>
    <cellStyle name="20% - Accent2 55 3 3" xfId="4246" xr:uid="{FE4D1263-829D-4615-8FA6-01524113F18B}"/>
    <cellStyle name="20% - Accent2 55 3 4" xfId="4247" xr:uid="{0D793ADB-B6E5-452B-ADB0-119BEC65271B}"/>
    <cellStyle name="20% - Accent2 55 3 5" xfId="4248" xr:uid="{24F3B6CC-42A9-434E-A548-2D527089FC14}"/>
    <cellStyle name="20% - Accent2 55 3 6" xfId="4249" xr:uid="{DD718AEA-12E2-46C0-AE4C-1E4F10E7F983}"/>
    <cellStyle name="20% - Accent2 55 3 7" xfId="4250" xr:uid="{15B4F004-8F9B-4E62-8F3A-299F5A113554}"/>
    <cellStyle name="20% - Accent2 55 4" xfId="4251" xr:uid="{1EC540FB-6A16-4283-8CA1-BA585B258D42}"/>
    <cellStyle name="20% - Accent2 55 5" xfId="4252" xr:uid="{4B3B2EA6-303F-40B8-BD38-3F49FE4E2E0C}"/>
    <cellStyle name="20% - Accent2 55 6" xfId="4253" xr:uid="{F27FB9AF-A6CF-45FE-B590-0E66345626D1}"/>
    <cellStyle name="20% - Accent2 55 7" xfId="4254" xr:uid="{D44EEB4E-2590-4A09-A22F-191DA2467E28}"/>
    <cellStyle name="20% - Accent2 55 8" xfId="4255" xr:uid="{8EB8CFF9-6AE5-426A-947B-1F13E9DBF3EF}"/>
    <cellStyle name="20% - Accent2 55 9" xfId="4256" xr:uid="{D02CEE28-6D74-4A32-A05B-A2E22129CBA4}"/>
    <cellStyle name="20% - Accent2 56" xfId="4257" xr:uid="{D21EEFDE-3DC0-4D9B-995B-23BE38D335F2}"/>
    <cellStyle name="20% - Accent2 56 2" xfId="4258" xr:uid="{BDC241C5-BD02-4248-B4B2-9B4139CC1638}"/>
    <cellStyle name="20% - Accent2 56 2 2" xfId="4259" xr:uid="{2F85C670-4643-4836-BDBD-DFC918E49064}"/>
    <cellStyle name="20% - Accent2 56 2 2 2" xfId="4260" xr:uid="{F1A7C055-6CA6-495D-9596-A82089932B3C}"/>
    <cellStyle name="20% - Accent2 56 2 2 3" xfId="4261" xr:uid="{67BF32E0-BE1F-437E-B7F9-389DC4D0C834}"/>
    <cellStyle name="20% - Accent2 56 2 2 4" xfId="4262" xr:uid="{61693F16-0BE8-4696-AA3E-73DA22F57997}"/>
    <cellStyle name="20% - Accent2 56 2 2 5" xfId="4263" xr:uid="{9FEF64C3-F231-4AF8-99D0-362DAC2D393F}"/>
    <cellStyle name="20% - Accent2 56 2 2 6" xfId="4264" xr:uid="{81C1FD50-032C-4955-B73E-B24BB6689B3D}"/>
    <cellStyle name="20% - Accent2 56 2 2 7" xfId="4265" xr:uid="{4A4BACB4-2C92-49BA-80C8-BECF6CE96BBA}"/>
    <cellStyle name="20% - Accent2 56 2 3" xfId="4266" xr:uid="{8E0F0A3C-C7D6-4D4A-AD90-89C00EAFEA54}"/>
    <cellStyle name="20% - Accent2 56 2 4" xfId="4267" xr:uid="{31AE6503-83E0-4AB7-AB04-8F40873A35EA}"/>
    <cellStyle name="20% - Accent2 56 2 5" xfId="4268" xr:uid="{9CA60768-7C31-4B53-8C3F-A1C0AB0B1412}"/>
    <cellStyle name="20% - Accent2 56 2 6" xfId="4269" xr:uid="{5E41CF2A-DCDD-4012-88CA-B89FE3AD2EDA}"/>
    <cellStyle name="20% - Accent2 56 2 7" xfId="4270" xr:uid="{8A691C1D-B80E-44EB-B09B-9FAF28856ED1}"/>
    <cellStyle name="20% - Accent2 56 2 8" xfId="4271" xr:uid="{F95F5423-02F1-4E84-9E88-1EE90A8FA418}"/>
    <cellStyle name="20% - Accent2 56 3" xfId="4272" xr:uid="{AFAA66EF-3F2F-42A9-A1CD-3004571BD5AC}"/>
    <cellStyle name="20% - Accent2 56 3 2" xfId="4273" xr:uid="{E46434B4-C048-4349-B869-29914F4AE40F}"/>
    <cellStyle name="20% - Accent2 56 3 3" xfId="4274" xr:uid="{3A8824B2-9BC6-44F3-AC85-50C5B10F5025}"/>
    <cellStyle name="20% - Accent2 56 3 4" xfId="4275" xr:uid="{4613CE8C-F91C-4DC2-B1A5-FA66EDFD79E0}"/>
    <cellStyle name="20% - Accent2 56 3 5" xfId="4276" xr:uid="{E50D2045-B612-4CF5-8489-03946A1EBF48}"/>
    <cellStyle name="20% - Accent2 56 3 6" xfId="4277" xr:uid="{DFDF99E7-3D36-4911-A45B-6D13908764FF}"/>
    <cellStyle name="20% - Accent2 56 3 7" xfId="4278" xr:uid="{2EF9946C-3ED0-4C14-BBE9-008526E5F95B}"/>
    <cellStyle name="20% - Accent2 56 4" xfId="4279" xr:uid="{4C531CE1-244C-40A3-90AF-BB875BF3B570}"/>
    <cellStyle name="20% - Accent2 56 5" xfId="4280" xr:uid="{6941D63F-6B6F-4A1D-9BBD-99E1FB8F9CFF}"/>
    <cellStyle name="20% - Accent2 56 6" xfId="4281" xr:uid="{9761F68C-DE4E-4905-BDAA-1BF227A473A4}"/>
    <cellStyle name="20% - Accent2 56 7" xfId="4282" xr:uid="{52E67C11-7479-4479-9A1F-96C14B3B7323}"/>
    <cellStyle name="20% - Accent2 56 8" xfId="4283" xr:uid="{7D384BED-3187-4542-96E6-982CDF990D65}"/>
    <cellStyle name="20% - Accent2 56 9" xfId="4284" xr:uid="{58EB046A-899F-40E9-8571-A83C57B9C2A9}"/>
    <cellStyle name="20% - Accent2 57" xfId="4285" xr:uid="{80666980-4B91-4226-8B3F-4A3F6576F603}"/>
    <cellStyle name="20% - Accent2 57 2" xfId="4286" xr:uid="{EA035CAB-B17F-42AB-BBD4-B7E6BEB4329C}"/>
    <cellStyle name="20% - Accent2 57 2 2" xfId="4287" xr:uid="{3E7830AF-E98A-4E9F-9A02-3461BEE8A972}"/>
    <cellStyle name="20% - Accent2 57 2 3" xfId="4288" xr:uid="{41C8901C-FEF5-4A3B-BBB9-EF5B43CF7989}"/>
    <cellStyle name="20% - Accent2 57 2 4" xfId="4289" xr:uid="{242EFB82-520E-4D24-AE10-B54C6B597702}"/>
    <cellStyle name="20% - Accent2 57 2 5" xfId="4290" xr:uid="{6223731B-0953-4DB0-A7AA-B32E1811B287}"/>
    <cellStyle name="20% - Accent2 57 2 6" xfId="4291" xr:uid="{4429C6F1-B02A-4CB1-BBE8-D117750C45E8}"/>
    <cellStyle name="20% - Accent2 57 2 7" xfId="4292" xr:uid="{22BA75E3-1263-49CA-B463-FDF4D27E1B0E}"/>
    <cellStyle name="20% - Accent2 57 3" xfId="4293" xr:uid="{E7176142-D02C-42FE-A29D-EEF2E9E68377}"/>
    <cellStyle name="20% - Accent2 57 4" xfId="4294" xr:uid="{4824FD5B-239E-452C-A62D-572FE3691E96}"/>
    <cellStyle name="20% - Accent2 57 5" xfId="4295" xr:uid="{08B5D072-864A-4ABA-98C7-12EC1407A503}"/>
    <cellStyle name="20% - Accent2 57 6" xfId="4296" xr:uid="{A1C0C788-9A25-4897-9219-5B626D74D5C5}"/>
    <cellStyle name="20% - Accent2 57 7" xfId="4297" xr:uid="{D8F634AB-A5E4-4F45-AFB6-8728EBE664BC}"/>
    <cellStyle name="20% - Accent2 57 8" xfId="4298" xr:uid="{3F251674-BBF0-4831-8B15-8ACC9DF0B2CA}"/>
    <cellStyle name="20% - Accent2 58" xfId="4299" xr:uid="{82155637-77F4-4C32-B39C-A7E2AAE7CC6A}"/>
    <cellStyle name="20% - Accent2 58 2" xfId="4300" xr:uid="{25E06CF8-440E-4D35-ACC5-4EFDB7823B6C}"/>
    <cellStyle name="20% - Accent2 58 2 2" xfId="4301" xr:uid="{DCD419C1-0BE9-42F6-AA0A-6DCA18670D0C}"/>
    <cellStyle name="20% - Accent2 58 2 3" xfId="4302" xr:uid="{E826BC64-714C-49CA-AFC0-069B19C913FD}"/>
    <cellStyle name="20% - Accent2 58 2 4" xfId="4303" xr:uid="{DA4F9B21-D473-480B-9AEE-5585E0A98391}"/>
    <cellStyle name="20% - Accent2 58 2 5" xfId="4304" xr:uid="{EC4477F3-8675-4078-ABA6-13BF06E3BA6D}"/>
    <cellStyle name="20% - Accent2 58 2 6" xfId="4305" xr:uid="{D788B40B-00E5-4D7B-B661-099DB963E2D7}"/>
    <cellStyle name="20% - Accent2 58 2 7" xfId="4306" xr:uid="{94069EBE-A7A1-4ED8-800D-2CC01B934106}"/>
    <cellStyle name="20% - Accent2 58 3" xfId="4307" xr:uid="{9BB8B7FB-9AC4-4D2B-9B59-3241069FC737}"/>
    <cellStyle name="20% - Accent2 58 4" xfId="4308" xr:uid="{D5AA8FA3-F8FE-4A9F-A006-3E0EC04E921E}"/>
    <cellStyle name="20% - Accent2 58 5" xfId="4309" xr:uid="{5BEC4DF3-1519-4D2D-ACF7-91A67ED4A286}"/>
    <cellStyle name="20% - Accent2 58 6" xfId="4310" xr:uid="{E1E083A5-F068-47B2-8EDF-EECCF2C8222E}"/>
    <cellStyle name="20% - Accent2 58 7" xfId="4311" xr:uid="{ECCFBCC7-DFEC-4CC9-9208-32F764577E23}"/>
    <cellStyle name="20% - Accent2 58 8" xfId="4312" xr:uid="{68AEC020-1584-4D89-BA4A-EB28E8283BCC}"/>
    <cellStyle name="20% - Accent2 59" xfId="4313" xr:uid="{87C5CB28-9892-4E6B-9214-06A094DD12A0}"/>
    <cellStyle name="20% - Accent2 59 2" xfId="4314" xr:uid="{A754C114-5DBD-431C-955A-B926D6163B3C}"/>
    <cellStyle name="20% - Accent2 59 2 2" xfId="4315" xr:uid="{BD0318E9-20AD-4DF6-91CF-9AA56569376F}"/>
    <cellStyle name="20% - Accent2 59 2 3" xfId="4316" xr:uid="{BA5368B9-E08F-4800-B667-4A47BABBD1A7}"/>
    <cellStyle name="20% - Accent2 59 2 4" xfId="4317" xr:uid="{B9C37A9E-8613-403E-B5EF-4AFB2256B650}"/>
    <cellStyle name="20% - Accent2 59 2 5" xfId="4318" xr:uid="{8E26C8F1-0696-49D8-95D0-AFA3E58F8D9C}"/>
    <cellStyle name="20% - Accent2 59 2 6" xfId="4319" xr:uid="{63D02A0A-A27C-4FB5-A806-674BE7E5CBB0}"/>
    <cellStyle name="20% - Accent2 59 2 7" xfId="4320" xr:uid="{A73CDE35-8D5B-45D2-926D-D4D31EE5E7D6}"/>
    <cellStyle name="20% - Accent2 59 3" xfId="4321" xr:uid="{3FE5C531-7236-48DE-9D93-30041406FEDE}"/>
    <cellStyle name="20% - Accent2 59 4" xfId="4322" xr:uid="{18A82FC4-A57C-4FFF-9E53-415C48D4FD03}"/>
    <cellStyle name="20% - Accent2 59 5" xfId="4323" xr:uid="{F5281A23-FD14-4A02-88C6-3311B1DF709A}"/>
    <cellStyle name="20% - Accent2 59 6" xfId="4324" xr:uid="{0A328065-DD08-4C62-A221-B5F1C815A1BF}"/>
    <cellStyle name="20% - Accent2 59 7" xfId="4325" xr:uid="{9B2FFB71-FF3F-4CF6-AEA9-F3E637329308}"/>
    <cellStyle name="20% - Accent2 59 8" xfId="4326" xr:uid="{CE58E299-5861-49A6-9586-5E74B372C7DE}"/>
    <cellStyle name="20% - Accent2 6" xfId="4327" xr:uid="{2FADD89E-2677-4DBD-8657-276F97DA8895}"/>
    <cellStyle name="20% - Accent2 6 10" xfId="36746" xr:uid="{3FDBE897-8F56-4A6B-9A9E-5D1E0FC02D3F}"/>
    <cellStyle name="20% - Accent2 6 2" xfId="4328" xr:uid="{D8118D48-F6A7-4570-A5FD-E9C400228379}"/>
    <cellStyle name="20% - Accent2 6 2 2" xfId="4329" xr:uid="{570CC5AA-D8AD-459E-843E-0D59EDF3E70A}"/>
    <cellStyle name="20% - Accent2 6 2 2 2" xfId="4330" xr:uid="{876278AB-4517-4F17-A4B9-3D1B573162E5}"/>
    <cellStyle name="20% - Accent2 6 2 2 2 2" xfId="40840" xr:uid="{EA90A32A-5319-4CFA-9EC1-99AAF67448FA}"/>
    <cellStyle name="20% - Accent2 6 2 2 3" xfId="4331" xr:uid="{9BD86F79-539B-4B8D-8F3A-94AF1174210C}"/>
    <cellStyle name="20% - Accent2 6 2 2 4" xfId="4332" xr:uid="{D1CE7059-C5F3-4677-866C-37F25152F9C3}"/>
    <cellStyle name="20% - Accent2 6 2 2 5" xfId="4333" xr:uid="{0BD20C54-8553-44F6-8AD0-3ECAA5A7D931}"/>
    <cellStyle name="20% - Accent2 6 2 2 6" xfId="4334" xr:uid="{94CC7EC7-64A0-4AF2-B41C-35C7EFAA0503}"/>
    <cellStyle name="20% - Accent2 6 2 2 7" xfId="4335" xr:uid="{BE26C215-121D-44A3-9663-370676B0839F}"/>
    <cellStyle name="20% - Accent2 6 2 2 8" xfId="38115" xr:uid="{AF244EC0-0DE5-4036-AE0E-758810BF744B}"/>
    <cellStyle name="20% - Accent2 6 2 3" xfId="4336" xr:uid="{A5CEED92-B17F-4148-B897-54302128B717}"/>
    <cellStyle name="20% - Accent2 6 2 3 2" xfId="40479" xr:uid="{A3B3A96C-8ACA-4DA6-A948-DEFB2202442E}"/>
    <cellStyle name="20% - Accent2 6 2 4" xfId="4337" xr:uid="{8F951C3E-ABDE-40C7-9290-3A70E115A3FD}"/>
    <cellStyle name="20% - Accent2 6 2 5" xfId="4338" xr:uid="{56A8A409-979E-448A-90DB-8E54262F6B72}"/>
    <cellStyle name="20% - Accent2 6 2 6" xfId="4339" xr:uid="{EDA6538B-6093-4DE1-B20F-0FE1E64E6CE4}"/>
    <cellStyle name="20% - Accent2 6 2 7" xfId="4340" xr:uid="{3A7B12D8-06D8-45AC-9071-C398C48DE5E3}"/>
    <cellStyle name="20% - Accent2 6 2 8" xfId="4341" xr:uid="{9BAA7E8A-C7E4-4F16-B51E-9B9C7F1B3072}"/>
    <cellStyle name="20% - Accent2 6 2 9" xfId="37726" xr:uid="{A0B156D2-163E-410A-A78B-EBE82C7D56E1}"/>
    <cellStyle name="20% - Accent2 6 3" xfId="4342" xr:uid="{01180485-8744-42D9-AE80-71A2657649B5}"/>
    <cellStyle name="20% - Accent2 6 3 2" xfId="4343" xr:uid="{301514F3-210A-445D-8B74-433F29B420EF}"/>
    <cellStyle name="20% - Accent2 6 3 2 2" xfId="40594" xr:uid="{F0852496-2729-4735-BE9F-99BB3F9394EC}"/>
    <cellStyle name="20% - Accent2 6 3 3" xfId="4344" xr:uid="{25DDC8F1-8A5E-4EAA-9E30-937F1A455240}"/>
    <cellStyle name="20% - Accent2 6 3 4" xfId="4345" xr:uid="{6ACFAF84-12D0-4ACC-9447-DFB90D34FCF9}"/>
    <cellStyle name="20% - Accent2 6 3 5" xfId="4346" xr:uid="{9856420D-5BF9-4A5F-81CB-72CAC8BC8ADF}"/>
    <cellStyle name="20% - Accent2 6 3 6" xfId="4347" xr:uid="{82528ACC-A3D0-4205-B1D3-BE35CF8A5B5D}"/>
    <cellStyle name="20% - Accent2 6 3 7" xfId="4348" xr:uid="{9C6211D3-3F6B-41A0-84E4-64EEDC85EC2C}"/>
    <cellStyle name="20% - Accent2 6 3 8" xfId="37864" xr:uid="{E6296F18-5A31-47A6-A733-36DF2AC1D4F6}"/>
    <cellStyle name="20% - Accent2 6 4" xfId="4349" xr:uid="{5441EE6C-8DD5-42E3-A0D4-126D9F2C0D4E}"/>
    <cellStyle name="20% - Accent2 6 4 2" xfId="37493" xr:uid="{5DEEF665-BEDB-4AF3-9333-E418AB6D1E96}"/>
    <cellStyle name="20% - Accent2 6 5" xfId="4350" xr:uid="{6C1564A5-8408-4E29-80CC-93CF0994A26C}"/>
    <cellStyle name="20% - Accent2 6 5 2" xfId="36925" xr:uid="{23D86C41-63EC-4E4D-B63E-37278A614FCD}"/>
    <cellStyle name="20% - Accent2 6 6" xfId="4351" xr:uid="{B36F14C0-A58C-4281-B32E-CFAB20822064}"/>
    <cellStyle name="20% - Accent2 6 6 2" xfId="40185" xr:uid="{CDCCC6F7-1260-4968-BCB0-9DF19BAB2E33}"/>
    <cellStyle name="20% - Accent2 6 7" xfId="4352" xr:uid="{8568DD83-E0B0-4678-BF69-BC3AE0AB966D}"/>
    <cellStyle name="20% - Accent2 6 8" xfId="4353" xr:uid="{C441F6D1-48C3-45E4-AD6F-B5EA5A705311}"/>
    <cellStyle name="20% - Accent2 6 9" xfId="4354" xr:uid="{99D040D4-FDF4-4754-BE3C-7DC0CE3822FD}"/>
    <cellStyle name="20% - Accent2 60" xfId="4355" xr:uid="{E4C10AC3-C90E-47AD-AC2A-175887C831D4}"/>
    <cellStyle name="20% - Accent2 60 2" xfId="4356" xr:uid="{00994704-6D85-4617-B220-4158A34823E8}"/>
    <cellStyle name="20% - Accent2 60 2 2" xfId="4357" xr:uid="{3847A5C8-C23C-468E-BFE5-CA0D62D9DE5A}"/>
    <cellStyle name="20% - Accent2 60 2 3" xfId="4358" xr:uid="{74122659-30EA-485B-9DF7-0FFFAEB5BE1E}"/>
    <cellStyle name="20% - Accent2 60 2 4" xfId="4359" xr:uid="{CF6A094B-A937-43BB-A0C7-B08319BC7C0E}"/>
    <cellStyle name="20% - Accent2 60 2 5" xfId="4360" xr:uid="{C71A0B26-DCA5-4488-A572-521CBFEB2A12}"/>
    <cellStyle name="20% - Accent2 60 2 6" xfId="4361" xr:uid="{62E08D59-68EB-48B8-9783-9D6CBD3AC390}"/>
    <cellStyle name="20% - Accent2 60 2 7" xfId="4362" xr:uid="{A36C6BC0-C3BE-48CC-A593-6163579041F7}"/>
    <cellStyle name="20% - Accent2 60 3" xfId="4363" xr:uid="{20C1F798-B24C-4DA7-9BB4-DEFB2BC089F2}"/>
    <cellStyle name="20% - Accent2 60 4" xfId="4364" xr:uid="{FF3DBEE1-E2E0-491B-A5F7-852F516CB336}"/>
    <cellStyle name="20% - Accent2 60 5" xfId="4365" xr:uid="{8FC43ACC-E783-4382-811A-7137AD3D044E}"/>
    <cellStyle name="20% - Accent2 60 6" xfId="4366" xr:uid="{6FD38D85-C035-4424-BB3B-3616FF2DEF4F}"/>
    <cellStyle name="20% - Accent2 60 7" xfId="4367" xr:uid="{3E798643-05FF-4843-ACB0-39047C7A472E}"/>
    <cellStyle name="20% - Accent2 60 8" xfId="4368" xr:uid="{78D6B50B-E5EC-465F-A359-EC3EFD3306FD}"/>
    <cellStyle name="20% - Accent2 61" xfId="4369" xr:uid="{279EA1D9-5AA7-4C49-A803-C0E1F85B0F29}"/>
    <cellStyle name="20% - Accent2 61 2" xfId="4370" xr:uid="{0B2B7030-E250-4BF4-9697-2AECCD7A5571}"/>
    <cellStyle name="20% - Accent2 61 2 2" xfId="4371" xr:uid="{F86876E3-8DF8-4FA3-8BD5-64AEB2AA133A}"/>
    <cellStyle name="20% - Accent2 61 2 3" xfId="4372" xr:uid="{ACA1CB0B-B5AA-4BC5-B335-B22B97260F21}"/>
    <cellStyle name="20% - Accent2 61 2 4" xfId="4373" xr:uid="{6405E7C7-2068-44E2-9AF5-F8DE137A7076}"/>
    <cellStyle name="20% - Accent2 61 2 5" xfId="4374" xr:uid="{77620044-9CBC-42E6-8E5F-08B45FACB10C}"/>
    <cellStyle name="20% - Accent2 61 2 6" xfId="4375" xr:uid="{74F583FE-8985-4172-BC4A-F94410DB186C}"/>
    <cellStyle name="20% - Accent2 61 2 7" xfId="4376" xr:uid="{78C88DCD-C9E3-40BD-9525-14E933347FBE}"/>
    <cellStyle name="20% - Accent2 61 3" xfId="4377" xr:uid="{7A0C36A5-B4DC-43BF-A416-6B19E1CF76D2}"/>
    <cellStyle name="20% - Accent2 61 4" xfId="4378" xr:uid="{8CE78AB0-5F8F-4502-865E-4A1DC1F33417}"/>
    <cellStyle name="20% - Accent2 61 5" xfId="4379" xr:uid="{E5B885CC-606C-42C4-AFA5-1C4F62F825F0}"/>
    <cellStyle name="20% - Accent2 61 6" xfId="4380" xr:uid="{20A49CD2-B365-4C6A-A8EA-94F9336666E9}"/>
    <cellStyle name="20% - Accent2 61 7" xfId="4381" xr:uid="{45BD4820-7923-4B0A-A54B-C6CE81550277}"/>
    <cellStyle name="20% - Accent2 61 8" xfId="4382" xr:uid="{C5C7F274-9A68-48E4-9592-EA2D63BD9FA2}"/>
    <cellStyle name="20% - Accent2 62" xfId="4383" xr:uid="{F13CD780-3A8B-493F-B677-DC0A1D9E13B6}"/>
    <cellStyle name="20% - Accent2 62 2" xfId="4384" xr:uid="{FD6F59BD-40D7-425E-B30E-F13F0AF0D0DB}"/>
    <cellStyle name="20% - Accent2 62 2 2" xfId="4385" xr:uid="{F6995D04-B0D3-40D9-BC93-E3CF186FAAB3}"/>
    <cellStyle name="20% - Accent2 62 2 3" xfId="4386" xr:uid="{435817A8-6890-4FB9-8D9F-9611DDABB5EB}"/>
    <cellStyle name="20% - Accent2 62 2 4" xfId="4387" xr:uid="{7B4B786A-FD10-488F-BE7F-68F5BA77D4EF}"/>
    <cellStyle name="20% - Accent2 62 2 5" xfId="4388" xr:uid="{EAE425E1-CD8F-4758-859D-8C1E3B4C3FF8}"/>
    <cellStyle name="20% - Accent2 62 2 6" xfId="4389" xr:uid="{FCA5E1C8-038F-4DEB-B9D0-648825208341}"/>
    <cellStyle name="20% - Accent2 62 2 7" xfId="4390" xr:uid="{8D6A94AE-959B-4475-9294-48EFB884960D}"/>
    <cellStyle name="20% - Accent2 62 3" xfId="4391" xr:uid="{E4AF443B-9741-46DB-9AFE-97C003C2952B}"/>
    <cellStyle name="20% - Accent2 62 4" xfId="4392" xr:uid="{E7DF69AB-2A1A-4344-B84A-C282A2E1CBA9}"/>
    <cellStyle name="20% - Accent2 62 5" xfId="4393" xr:uid="{6A748498-3399-4044-9595-D9FAF39909AA}"/>
    <cellStyle name="20% - Accent2 62 6" xfId="4394" xr:uid="{23C73F5C-F49B-4AB7-803E-6E71439C282B}"/>
    <cellStyle name="20% - Accent2 62 7" xfId="4395" xr:uid="{CB512AD3-BCC9-4249-AE1B-CF83C8142D6A}"/>
    <cellStyle name="20% - Accent2 62 8" xfId="4396" xr:uid="{8C1455AA-0709-4801-B184-644BA67A06C3}"/>
    <cellStyle name="20% - Accent2 63" xfId="4397" xr:uid="{562137D4-C01A-4C44-A375-7385097B9139}"/>
    <cellStyle name="20% - Accent2 63 2" xfId="4398" xr:uid="{23A1ED69-F346-4E88-8C96-8650C577C8C7}"/>
    <cellStyle name="20% - Accent2 63 2 2" xfId="4399" xr:uid="{0931EA47-6F60-4C57-827E-25CE17F04D26}"/>
    <cellStyle name="20% - Accent2 63 2 3" xfId="4400" xr:uid="{B9F34445-18E9-4DCA-8DB3-4D43B6F2D3CD}"/>
    <cellStyle name="20% - Accent2 63 2 4" xfId="4401" xr:uid="{A78AD694-662C-4C41-8164-EF6C2D520426}"/>
    <cellStyle name="20% - Accent2 63 2 5" xfId="4402" xr:uid="{B267FC08-9FCC-481A-8C67-D318BD956EA9}"/>
    <cellStyle name="20% - Accent2 63 2 6" xfId="4403" xr:uid="{F471478C-4E63-49E5-9A30-1AC6BF71289B}"/>
    <cellStyle name="20% - Accent2 63 2 7" xfId="4404" xr:uid="{0AE6FDE6-5D0D-4B65-9122-22E04DEE1BD5}"/>
    <cellStyle name="20% - Accent2 63 3" xfId="4405" xr:uid="{12D4C91F-399F-4A83-B097-C79F502304C9}"/>
    <cellStyle name="20% - Accent2 63 4" xfId="4406" xr:uid="{DA13880A-931A-4047-A980-D3CB70859B6E}"/>
    <cellStyle name="20% - Accent2 63 5" xfId="4407" xr:uid="{1F179099-8699-467C-86DA-0AEE2226EEF1}"/>
    <cellStyle name="20% - Accent2 63 6" xfId="4408" xr:uid="{46DF1D36-70FC-4D99-A987-EB1D56BF4B17}"/>
    <cellStyle name="20% - Accent2 63 7" xfId="4409" xr:uid="{7DD429B2-4DC3-4D8C-8BDD-34FD490578F2}"/>
    <cellStyle name="20% - Accent2 63 8" xfId="4410" xr:uid="{F314765A-6536-4646-B029-9E94E2BAB62D}"/>
    <cellStyle name="20% - Accent2 64" xfId="4411" xr:uid="{4C5FEE71-164A-40E2-B842-5D0684CF9D84}"/>
    <cellStyle name="20% - Accent2 64 2" xfId="4412" xr:uid="{75D08B29-5EC9-4B1E-A7C8-BADB165E19B8}"/>
    <cellStyle name="20% - Accent2 64 2 2" xfId="4413" xr:uid="{A934874B-D33D-49AF-8049-A8D433A5E7CC}"/>
    <cellStyle name="20% - Accent2 64 2 3" xfId="4414" xr:uid="{61129B1E-E2C3-4CBE-9F7D-DEB9961A5A36}"/>
    <cellStyle name="20% - Accent2 64 2 4" xfId="4415" xr:uid="{E6E18A7A-1FE3-4B9D-8857-8646CAED7FB9}"/>
    <cellStyle name="20% - Accent2 64 2 5" xfId="4416" xr:uid="{346685D1-5020-4C7E-ABEB-F56F2E3DFE69}"/>
    <cellStyle name="20% - Accent2 64 2 6" xfId="4417" xr:uid="{C0308004-B8C1-4204-B1DF-A241D35173A8}"/>
    <cellStyle name="20% - Accent2 64 2 7" xfId="4418" xr:uid="{57C8CB63-5D5C-4FC4-BC3D-2E7C66F0D6C3}"/>
    <cellStyle name="20% - Accent2 64 3" xfId="4419" xr:uid="{D3442CBC-E0CE-4FC3-A855-92E4360D5379}"/>
    <cellStyle name="20% - Accent2 64 4" xfId="4420" xr:uid="{5BBB5DAA-AFEC-45FA-9018-5A2D1B7249C5}"/>
    <cellStyle name="20% - Accent2 64 5" xfId="4421" xr:uid="{95ACB4DD-151B-4C07-B896-E0879591C14E}"/>
    <cellStyle name="20% - Accent2 64 6" xfId="4422" xr:uid="{58060A10-BB81-425F-9C57-8A9C7741CAC3}"/>
    <cellStyle name="20% - Accent2 64 7" xfId="4423" xr:uid="{9EBCF92E-FC90-4A1B-BE91-C6738F37430B}"/>
    <cellStyle name="20% - Accent2 64 8" xfId="4424" xr:uid="{77AB2646-7887-407E-9522-F81A3E77D97D}"/>
    <cellStyle name="20% - Accent2 65" xfId="4425" xr:uid="{DAE5C37C-6E3D-42AD-8305-D66E0E13404B}"/>
    <cellStyle name="20% - Accent2 65 2" xfId="4426" xr:uid="{FB4981F9-10FC-495B-BB38-D49D515E2FA5}"/>
    <cellStyle name="20% - Accent2 65 2 2" xfId="4427" xr:uid="{DEA0D2BE-8F43-4698-AA25-ABFBB78C0800}"/>
    <cellStyle name="20% - Accent2 65 2 3" xfId="4428" xr:uid="{8BA26A73-62F4-4BB2-90BE-E0BA8E3D0432}"/>
    <cellStyle name="20% - Accent2 65 2 4" xfId="4429" xr:uid="{7620CBC1-1863-4D29-AACF-27CF5662C714}"/>
    <cellStyle name="20% - Accent2 65 2 5" xfId="4430" xr:uid="{D4AF1F42-8CAC-4961-AA4D-B893E3CFF33B}"/>
    <cellStyle name="20% - Accent2 65 2 6" xfId="4431" xr:uid="{C707D178-267D-4572-A211-60796CCF9E00}"/>
    <cellStyle name="20% - Accent2 65 2 7" xfId="4432" xr:uid="{5FFAC81A-C41D-4907-884E-0158F699183D}"/>
    <cellStyle name="20% - Accent2 65 3" xfId="4433" xr:uid="{D952B8E4-2132-4F45-89AF-9D9DC036C3AB}"/>
    <cellStyle name="20% - Accent2 65 4" xfId="4434" xr:uid="{4EE370FB-000C-41AC-B5EF-C57A1E4F5FF7}"/>
    <cellStyle name="20% - Accent2 65 5" xfId="4435" xr:uid="{F4F49D0C-FD7C-4866-B9B8-1E952E5A53B1}"/>
    <cellStyle name="20% - Accent2 65 6" xfId="4436" xr:uid="{47296314-D8AD-4892-8394-2FC93DCCEF45}"/>
    <cellStyle name="20% - Accent2 65 7" xfId="4437" xr:uid="{2CD6752F-3C3B-40FC-9334-03C939A30159}"/>
    <cellStyle name="20% - Accent2 65 8" xfId="4438" xr:uid="{BC02B78F-CF40-4EB3-A4A7-A3C28ED38BA1}"/>
    <cellStyle name="20% - Accent2 66" xfId="4439" xr:uid="{22CD76EB-8AAF-4121-9CFF-FCBEADA2CF3B}"/>
    <cellStyle name="20% - Accent2 66 2" xfId="4440" xr:uid="{048DFF3D-8594-4DA5-86DC-4810B66582D4}"/>
    <cellStyle name="20% - Accent2 66 2 2" xfId="4441" xr:uid="{90670DCD-E893-493D-B7EA-154EDE70C1B2}"/>
    <cellStyle name="20% - Accent2 66 2 3" xfId="4442" xr:uid="{03FCAA9C-9B03-45D7-B804-1B77454D48BA}"/>
    <cellStyle name="20% - Accent2 66 2 4" xfId="4443" xr:uid="{165F911E-8077-4876-A4E7-C6B0D14D523F}"/>
    <cellStyle name="20% - Accent2 66 2 5" xfId="4444" xr:uid="{FB4C2073-54E1-4C1B-A216-1BBD9C99456D}"/>
    <cellStyle name="20% - Accent2 66 2 6" xfId="4445" xr:uid="{CDDC2944-3FA7-4B75-86D5-0FA652180080}"/>
    <cellStyle name="20% - Accent2 66 2 7" xfId="4446" xr:uid="{6E82B877-E481-4166-8B92-2E055B62E84B}"/>
    <cellStyle name="20% - Accent2 66 3" xfId="4447" xr:uid="{3CE6EE32-3585-439A-BFD4-F48C59CB7346}"/>
    <cellStyle name="20% - Accent2 66 4" xfId="4448" xr:uid="{2873B016-EA9C-46CF-9437-AC1A6160CC25}"/>
    <cellStyle name="20% - Accent2 66 5" xfId="4449" xr:uid="{023B009C-F12A-415C-9D8D-6A504B4A6CE7}"/>
    <cellStyle name="20% - Accent2 66 6" xfId="4450" xr:uid="{2F582D16-75C4-4A37-8D35-C301742F7BEE}"/>
    <cellStyle name="20% - Accent2 66 7" xfId="4451" xr:uid="{5C1D0593-392C-4551-AFC5-FE77350495A3}"/>
    <cellStyle name="20% - Accent2 66 8" xfId="4452" xr:uid="{53C5713E-BF24-48D5-B2A2-829B50847A5C}"/>
    <cellStyle name="20% - Accent2 67" xfId="4453" xr:uid="{4602D082-AEAE-491A-A069-2CBEA55E378F}"/>
    <cellStyle name="20% - Accent2 67 2" xfId="4454" xr:uid="{5A71483F-B5F7-46F8-8A2A-4B14D4404961}"/>
    <cellStyle name="20% - Accent2 67 3" xfId="4455" xr:uid="{47091FD4-8DCC-445E-BC32-31894AD7AEF2}"/>
    <cellStyle name="20% - Accent2 67 4" xfId="4456" xr:uid="{1EA578B8-2D0E-4CC6-B6E5-D6137FF9137B}"/>
    <cellStyle name="20% - Accent2 67 5" xfId="4457" xr:uid="{DC62B88F-06C5-4520-877E-53E2DE3023CE}"/>
    <cellStyle name="20% - Accent2 67 6" xfId="4458" xr:uid="{61635287-B34F-4BD7-A02A-7B48790E399F}"/>
    <cellStyle name="20% - Accent2 67 7" xfId="4459" xr:uid="{1419B12A-3958-4DAF-A544-4F37E29A101B}"/>
    <cellStyle name="20% - Accent2 68" xfId="4460" xr:uid="{3B190BF7-FAFA-48EB-9500-280446BCBE32}"/>
    <cellStyle name="20% - Accent2 68 2" xfId="4461" xr:uid="{64B6BDBA-1A25-4190-87D9-D48E74C09AA5}"/>
    <cellStyle name="20% - Accent2 68 3" xfId="4462" xr:uid="{19D4D1D2-0AED-49F5-8104-FA460682D78A}"/>
    <cellStyle name="20% - Accent2 68 4" xfId="4463" xr:uid="{B6C44019-B068-4E14-AC69-7B50116F0986}"/>
    <cellStyle name="20% - Accent2 68 5" xfId="4464" xr:uid="{38B39861-7C75-4B86-B1F7-05E32871D758}"/>
    <cellStyle name="20% - Accent2 68 6" xfId="4465" xr:uid="{DC2CCBE8-3851-49E1-B9A9-605112DDBDA8}"/>
    <cellStyle name="20% - Accent2 68 7" xfId="4466" xr:uid="{B2DAA40F-78BA-4DEA-B02B-3A942BE31914}"/>
    <cellStyle name="20% - Accent2 69" xfId="4467" xr:uid="{CE30DFFC-625B-465F-AF43-7973FA98E10D}"/>
    <cellStyle name="20% - Accent2 69 2" xfId="4468" xr:uid="{E0A4FC9E-8316-4063-B3EC-0C3EB12EC247}"/>
    <cellStyle name="20% - Accent2 69 3" xfId="4469" xr:uid="{E5CF5C9B-915C-49E0-897E-C48CA9A8F30D}"/>
    <cellStyle name="20% - Accent2 69 4" xfId="4470" xr:uid="{05BDB064-8CFD-4A39-934C-0E5D25B790CD}"/>
    <cellStyle name="20% - Accent2 69 5" xfId="4471" xr:uid="{D5E7A2BA-97A6-4F55-B012-7B2833A53872}"/>
    <cellStyle name="20% - Accent2 69 6" xfId="4472" xr:uid="{30CC59C2-4D91-409A-A9C8-31E0170C42B4}"/>
    <cellStyle name="20% - Accent2 69 7" xfId="4473" xr:uid="{4D565440-1009-4704-A527-EA55D38E447F}"/>
    <cellStyle name="20% - Accent2 7" xfId="4474" xr:uid="{3BCB210F-25B6-492E-AAB4-F4081090D987}"/>
    <cellStyle name="20% - Accent2 7 10" xfId="36518" xr:uid="{8369477F-B5E6-4336-AB0C-B1E9DEB56AFE}"/>
    <cellStyle name="20% - Accent2 7 2" xfId="4475" xr:uid="{8B3F0C46-0781-499F-BBCA-6507AF2144D2}"/>
    <cellStyle name="20% - Accent2 7 2 2" xfId="4476" xr:uid="{C672D74B-5493-4E74-85AF-220751216893}"/>
    <cellStyle name="20% - Accent2 7 2 2 2" xfId="4477" xr:uid="{2886843D-6ACE-45FF-9A74-135F3B8CE65E}"/>
    <cellStyle name="20% - Accent2 7 2 2 2 2" xfId="40855" xr:uid="{34B71B00-2AAB-4DA4-8CF5-06EE71ADE89E}"/>
    <cellStyle name="20% - Accent2 7 2 2 3" xfId="4478" xr:uid="{A0349C7A-96FB-4FD4-9F56-2575E5366C5E}"/>
    <cellStyle name="20% - Accent2 7 2 2 4" xfId="4479" xr:uid="{0197BA14-B1CD-4807-8878-81497F6CE60E}"/>
    <cellStyle name="20% - Accent2 7 2 2 5" xfId="4480" xr:uid="{97C9D753-D8BA-4E2C-BCCB-243C466ABF79}"/>
    <cellStyle name="20% - Accent2 7 2 2 6" xfId="4481" xr:uid="{A85EBBC6-DF31-4564-A811-5C055EA400D3}"/>
    <cellStyle name="20% - Accent2 7 2 2 7" xfId="4482" xr:uid="{2FCD1154-7246-4BB9-AFFA-7FF6A1DF3243}"/>
    <cellStyle name="20% - Accent2 7 2 2 8" xfId="38130" xr:uid="{CD407F1D-BADB-4417-AD22-7773B4F34EF7}"/>
    <cellStyle name="20% - Accent2 7 2 3" xfId="4483" xr:uid="{0635631B-4E99-4A0A-9485-5B8296F38738}"/>
    <cellStyle name="20% - Accent2 7 2 3 2" xfId="40494" xr:uid="{E3A2FC75-BBBF-4FDA-BF21-2A2C3A28E718}"/>
    <cellStyle name="20% - Accent2 7 2 4" xfId="4484" xr:uid="{945C3A0E-BB0D-4448-AA26-E21CF5970EFC}"/>
    <cellStyle name="20% - Accent2 7 2 5" xfId="4485" xr:uid="{28BBBAAD-2A1F-4DA9-A39A-81ECFAB842E6}"/>
    <cellStyle name="20% - Accent2 7 2 6" xfId="4486" xr:uid="{FCDBB0DC-BCB8-4F74-BAFF-5CC14FA2FA9D}"/>
    <cellStyle name="20% - Accent2 7 2 7" xfId="4487" xr:uid="{4822F33D-4906-4AC8-92F6-4EFEEC7157E9}"/>
    <cellStyle name="20% - Accent2 7 2 8" xfId="4488" xr:uid="{1EB14780-0FF3-4015-8FA4-A9AB6CC7FA60}"/>
    <cellStyle name="20% - Accent2 7 2 9" xfId="37741" xr:uid="{AE5B2D56-9CFD-423B-B487-1D5DCF0B5D99}"/>
    <cellStyle name="20% - Accent2 7 3" xfId="4489" xr:uid="{E4CE070E-2586-4C69-8DF9-D991B06798C8}"/>
    <cellStyle name="20% - Accent2 7 3 2" xfId="4490" xr:uid="{E4477C63-044A-4B0A-BDD7-A5F6C8F998D3}"/>
    <cellStyle name="20% - Accent2 7 3 2 2" xfId="40608" xr:uid="{E083411F-A70F-4084-8812-C28845263CD6}"/>
    <cellStyle name="20% - Accent2 7 3 3" xfId="4491" xr:uid="{EE617044-056D-4716-890C-FB1E1787DF84}"/>
    <cellStyle name="20% - Accent2 7 3 4" xfId="4492" xr:uid="{DAA27570-C98F-4852-916E-57600F012C66}"/>
    <cellStyle name="20% - Accent2 7 3 5" xfId="4493" xr:uid="{1BE8B0B0-A9D7-4C08-AB76-01CB0CD1512D}"/>
    <cellStyle name="20% - Accent2 7 3 6" xfId="4494" xr:uid="{AB0F0C31-BBA8-4579-9EFD-553360C7350C}"/>
    <cellStyle name="20% - Accent2 7 3 7" xfId="4495" xr:uid="{644CDDB7-1DF0-4866-84F8-49FAEFC28408}"/>
    <cellStyle name="20% - Accent2 7 3 8" xfId="37879" xr:uid="{620813C0-8E6F-43C6-97E6-26836D450080}"/>
    <cellStyle name="20% - Accent2 7 4" xfId="4496" xr:uid="{391B5637-5C94-4990-822F-A70A934EAB5F}"/>
    <cellStyle name="20% - Accent2 7 4 2" xfId="37507" xr:uid="{FDA9E393-25CB-4C81-ADC3-5F6ED9E2BFB2}"/>
    <cellStyle name="20% - Accent2 7 5" xfId="4497" xr:uid="{8DEFC980-51F1-4FC8-A95B-582F42316A69}"/>
    <cellStyle name="20% - Accent2 7 5 2" xfId="36926" xr:uid="{57EC850E-E05F-4DF4-B0D9-84B17DE7B5CD}"/>
    <cellStyle name="20% - Accent2 7 6" xfId="4498" xr:uid="{82B6BB2E-3C2D-44B5-8CA6-0ABCB41AAD45}"/>
    <cellStyle name="20% - Accent2 7 6 2" xfId="40091" xr:uid="{62CF213C-FBE6-4911-9E07-8FCC4702D44F}"/>
    <cellStyle name="20% - Accent2 7 7" xfId="4499" xr:uid="{EE2229F1-B8EE-4449-AA85-314474207DB3}"/>
    <cellStyle name="20% - Accent2 7 8" xfId="4500" xr:uid="{AC60DAFD-5D43-451B-8766-373463317AC9}"/>
    <cellStyle name="20% - Accent2 7 9" xfId="4501" xr:uid="{3C675D34-82C4-4C37-BA9A-74CFC202A504}"/>
    <cellStyle name="20% - Accent2 70" xfId="4502" xr:uid="{62354408-6653-4371-B8D0-22D84A170DD5}"/>
    <cellStyle name="20% - Accent2 70 2" xfId="4503" xr:uid="{6CC986BE-61BD-4120-B4DD-395F813C7B0F}"/>
    <cellStyle name="20% - Accent2 70 3" xfId="4504" xr:uid="{2FE63037-C974-47AE-88FB-C5381F265ACB}"/>
    <cellStyle name="20% - Accent2 70 4" xfId="4505" xr:uid="{A9CDF223-F6AC-43C2-8C1D-2A1F93746FCC}"/>
    <cellStyle name="20% - Accent2 70 5" xfId="4506" xr:uid="{2BD9B24F-BC57-472B-9C48-966E04EEA71C}"/>
    <cellStyle name="20% - Accent2 70 6" xfId="4507" xr:uid="{365293B4-A069-46C1-8FD2-E7CAE0540A32}"/>
    <cellStyle name="20% - Accent2 70 7" xfId="4508" xr:uid="{F1F6E3AE-BE09-481F-8832-FCE022916C6F}"/>
    <cellStyle name="20% - Accent2 71" xfId="4509" xr:uid="{B6FA3FB8-A1CF-4234-B8CD-34FACE831869}"/>
    <cellStyle name="20% - Accent2 71 2" xfId="4510" xr:uid="{0B0D4C59-224C-4735-B515-7B8CA0686A21}"/>
    <cellStyle name="20% - Accent2 71 3" xfId="4511" xr:uid="{2900B319-5F16-4348-BC2F-4A17FFA9E985}"/>
    <cellStyle name="20% - Accent2 71 4" xfId="4512" xr:uid="{0185A8EB-2403-46C7-9313-B27107CF2220}"/>
    <cellStyle name="20% - Accent2 71 5" xfId="4513" xr:uid="{33B8FA20-9B24-4519-B101-04EC0D647C73}"/>
    <cellStyle name="20% - Accent2 71 6" xfId="4514" xr:uid="{58817970-5671-4A62-B51C-1F67F94D5985}"/>
    <cellStyle name="20% - Accent2 71 7" xfId="4515" xr:uid="{4ACD1098-A6AF-40EF-B5B8-C46551EDDAE0}"/>
    <cellStyle name="20% - Accent2 72" xfId="4516" xr:uid="{01E02F79-EA5E-4CA6-8D2D-E1A622B94217}"/>
    <cellStyle name="20% - Accent2 72 2" xfId="4517" xr:uid="{9EA13608-F60E-4BB7-A5AD-7981C3330997}"/>
    <cellStyle name="20% - Accent2 72 3" xfId="4518" xr:uid="{3F600131-0F76-4FCE-8F12-FCB7FA58E4F0}"/>
    <cellStyle name="20% - Accent2 72 4" xfId="4519" xr:uid="{43C48E21-38DA-48C8-8F1E-76AE7EA3419F}"/>
    <cellStyle name="20% - Accent2 72 5" xfId="4520" xr:uid="{9FA14EA2-F0CA-4C66-BC39-78C40D63FB77}"/>
    <cellStyle name="20% - Accent2 72 6" xfId="4521" xr:uid="{53A729B5-6D70-4A18-BEAD-2DD307A1E097}"/>
    <cellStyle name="20% - Accent2 72 7" xfId="4522" xr:uid="{BD90AF22-C2A6-4096-8882-91765DDB7FC4}"/>
    <cellStyle name="20% - Accent2 73" xfId="4523" xr:uid="{E45A6F82-BE4C-4B23-AC13-7A3C955C8051}"/>
    <cellStyle name="20% - Accent2 73 2" xfId="4524" xr:uid="{DBC0C302-A4AC-4486-AED4-82E79CE274E9}"/>
    <cellStyle name="20% - Accent2 73 3" xfId="4525" xr:uid="{078E6192-1F01-43C0-A0EA-2068D0C63FC6}"/>
    <cellStyle name="20% - Accent2 73 4" xfId="4526" xr:uid="{E22E7415-5EEE-470E-9A82-27FD84529109}"/>
    <cellStyle name="20% - Accent2 73 5" xfId="4527" xr:uid="{9E1CA61E-B871-428F-8538-6505A5B2B26E}"/>
    <cellStyle name="20% - Accent2 73 6" xfId="4528" xr:uid="{B614A6FF-206E-4C15-9FCD-527DC2DF0D76}"/>
    <cellStyle name="20% - Accent2 73 7" xfId="4529" xr:uid="{BDF7AA2C-C0CE-4361-A8C4-2F92195E8AC8}"/>
    <cellStyle name="20% - Accent2 74" xfId="4530" xr:uid="{62096BE3-B28B-44F3-BE6E-B60416727AD6}"/>
    <cellStyle name="20% - Accent2 75" xfId="4531" xr:uid="{B061C299-675F-4165-99BB-2D1E840C0EE0}"/>
    <cellStyle name="20% - Accent2 76" xfId="4532" xr:uid="{94180A6B-9149-44B5-AE43-C85D746CAA8A}"/>
    <cellStyle name="20% - Accent2 77" xfId="4533" xr:uid="{B2598335-9FB3-4A90-AA7B-710A3747E09D}"/>
    <cellStyle name="20% - Accent2 78" xfId="4534" xr:uid="{2AB4EFB3-4FB1-4A54-8016-DFE66C84D02B}"/>
    <cellStyle name="20% - Accent2 79" xfId="4535" xr:uid="{B98EC416-BBE7-4FD6-A55B-342649E7838B}"/>
    <cellStyle name="20% - Accent2 8" xfId="4536" xr:uid="{3E04E2CC-FA97-4533-A483-8C0F57C3DAA1}"/>
    <cellStyle name="20% - Accent2 8 10" xfId="36927" xr:uid="{0BA9853F-1218-4D08-AB62-90B694A4FD5D}"/>
    <cellStyle name="20% - Accent2 8 2" xfId="4537" xr:uid="{B84D1881-A255-4AE3-8991-EF924314B999}"/>
    <cellStyle name="20% - Accent2 8 2 2" xfId="4538" xr:uid="{50825CF9-17A4-443F-BB0D-E98B9E533B3C}"/>
    <cellStyle name="20% - Accent2 8 2 2 2" xfId="4539" xr:uid="{9E9E6582-0847-4B1E-98E7-27451737BAB7}"/>
    <cellStyle name="20% - Accent2 8 2 2 2 2" xfId="40869" xr:uid="{15ED35D6-9384-4046-B1B6-26AA0D5297C6}"/>
    <cellStyle name="20% - Accent2 8 2 2 3" xfId="4540" xr:uid="{E1BE1B31-E4F1-41AB-83C4-D76997B72A3A}"/>
    <cellStyle name="20% - Accent2 8 2 2 4" xfId="4541" xr:uid="{3C05EE74-F06F-4D03-BF61-39C447FA03F7}"/>
    <cellStyle name="20% - Accent2 8 2 2 5" xfId="4542" xr:uid="{08955021-97CF-45AB-BD05-3CDFE9961865}"/>
    <cellStyle name="20% - Accent2 8 2 2 6" xfId="4543" xr:uid="{77A61FF8-31BE-4B2D-8381-DD499C7A87DE}"/>
    <cellStyle name="20% - Accent2 8 2 2 7" xfId="4544" xr:uid="{B8767713-B855-40E8-AFAA-061B5CFA126A}"/>
    <cellStyle name="20% - Accent2 8 2 2 8" xfId="38144" xr:uid="{6B01EBAB-E280-4F31-A61B-7B82C23CFB3E}"/>
    <cellStyle name="20% - Accent2 8 2 3" xfId="4545" xr:uid="{27715008-533B-4354-B2CB-39EC567EE01D}"/>
    <cellStyle name="20% - Accent2 8 2 3 2" xfId="40508" xr:uid="{128BAD01-E949-4810-9B51-E1DC2E736FE4}"/>
    <cellStyle name="20% - Accent2 8 2 4" xfId="4546" xr:uid="{CE5CA56C-8722-43F6-BBC5-CCEE1F23D2CF}"/>
    <cellStyle name="20% - Accent2 8 2 5" xfId="4547" xr:uid="{460267A6-939E-4DD4-BB93-92818806CD60}"/>
    <cellStyle name="20% - Accent2 8 2 6" xfId="4548" xr:uid="{3904CCFA-6606-4A67-814F-518E6193F7C5}"/>
    <cellStyle name="20% - Accent2 8 2 7" xfId="4549" xr:uid="{594F0245-1EFC-4559-8B41-A11BA886E243}"/>
    <cellStyle name="20% - Accent2 8 2 8" xfId="4550" xr:uid="{C56D57CA-7356-42D1-9699-321235C51A75}"/>
    <cellStyle name="20% - Accent2 8 2 9" xfId="37756" xr:uid="{74E13E9E-729C-404B-9874-F30C99D89D4C}"/>
    <cellStyle name="20% - Accent2 8 3" xfId="4551" xr:uid="{DAC1FC6A-0D73-4B68-BC85-155A8DACFD97}"/>
    <cellStyle name="20% - Accent2 8 3 2" xfId="4552" xr:uid="{9B1F507B-6E65-4433-8750-5AC7F13B046C}"/>
    <cellStyle name="20% - Accent2 8 3 2 2" xfId="40622" xr:uid="{644FCC41-2E4A-4365-9003-89785F0CBB8A}"/>
    <cellStyle name="20% - Accent2 8 3 3" xfId="4553" xr:uid="{595482E9-74E2-4DA7-AA72-9A1F95F7E88B}"/>
    <cellStyle name="20% - Accent2 8 3 4" xfId="4554" xr:uid="{8CAD4C9B-0289-48CF-86B3-DD57DF68A72D}"/>
    <cellStyle name="20% - Accent2 8 3 5" xfId="4555" xr:uid="{E492C796-34E0-44F6-9052-1D41C891A250}"/>
    <cellStyle name="20% - Accent2 8 3 6" xfId="4556" xr:uid="{38467E85-B880-4668-A566-EEB6673380AF}"/>
    <cellStyle name="20% - Accent2 8 3 7" xfId="4557" xr:uid="{2F5D7CD1-118F-4CFD-A12E-A010588687B8}"/>
    <cellStyle name="20% - Accent2 8 3 8" xfId="37894" xr:uid="{452B1A33-3BEB-49CE-8B5E-2B246F19C460}"/>
    <cellStyle name="20% - Accent2 8 4" xfId="4558" xr:uid="{1BB4FA27-2186-447D-8F48-E903C6532FB4}"/>
    <cellStyle name="20% - Accent2 8 4 2" xfId="37522" xr:uid="{6643F1B5-1196-4337-82DF-5D37EAB7AE51}"/>
    <cellStyle name="20% - Accent2 8 5" xfId="4559" xr:uid="{78D1A2F4-547F-4536-AC09-8FED70B1F599}"/>
    <cellStyle name="20% - Accent2 8 5 2" xfId="39509" xr:uid="{ECBE87EB-7BDB-4CF6-BA9D-1242DBC830EF}"/>
    <cellStyle name="20% - Accent2 8 5 2 2" xfId="42490" xr:uid="{34C23D69-71D0-4401-9282-1DF6CF72AD0B}"/>
    <cellStyle name="20% - Accent2 8 5 3" xfId="41476" xr:uid="{023B23EA-DC2A-4A51-AC4A-AE5AB8C85237}"/>
    <cellStyle name="20% - Accent2 8 6" xfId="4560" xr:uid="{388D8A57-0DCA-44F6-A156-D54A9B1F8AFF}"/>
    <cellStyle name="20% - Accent2 8 7" xfId="4561" xr:uid="{8AAE5AB3-A179-42B0-B8E1-04575EB38FF3}"/>
    <cellStyle name="20% - Accent2 8 8" xfId="4562" xr:uid="{AE9E8684-95AE-4255-B32C-0782C36B4630}"/>
    <cellStyle name="20% - Accent2 8 9" xfId="4563" xr:uid="{2E86E18C-F541-4B75-B334-8159C870C5CA}"/>
    <cellStyle name="20% - Accent2 80" xfId="4564" xr:uid="{7D641E70-28ED-4C0C-B2F4-E8B70699CA3E}"/>
    <cellStyle name="20% - Accent2 81" xfId="4565" xr:uid="{E6242511-82F0-4A2F-818D-FF0A3C42336B}"/>
    <cellStyle name="20% - Accent2 82" xfId="4566" xr:uid="{ACF0F457-6E1E-457A-BB1B-DDD4D1598C0D}"/>
    <cellStyle name="20% - Accent2 83" xfId="4567" xr:uid="{409BA25F-A47B-420A-9640-BB991605F4CD}"/>
    <cellStyle name="20% - Accent2 84" xfId="4568" xr:uid="{B3919534-1522-46F7-B11B-948773CF4F43}"/>
    <cellStyle name="20% - Accent2 85" xfId="4569" xr:uid="{8EA7A3F4-7C36-4933-98B6-66D3E65D5704}"/>
    <cellStyle name="20% - Accent2 86" xfId="4570" xr:uid="{73FB9DF8-748D-408C-9673-8C7C86480D81}"/>
    <cellStyle name="20% - Accent2 87" xfId="4571" xr:uid="{E70E2FD5-6EBF-4D12-990B-06920F66744A}"/>
    <cellStyle name="20% - Accent2 88" xfId="4572" xr:uid="{52EF6A82-812E-4D32-BA29-178EF07E1B0D}"/>
    <cellStyle name="20% - Accent2 89" xfId="4573" xr:uid="{345CB06A-909F-4433-A793-584E8856C7FE}"/>
    <cellStyle name="20% - Accent2 9" xfId="4574" xr:uid="{1BBA5062-4CB8-4A15-8583-5FEE4FE8CEA2}"/>
    <cellStyle name="20% - Accent2 9 10" xfId="36928" xr:uid="{DC6519BA-8337-4EEE-AE33-804E94B69691}"/>
    <cellStyle name="20% - Accent2 9 2" xfId="4575" xr:uid="{035BE6B2-E1D2-4840-A614-374F51275821}"/>
    <cellStyle name="20% - Accent2 9 2 2" xfId="4576" xr:uid="{448C23D3-2D03-442C-A77E-4693FBCA5E2D}"/>
    <cellStyle name="20% - Accent2 9 2 2 2" xfId="4577" xr:uid="{3E2269DD-7B52-4472-955A-2CA35D4AB119}"/>
    <cellStyle name="20% - Accent2 9 2 2 2 2" xfId="40884" xr:uid="{D1ADAA1F-0255-4956-915E-563CFFE063DD}"/>
    <cellStyle name="20% - Accent2 9 2 2 3" xfId="4578" xr:uid="{7F00E64A-483C-45E6-9D57-5E8B440406F4}"/>
    <cellStyle name="20% - Accent2 9 2 2 4" xfId="4579" xr:uid="{1822BE14-2546-4142-9293-861BB5B5A27A}"/>
    <cellStyle name="20% - Accent2 9 2 2 5" xfId="4580" xr:uid="{CD84E485-E4C6-4AF7-B70A-13ED4A213F04}"/>
    <cellStyle name="20% - Accent2 9 2 2 6" xfId="4581" xr:uid="{0915CCD8-C7B2-4E81-B382-CE3E14FB714D}"/>
    <cellStyle name="20% - Accent2 9 2 2 7" xfId="4582" xr:uid="{6A5AAE79-37CC-4431-8264-BD1EA501224E}"/>
    <cellStyle name="20% - Accent2 9 2 2 8" xfId="38159" xr:uid="{A19EF2FD-1098-4658-9C6E-2F911B246B70}"/>
    <cellStyle name="20% - Accent2 9 2 3" xfId="4583" xr:uid="{6DFAAEDD-12E0-4457-A9DD-2758FB85A73C}"/>
    <cellStyle name="20% - Accent2 9 2 3 2" xfId="40521" xr:uid="{A239EAC8-CF85-4C77-B99B-3C80C1B96452}"/>
    <cellStyle name="20% - Accent2 9 2 4" xfId="4584" xr:uid="{7AD5E89A-4C00-4F9C-996C-B4519120F2C0}"/>
    <cellStyle name="20% - Accent2 9 2 5" xfId="4585" xr:uid="{EF502655-7C53-4043-8589-7589148341F5}"/>
    <cellStyle name="20% - Accent2 9 2 6" xfId="4586" xr:uid="{4EEDD851-717C-44FF-B5BD-1607E5D901A1}"/>
    <cellStyle name="20% - Accent2 9 2 7" xfId="4587" xr:uid="{17A0874F-1473-4223-B312-90AF2CB1613A}"/>
    <cellStyle name="20% - Accent2 9 2 8" xfId="4588" xr:uid="{1EA4CF48-15F3-467D-B7A1-3ACE4D51EE74}"/>
    <cellStyle name="20% - Accent2 9 2 9" xfId="37771" xr:uid="{C2C00E25-F3A0-4474-9970-5B590FDD9667}"/>
    <cellStyle name="20% - Accent2 9 3" xfId="4589" xr:uid="{CDADB3CF-CA09-4DDA-8B93-E99BABDBA82D}"/>
    <cellStyle name="20% - Accent2 9 3 2" xfId="4590" xr:uid="{38EAE180-DBAC-4315-A414-9E19C7A6C896}"/>
    <cellStyle name="20% - Accent2 9 3 2 2" xfId="40636" xr:uid="{42F7C5CC-8AC1-4F01-892E-8D7A9142C42B}"/>
    <cellStyle name="20% - Accent2 9 3 3" xfId="4591" xr:uid="{515CD02C-CD0B-4F03-B223-F55C5BC26DE3}"/>
    <cellStyle name="20% - Accent2 9 3 4" xfId="4592" xr:uid="{8D070710-FCD4-4CBF-B631-219FC5B99736}"/>
    <cellStyle name="20% - Accent2 9 3 5" xfId="4593" xr:uid="{218F0DEC-B08B-421E-A2CD-8DC97F65FEE0}"/>
    <cellStyle name="20% - Accent2 9 3 6" xfId="4594" xr:uid="{62A5E1D2-0E45-4E65-B5F0-84B427AC5F2A}"/>
    <cellStyle name="20% - Accent2 9 3 7" xfId="4595" xr:uid="{AAE5F64B-698B-4562-AD81-226F885FEC07}"/>
    <cellStyle name="20% - Accent2 9 3 8" xfId="37909" xr:uid="{6FCE5CBD-573D-41EE-9167-C01FD78E6E9E}"/>
    <cellStyle name="20% - Accent2 9 4" xfId="4596" xr:uid="{F33E06E5-563E-4415-BF20-7B4B5A3BCA69}"/>
    <cellStyle name="20% - Accent2 9 4 2" xfId="37536" xr:uid="{B9AFADA9-F9EE-42F2-A27F-E4AD4C6A310D}"/>
    <cellStyle name="20% - Accent2 9 5" xfId="4597" xr:uid="{2784BCF2-7EB1-450A-9ACF-D790898679AC}"/>
    <cellStyle name="20% - Accent2 9 6" xfId="4598" xr:uid="{08364D4A-2179-4912-93AC-A1C242BB44DC}"/>
    <cellStyle name="20% - Accent2 9 7" xfId="4599" xr:uid="{BF56C2DA-22CD-4262-8B18-4A725C8B4A7F}"/>
    <cellStyle name="20% - Accent2 9 8" xfId="4600" xr:uid="{C5DECCA2-C988-466B-9451-25A62E2450E3}"/>
    <cellStyle name="20% - Accent2 9 9" xfId="4601" xr:uid="{77663E22-BFEB-40A3-AD91-24452E82AD6B}"/>
    <cellStyle name="20% - Accent2 90" xfId="4602" xr:uid="{19057544-812D-44B1-A5D2-2A3363862AB3}"/>
    <cellStyle name="20% - Accent2 91" xfId="4603" xr:uid="{51535348-E6DB-4221-84FB-B3D20658333A}"/>
    <cellStyle name="20% - Accent2 92" xfId="4604" xr:uid="{DD004C63-A252-4D49-84C2-8E9CE464E9BF}"/>
    <cellStyle name="20% - Accent2 93" xfId="4605" xr:uid="{4D607E4B-2489-480C-9415-48212385413E}"/>
    <cellStyle name="20% - Accent2 94" xfId="4606" xr:uid="{295F8F76-DE88-45D7-A345-39EDE95B429B}"/>
    <cellStyle name="20% - Accent2 95" xfId="4607" xr:uid="{84E2C2AA-84A4-4913-AE13-F02F06014F98}"/>
    <cellStyle name="20% - Accent2 96" xfId="4608" xr:uid="{FB99FC7E-9E76-48FB-B059-A8D75C14B7A9}"/>
    <cellStyle name="20% - Accent2 97" xfId="4609" xr:uid="{541E60E7-3D4A-4D82-BA84-1524F6556291}"/>
    <cellStyle name="20% - Accent2 98" xfId="4610" xr:uid="{BFB1F141-4520-47F5-B86B-EEEBFE673CD3}"/>
    <cellStyle name="20% - Accent2 99" xfId="4611" xr:uid="{81C474FE-17E9-4532-80C8-83094E7B299A}"/>
    <cellStyle name="20% - Accent3 10" xfId="4612" xr:uid="{8F4ABB2D-EC0E-4B30-9470-8D57882909A8}"/>
    <cellStyle name="20% - Accent3 10 10" xfId="36930" xr:uid="{1A6C04A8-FBE2-49BF-8400-6AA2D50ADBEE}"/>
    <cellStyle name="20% - Accent3 10 2" xfId="4613" xr:uid="{BA821084-FC49-4FB6-A1D4-ED3FD562017F}"/>
    <cellStyle name="20% - Accent3 10 2 2" xfId="4614" xr:uid="{098BC61C-EB65-4FDF-9DFE-3D83B9083902}"/>
    <cellStyle name="20% - Accent3 10 2 2 2" xfId="4615" xr:uid="{7855A04A-0A3E-4EB4-80C1-7EE665DD3152}"/>
    <cellStyle name="20% - Accent3 10 2 2 3" xfId="4616" xr:uid="{E52AB90F-4D77-4E75-B01D-51F463B3CA5A}"/>
    <cellStyle name="20% - Accent3 10 2 2 4" xfId="4617" xr:uid="{519DCE6C-604E-4472-B999-1DCE74885853}"/>
    <cellStyle name="20% - Accent3 10 2 2 5" xfId="4618" xr:uid="{41E8227A-ECD1-4D4F-A52E-E4543170233F}"/>
    <cellStyle name="20% - Accent3 10 2 2 6" xfId="4619" xr:uid="{2B84010C-17C8-4E0E-B079-237ED6D4AE32}"/>
    <cellStyle name="20% - Accent3 10 2 2 7" xfId="4620" xr:uid="{DB40C3C7-E17C-4A85-9CDB-A85EDA167D9C}"/>
    <cellStyle name="20% - Accent3 10 2 2 8" xfId="40651" xr:uid="{B306F5BE-0527-4DC1-B564-00B644CAF575}"/>
    <cellStyle name="20% - Accent3 10 2 3" xfId="4621" xr:uid="{353E5F4F-B42D-4D2E-8B60-329E1CCA7917}"/>
    <cellStyle name="20% - Accent3 10 2 4" xfId="4622" xr:uid="{4493266B-2C37-4274-A258-7E6C7576AE46}"/>
    <cellStyle name="20% - Accent3 10 2 5" xfId="4623" xr:uid="{142E2B95-4726-4D16-A7BF-5E57E3CA5B97}"/>
    <cellStyle name="20% - Accent3 10 2 6" xfId="4624" xr:uid="{BBDD40E4-C4CB-42E9-8823-A87AD5B284D3}"/>
    <cellStyle name="20% - Accent3 10 2 7" xfId="4625" xr:uid="{03CACB42-90D0-4647-84D5-4C09B99F8774}"/>
    <cellStyle name="20% - Accent3 10 2 8" xfId="4626" xr:uid="{F1129F1F-1FE2-4A67-B8D7-587FE6B3A531}"/>
    <cellStyle name="20% - Accent3 10 2 9" xfId="37925" xr:uid="{1F4F9F7D-C8B3-4733-AD86-AC0E51B7A8B9}"/>
    <cellStyle name="20% - Accent3 10 3" xfId="4627" xr:uid="{E66FFAB4-C6CF-42E1-9690-F2E4B503F744}"/>
    <cellStyle name="20% - Accent3 10 3 2" xfId="4628" xr:uid="{0DDE0002-68FC-412B-BC3C-AB18EEDFBF46}"/>
    <cellStyle name="20% - Accent3 10 3 2 2" xfId="40313" xr:uid="{DD54A29E-3EA1-4DB3-9137-BBEB395322AB}"/>
    <cellStyle name="20% - Accent3 10 3 3" xfId="4629" xr:uid="{4364B5AC-7A88-4ADE-BF47-B5BF569AFBC3}"/>
    <cellStyle name="20% - Accent3 10 3 4" xfId="4630" xr:uid="{87FCA8F7-BC38-4BD3-B3FE-D8A3A9B524F2}"/>
    <cellStyle name="20% - Accent3 10 3 5" xfId="4631" xr:uid="{2F44697F-0A56-4580-B203-A2573FD31916}"/>
    <cellStyle name="20% - Accent3 10 3 6" xfId="4632" xr:uid="{F45A13D4-73DE-460D-A068-8B7D3D8D0B5F}"/>
    <cellStyle name="20% - Accent3 10 3 7" xfId="4633" xr:uid="{2933AA9B-B743-4146-A151-308D59FC17D1}"/>
    <cellStyle name="20% - Accent3 10 3 8" xfId="37550" xr:uid="{CE8B6407-CD56-4013-97A1-D56E319EE2D5}"/>
    <cellStyle name="20% - Accent3 10 4" xfId="4634" xr:uid="{7FCAAE67-08D6-42EE-84DC-8BBE2F91125E}"/>
    <cellStyle name="20% - Accent3 10 5" xfId="4635" xr:uid="{8C6F8496-2D82-4DB2-805A-CE488B88CF28}"/>
    <cellStyle name="20% - Accent3 10 6" xfId="4636" xr:uid="{1DD182C9-C23C-43E7-92C1-93A18C917A90}"/>
    <cellStyle name="20% - Accent3 10 7" xfId="4637" xr:uid="{F7E02C9F-13CE-4C37-BFBD-48BFFC30C014}"/>
    <cellStyle name="20% - Accent3 10 8" xfId="4638" xr:uid="{DD675208-358E-427F-93D5-6577DBC393B3}"/>
    <cellStyle name="20% - Accent3 10 9" xfId="4639" xr:uid="{2832C60C-86EA-4A27-B025-4BFF4376E676}"/>
    <cellStyle name="20% - Accent3 100" xfId="4640" xr:uid="{AB704539-3820-4E9D-B769-ED6263AE6295}"/>
    <cellStyle name="20% - Accent3 101" xfId="4641" xr:uid="{F31FC80C-0B63-4352-9838-423CD75377B9}"/>
    <cellStyle name="20% - Accent3 102" xfId="4642" xr:uid="{348C08AB-7675-45CB-A713-88B47365FACF}"/>
    <cellStyle name="20% - Accent3 103" xfId="4643" xr:uid="{224FA9B5-8A2D-4B98-BBAC-E1EDAD46A775}"/>
    <cellStyle name="20% - Accent3 104" xfId="4644" xr:uid="{CFC29A46-AE9B-41F0-9573-6873AA8FF4AD}"/>
    <cellStyle name="20% - Accent3 105" xfId="4645" xr:uid="{A7E75EC2-78E8-4554-BF10-C829050F6517}"/>
    <cellStyle name="20% - Accent3 106" xfId="4646" xr:uid="{52DBBEF4-96BB-41AE-99AB-8A7A1B0BC249}"/>
    <cellStyle name="20% - Accent3 107" xfId="4647" xr:uid="{58EC6ED0-9D7D-4C73-995A-0941E8FECC37}"/>
    <cellStyle name="20% - Accent3 108" xfId="4648" xr:uid="{32C75A7A-1763-44A9-A057-E3B669D72B34}"/>
    <cellStyle name="20% - Accent3 109" xfId="4649" xr:uid="{38000DA6-627E-4F92-A1B8-7E6100BE90A0}"/>
    <cellStyle name="20% - Accent3 11" xfId="4650" xr:uid="{FFA4D88C-D810-4E6A-A10E-74F263CC81D3}"/>
    <cellStyle name="20% - Accent3 11 10" xfId="36931" xr:uid="{2614F2A7-FF0B-4C4E-87A1-8C1E1C2BD1E5}"/>
    <cellStyle name="20% - Accent3 11 2" xfId="4651" xr:uid="{1F524BFF-EFA4-483C-AF8F-310C15F426CB}"/>
    <cellStyle name="20% - Accent3 11 2 2" xfId="4652" xr:uid="{6E1C21C4-1346-4E7F-8D24-48851DE5DFD4}"/>
    <cellStyle name="20% - Accent3 11 2 2 2" xfId="4653" xr:uid="{2288DB40-CBE5-4D3F-82B5-4A6CD54D05F3}"/>
    <cellStyle name="20% - Accent3 11 2 2 3" xfId="4654" xr:uid="{0463C185-1761-4CD4-8921-479299356C8B}"/>
    <cellStyle name="20% - Accent3 11 2 2 4" xfId="4655" xr:uid="{C51DF7F4-36F0-4728-A911-F58AD307FB97}"/>
    <cellStyle name="20% - Accent3 11 2 2 5" xfId="4656" xr:uid="{692A2227-0025-4807-A84C-A0F96E280342}"/>
    <cellStyle name="20% - Accent3 11 2 2 6" xfId="4657" xr:uid="{0DD5FB96-8444-4E9A-B8B8-4BAC57080C40}"/>
    <cellStyle name="20% - Accent3 11 2 2 7" xfId="4658" xr:uid="{77C243AD-7EB5-4621-ADC6-3E75AAC572FE}"/>
    <cellStyle name="20% - Accent3 11 2 2 8" xfId="40665" xr:uid="{E6A6E5B5-1A08-4773-B562-7DEE302C0A64}"/>
    <cellStyle name="20% - Accent3 11 2 3" xfId="4659" xr:uid="{C983582D-EC46-413F-A434-3FC062C32FD0}"/>
    <cellStyle name="20% - Accent3 11 2 4" xfId="4660" xr:uid="{3E697952-2A00-4FE1-9FC8-71E1202C8EBE}"/>
    <cellStyle name="20% - Accent3 11 2 5" xfId="4661" xr:uid="{1A19DB4C-7569-4897-8BCF-827E7328C788}"/>
    <cellStyle name="20% - Accent3 11 2 6" xfId="4662" xr:uid="{51BB51BD-7B26-4240-AAA6-18D3DE1B3307}"/>
    <cellStyle name="20% - Accent3 11 2 7" xfId="4663" xr:uid="{D920477F-F4FB-4948-B7E6-296B46166AC2}"/>
    <cellStyle name="20% - Accent3 11 2 8" xfId="4664" xr:uid="{2879BB56-0568-4D71-903B-D68DCC8BB75E}"/>
    <cellStyle name="20% - Accent3 11 2 9" xfId="37939" xr:uid="{F2E4B0E0-43AE-46B0-ACC0-AD9B018ECE76}"/>
    <cellStyle name="20% - Accent3 11 3" xfId="4665" xr:uid="{EA77669A-0058-4E2E-9823-C2DDA202D3FE}"/>
    <cellStyle name="20% - Accent3 11 3 2" xfId="4666" xr:uid="{033666FF-D798-4417-93C5-754240F7CB26}"/>
    <cellStyle name="20% - Accent3 11 3 2 2" xfId="40326" xr:uid="{64F871ED-9669-4EDB-A19E-8EAC0950BEDD}"/>
    <cellStyle name="20% - Accent3 11 3 3" xfId="4667" xr:uid="{F99783DC-3B65-4FFC-A679-A24384CA66F4}"/>
    <cellStyle name="20% - Accent3 11 3 4" xfId="4668" xr:uid="{E03CCF1D-0E5A-451A-A698-C79691E43EC0}"/>
    <cellStyle name="20% - Accent3 11 3 5" xfId="4669" xr:uid="{4DEEC782-F3AC-4556-9D3C-070A47334C75}"/>
    <cellStyle name="20% - Accent3 11 3 6" xfId="4670" xr:uid="{218A12DE-43C9-4558-ACFF-DB99A8CC6186}"/>
    <cellStyle name="20% - Accent3 11 3 7" xfId="4671" xr:uid="{3AE49E71-BCDB-42F2-8B96-D71F78A6B666}"/>
    <cellStyle name="20% - Accent3 11 3 8" xfId="37564" xr:uid="{2AEE6699-048E-421D-AD11-21C6D92D71D8}"/>
    <cellStyle name="20% - Accent3 11 4" xfId="4672" xr:uid="{C1B4279A-B145-4E22-B4DE-1898BD1E37DB}"/>
    <cellStyle name="20% - Accent3 11 5" xfId="4673" xr:uid="{BF77C910-9313-4B87-ABBE-BC9BC99B5FFE}"/>
    <cellStyle name="20% - Accent3 11 6" xfId="4674" xr:uid="{0D1F101D-9EEC-42AA-AAEE-53A30413C379}"/>
    <cellStyle name="20% - Accent3 11 7" xfId="4675" xr:uid="{8ABFF5BA-EEEA-44C8-BF2E-78E3914BBF0F}"/>
    <cellStyle name="20% - Accent3 11 8" xfId="4676" xr:uid="{4261E588-A80B-4295-82CC-E2941B0826B8}"/>
    <cellStyle name="20% - Accent3 11 9" xfId="4677" xr:uid="{2646FFD8-604B-47FC-BF49-D1AAFB506D7F}"/>
    <cellStyle name="20% - Accent3 110" xfId="4678" xr:uid="{FDB2A1E8-B390-4260-AD9B-592C987688F0}"/>
    <cellStyle name="20% - Accent3 111" xfId="4679" xr:uid="{81444867-44DD-44B0-AD59-675C93A20CFD}"/>
    <cellStyle name="20% - Accent3 112" xfId="4680" xr:uid="{817C78E2-C1AE-426D-AA5A-D494ACF7A22A}"/>
    <cellStyle name="20% - Accent3 113" xfId="4681" xr:uid="{74D67E49-3618-47E6-8159-F3374B820F47}"/>
    <cellStyle name="20% - Accent3 114" xfId="4682" xr:uid="{1AA5883E-16B0-456E-8C01-C720B8ABA9B3}"/>
    <cellStyle name="20% - Accent3 115" xfId="4683" xr:uid="{002FA475-9722-4F40-87A1-A03A305CCEE9}"/>
    <cellStyle name="20% - Accent3 116" xfId="4684" xr:uid="{5D25E6EA-494E-41BD-90F1-6D0412698A78}"/>
    <cellStyle name="20% - Accent3 117" xfId="4685" xr:uid="{36EB0F3C-DA44-4F35-B67B-6B9ABB62D4F9}"/>
    <cellStyle name="20% - Accent3 118" xfId="4686" xr:uid="{0BD25CA2-6ADD-44B3-9D6B-677631DC666B}"/>
    <cellStyle name="20% - Accent3 119" xfId="4687" xr:uid="{DE018B55-1D1A-4060-B865-45A57252EA21}"/>
    <cellStyle name="20% - Accent3 12" xfId="4688" xr:uid="{FB842591-CA9B-4B6D-ADEE-5DD91E81F56F}"/>
    <cellStyle name="20% - Accent3 12 10" xfId="36932" xr:uid="{621FB780-8196-4A62-84D0-23E06E15B0DF}"/>
    <cellStyle name="20% - Accent3 12 2" xfId="4689" xr:uid="{174AD7FC-77D5-4A02-AB4B-26AAED48D24F}"/>
    <cellStyle name="20% - Accent3 12 2 2" xfId="4690" xr:uid="{6110495A-87A9-4351-935E-585CA8E122C4}"/>
    <cellStyle name="20% - Accent3 12 2 2 2" xfId="4691" xr:uid="{F33223DC-5A1A-47DB-AE09-CA9412A39BAC}"/>
    <cellStyle name="20% - Accent3 12 2 2 3" xfId="4692" xr:uid="{55A6C9F6-720E-44C4-B53F-5936D9A1B505}"/>
    <cellStyle name="20% - Accent3 12 2 2 4" xfId="4693" xr:uid="{6FEAF5F8-429E-4920-9DCD-9E165E0A2D4C}"/>
    <cellStyle name="20% - Accent3 12 2 2 5" xfId="4694" xr:uid="{257A1D39-ACAF-4F30-804A-6D814ED745AE}"/>
    <cellStyle name="20% - Accent3 12 2 2 6" xfId="4695" xr:uid="{73643186-FF6E-41B8-B4CC-74C8F7F919B2}"/>
    <cellStyle name="20% - Accent3 12 2 2 7" xfId="4696" xr:uid="{7C1DC5C2-BEDD-487A-B8AF-437B53191987}"/>
    <cellStyle name="20% - Accent3 12 2 2 8" xfId="40680" xr:uid="{45426303-24F7-483E-9270-C51D8F4ADE37}"/>
    <cellStyle name="20% - Accent3 12 2 3" xfId="4697" xr:uid="{1E7D2828-FB9E-4946-8604-2141F744A0D8}"/>
    <cellStyle name="20% - Accent3 12 2 4" xfId="4698" xr:uid="{953F010F-8834-43A0-9D32-9DA9925E021E}"/>
    <cellStyle name="20% - Accent3 12 2 5" xfId="4699" xr:uid="{B6BE5638-9BC9-491B-9D1F-6682286A7743}"/>
    <cellStyle name="20% - Accent3 12 2 6" xfId="4700" xr:uid="{87EE01D4-128D-4DDF-B18D-512E5D9C5018}"/>
    <cellStyle name="20% - Accent3 12 2 7" xfId="4701" xr:uid="{A6B33DC3-83CF-441E-AEA9-BF978E8D2EA1}"/>
    <cellStyle name="20% - Accent3 12 2 8" xfId="4702" xr:uid="{9037DDAA-4030-4C5E-85AD-E786EA906655}"/>
    <cellStyle name="20% - Accent3 12 2 9" xfId="37954" xr:uid="{616C51D0-B304-4723-BEA4-4ADAC2C53B0F}"/>
    <cellStyle name="20% - Accent3 12 3" xfId="4703" xr:uid="{D832B75C-FDA7-4A2A-B668-BD23053A8459}"/>
    <cellStyle name="20% - Accent3 12 3 2" xfId="4704" xr:uid="{E5D84BC3-9CCA-4F79-9F00-FE88F4A34280}"/>
    <cellStyle name="20% - Accent3 12 3 3" xfId="4705" xr:uid="{C3D83523-6A0B-4945-8BD4-64DD98B47D01}"/>
    <cellStyle name="20% - Accent3 12 3 4" xfId="4706" xr:uid="{C11CEECD-CEFD-43E3-970E-EEEF29E72808}"/>
    <cellStyle name="20% - Accent3 12 3 5" xfId="4707" xr:uid="{ABE02770-BCCE-485A-8549-2C20FE8C75DE}"/>
    <cellStyle name="20% - Accent3 12 3 6" xfId="4708" xr:uid="{19F00259-5B7E-46DD-A8C2-60C34623B968}"/>
    <cellStyle name="20% - Accent3 12 3 7" xfId="4709" xr:uid="{DBB1D0A1-AC35-4928-9862-B6415510CA2F}"/>
    <cellStyle name="20% - Accent3 12 3 8" xfId="40247" xr:uid="{3FEB5226-4D86-4117-BEFD-BEE55ACD071A}"/>
    <cellStyle name="20% - Accent3 12 4" xfId="4710" xr:uid="{EFE9C0A7-5177-4B93-B946-C35BFB5E31D2}"/>
    <cellStyle name="20% - Accent3 12 5" xfId="4711" xr:uid="{34E53CB3-59B7-4580-8A1A-3A65968546E9}"/>
    <cellStyle name="20% - Accent3 12 6" xfId="4712" xr:uid="{65E21767-A3D0-4F9B-B1DB-0AA007327387}"/>
    <cellStyle name="20% - Accent3 12 7" xfId="4713" xr:uid="{2680A197-7B3C-4F8F-9D8F-823502671715}"/>
    <cellStyle name="20% - Accent3 12 8" xfId="4714" xr:uid="{FA392483-5F08-4B46-A12E-FF5AA54CAF44}"/>
    <cellStyle name="20% - Accent3 12 9" xfId="4715" xr:uid="{F590DA85-1E16-4982-ADBA-BD44057297F5}"/>
    <cellStyle name="20% - Accent3 120" xfId="4716" xr:uid="{417AEF4A-7182-43D2-919E-8CE2BE35A54A}"/>
    <cellStyle name="20% - Accent3 121" xfId="4717" xr:uid="{2EABAB79-A40C-4EC1-99DD-08559159A307}"/>
    <cellStyle name="20% - Accent3 122" xfId="4718" xr:uid="{99D56BAA-90FA-4826-9760-6F4C6FA59278}"/>
    <cellStyle name="20% - Accent3 123" xfId="4719" xr:uid="{9D528AAE-918A-4416-BAA6-536AC49488E6}"/>
    <cellStyle name="20% - Accent3 124" xfId="4720" xr:uid="{49FB7768-29B9-4D7E-8CF9-3103581C319E}"/>
    <cellStyle name="20% - Accent3 125" xfId="4721" xr:uid="{B599E9C4-6F28-47F9-9307-7F600D05B2F0}"/>
    <cellStyle name="20% - Accent3 126" xfId="4722" xr:uid="{89430BD0-6657-4D55-964D-84F2E0888506}"/>
    <cellStyle name="20% - Accent3 127" xfId="4723" xr:uid="{41D29B26-B22B-49EA-BF82-5B291E527769}"/>
    <cellStyle name="20% - Accent3 128" xfId="4724" xr:uid="{22D21332-ABD2-4E3C-B95F-BF0979C12797}"/>
    <cellStyle name="20% - Accent3 129" xfId="4725" xr:uid="{9ACFDF12-B19D-4143-A4D7-6C3330673BE6}"/>
    <cellStyle name="20% - Accent3 13" xfId="4726" xr:uid="{FCE35742-4EF3-4B99-9FAB-7BDDBDC13BDA}"/>
    <cellStyle name="20% - Accent3 13 10" xfId="36929" xr:uid="{F0AE72F1-B447-4852-98FD-0F2D88A27397}"/>
    <cellStyle name="20% - Accent3 13 2" xfId="4727" xr:uid="{E8F8B9AB-18C7-4400-8755-D410EF85556D}"/>
    <cellStyle name="20% - Accent3 13 2 2" xfId="4728" xr:uid="{94841BCD-79E9-4FAE-B979-778C66FE064C}"/>
    <cellStyle name="20% - Accent3 13 2 2 2" xfId="4729" xr:uid="{9BF2EAF7-31CA-4FA1-8510-DFF70C7AA53E}"/>
    <cellStyle name="20% - Accent3 13 2 2 2 2" xfId="40694" xr:uid="{FD2B795E-6B56-4A35-804D-40FF0C717B0C}"/>
    <cellStyle name="20% - Accent3 13 2 2 3" xfId="4730" xr:uid="{7959C745-7329-4E2C-A972-8E7D42C2BF8D}"/>
    <cellStyle name="20% - Accent3 13 2 2 4" xfId="4731" xr:uid="{141AD6F4-8C1A-4063-A6A3-8F468690C808}"/>
    <cellStyle name="20% - Accent3 13 2 2 5" xfId="4732" xr:uid="{32F1A253-6F27-4CDC-B30F-2A2397A82FFC}"/>
    <cellStyle name="20% - Accent3 13 2 2 6" xfId="4733" xr:uid="{21ECCEAF-BA69-4C73-B455-34E45D70FD6B}"/>
    <cellStyle name="20% - Accent3 13 2 2 7" xfId="4734" xr:uid="{61CC2767-5BEA-44CD-8553-6A36B705455F}"/>
    <cellStyle name="20% - Accent3 13 2 2 8" xfId="37968" xr:uid="{CC7DAAA0-B24C-42CB-95DC-901C4EBFB410}"/>
    <cellStyle name="20% - Accent3 13 2 3" xfId="4735" xr:uid="{04177B94-1039-4E83-9A0D-104557A94C1B}"/>
    <cellStyle name="20% - Accent3 13 2 4" xfId="4736" xr:uid="{E2901E85-161D-4E5B-A343-B72011C43FA2}"/>
    <cellStyle name="20% - Accent3 13 2 5" xfId="4737" xr:uid="{827A8F1B-060A-4C45-8E41-C3C22768A918}"/>
    <cellStyle name="20% - Accent3 13 2 6" xfId="4738" xr:uid="{8D941405-0333-4F49-BB16-30E53B20F482}"/>
    <cellStyle name="20% - Accent3 13 2 7" xfId="4739" xr:uid="{463E9782-C4CF-4120-B7FC-6C743A66E924}"/>
    <cellStyle name="20% - Accent3 13 2 8" xfId="4740" xr:uid="{A47431E4-EF95-44A0-B68C-1DF76FAE0F9E}"/>
    <cellStyle name="20% - Accent3 13 2 9" xfId="37346" xr:uid="{74E17C28-BEB6-4F00-8C3A-A537D8F5F719}"/>
    <cellStyle name="20% - Accent3 13 3" xfId="4741" xr:uid="{5D66E845-16D5-403A-A86E-580B68F8E185}"/>
    <cellStyle name="20% - Accent3 13 3 2" xfId="4742" xr:uid="{74DEF3A7-BBEB-4041-849E-CBAFB315C294}"/>
    <cellStyle name="20% - Accent3 13 3 2 2" xfId="40342" xr:uid="{1D8C4873-FA28-4D7B-A5B1-4E59CC7B393B}"/>
    <cellStyle name="20% - Accent3 13 3 3" xfId="4743" xr:uid="{0283FD8A-4446-42D4-89AF-2C68F1000AE0}"/>
    <cellStyle name="20% - Accent3 13 3 4" xfId="4744" xr:uid="{F4EF1F21-84AB-45C3-90A7-7A77E0C3BC41}"/>
    <cellStyle name="20% - Accent3 13 3 5" xfId="4745" xr:uid="{3A72A92A-E4F6-45BE-A417-43CDF5F953E2}"/>
    <cellStyle name="20% - Accent3 13 3 6" xfId="4746" xr:uid="{79BB2E15-C547-43E6-AF39-EA631A3E98A0}"/>
    <cellStyle name="20% - Accent3 13 3 7" xfId="4747" xr:uid="{A612BE8C-B623-4B82-B878-96EE8AEEC3B4}"/>
    <cellStyle name="20% - Accent3 13 3 8" xfId="37581" xr:uid="{FEE18C3B-2851-4E29-B407-478DDB0C3FF9}"/>
    <cellStyle name="20% - Accent3 13 4" xfId="4748" xr:uid="{2642DB83-6B15-4946-A5D8-6590490ECD52}"/>
    <cellStyle name="20% - Accent3 13 5" xfId="4749" xr:uid="{E84E0077-44BC-4EF2-A85D-9A6F273E0EF9}"/>
    <cellStyle name="20% - Accent3 13 6" xfId="4750" xr:uid="{722EC52B-8DFB-41C7-9AB5-AC585389A5D4}"/>
    <cellStyle name="20% - Accent3 13 7" xfId="4751" xr:uid="{C54B5A64-DA5B-40CB-AF70-E9026DD975D9}"/>
    <cellStyle name="20% - Accent3 13 8" xfId="4752" xr:uid="{3F3E563C-C449-402D-AE11-45550CED2720}"/>
    <cellStyle name="20% - Accent3 13 9" xfId="4753" xr:uid="{13F6E46F-E12A-439D-A5C2-9D9D596B693A}"/>
    <cellStyle name="20% - Accent3 130" xfId="4754" xr:uid="{A97664AB-2B73-4668-8B83-8633AD463815}"/>
    <cellStyle name="20% - Accent3 131" xfId="4755" xr:uid="{8EDE6324-0646-4891-A6BB-ADCA0F4CA83E}"/>
    <cellStyle name="20% - Accent3 132" xfId="4756" xr:uid="{36A75AF2-8571-4F0B-B8AE-C70BC7C07159}"/>
    <cellStyle name="20% - Accent3 133" xfId="4757" xr:uid="{4B88DCCD-CF32-45E6-8569-E22B27CE3848}"/>
    <cellStyle name="20% - Accent3 134" xfId="4758" xr:uid="{3C2398E3-E39C-4088-B287-9DC82DE118E8}"/>
    <cellStyle name="20% - Accent3 135" xfId="4759" xr:uid="{067299BF-C913-4706-9FB6-30DA6C90CD06}"/>
    <cellStyle name="20% - Accent3 136" xfId="4760" xr:uid="{BEDEEE9C-6534-462B-B650-6D38220867CD}"/>
    <cellStyle name="20% - Accent3 137" xfId="4761" xr:uid="{A59BAD74-E5D3-4032-8D68-52BA23AD35DD}"/>
    <cellStyle name="20% - Accent3 138" xfId="4762" xr:uid="{9B483DA0-EC2F-4089-B0F6-D508D831DAC3}"/>
    <cellStyle name="20% - Accent3 139" xfId="4763" xr:uid="{5ABD2622-F2BB-450F-BFA9-21657EBEE883}"/>
    <cellStyle name="20% - Accent3 14" xfId="4764" xr:uid="{0715EE61-723E-405E-9FC9-B523D08ECD6E}"/>
    <cellStyle name="20% - Accent3 14 10" xfId="37595" xr:uid="{908850D6-C66F-469C-91CA-3FE77FBCD994}"/>
    <cellStyle name="20% - Accent3 14 2" xfId="4765" xr:uid="{F582C1E4-A8E3-4293-BC44-E2AD15896A6E}"/>
    <cellStyle name="20% - Accent3 14 2 2" xfId="4766" xr:uid="{08A4EB2A-34F5-46BA-9C45-6FF71B40FE58}"/>
    <cellStyle name="20% - Accent3 14 2 2 2" xfId="4767" xr:uid="{0F184201-C7C4-436B-BE70-97CC7CA43270}"/>
    <cellStyle name="20% - Accent3 14 2 2 3" xfId="4768" xr:uid="{94F61C5C-C33F-4F53-94D9-3994C5541C4F}"/>
    <cellStyle name="20% - Accent3 14 2 2 4" xfId="4769" xr:uid="{B1E149C3-13FA-4974-A809-C0B623AF1A45}"/>
    <cellStyle name="20% - Accent3 14 2 2 5" xfId="4770" xr:uid="{188F6FCC-E9CD-436B-9E1C-CFEFA0D0BDAF}"/>
    <cellStyle name="20% - Accent3 14 2 2 6" xfId="4771" xr:uid="{321A92C5-45DF-4A1A-B2DA-14A82F9F2DCA}"/>
    <cellStyle name="20% - Accent3 14 2 2 7" xfId="4772" xr:uid="{82158DB2-243D-49E9-9995-4A806FBF7B5D}"/>
    <cellStyle name="20% - Accent3 14 2 2 8" xfId="40709" xr:uid="{851D94FD-361C-4BB4-83C4-56D4D083763C}"/>
    <cellStyle name="20% - Accent3 14 2 3" xfId="4773" xr:uid="{BB4ABE22-2E03-4853-9F23-7AC7393BAED9}"/>
    <cellStyle name="20% - Accent3 14 2 4" xfId="4774" xr:uid="{B45862D6-BAEF-4E39-A278-DB5C7D928F95}"/>
    <cellStyle name="20% - Accent3 14 2 5" xfId="4775" xr:uid="{9D915DDB-7F66-46B4-B288-4C369C107B29}"/>
    <cellStyle name="20% - Accent3 14 2 6" xfId="4776" xr:uid="{A54DCB5B-9E48-476F-A02D-75E7FB488130}"/>
    <cellStyle name="20% - Accent3 14 2 7" xfId="4777" xr:uid="{C6271DA5-DB3E-4EA6-BF48-804FAF735A6B}"/>
    <cellStyle name="20% - Accent3 14 2 8" xfId="4778" xr:uid="{B1A5674A-C43D-4F02-B326-9A5078BB2AE5}"/>
    <cellStyle name="20% - Accent3 14 2 9" xfId="37983" xr:uid="{6561CA81-9053-4B0B-91FD-C96507DC39AD}"/>
    <cellStyle name="20% - Accent3 14 3" xfId="4779" xr:uid="{8FF2DA67-FD5F-4000-9C71-67B5C903B7A9}"/>
    <cellStyle name="20% - Accent3 14 3 2" xfId="4780" xr:uid="{BFF21DCC-25A5-48A0-8215-99AB31F811C2}"/>
    <cellStyle name="20% - Accent3 14 3 3" xfId="4781" xr:uid="{3F999ABF-6E55-422C-B378-A76D12696956}"/>
    <cellStyle name="20% - Accent3 14 3 4" xfId="4782" xr:uid="{514CA813-A56B-46FC-B232-F0C47CD76A8D}"/>
    <cellStyle name="20% - Accent3 14 3 5" xfId="4783" xr:uid="{BB9A8840-C701-49DB-8105-57C7CB3221C2}"/>
    <cellStyle name="20% - Accent3 14 3 6" xfId="4784" xr:uid="{05AAA5FC-5DA9-4071-9A28-9C317B0323D9}"/>
    <cellStyle name="20% - Accent3 14 3 7" xfId="4785" xr:uid="{435130B8-13E4-4E2E-B7DC-AA02CAD740A4}"/>
    <cellStyle name="20% - Accent3 14 3 8" xfId="40356" xr:uid="{A5AF441D-362E-426D-A426-30453F13CA9F}"/>
    <cellStyle name="20% - Accent3 14 4" xfId="4786" xr:uid="{D0A0C67C-2CB9-4EC7-929E-7DFA2CCB737A}"/>
    <cellStyle name="20% - Accent3 14 5" xfId="4787" xr:uid="{8AFB8BFA-D2F6-4B2F-81E6-AE53F841D5BC}"/>
    <cellStyle name="20% - Accent3 14 6" xfId="4788" xr:uid="{B44D8BB7-EE01-49E5-8ACE-615B11C023B0}"/>
    <cellStyle name="20% - Accent3 14 7" xfId="4789" xr:uid="{0E432D08-BB84-46A4-B18A-E530A701BB6E}"/>
    <cellStyle name="20% - Accent3 14 8" xfId="4790" xr:uid="{A4389D3B-4F5D-43D9-BD43-0EF8E0E45D9F}"/>
    <cellStyle name="20% - Accent3 14 9" xfId="4791" xr:uid="{457540A4-6A0A-499C-A813-7823A91C4DD3}"/>
    <cellStyle name="20% - Accent3 140" xfId="4792" xr:uid="{C55FD56E-B516-4189-984E-70BB9FC9D887}"/>
    <cellStyle name="20% - Accent3 141" xfId="4793" xr:uid="{6F3B379E-1D93-4C37-B610-4B1DBBA5A8E3}"/>
    <cellStyle name="20% - Accent3 142" xfId="4794" xr:uid="{540EAE50-E6C2-4306-9C85-4E3B094DCD6C}"/>
    <cellStyle name="20% - Accent3 143" xfId="4795" xr:uid="{C148EB9B-E9CB-4CD6-802E-017EC7FB3D02}"/>
    <cellStyle name="20% - Accent3 144" xfId="4796" xr:uid="{0BDDEDB7-D110-42AB-B01C-CED4D90E3BA3}"/>
    <cellStyle name="20% - Accent3 145" xfId="4797" xr:uid="{CC9FCF14-FA46-40C3-8856-F8C11F6E883F}"/>
    <cellStyle name="20% - Accent3 146" xfId="4798" xr:uid="{9B0DD8B4-BBE0-41BA-B185-4CE90B27FEF1}"/>
    <cellStyle name="20% - Accent3 147" xfId="4799" xr:uid="{B51C0EF5-0DFF-4F05-A58C-8B31E7A10145}"/>
    <cellStyle name="20% - Accent3 148" xfId="4800" xr:uid="{748949FA-55A7-4B78-9021-A214AB87E58C}"/>
    <cellStyle name="20% - Accent3 149" xfId="4801" xr:uid="{66AC3513-C82C-4A08-B2C5-DD0BEEA4DCCB}"/>
    <cellStyle name="20% - Accent3 15" xfId="4802" xr:uid="{703D1BAB-F04B-424C-A294-A1492F281B41}"/>
    <cellStyle name="20% - Accent3 15 10" xfId="37610" xr:uid="{AB329C3C-D0DD-44AE-91A9-352A7ECEBB94}"/>
    <cellStyle name="20% - Accent3 15 2" xfId="4803" xr:uid="{FAC9357B-B29B-4EF1-A5E5-92A5BA610323}"/>
    <cellStyle name="20% - Accent3 15 2 2" xfId="4804" xr:uid="{6E0A2F74-9E25-4974-A579-F06DD9D057DE}"/>
    <cellStyle name="20% - Accent3 15 2 2 2" xfId="4805" xr:uid="{E280A550-91B8-4E7E-8221-150C8AA9BEC7}"/>
    <cellStyle name="20% - Accent3 15 2 2 3" xfId="4806" xr:uid="{5E19347C-9DD1-471A-B27F-FF506EDE79FF}"/>
    <cellStyle name="20% - Accent3 15 2 2 4" xfId="4807" xr:uid="{B7DBD95F-304A-4B25-B6FC-31CAAE21A443}"/>
    <cellStyle name="20% - Accent3 15 2 2 5" xfId="4808" xr:uid="{3C043D86-3FBC-4744-B7A6-2B4798BC4AE6}"/>
    <cellStyle name="20% - Accent3 15 2 2 6" xfId="4809" xr:uid="{0D6CC144-9C86-456F-9BDE-4ED243B54095}"/>
    <cellStyle name="20% - Accent3 15 2 2 7" xfId="4810" xr:uid="{33C645B2-3149-4A06-AF4E-F61A0020C805}"/>
    <cellStyle name="20% - Accent3 15 2 2 8" xfId="40724" xr:uid="{DD9FA963-C68F-4492-BCD7-1C656A331FF2}"/>
    <cellStyle name="20% - Accent3 15 2 3" xfId="4811" xr:uid="{ABD1EB0E-9C40-4AEC-82AB-32EE0252AEA8}"/>
    <cellStyle name="20% - Accent3 15 2 4" xfId="4812" xr:uid="{3B32E632-4FDC-4F1F-8942-2FD2035E3E89}"/>
    <cellStyle name="20% - Accent3 15 2 5" xfId="4813" xr:uid="{EEF42EBE-3B65-4A1D-8D9C-ED5C5D94A177}"/>
    <cellStyle name="20% - Accent3 15 2 6" xfId="4814" xr:uid="{B0F68979-B41E-435A-91B3-0A78DF4248BC}"/>
    <cellStyle name="20% - Accent3 15 2 7" xfId="4815" xr:uid="{48154A6B-906F-4877-A0FC-5D74A4D7BDF6}"/>
    <cellStyle name="20% - Accent3 15 2 8" xfId="4816" xr:uid="{7C5DE6C9-D9ED-40F5-BB0C-5E3430681EF7}"/>
    <cellStyle name="20% - Accent3 15 2 9" xfId="37999" xr:uid="{E70E1EA5-F096-43DD-A846-B4A2ECC5F71F}"/>
    <cellStyle name="20% - Accent3 15 3" xfId="4817" xr:uid="{099B7301-2463-4F8F-809F-230D6198A81D}"/>
    <cellStyle name="20% - Accent3 15 3 2" xfId="4818" xr:uid="{B7D81F3D-6DDD-4145-814C-55D145AF1344}"/>
    <cellStyle name="20% - Accent3 15 3 3" xfId="4819" xr:uid="{5E6AAD97-0C16-48EF-A406-428F41795F31}"/>
    <cellStyle name="20% - Accent3 15 3 4" xfId="4820" xr:uid="{F8EB0DBD-2A0B-49C4-BBA2-2B50EBF988FA}"/>
    <cellStyle name="20% - Accent3 15 3 5" xfId="4821" xr:uid="{176ACF18-0983-4B16-977C-B08D14DA95A6}"/>
    <cellStyle name="20% - Accent3 15 3 6" xfId="4822" xr:uid="{97CAA632-2A5D-41AE-91C0-CAC676C54E15}"/>
    <cellStyle name="20% - Accent3 15 3 7" xfId="4823" xr:uid="{F47E43A4-A0D4-4AA3-AD08-79527325D85A}"/>
    <cellStyle name="20% - Accent3 15 3 8" xfId="40370" xr:uid="{F84DBD62-7DEF-416B-8EDC-CD32B0ACE3F8}"/>
    <cellStyle name="20% - Accent3 15 4" xfId="4824" xr:uid="{73A682ED-C8DB-45EB-9DD3-5239A4FFEAC7}"/>
    <cellStyle name="20% - Accent3 15 5" xfId="4825" xr:uid="{DD953ECA-7EDA-4A08-A96B-3EBB9CADFFF5}"/>
    <cellStyle name="20% - Accent3 15 6" xfId="4826" xr:uid="{B6198130-34D2-44BE-B87B-A556EF5A245C}"/>
    <cellStyle name="20% - Accent3 15 7" xfId="4827" xr:uid="{E390CAD6-3784-4577-9E77-6A7257127AEA}"/>
    <cellStyle name="20% - Accent3 15 8" xfId="4828" xr:uid="{C5A38628-D411-411A-AE5F-8ED3902E36AB}"/>
    <cellStyle name="20% - Accent3 15 9" xfId="4829" xr:uid="{6801CF5C-E546-4C72-9DF0-D5EFD3C37305}"/>
    <cellStyle name="20% - Accent3 150" xfId="4830" xr:uid="{77EDA483-4A2E-4577-BE15-3F848F80A652}"/>
    <cellStyle name="20% - Accent3 151" xfId="4831" xr:uid="{F9A26189-D465-4122-B84F-9B1AF999799A}"/>
    <cellStyle name="20% - Accent3 152" xfId="4832" xr:uid="{67D4955F-2A47-431D-83BB-9E97B3CFD687}"/>
    <cellStyle name="20% - Accent3 153" xfId="4833" xr:uid="{3902FDA9-5056-4858-A674-0EA384482C2D}"/>
    <cellStyle name="20% - Accent3 154" xfId="4834" xr:uid="{12E0EB65-F84A-4AA6-A3F4-242BA33A0827}"/>
    <cellStyle name="20% - Accent3 155" xfId="4835" xr:uid="{20D62E21-823D-4670-9CF4-AA5E0A69FE87}"/>
    <cellStyle name="20% - Accent3 156" xfId="4836" xr:uid="{E9ACBAA9-6354-4B3D-87E1-8A693BE5C801}"/>
    <cellStyle name="20% - Accent3 157" xfId="4837" xr:uid="{202CC194-5680-4F57-8742-FCC876BBED49}"/>
    <cellStyle name="20% - Accent3 158" xfId="4838" xr:uid="{83AB32D6-4940-4CCE-84C8-67F597E89773}"/>
    <cellStyle name="20% - Accent3 159" xfId="4839" xr:uid="{B83FBE59-119E-4977-A18F-CCC4249342B8}"/>
    <cellStyle name="20% - Accent3 16" xfId="4840" xr:uid="{4BB3E2E6-5CE4-45E6-BA89-EDBC65196B5E}"/>
    <cellStyle name="20% - Accent3 16 10" xfId="37625" xr:uid="{729F16F9-704A-4B87-81C7-A1AE68FAEC52}"/>
    <cellStyle name="20% - Accent3 16 2" xfId="4841" xr:uid="{1425BB95-C223-48A3-9CB6-C949C703127A}"/>
    <cellStyle name="20% - Accent3 16 2 2" xfId="4842" xr:uid="{6A4A9AA6-C4CF-4CB8-BCC9-F78929E37FD4}"/>
    <cellStyle name="20% - Accent3 16 2 2 2" xfId="4843" xr:uid="{241B0734-82DD-4F91-89C0-0640BE73DC19}"/>
    <cellStyle name="20% - Accent3 16 2 2 3" xfId="4844" xr:uid="{6D22A19B-B5F4-4F75-B0B9-8FCD1D66C854}"/>
    <cellStyle name="20% - Accent3 16 2 2 4" xfId="4845" xr:uid="{A61ACAC4-662E-4402-8A54-1A0BBD64C9FB}"/>
    <cellStyle name="20% - Accent3 16 2 2 5" xfId="4846" xr:uid="{D323DC6D-ACCB-4B09-9E5D-34A36C77FEB7}"/>
    <cellStyle name="20% - Accent3 16 2 2 6" xfId="4847" xr:uid="{0D909250-1D0D-4960-BC4C-92497839B1C3}"/>
    <cellStyle name="20% - Accent3 16 2 2 7" xfId="4848" xr:uid="{91578A01-E28E-4394-8F24-BC0884CEA2FC}"/>
    <cellStyle name="20% - Accent3 16 2 2 8" xfId="40739" xr:uid="{C3DC5728-BCFD-43D8-B04F-5B331DF2DE01}"/>
    <cellStyle name="20% - Accent3 16 2 3" xfId="4849" xr:uid="{798EC3AC-22AB-4CC1-8D8E-0D238851522D}"/>
    <cellStyle name="20% - Accent3 16 2 4" xfId="4850" xr:uid="{71E65B20-9DF2-4F68-99EB-C03519861A18}"/>
    <cellStyle name="20% - Accent3 16 2 5" xfId="4851" xr:uid="{8C90AE82-ABA5-4CA9-AD00-97F8C41FE953}"/>
    <cellStyle name="20% - Accent3 16 2 6" xfId="4852" xr:uid="{DDA0EE15-AC48-41B0-B58E-7CEF31C68B84}"/>
    <cellStyle name="20% - Accent3 16 2 7" xfId="4853" xr:uid="{220A8F87-919F-4B40-9E8E-4034EE700000}"/>
    <cellStyle name="20% - Accent3 16 2 8" xfId="4854" xr:uid="{903BA571-B6A3-418D-85AE-EDC084831786}"/>
    <cellStyle name="20% - Accent3 16 2 9" xfId="38014" xr:uid="{CCCF054F-41B3-4A18-9E6B-D7FD93518000}"/>
    <cellStyle name="20% - Accent3 16 3" xfId="4855" xr:uid="{36C68B04-81C2-47D7-82F1-EAB9CB95317D}"/>
    <cellStyle name="20% - Accent3 16 3 2" xfId="4856" xr:uid="{8B0A5645-7E29-43B9-85F7-8946D5F119D3}"/>
    <cellStyle name="20% - Accent3 16 3 3" xfId="4857" xr:uid="{B1AD4760-231B-4659-BF64-691986B38430}"/>
    <cellStyle name="20% - Accent3 16 3 4" xfId="4858" xr:uid="{F4C03503-9878-46B2-9682-E414156C8C5C}"/>
    <cellStyle name="20% - Accent3 16 3 5" xfId="4859" xr:uid="{31C1E8EB-B153-4152-B629-BA849829158B}"/>
    <cellStyle name="20% - Accent3 16 3 6" xfId="4860" xr:uid="{C2B7FF82-CF7C-4D63-95DA-61408340A983}"/>
    <cellStyle name="20% - Accent3 16 3 7" xfId="4861" xr:uid="{89CC12CF-13F4-4390-8BEB-D32694BA0A07}"/>
    <cellStyle name="20% - Accent3 16 3 8" xfId="40384" xr:uid="{9B51D672-5B25-43BF-8BF7-5941738120D0}"/>
    <cellStyle name="20% - Accent3 16 4" xfId="4862" xr:uid="{AD3B7783-78FF-47E0-B042-8BCAD77950F7}"/>
    <cellStyle name="20% - Accent3 16 5" xfId="4863" xr:uid="{D7FEE739-EAA6-49AF-AA58-66E752B8E1A0}"/>
    <cellStyle name="20% - Accent3 16 6" xfId="4864" xr:uid="{B66CF028-1848-449F-811A-C090D798B78A}"/>
    <cellStyle name="20% - Accent3 16 7" xfId="4865" xr:uid="{6A442794-DD97-4BDD-B848-4C53668CCBC9}"/>
    <cellStyle name="20% - Accent3 16 8" xfId="4866" xr:uid="{77A734A5-221F-4645-BE58-F11EE5B871F8}"/>
    <cellStyle name="20% - Accent3 16 9" xfId="4867" xr:uid="{120EE4E2-B399-4540-9999-21D5E6AD875F}"/>
    <cellStyle name="20% - Accent3 160" xfId="4868" xr:uid="{CA68A106-E67B-413F-80D4-8003DE70FF9C}"/>
    <cellStyle name="20% - Accent3 161" xfId="4869" xr:uid="{F4AD5661-8632-4DBF-A01F-454E5228DA5E}"/>
    <cellStyle name="20% - Accent3 162" xfId="4870" xr:uid="{47AEC9C1-CA8C-48AB-BDCA-2014EC567B2F}"/>
    <cellStyle name="20% - Accent3 163" xfId="4871" xr:uid="{8D72A5CA-55A2-42DC-B949-BBB8D63E8F79}"/>
    <cellStyle name="20% - Accent3 164" xfId="4872" xr:uid="{BF8D4F52-C178-426F-8412-1F642D9D969C}"/>
    <cellStyle name="20% - Accent3 165" xfId="4873" xr:uid="{5D3E04B2-6E41-45EB-9D3E-5094B8B03D92}"/>
    <cellStyle name="20% - Accent3 166" xfId="4874" xr:uid="{20A8826B-8607-4AB2-BF91-2657FCE9C97D}"/>
    <cellStyle name="20% - Accent3 167" xfId="4875" xr:uid="{44067659-952E-46D0-AB0B-9E761B204D7E}"/>
    <cellStyle name="20% - Accent3 168" xfId="4876" xr:uid="{D2837BBB-9533-4271-BA11-B7BCF1F984C5}"/>
    <cellStyle name="20% - Accent3 169" xfId="4877" xr:uid="{F25345AB-EEE3-4C3F-A8B3-EB3DDABAA168}"/>
    <cellStyle name="20% - Accent3 17" xfId="4878" xr:uid="{57069888-890C-43F6-8A59-5F0636EABBC4}"/>
    <cellStyle name="20% - Accent3 17 10" xfId="37640" xr:uid="{0B3643EE-8381-4D97-9CB0-C6B39196557B}"/>
    <cellStyle name="20% - Accent3 17 2" xfId="4879" xr:uid="{C994622B-C751-45BC-B1AC-DDD619B0D2C8}"/>
    <cellStyle name="20% - Accent3 17 2 2" xfId="4880" xr:uid="{F0BADE00-DAB3-42D7-A073-4042617674A7}"/>
    <cellStyle name="20% - Accent3 17 2 2 2" xfId="4881" xr:uid="{08C74AEE-F6E7-4FF2-AB78-CFD0B14C5B0E}"/>
    <cellStyle name="20% - Accent3 17 2 2 3" xfId="4882" xr:uid="{0CA7CB66-12BC-4C7A-85A1-4F50ED6420FF}"/>
    <cellStyle name="20% - Accent3 17 2 2 4" xfId="4883" xr:uid="{1C0BD452-0299-4C42-A3F0-438F79853894}"/>
    <cellStyle name="20% - Accent3 17 2 2 5" xfId="4884" xr:uid="{D5B667EA-E4AB-4661-A5D8-64F64BDC8E61}"/>
    <cellStyle name="20% - Accent3 17 2 2 6" xfId="4885" xr:uid="{A352F860-84BD-4710-A132-9ACE6558A0D5}"/>
    <cellStyle name="20% - Accent3 17 2 2 7" xfId="4886" xr:uid="{D66F66D0-57E9-4C46-AC85-A7AF9506F008}"/>
    <cellStyle name="20% - Accent3 17 2 2 8" xfId="40753" xr:uid="{5CEAD6A4-4014-4D24-8B4B-01665FDED5E6}"/>
    <cellStyle name="20% - Accent3 17 2 3" xfId="4887" xr:uid="{191D7B10-A495-443B-A304-7941502096D3}"/>
    <cellStyle name="20% - Accent3 17 2 4" xfId="4888" xr:uid="{1BE140A7-4CFC-44DB-86F8-49F6EBCDED52}"/>
    <cellStyle name="20% - Accent3 17 2 5" xfId="4889" xr:uid="{7DE27E05-20FD-4571-9996-522FF1704BA6}"/>
    <cellStyle name="20% - Accent3 17 2 6" xfId="4890" xr:uid="{2473AA83-EB45-4AD9-837F-EAB03B6F00F6}"/>
    <cellStyle name="20% - Accent3 17 2 7" xfId="4891" xr:uid="{E29C3E31-8EF8-4369-A239-7239AF0E3CDB}"/>
    <cellStyle name="20% - Accent3 17 2 8" xfId="4892" xr:uid="{FE926FD8-CB06-46A0-94EC-251A6816E632}"/>
    <cellStyle name="20% - Accent3 17 2 9" xfId="38029" xr:uid="{7CE534C9-DD03-432F-957E-116DE85F240A}"/>
    <cellStyle name="20% - Accent3 17 3" xfId="4893" xr:uid="{0AED8B28-3811-434B-B697-DAA1C2EAFD26}"/>
    <cellStyle name="20% - Accent3 17 3 2" xfId="4894" xr:uid="{BF126B74-C291-4611-B962-73AEECCF37C2}"/>
    <cellStyle name="20% - Accent3 17 3 3" xfId="4895" xr:uid="{B9D881D6-FD91-497E-9F83-668DA983288F}"/>
    <cellStyle name="20% - Accent3 17 3 4" xfId="4896" xr:uid="{E0A4E8D4-9219-4122-928C-457BDB278D34}"/>
    <cellStyle name="20% - Accent3 17 3 5" xfId="4897" xr:uid="{16DE3EC4-3E74-43CB-B341-7602D929058D}"/>
    <cellStyle name="20% - Accent3 17 3 6" xfId="4898" xr:uid="{C125091A-041B-46A0-B443-CE75CF516DC9}"/>
    <cellStyle name="20% - Accent3 17 3 7" xfId="4899" xr:uid="{F4A8E4C9-6650-4F84-81DB-A81D8F2F5077}"/>
    <cellStyle name="20% - Accent3 17 3 8" xfId="40397" xr:uid="{03232EDA-DB12-4F97-97D5-FD1BCA3BC16A}"/>
    <cellStyle name="20% - Accent3 17 4" xfId="4900" xr:uid="{90118EEB-2C1D-4EA2-A61F-592AE2DFC2C9}"/>
    <cellStyle name="20% - Accent3 17 5" xfId="4901" xr:uid="{62152D5E-9995-434F-80D2-7CA1F79F1617}"/>
    <cellStyle name="20% - Accent3 17 6" xfId="4902" xr:uid="{811C8078-4D40-4997-AC33-2823E786ACDF}"/>
    <cellStyle name="20% - Accent3 17 7" xfId="4903" xr:uid="{FECFEE76-1A02-4271-AF71-D810B6549889}"/>
    <cellStyle name="20% - Accent3 17 8" xfId="4904" xr:uid="{F1DF9345-CAA5-43EF-8B1D-78FB670C982A}"/>
    <cellStyle name="20% - Accent3 17 9" xfId="4905" xr:uid="{CCB3818A-27D6-4549-A403-2FA2BFB2B6EC}"/>
    <cellStyle name="20% - Accent3 170" xfId="4906" xr:uid="{2C79754B-CB76-4640-9E94-D2DB3C2E51F1}"/>
    <cellStyle name="20% - Accent3 171" xfId="4907" xr:uid="{B6EF24E4-7117-48A4-9F47-0A43F6DC3338}"/>
    <cellStyle name="20% - Accent3 172" xfId="4908" xr:uid="{1FF89D72-C9C2-4A8E-A665-F052419C92B8}"/>
    <cellStyle name="20% - Accent3 173" xfId="4909" xr:uid="{F6A98F48-C3E4-402A-A59A-9180C309E2DE}"/>
    <cellStyle name="20% - Accent3 174" xfId="4910" xr:uid="{ADBF019F-6C39-4386-A0D1-CE24B815DC99}"/>
    <cellStyle name="20% - Accent3 175" xfId="4911" xr:uid="{F4D9FC07-816C-4FBB-A33A-54F1275CEBB9}"/>
    <cellStyle name="20% - Accent3 176" xfId="4912" xr:uid="{8F523EF5-7FA4-4583-B909-3B0D95E6B44F}"/>
    <cellStyle name="20% - Accent3 177" xfId="4913" xr:uid="{71167ABA-9D43-49E6-AA4D-3BA443D6D3B1}"/>
    <cellStyle name="20% - Accent3 178" xfId="4914" xr:uid="{A1A85B26-4E7A-481C-9405-4DE740DE3DA7}"/>
    <cellStyle name="20% - Accent3 179" xfId="239" xr:uid="{E3D42750-1E9F-4067-B149-BACE29F44E40}"/>
    <cellStyle name="20% - Accent3 18" xfId="4915" xr:uid="{D39B8A88-0B1A-49D3-8ADC-4B00422AA4B8}"/>
    <cellStyle name="20% - Accent3 18 10" xfId="37652" xr:uid="{714A2208-96BF-47E4-9242-D4116E3819BC}"/>
    <cellStyle name="20% - Accent3 18 2" xfId="4916" xr:uid="{24F4AB64-DC2F-475C-A277-5A759C1D7F68}"/>
    <cellStyle name="20% - Accent3 18 2 2" xfId="4917" xr:uid="{E8A16AC1-40B5-4012-BA9C-A17C9A6D1692}"/>
    <cellStyle name="20% - Accent3 18 2 2 2" xfId="4918" xr:uid="{3FCE6A0A-A34D-4142-9BEA-D10041852F53}"/>
    <cellStyle name="20% - Accent3 18 2 2 3" xfId="4919" xr:uid="{7FABF4CF-9B88-4174-B326-7C507D8A4B24}"/>
    <cellStyle name="20% - Accent3 18 2 2 4" xfId="4920" xr:uid="{D614560E-6220-42C2-B2A1-CA71A0769500}"/>
    <cellStyle name="20% - Accent3 18 2 2 5" xfId="4921" xr:uid="{DF329ADB-D6FB-4D21-BE15-0F72CA0B1971}"/>
    <cellStyle name="20% - Accent3 18 2 2 6" xfId="4922" xr:uid="{DBA72FDB-00FA-4468-A041-89B6AF446DA1}"/>
    <cellStyle name="20% - Accent3 18 2 2 7" xfId="4923" xr:uid="{C6871B6C-738A-41D0-B47F-D43FADD0209A}"/>
    <cellStyle name="20% - Accent3 18 2 2 8" xfId="40765" xr:uid="{F840D081-027A-486E-8626-F3020F009062}"/>
    <cellStyle name="20% - Accent3 18 2 3" xfId="4924" xr:uid="{A7A5DC0C-00D5-4E5E-A111-E29EA710AE94}"/>
    <cellStyle name="20% - Accent3 18 2 4" xfId="4925" xr:uid="{CEF3D550-A579-4669-A0B6-A042BFA7DC09}"/>
    <cellStyle name="20% - Accent3 18 2 5" xfId="4926" xr:uid="{818B6AC9-A560-4DE3-87B9-B0C59B07B71A}"/>
    <cellStyle name="20% - Accent3 18 2 6" xfId="4927" xr:uid="{79AD7C4D-36D9-49A9-BE88-F04CC5383061}"/>
    <cellStyle name="20% - Accent3 18 2 7" xfId="4928" xr:uid="{9068D28C-BBE5-4D85-BA59-EA19DAD10A52}"/>
    <cellStyle name="20% - Accent3 18 2 8" xfId="4929" xr:uid="{50479EE2-775C-46AE-B3C9-2E0283929DC1}"/>
    <cellStyle name="20% - Accent3 18 2 9" xfId="38041" xr:uid="{BC7DD74C-F576-45C7-8260-9E78B0A61CEC}"/>
    <cellStyle name="20% - Accent3 18 3" xfId="4930" xr:uid="{6AE1FA80-40BE-4C7B-88C8-2BE14CA3826B}"/>
    <cellStyle name="20% - Accent3 18 3 2" xfId="4931" xr:uid="{C1E6D3DC-AD97-4144-A076-C33E55B5EFD0}"/>
    <cellStyle name="20% - Accent3 18 3 3" xfId="4932" xr:uid="{D7CE88E6-CCE3-4144-B43C-0A8526DAE1C5}"/>
    <cellStyle name="20% - Accent3 18 3 4" xfId="4933" xr:uid="{06C99EAC-F6DC-4482-B1BC-BFB856ABCF52}"/>
    <cellStyle name="20% - Accent3 18 3 5" xfId="4934" xr:uid="{69A64EB9-48E0-4406-AC18-6A5949CA1925}"/>
    <cellStyle name="20% - Accent3 18 3 6" xfId="4935" xr:uid="{756F646E-5303-4555-A179-0EF207EBCC19}"/>
    <cellStyle name="20% - Accent3 18 3 7" xfId="4936" xr:uid="{5F209B5B-DA6C-45CA-8F46-38A7D9EDB158}"/>
    <cellStyle name="20% - Accent3 18 3 8" xfId="40409" xr:uid="{2CE1F0BF-B7E5-4A8F-8A5F-BDC6AF244E95}"/>
    <cellStyle name="20% - Accent3 18 4" xfId="4937" xr:uid="{0C54E0FD-B8C2-4EF8-9C98-0B8D4728C6C4}"/>
    <cellStyle name="20% - Accent3 18 5" xfId="4938" xr:uid="{62623265-770A-46BE-9F01-C6225A5A90D6}"/>
    <cellStyle name="20% - Accent3 18 6" xfId="4939" xr:uid="{8B0893B4-60DD-442D-A42E-28A97868D71A}"/>
    <cellStyle name="20% - Accent3 18 7" xfId="4940" xr:uid="{AC0533B7-304F-4C3D-ADD4-A1D7303124C6}"/>
    <cellStyle name="20% - Accent3 18 8" xfId="4941" xr:uid="{BD290907-933A-4046-B4E0-D6B1263FFA2B}"/>
    <cellStyle name="20% - Accent3 18 9" xfId="4942" xr:uid="{04BD7841-4993-4B46-8615-DFDB8A88796A}"/>
    <cellStyle name="20% - Accent3 19" xfId="4943" xr:uid="{F93B0B9A-315A-4619-A908-97A7B1D977EA}"/>
    <cellStyle name="20% - Accent3 19 10" xfId="37787" xr:uid="{B29471CF-E601-4F98-94E3-7EB0BAB5150F}"/>
    <cellStyle name="20% - Accent3 19 2" xfId="4944" xr:uid="{1CBF655E-C9D5-4802-AB08-99330921A204}"/>
    <cellStyle name="20% - Accent3 19 2 2" xfId="4945" xr:uid="{1E7CA742-AA7B-4D1C-BFA3-71BCF3DBCC2B}"/>
    <cellStyle name="20% - Accent3 19 2 2 2" xfId="4946" xr:uid="{83134303-30BB-49D4-A101-24103FA34151}"/>
    <cellStyle name="20% - Accent3 19 2 2 3" xfId="4947" xr:uid="{7CEA8DC0-86BC-4CD6-B909-D4E01E2D921D}"/>
    <cellStyle name="20% - Accent3 19 2 2 4" xfId="4948" xr:uid="{93FDFB2B-77AB-4302-A29C-C6BF21D6FE6B}"/>
    <cellStyle name="20% - Accent3 19 2 2 5" xfId="4949" xr:uid="{09471CD3-34F7-4E5F-BD29-AAAEC02F5140}"/>
    <cellStyle name="20% - Accent3 19 2 2 6" xfId="4950" xr:uid="{3C8E91D6-7CD0-4F7E-A540-AA444E7F167F}"/>
    <cellStyle name="20% - Accent3 19 2 2 7" xfId="4951" xr:uid="{D1426F53-3228-4CD6-86FF-623DAB11B8AC}"/>
    <cellStyle name="20% - Accent3 19 2 3" xfId="4952" xr:uid="{0DCE9353-D1B7-4914-A5A2-52008E977915}"/>
    <cellStyle name="20% - Accent3 19 2 4" xfId="4953" xr:uid="{EF661474-028F-4478-85D0-0DA8EECF7C41}"/>
    <cellStyle name="20% - Accent3 19 2 5" xfId="4954" xr:uid="{3E26538F-7BEB-42E6-B211-D67F454409C5}"/>
    <cellStyle name="20% - Accent3 19 2 6" xfId="4955" xr:uid="{D0CC9ABA-C125-47A2-B784-5F1C3C2A557B}"/>
    <cellStyle name="20% - Accent3 19 2 7" xfId="4956" xr:uid="{D0176352-A445-41FE-A8A0-212F446CF1E9}"/>
    <cellStyle name="20% - Accent3 19 2 8" xfId="4957" xr:uid="{C1CB7414-AF78-4C96-A5AE-C88030013F84}"/>
    <cellStyle name="20% - Accent3 19 2 9" xfId="40536" xr:uid="{C5C75099-E455-451D-8BCF-47238B545E52}"/>
    <cellStyle name="20% - Accent3 19 3" xfId="4958" xr:uid="{CA4A6530-8342-49BA-A4ED-24D530FAF2DF}"/>
    <cellStyle name="20% - Accent3 19 3 2" xfId="4959" xr:uid="{3BB6E513-71A0-4EEF-88E2-EB91F8A2397C}"/>
    <cellStyle name="20% - Accent3 19 3 3" xfId="4960" xr:uid="{687275CC-65D9-43DD-9D03-F46117C9F61E}"/>
    <cellStyle name="20% - Accent3 19 3 4" xfId="4961" xr:uid="{2410FFC6-BA44-4480-81F6-FEFB1A802240}"/>
    <cellStyle name="20% - Accent3 19 3 5" xfId="4962" xr:uid="{0BE5CAF4-E867-4C98-9E79-03F8ECEE79CE}"/>
    <cellStyle name="20% - Accent3 19 3 6" xfId="4963" xr:uid="{F9E90DB0-F34B-4285-A98C-DB55643246F9}"/>
    <cellStyle name="20% - Accent3 19 3 7" xfId="4964" xr:uid="{322A1076-5909-485E-AC65-829207FCF6C3}"/>
    <cellStyle name="20% - Accent3 19 4" xfId="4965" xr:uid="{B3525B1A-7104-44C3-81FD-5DF23C527E55}"/>
    <cellStyle name="20% - Accent3 19 5" xfId="4966" xr:uid="{93F40DB2-953C-40EE-A806-E9BC041849E6}"/>
    <cellStyle name="20% - Accent3 19 6" xfId="4967" xr:uid="{779A8BDF-6440-4A80-8CEF-B8CDA5677255}"/>
    <cellStyle name="20% - Accent3 19 7" xfId="4968" xr:uid="{446CC729-6653-491C-A15A-2E1CF1574861}"/>
    <cellStyle name="20% - Accent3 19 8" xfId="4969" xr:uid="{ECE0B4B1-EA98-4CE2-A68F-7ADC31C2629E}"/>
    <cellStyle name="20% - Accent3 19 9" xfId="4970" xr:uid="{4CD993DE-77B9-4A2F-9CB2-D753329883AF}"/>
    <cellStyle name="20% - Accent3 2" xfId="214" xr:uid="{F3F90FBC-0A28-4930-8E2B-1402AD3C8135}"/>
    <cellStyle name="20% - Accent3 2 2" xfId="4971" xr:uid="{E92F69F8-361D-4403-B819-5FC3D4E25683}"/>
    <cellStyle name="20% - Accent3 2 2 2" xfId="38057" xr:uid="{B16834B7-2D2C-49C8-B315-8385BC90EC3A}"/>
    <cellStyle name="20% - Accent3 2 2 2 2" xfId="40782" xr:uid="{08E4CD36-3F15-47BF-940F-5EEFFA706946}"/>
    <cellStyle name="20% - Accent3 2 2 3" xfId="37668" xr:uid="{C551B9BF-F3B6-40F2-A49D-9B3A0C59AC4D}"/>
    <cellStyle name="20% - Accent3 2 2 3 2" xfId="40425" xr:uid="{8AE67018-7DD6-4A0C-9D2D-BA13660F02C2}"/>
    <cellStyle name="20% - Accent3 2 2 4" xfId="36934" xr:uid="{082A1BA9-57DE-414E-9855-ECA646DB59C9}"/>
    <cellStyle name="20% - Accent3 2 2 5" xfId="36843" xr:uid="{4D213AE6-B445-4331-8CFB-A0D7DAF1A2D0}"/>
    <cellStyle name="20% - Accent3 2 3" xfId="4972" xr:uid="{6B174905-F48E-47ED-B7EC-612B9674B577}"/>
    <cellStyle name="20% - Accent3 2 3 2" xfId="37806" xr:uid="{F5DF4DA1-F8B9-497C-ADF4-A9BCED25FCC9}"/>
    <cellStyle name="20% - Accent3 2 3 2 2" xfId="40551" xr:uid="{1C195589-0DEE-43AD-87A4-E5FB14F38437}"/>
    <cellStyle name="20% - Accent3 2 3 3" xfId="36935" xr:uid="{34549DA1-22B5-4907-ACF0-6FAF600D0D7F}"/>
    <cellStyle name="20% - Accent3 2 4" xfId="37436" xr:uid="{33EC3636-52A8-4945-9439-32A70E84872B}"/>
    <cellStyle name="20% - Accent3 2 4 2" xfId="40270" xr:uid="{F2AEA496-5346-4B10-B99F-131DE7D74D8E}"/>
    <cellStyle name="20% - Accent3 2 5" xfId="36933" xr:uid="{0D584F99-9E10-4FD5-A44E-3CE337179D6B}"/>
    <cellStyle name="20% - Accent3 2 6" xfId="752" xr:uid="{2E981047-056B-40F4-87F9-BBAC4281B440}"/>
    <cellStyle name="20% - Accent3 20" xfId="4973" xr:uid="{5554FFB5-FAA6-4AD7-84FC-3AB517F25E11}"/>
    <cellStyle name="20% - Accent3 20 10" xfId="38178" xr:uid="{938D5368-F8F6-48F3-B0EC-C24011186AA5}"/>
    <cellStyle name="20% - Accent3 20 2" xfId="4974" xr:uid="{6F490B9F-8141-4CA4-98D9-F3E21855AD45}"/>
    <cellStyle name="20% - Accent3 20 2 2" xfId="4975" xr:uid="{C65058B7-E9EE-471E-A625-A676E98B6BAB}"/>
    <cellStyle name="20% - Accent3 20 2 2 2" xfId="4976" xr:uid="{7EA96B06-BA2A-4565-9183-82985CDD1355}"/>
    <cellStyle name="20% - Accent3 20 2 2 3" xfId="4977" xr:uid="{884558F8-FDE0-4C44-9F39-57221643E853}"/>
    <cellStyle name="20% - Accent3 20 2 2 4" xfId="4978" xr:uid="{1224C091-78E4-4BA8-B1FC-EFE84AD2D55E}"/>
    <cellStyle name="20% - Accent3 20 2 2 5" xfId="4979" xr:uid="{A721C869-0CC7-4567-9FAF-7497D33C2A38}"/>
    <cellStyle name="20% - Accent3 20 2 2 6" xfId="4980" xr:uid="{CB059BF6-6557-405A-BA33-1913C16AD540}"/>
    <cellStyle name="20% - Accent3 20 2 2 7" xfId="4981" xr:uid="{9D8237F5-D045-493E-A1A7-AEF321D027E3}"/>
    <cellStyle name="20% - Accent3 20 2 3" xfId="4982" xr:uid="{6CD22B36-268E-4E6F-803F-05F934B437C6}"/>
    <cellStyle name="20% - Accent3 20 2 4" xfId="4983" xr:uid="{088C43FC-322C-4F04-BF18-8651CAEB5EFE}"/>
    <cellStyle name="20% - Accent3 20 2 5" xfId="4984" xr:uid="{A4521AE5-DE15-4898-B0C8-1382C9E001EF}"/>
    <cellStyle name="20% - Accent3 20 2 6" xfId="4985" xr:uid="{2D46A33F-5E7D-4871-A12E-9FE4284B64AD}"/>
    <cellStyle name="20% - Accent3 20 2 7" xfId="4986" xr:uid="{093CE384-5901-4022-893D-3C8891E07042}"/>
    <cellStyle name="20% - Accent3 20 2 8" xfId="4987" xr:uid="{636A2BB8-4325-4126-BFEE-8117BDB21B0A}"/>
    <cellStyle name="20% - Accent3 20 2 9" xfId="40901" xr:uid="{2BDC1CB0-9C07-4CB2-95C0-7233990BA1BB}"/>
    <cellStyle name="20% - Accent3 20 3" xfId="4988" xr:uid="{17379158-5FFF-4237-9EF2-B7E577F41FD2}"/>
    <cellStyle name="20% - Accent3 20 3 2" xfId="4989" xr:uid="{E9A2458D-057D-4A89-83C7-78AD54081C45}"/>
    <cellStyle name="20% - Accent3 20 3 3" xfId="4990" xr:uid="{58AFB9CE-F745-47C2-98A7-83EE6263521B}"/>
    <cellStyle name="20% - Accent3 20 3 4" xfId="4991" xr:uid="{E1FC578A-253A-444D-B3A8-7AD0EA81C6E5}"/>
    <cellStyle name="20% - Accent3 20 3 5" xfId="4992" xr:uid="{A16A64CE-5F23-4499-9F7C-35FAE600B18D}"/>
    <cellStyle name="20% - Accent3 20 3 6" xfId="4993" xr:uid="{6880F99B-09F3-4034-A91F-BE404C7ABBC1}"/>
    <cellStyle name="20% - Accent3 20 3 7" xfId="4994" xr:uid="{3199E399-EAA4-4DC0-BB9C-A344C0BD9143}"/>
    <cellStyle name="20% - Accent3 20 4" xfId="4995" xr:uid="{855E2A92-C499-4F16-951C-0399C14414C9}"/>
    <cellStyle name="20% - Accent3 20 5" xfId="4996" xr:uid="{1FD29082-6D84-4907-B8CD-B11B0951D20C}"/>
    <cellStyle name="20% - Accent3 20 6" xfId="4997" xr:uid="{DCAE9E95-7004-45E2-83DA-5E9677B9DBA0}"/>
    <cellStyle name="20% - Accent3 20 7" xfId="4998" xr:uid="{178CFD85-7A45-4129-81DC-E448D3DAAC30}"/>
    <cellStyle name="20% - Accent3 20 8" xfId="4999" xr:uid="{9DE60106-BF57-4CCE-87D2-58FAF04B903D}"/>
    <cellStyle name="20% - Accent3 20 9" xfId="5000" xr:uid="{BEF9F305-EA2E-44A0-841C-C98BD61D17FA}"/>
    <cellStyle name="20% - Accent3 21" xfId="5001" xr:uid="{1EBD2266-875E-48C8-8232-4C0CB4875CD8}"/>
    <cellStyle name="20% - Accent3 21 10" xfId="38193" xr:uid="{0B026792-05A9-455E-BAAC-F97EB8E5CE21}"/>
    <cellStyle name="20% - Accent3 21 2" xfId="5002" xr:uid="{6E8DABEF-95AC-41B1-8372-45F0B4E80D2C}"/>
    <cellStyle name="20% - Accent3 21 2 2" xfId="5003" xr:uid="{D908996E-BA55-402A-99F1-75CB0823709D}"/>
    <cellStyle name="20% - Accent3 21 2 2 2" xfId="5004" xr:uid="{243F1382-C74A-4B34-9AA1-7AF3F34E0AC8}"/>
    <cellStyle name="20% - Accent3 21 2 2 3" xfId="5005" xr:uid="{9FE4A2C8-96E0-4399-BE07-AEB08B0296A4}"/>
    <cellStyle name="20% - Accent3 21 2 2 4" xfId="5006" xr:uid="{C6D45EE1-6EDF-4330-B175-85AA701529DE}"/>
    <cellStyle name="20% - Accent3 21 2 2 5" xfId="5007" xr:uid="{20A44322-194E-4A78-AFAF-D5BA204165C9}"/>
    <cellStyle name="20% - Accent3 21 2 2 6" xfId="5008" xr:uid="{70C6765B-9653-4B6A-860E-2978B2D5319D}"/>
    <cellStyle name="20% - Accent3 21 2 2 7" xfId="5009" xr:uid="{B2C4747B-2526-4175-9DCD-6671DC48714B}"/>
    <cellStyle name="20% - Accent3 21 2 3" xfId="5010" xr:uid="{9D74E11C-99A3-43CA-A274-C2A5D6CF10CC}"/>
    <cellStyle name="20% - Accent3 21 2 4" xfId="5011" xr:uid="{DF53A86B-CF19-4145-8E92-13BDAE0E81C3}"/>
    <cellStyle name="20% - Accent3 21 2 5" xfId="5012" xr:uid="{D447EC38-A9C1-4D52-B819-A9573B01CBB1}"/>
    <cellStyle name="20% - Accent3 21 2 6" xfId="5013" xr:uid="{A82B9E83-77BC-426D-8FE9-8DD2A9672EE0}"/>
    <cellStyle name="20% - Accent3 21 2 7" xfId="5014" xr:uid="{1CA2AB74-1F2B-4D19-82A0-86875B26679E}"/>
    <cellStyle name="20% - Accent3 21 2 8" xfId="5015" xr:uid="{CE2B533E-6E5B-4E19-8960-3D189C74DCBF}"/>
    <cellStyle name="20% - Accent3 21 2 9" xfId="40916" xr:uid="{5DB83311-E438-43AF-9DAD-A3DF2DE42D2E}"/>
    <cellStyle name="20% - Accent3 21 3" xfId="5016" xr:uid="{F3AECC42-F7C8-4A8F-9BC9-63C562DBF46C}"/>
    <cellStyle name="20% - Accent3 21 3 2" xfId="5017" xr:uid="{F056BD45-5D40-4D42-9458-CAEC43B32A39}"/>
    <cellStyle name="20% - Accent3 21 3 3" xfId="5018" xr:uid="{0F5D02C9-CC40-4A8A-AA4B-FF57E3F4A316}"/>
    <cellStyle name="20% - Accent3 21 3 4" xfId="5019" xr:uid="{A696144B-E93B-43F7-B77D-C6E680F94A41}"/>
    <cellStyle name="20% - Accent3 21 3 5" xfId="5020" xr:uid="{679F22F0-A501-4753-90F2-D33887BFCAC2}"/>
    <cellStyle name="20% - Accent3 21 3 6" xfId="5021" xr:uid="{DC706C13-9747-4E8A-AD3D-B84823172BCC}"/>
    <cellStyle name="20% - Accent3 21 3 7" xfId="5022" xr:uid="{0A45B9C1-2779-4CF0-8FF5-2ACF49BEE5D1}"/>
    <cellStyle name="20% - Accent3 21 4" xfId="5023" xr:uid="{A9323929-F185-42CF-9FAD-E50D8AD221E9}"/>
    <cellStyle name="20% - Accent3 21 5" xfId="5024" xr:uid="{EFEDE2E1-FC58-415B-85FE-CC2EE0D9A614}"/>
    <cellStyle name="20% - Accent3 21 6" xfId="5025" xr:uid="{10F04DFB-DFA2-4A24-AA90-A06F726133C0}"/>
    <cellStyle name="20% - Accent3 21 7" xfId="5026" xr:uid="{F2B22846-CB42-4434-989F-EAB12FE01240}"/>
    <cellStyle name="20% - Accent3 21 8" xfId="5027" xr:uid="{F61CF9D0-2D54-43C2-8469-E48F19353C0F}"/>
    <cellStyle name="20% - Accent3 21 9" xfId="5028" xr:uid="{BAE4FF50-E892-4384-9682-31C214871FE7}"/>
    <cellStyle name="20% - Accent3 22" xfId="5029" xr:uid="{31FE93DB-2B6D-4535-89F3-BF73EDEE844B}"/>
    <cellStyle name="20% - Accent3 22 10" xfId="41949" xr:uid="{A80D9B82-B4EF-486D-85DF-E7A984735DE0}"/>
    <cellStyle name="20% - Accent3 22 2" xfId="5030" xr:uid="{AA5624C1-39D3-4759-9C9A-AE6B0844047C}"/>
    <cellStyle name="20% - Accent3 22 2 2" xfId="5031" xr:uid="{C3885C4E-D09C-41CB-B648-6E0CD4D84BD4}"/>
    <cellStyle name="20% - Accent3 22 2 2 2" xfId="5032" xr:uid="{B3C8EB05-FF5B-450C-9767-3C3C26A3D411}"/>
    <cellStyle name="20% - Accent3 22 2 2 3" xfId="5033" xr:uid="{674E951B-73E1-4B0C-AF60-CD9B703C4094}"/>
    <cellStyle name="20% - Accent3 22 2 2 4" xfId="5034" xr:uid="{02719032-8B54-4CE4-85E5-4C6500927C75}"/>
    <cellStyle name="20% - Accent3 22 2 2 5" xfId="5035" xr:uid="{FA0867EC-4005-45D8-94A1-08FAC5325AF4}"/>
    <cellStyle name="20% - Accent3 22 2 2 6" xfId="5036" xr:uid="{CB71654F-FC3E-4E20-A4A5-80AF887B041B}"/>
    <cellStyle name="20% - Accent3 22 2 2 7" xfId="5037" xr:uid="{1EDF613A-3AC1-43BA-927F-9ABB31CCC4A2}"/>
    <cellStyle name="20% - Accent3 22 2 3" xfId="5038" xr:uid="{73B9AE28-FE6F-42D5-B838-FA2D47658C53}"/>
    <cellStyle name="20% - Accent3 22 2 4" xfId="5039" xr:uid="{8376EBF0-98C9-437C-8AC0-0E5310C914D6}"/>
    <cellStyle name="20% - Accent3 22 2 5" xfId="5040" xr:uid="{05171966-8A35-4BCD-80DF-5D37267112D7}"/>
    <cellStyle name="20% - Accent3 22 2 6" xfId="5041" xr:uid="{61CED01A-82F4-4FB4-B0CC-87D793EDEBA7}"/>
    <cellStyle name="20% - Accent3 22 2 7" xfId="5042" xr:uid="{E4594C41-1B66-41EC-AF64-3A2DD7186FBA}"/>
    <cellStyle name="20% - Accent3 22 2 8" xfId="5043" xr:uid="{8A39A6D1-2049-4E01-80C1-6B7E3B7FEB89}"/>
    <cellStyle name="20% - Accent3 22 3" xfId="5044" xr:uid="{9636924B-2A92-42BA-A194-5FD7BDDEC07A}"/>
    <cellStyle name="20% - Accent3 22 3 2" xfId="5045" xr:uid="{96E339D4-1B91-4085-9680-4F7A5D42970D}"/>
    <cellStyle name="20% - Accent3 22 3 3" xfId="5046" xr:uid="{E854C32F-C887-401A-8D7D-19B5EF8F4B59}"/>
    <cellStyle name="20% - Accent3 22 3 4" xfId="5047" xr:uid="{BBBF6D4D-98F6-42B1-AE7A-CAFAF1AA6C6F}"/>
    <cellStyle name="20% - Accent3 22 3 5" xfId="5048" xr:uid="{FFB3244E-8A09-4D88-BAF5-AB461FDBCB6E}"/>
    <cellStyle name="20% - Accent3 22 3 6" xfId="5049" xr:uid="{C419F8A1-0617-4757-9005-3673D964CA0E}"/>
    <cellStyle name="20% - Accent3 22 3 7" xfId="5050" xr:uid="{8CE76609-6C72-4632-94F7-4933F9DFF88B}"/>
    <cellStyle name="20% - Accent3 22 4" xfId="5051" xr:uid="{601EA65C-F1D4-4577-906B-BBE31D11F9BE}"/>
    <cellStyle name="20% - Accent3 22 5" xfId="5052" xr:uid="{6E79BA80-038A-4B6B-AECE-5EFD3058ACA1}"/>
    <cellStyle name="20% - Accent3 22 6" xfId="5053" xr:uid="{E42CB08F-14AF-427F-A2CA-759CEA8191B7}"/>
    <cellStyle name="20% - Accent3 22 7" xfId="5054" xr:uid="{2B5C6FAD-9030-4152-B2CE-E7B474A4C717}"/>
    <cellStyle name="20% - Accent3 22 8" xfId="5055" xr:uid="{3761D152-14B3-48D5-BCB1-FC0331E8B272}"/>
    <cellStyle name="20% - Accent3 22 9" xfId="5056" xr:uid="{E3A2C0B1-B3B2-4B23-8C54-F1CB44F691E3}"/>
    <cellStyle name="20% - Accent3 23" xfId="5057" xr:uid="{3C30F8F1-C887-4B69-8E8C-332064111080}"/>
    <cellStyle name="20% - Accent3 23 2" xfId="5058" xr:uid="{653B8A26-A1CD-4089-8781-B2BD8E328511}"/>
    <cellStyle name="20% - Accent3 23 2 2" xfId="5059" xr:uid="{3C3D8089-0040-421F-B3CB-453D0177FFE5}"/>
    <cellStyle name="20% - Accent3 23 2 2 2" xfId="5060" xr:uid="{AB9E48BE-F4E1-425D-89F5-6FFFB8F2263E}"/>
    <cellStyle name="20% - Accent3 23 2 2 3" xfId="5061" xr:uid="{B27C315E-6262-4688-A00D-EA8C9C06E330}"/>
    <cellStyle name="20% - Accent3 23 2 2 4" xfId="5062" xr:uid="{5055D40A-424A-44B1-8956-A94BA2846248}"/>
    <cellStyle name="20% - Accent3 23 2 2 5" xfId="5063" xr:uid="{8D9F3C8B-DE00-4ECD-8BCA-242F560173E8}"/>
    <cellStyle name="20% - Accent3 23 2 2 6" xfId="5064" xr:uid="{B3EC9E70-7ADF-41DF-AD51-058B2FF31953}"/>
    <cellStyle name="20% - Accent3 23 2 2 7" xfId="5065" xr:uid="{71CDAFD8-3E27-443B-BFC6-9CF4122E32C7}"/>
    <cellStyle name="20% - Accent3 23 2 3" xfId="5066" xr:uid="{04DAA276-018D-4725-B9CF-F04584378675}"/>
    <cellStyle name="20% - Accent3 23 2 4" xfId="5067" xr:uid="{430A4FDB-F3C1-4F74-A497-30A9A7C3FE4B}"/>
    <cellStyle name="20% - Accent3 23 2 5" xfId="5068" xr:uid="{4E7A9728-C719-4C64-9C87-6135BFDA6592}"/>
    <cellStyle name="20% - Accent3 23 2 6" xfId="5069" xr:uid="{38A00C02-8692-4DC4-984F-8B639F293AD1}"/>
    <cellStyle name="20% - Accent3 23 2 7" xfId="5070" xr:uid="{D26C6FEB-235F-40B9-8108-B6DECAAB6D36}"/>
    <cellStyle name="20% - Accent3 23 2 8" xfId="5071" xr:uid="{80E8894E-A06A-480D-AC24-0D0DE332ED58}"/>
    <cellStyle name="20% - Accent3 23 3" xfId="5072" xr:uid="{5A8B06A4-DD1E-4614-A743-E5AA46948891}"/>
    <cellStyle name="20% - Accent3 23 3 2" xfId="5073" xr:uid="{932A2592-0A2C-4855-9E57-48D53A8C8626}"/>
    <cellStyle name="20% - Accent3 23 3 3" xfId="5074" xr:uid="{92898749-3569-4ECD-B504-E71B4078D45A}"/>
    <cellStyle name="20% - Accent3 23 3 4" xfId="5075" xr:uid="{0F02166B-6D40-4009-A01C-2A2371A77E32}"/>
    <cellStyle name="20% - Accent3 23 3 5" xfId="5076" xr:uid="{30DB9375-3553-47A1-A711-8D361B65D7A2}"/>
    <cellStyle name="20% - Accent3 23 3 6" xfId="5077" xr:uid="{D5F6572E-C737-4882-B654-63FB2C3F9604}"/>
    <cellStyle name="20% - Accent3 23 3 7" xfId="5078" xr:uid="{772F1107-38DB-4450-9CAE-95CA7935271E}"/>
    <cellStyle name="20% - Accent3 23 4" xfId="5079" xr:uid="{13DB7C0D-28BA-40D2-A674-5592F38ED269}"/>
    <cellStyle name="20% - Accent3 23 5" xfId="5080" xr:uid="{80884EF8-4FED-4C26-A115-05DDF20B0E58}"/>
    <cellStyle name="20% - Accent3 23 6" xfId="5081" xr:uid="{796390AB-EB6E-47E1-8985-2E483DDE217B}"/>
    <cellStyle name="20% - Accent3 23 7" xfId="5082" xr:uid="{2A7B171B-B953-4645-8185-2596A52680DE}"/>
    <cellStyle name="20% - Accent3 23 8" xfId="5083" xr:uid="{3B8EAB60-33AD-4984-9CD7-B0A92E0CC313}"/>
    <cellStyle name="20% - Accent3 23 9" xfId="5084" xr:uid="{87743D36-0D74-44DD-BE40-8964324A1459}"/>
    <cellStyle name="20% - Accent3 24" xfId="5085" xr:uid="{9176412F-1D40-4C81-9D4F-749E27C99AA5}"/>
    <cellStyle name="20% - Accent3 24 2" xfId="5086" xr:uid="{DF8F4588-0774-40C7-821B-AB25C616D92D}"/>
    <cellStyle name="20% - Accent3 24 2 2" xfId="5087" xr:uid="{B0588379-ADA5-4C89-9B77-1034551EF6A8}"/>
    <cellStyle name="20% - Accent3 24 2 2 2" xfId="5088" xr:uid="{A05C1F45-E82E-4200-9E10-310C9C65FD39}"/>
    <cellStyle name="20% - Accent3 24 2 2 3" xfId="5089" xr:uid="{EE5B9C66-AD37-44B8-9D1D-A1CF97452E12}"/>
    <cellStyle name="20% - Accent3 24 2 2 4" xfId="5090" xr:uid="{A0AB6795-3E1C-4E37-8524-8F3F90DE95FE}"/>
    <cellStyle name="20% - Accent3 24 2 2 5" xfId="5091" xr:uid="{D37E4DE2-F770-4A98-A0DF-710F0F06EF0D}"/>
    <cellStyle name="20% - Accent3 24 2 2 6" xfId="5092" xr:uid="{91871D72-549D-4EAC-A228-BB45F02995B5}"/>
    <cellStyle name="20% - Accent3 24 2 2 7" xfId="5093" xr:uid="{34AD7930-EA54-482E-86B9-CC51FA0515C7}"/>
    <cellStyle name="20% - Accent3 24 2 3" xfId="5094" xr:uid="{5BAE6344-B62A-41B3-823A-4587A0593342}"/>
    <cellStyle name="20% - Accent3 24 2 4" xfId="5095" xr:uid="{4D8E98D0-0B3E-4034-85CE-67EE0091F987}"/>
    <cellStyle name="20% - Accent3 24 2 5" xfId="5096" xr:uid="{4ED86397-50D0-4426-950B-CE442A63E0E1}"/>
    <cellStyle name="20% - Accent3 24 2 6" xfId="5097" xr:uid="{86B3F196-A3B8-4812-A23A-C6B8A9E52E2E}"/>
    <cellStyle name="20% - Accent3 24 2 7" xfId="5098" xr:uid="{E3ECB6E7-559F-4EC1-B81C-5829B89901C2}"/>
    <cellStyle name="20% - Accent3 24 2 8" xfId="5099" xr:uid="{F7913186-1493-4367-A2A6-1D90F2BDA360}"/>
    <cellStyle name="20% - Accent3 24 3" xfId="5100" xr:uid="{A393B0A4-9F47-4A99-A991-2F2A28902295}"/>
    <cellStyle name="20% - Accent3 24 3 2" xfId="5101" xr:uid="{8AE3E249-597D-4893-95A3-7627654D0A7F}"/>
    <cellStyle name="20% - Accent3 24 3 3" xfId="5102" xr:uid="{99D61699-2E52-4198-88E8-43AD82796953}"/>
    <cellStyle name="20% - Accent3 24 3 4" xfId="5103" xr:uid="{C7DA4C2F-660D-4384-999A-D7F822219659}"/>
    <cellStyle name="20% - Accent3 24 3 5" xfId="5104" xr:uid="{E29AD893-0716-42FC-9E85-B13214FA6AF2}"/>
    <cellStyle name="20% - Accent3 24 3 6" xfId="5105" xr:uid="{599E1739-EFD8-4877-B80A-8F4E8A0C3B07}"/>
    <cellStyle name="20% - Accent3 24 3 7" xfId="5106" xr:uid="{8B951A09-301B-49DB-BAC6-509F50709660}"/>
    <cellStyle name="20% - Accent3 24 4" xfId="5107" xr:uid="{F88E3B7E-819F-4627-8D28-C97DBE6B0136}"/>
    <cellStyle name="20% - Accent3 24 5" xfId="5108" xr:uid="{F62A27A2-B875-4CA0-A2C2-4C574835A20A}"/>
    <cellStyle name="20% - Accent3 24 6" xfId="5109" xr:uid="{CA3A9963-C936-46DB-BB79-8B292C46C2D2}"/>
    <cellStyle name="20% - Accent3 24 7" xfId="5110" xr:uid="{E34D4F37-5978-479E-9FDA-A9DCDF5F749D}"/>
    <cellStyle name="20% - Accent3 24 8" xfId="5111" xr:uid="{24AAB5F5-41F7-4EB0-B2F0-CCE0F8FA0A3A}"/>
    <cellStyle name="20% - Accent3 24 9" xfId="5112" xr:uid="{3D92AD24-DCE8-4AC3-B97D-221716849BD9}"/>
    <cellStyle name="20% - Accent3 25" xfId="5113" xr:uid="{3A9375B0-53ED-4AE7-BC5A-DC15639BD054}"/>
    <cellStyle name="20% - Accent3 25 2" xfId="5114" xr:uid="{830663A2-876D-4314-AE45-B63B00CA7732}"/>
    <cellStyle name="20% - Accent3 25 2 2" xfId="5115" xr:uid="{DAD056B6-C40E-4746-8ECA-A42928531863}"/>
    <cellStyle name="20% - Accent3 25 2 2 2" xfId="5116" xr:uid="{ED6414F4-59FF-4A30-B9EC-465BEBC93A60}"/>
    <cellStyle name="20% - Accent3 25 2 2 3" xfId="5117" xr:uid="{F206E3D6-05F5-4C16-B4A3-B4E8E09FCD08}"/>
    <cellStyle name="20% - Accent3 25 2 2 4" xfId="5118" xr:uid="{8BF0E321-7844-46A5-969F-AEF15FE6C06E}"/>
    <cellStyle name="20% - Accent3 25 2 2 5" xfId="5119" xr:uid="{148C56FE-C45F-41FF-8ED0-73A883C1B648}"/>
    <cellStyle name="20% - Accent3 25 2 2 6" xfId="5120" xr:uid="{EDB210D5-087E-4288-B8AC-1F7FD0B28C73}"/>
    <cellStyle name="20% - Accent3 25 2 2 7" xfId="5121" xr:uid="{37248C0B-B052-4E08-BD57-C9E328A62B9E}"/>
    <cellStyle name="20% - Accent3 25 2 3" xfId="5122" xr:uid="{8BF5A26B-7DC3-4F00-BF65-D23BFBB2A19A}"/>
    <cellStyle name="20% - Accent3 25 2 4" xfId="5123" xr:uid="{FA474E87-380E-48E2-AEC3-D015E289305F}"/>
    <cellStyle name="20% - Accent3 25 2 5" xfId="5124" xr:uid="{BBFD5C38-C142-4333-9CF7-31BE3F28B641}"/>
    <cellStyle name="20% - Accent3 25 2 6" xfId="5125" xr:uid="{CB04E763-ED2C-49FD-95E3-B18094E0EE56}"/>
    <cellStyle name="20% - Accent3 25 2 7" xfId="5126" xr:uid="{625846D7-9E5D-42DC-A6BA-E84CEC7602AE}"/>
    <cellStyle name="20% - Accent3 25 2 8" xfId="5127" xr:uid="{8D968168-30A7-4994-8E26-39241B36D369}"/>
    <cellStyle name="20% - Accent3 25 3" xfId="5128" xr:uid="{1042B839-805B-4280-8E86-6BFA59F22603}"/>
    <cellStyle name="20% - Accent3 25 3 2" xfId="5129" xr:uid="{68BF420E-D9CC-4DE5-B417-255D7078EAAE}"/>
    <cellStyle name="20% - Accent3 25 3 3" xfId="5130" xr:uid="{D8DBC143-0E5A-47EB-84AD-1D2D0FC8655E}"/>
    <cellStyle name="20% - Accent3 25 3 4" xfId="5131" xr:uid="{5F522DBE-4479-49C5-835B-8F4C87AF24EB}"/>
    <cellStyle name="20% - Accent3 25 3 5" xfId="5132" xr:uid="{46CE7CFB-1083-44DD-A0AF-EF67DD6748C2}"/>
    <cellStyle name="20% - Accent3 25 3 6" xfId="5133" xr:uid="{B3F12BB7-DCBC-4879-876C-6642DC6C0AC2}"/>
    <cellStyle name="20% - Accent3 25 3 7" xfId="5134" xr:uid="{48E880C9-B856-4EB8-8F70-9C3CA4E1B9A5}"/>
    <cellStyle name="20% - Accent3 25 4" xfId="5135" xr:uid="{BF102093-506D-4356-8A47-08874F3A1CF6}"/>
    <cellStyle name="20% - Accent3 25 5" xfId="5136" xr:uid="{191818AD-22FF-4F57-B35B-12295250426A}"/>
    <cellStyle name="20% - Accent3 25 6" xfId="5137" xr:uid="{EDD9D108-2E82-42BD-978E-7777419305D8}"/>
    <cellStyle name="20% - Accent3 25 7" xfId="5138" xr:uid="{BF6321DA-9ED3-44EE-868D-FDD0CF5F6963}"/>
    <cellStyle name="20% - Accent3 25 8" xfId="5139" xr:uid="{BD3205CD-97F9-40FC-AE5A-F9E6D8DD857E}"/>
    <cellStyle name="20% - Accent3 25 9" xfId="5140" xr:uid="{4FFE2FD7-4200-436F-AF44-78B12DEDE63B}"/>
    <cellStyle name="20% - Accent3 26" xfId="5141" xr:uid="{BDB8E79C-42D7-419F-9163-F1CC26DB55A7}"/>
    <cellStyle name="20% - Accent3 26 2" xfId="5142" xr:uid="{3D6A69B6-1900-429B-9ADA-87B3EE504642}"/>
    <cellStyle name="20% - Accent3 26 2 2" xfId="5143" xr:uid="{F0DF2B05-01C7-4395-B402-34DD0F64FFD7}"/>
    <cellStyle name="20% - Accent3 26 2 2 2" xfId="5144" xr:uid="{BA08DCA5-A45D-41AC-9060-6C07C78A3085}"/>
    <cellStyle name="20% - Accent3 26 2 2 3" xfId="5145" xr:uid="{72642FAB-04FA-4655-929F-D556FC2F92E9}"/>
    <cellStyle name="20% - Accent3 26 2 2 4" xfId="5146" xr:uid="{5DC71DB0-5444-4EBE-BD1A-5C8D3A439B22}"/>
    <cellStyle name="20% - Accent3 26 2 2 5" xfId="5147" xr:uid="{A3E9FE72-7584-4930-9903-D20994B21418}"/>
    <cellStyle name="20% - Accent3 26 2 2 6" xfId="5148" xr:uid="{25B8930B-F5D0-47C9-8071-35F1AD87E4B6}"/>
    <cellStyle name="20% - Accent3 26 2 2 7" xfId="5149" xr:uid="{530B50F0-155B-4D39-864D-51CD27F226B2}"/>
    <cellStyle name="20% - Accent3 26 2 3" xfId="5150" xr:uid="{68B2DFE0-5169-4677-B5C3-FE4C09B9EBB1}"/>
    <cellStyle name="20% - Accent3 26 2 4" xfId="5151" xr:uid="{3ABCC365-BF33-49D5-86A2-FD8E8CE1A3BC}"/>
    <cellStyle name="20% - Accent3 26 2 5" xfId="5152" xr:uid="{8DD2935D-7290-4E83-AB5A-D560071686C6}"/>
    <cellStyle name="20% - Accent3 26 2 6" xfId="5153" xr:uid="{2F44747C-C700-4D93-9A27-70CD7ABCAEEA}"/>
    <cellStyle name="20% - Accent3 26 2 7" xfId="5154" xr:uid="{5021F6AB-1ED7-4804-A9EB-066706051F4F}"/>
    <cellStyle name="20% - Accent3 26 2 8" xfId="5155" xr:uid="{096DA5B9-8873-43AE-819E-CCF8CF630156}"/>
    <cellStyle name="20% - Accent3 26 3" xfId="5156" xr:uid="{C4AB0CCA-2619-49F4-9C1A-F89737CFE663}"/>
    <cellStyle name="20% - Accent3 26 3 2" xfId="5157" xr:uid="{2AD9C688-A105-431A-B2FB-84253078240E}"/>
    <cellStyle name="20% - Accent3 26 3 3" xfId="5158" xr:uid="{E7091F9C-C3A9-4270-8C85-8EBD787A225E}"/>
    <cellStyle name="20% - Accent3 26 3 4" xfId="5159" xr:uid="{1718DE40-67E6-4801-9720-8B3A25CB73AF}"/>
    <cellStyle name="20% - Accent3 26 3 5" xfId="5160" xr:uid="{F65AE362-EFF8-467E-8C96-87D5AF26CADB}"/>
    <cellStyle name="20% - Accent3 26 3 6" xfId="5161" xr:uid="{61A614A4-B588-457D-9C79-07CC9EDE1E24}"/>
    <cellStyle name="20% - Accent3 26 3 7" xfId="5162" xr:uid="{9E137A63-5782-4491-B1A7-A7CC32A5DCFA}"/>
    <cellStyle name="20% - Accent3 26 4" xfId="5163" xr:uid="{49385487-8F17-4946-8C74-1E474595BF9E}"/>
    <cellStyle name="20% - Accent3 26 5" xfId="5164" xr:uid="{9E9ED2C3-AA38-453A-9B65-6BBD395E06FC}"/>
    <cellStyle name="20% - Accent3 26 6" xfId="5165" xr:uid="{EE8DBF7E-E666-4F62-B504-56907EF55131}"/>
    <cellStyle name="20% - Accent3 26 7" xfId="5166" xr:uid="{732B63A4-10B9-4713-8E7E-DF8330DE0A1E}"/>
    <cellStyle name="20% - Accent3 26 8" xfId="5167" xr:uid="{702C6EF1-6C02-4F96-B7BE-11E974871FB3}"/>
    <cellStyle name="20% - Accent3 26 9" xfId="5168" xr:uid="{46582C39-8111-4F4C-AFCF-6F01AD10117F}"/>
    <cellStyle name="20% - Accent3 27" xfId="5169" xr:uid="{9285F43F-BDD3-448F-AA69-7D2F1DF87669}"/>
    <cellStyle name="20% - Accent3 27 2" xfId="5170" xr:uid="{2212C5C2-C17D-4F66-8F44-56E63DFEAF69}"/>
    <cellStyle name="20% - Accent3 27 2 2" xfId="5171" xr:uid="{0DE14171-E988-4971-9ABD-EE3EEDE9EF24}"/>
    <cellStyle name="20% - Accent3 27 2 2 2" xfId="5172" xr:uid="{6891F5D5-166A-461B-AA3B-B10FE805E239}"/>
    <cellStyle name="20% - Accent3 27 2 2 3" xfId="5173" xr:uid="{E554F981-F479-4868-AC8C-53C877991F10}"/>
    <cellStyle name="20% - Accent3 27 2 2 4" xfId="5174" xr:uid="{99337407-6E84-4600-B636-63AB2816016E}"/>
    <cellStyle name="20% - Accent3 27 2 2 5" xfId="5175" xr:uid="{7653E173-555C-4B78-92FB-C9F3485EAB33}"/>
    <cellStyle name="20% - Accent3 27 2 2 6" xfId="5176" xr:uid="{A50765D4-AF67-45F2-8586-E615BBA89DFB}"/>
    <cellStyle name="20% - Accent3 27 2 2 7" xfId="5177" xr:uid="{40396FCA-4531-4B7B-B4CB-365375ED3262}"/>
    <cellStyle name="20% - Accent3 27 2 3" xfId="5178" xr:uid="{634805F4-17BA-4861-BDBD-EB1C0AC51E36}"/>
    <cellStyle name="20% - Accent3 27 2 4" xfId="5179" xr:uid="{0F859244-69E2-4869-9EF8-DFD32903BAC1}"/>
    <cellStyle name="20% - Accent3 27 2 5" xfId="5180" xr:uid="{CA173E1E-6397-42D4-8E72-BE32DC2C4CB1}"/>
    <cellStyle name="20% - Accent3 27 2 6" xfId="5181" xr:uid="{A0E38A3B-4BF5-4E56-810D-AE71B5DAD31D}"/>
    <cellStyle name="20% - Accent3 27 2 7" xfId="5182" xr:uid="{8D89C60B-F533-4B72-80C5-93BBB7CD5D2C}"/>
    <cellStyle name="20% - Accent3 27 2 8" xfId="5183" xr:uid="{8530A0F4-4B73-493B-89ED-5B25CE13914F}"/>
    <cellStyle name="20% - Accent3 27 3" xfId="5184" xr:uid="{CACBDFDF-7A11-41CE-B727-652B1B51B5E9}"/>
    <cellStyle name="20% - Accent3 27 3 2" xfId="5185" xr:uid="{B655607D-429B-4A1A-BF5A-6BCA3EDAA7F3}"/>
    <cellStyle name="20% - Accent3 27 3 3" xfId="5186" xr:uid="{6BADE7EC-D574-48AD-9099-ECD278141CAD}"/>
    <cellStyle name="20% - Accent3 27 3 4" xfId="5187" xr:uid="{C96951E3-E38E-4570-8CA6-B1B55B570B7C}"/>
    <cellStyle name="20% - Accent3 27 3 5" xfId="5188" xr:uid="{D186B7F7-2AC3-4C2C-A564-856394A4B2E6}"/>
    <cellStyle name="20% - Accent3 27 3 6" xfId="5189" xr:uid="{B77CB95D-D71B-4B65-83CD-FD97DF236A57}"/>
    <cellStyle name="20% - Accent3 27 3 7" xfId="5190" xr:uid="{095FCEDA-BD9F-491A-A5CA-A5F7C630FB9C}"/>
    <cellStyle name="20% - Accent3 27 4" xfId="5191" xr:uid="{1B6DA310-612B-47B4-AE62-57A84AF84EEC}"/>
    <cellStyle name="20% - Accent3 27 5" xfId="5192" xr:uid="{2C28E762-74B2-4D74-AF4E-DE07BC88EE3D}"/>
    <cellStyle name="20% - Accent3 27 6" xfId="5193" xr:uid="{4DA8E2BE-E0E1-4AFF-AB37-EA7EF408530A}"/>
    <cellStyle name="20% - Accent3 27 7" xfId="5194" xr:uid="{6AEF27A7-1015-4617-9330-FDDDE52F7958}"/>
    <cellStyle name="20% - Accent3 27 8" xfId="5195" xr:uid="{DBE2FABA-FD9D-4895-9DDF-58CCC6E92FD8}"/>
    <cellStyle name="20% - Accent3 27 9" xfId="5196" xr:uid="{331CEEE4-B896-4EAD-AF24-3A634E516B06}"/>
    <cellStyle name="20% - Accent3 28" xfId="5197" xr:uid="{FA08A843-9EA0-4823-9EC4-58D8E1755B15}"/>
    <cellStyle name="20% - Accent3 28 2" xfId="5198" xr:uid="{53D734BB-B95C-47CA-9903-B08892A941BA}"/>
    <cellStyle name="20% - Accent3 28 2 2" xfId="5199" xr:uid="{0BC2E465-1144-41CE-83A3-1DAE9938417C}"/>
    <cellStyle name="20% - Accent3 28 2 2 2" xfId="5200" xr:uid="{35D1ACF9-651E-4EB1-9A54-F1FB4B1BEDEA}"/>
    <cellStyle name="20% - Accent3 28 2 2 3" xfId="5201" xr:uid="{A51339CD-35BA-4C4E-9ABB-3785316A38C3}"/>
    <cellStyle name="20% - Accent3 28 2 2 4" xfId="5202" xr:uid="{0F488AB8-51C3-48E4-8196-33081DE6EAB4}"/>
    <cellStyle name="20% - Accent3 28 2 2 5" xfId="5203" xr:uid="{18F08616-5C63-4E3A-A806-349FA4814736}"/>
    <cellStyle name="20% - Accent3 28 2 2 6" xfId="5204" xr:uid="{82F22600-F486-4D4E-BB02-BCEAA0747B70}"/>
    <cellStyle name="20% - Accent3 28 2 2 7" xfId="5205" xr:uid="{D66BF934-7A67-4243-866B-396E6371B072}"/>
    <cellStyle name="20% - Accent3 28 2 3" xfId="5206" xr:uid="{B0B152FC-6B9D-4619-B72C-E49BB5A9C9FB}"/>
    <cellStyle name="20% - Accent3 28 2 4" xfId="5207" xr:uid="{AA66E027-1D34-4A54-8FA8-97D26FB2AB02}"/>
    <cellStyle name="20% - Accent3 28 2 5" xfId="5208" xr:uid="{D2919EC5-261C-4166-AF7D-B7BD3111C723}"/>
    <cellStyle name="20% - Accent3 28 2 6" xfId="5209" xr:uid="{3BECCDAC-23E5-4D02-BA9B-BD36092BD76A}"/>
    <cellStyle name="20% - Accent3 28 2 7" xfId="5210" xr:uid="{A6C97A6B-453B-4D94-8384-39D7973E3049}"/>
    <cellStyle name="20% - Accent3 28 2 8" xfId="5211" xr:uid="{CDB40865-9237-462C-B8B7-61FB23A5EC67}"/>
    <cellStyle name="20% - Accent3 28 3" xfId="5212" xr:uid="{0A8E8FC2-14D8-4026-A2DA-590F4BA20095}"/>
    <cellStyle name="20% - Accent3 28 3 2" xfId="5213" xr:uid="{FED12B93-B885-4E3C-978A-80A27C7F3B3B}"/>
    <cellStyle name="20% - Accent3 28 3 3" xfId="5214" xr:uid="{E167B12E-42D4-4875-B5A2-BE1E29DB4623}"/>
    <cellStyle name="20% - Accent3 28 3 4" xfId="5215" xr:uid="{D852424F-8046-46EB-8C86-B642E065DB55}"/>
    <cellStyle name="20% - Accent3 28 3 5" xfId="5216" xr:uid="{3ECEF56F-0FD5-4CCD-822B-A986C2196B18}"/>
    <cellStyle name="20% - Accent3 28 3 6" xfId="5217" xr:uid="{9ADB5F6A-A93F-455E-BD4B-C0E344E85527}"/>
    <cellStyle name="20% - Accent3 28 3 7" xfId="5218" xr:uid="{2B91DA94-14AB-47C1-B6DC-1E7B71CEBAA7}"/>
    <cellStyle name="20% - Accent3 28 4" xfId="5219" xr:uid="{FF18D78F-657E-46E1-8982-B09A1738B031}"/>
    <cellStyle name="20% - Accent3 28 5" xfId="5220" xr:uid="{B6C1A9EA-4ABB-4AA6-822F-9D0635DEFC7E}"/>
    <cellStyle name="20% - Accent3 28 6" xfId="5221" xr:uid="{14CD97AE-A188-4B37-AF1D-DC300FA749F1}"/>
    <cellStyle name="20% - Accent3 28 7" xfId="5222" xr:uid="{BE7C1A02-BF0F-42D9-9222-C068FCCD88FE}"/>
    <cellStyle name="20% - Accent3 28 8" xfId="5223" xr:uid="{F8AEE225-A74C-41F0-ABA9-E3F29AAEB175}"/>
    <cellStyle name="20% - Accent3 28 9" xfId="5224" xr:uid="{DD180FD8-75AB-4553-81B3-60B859FA58DE}"/>
    <cellStyle name="20% - Accent3 29" xfId="5225" xr:uid="{77610A3E-0369-472E-8145-977FB49AA9A2}"/>
    <cellStyle name="20% - Accent3 29 2" xfId="5226" xr:uid="{7B851F98-1A9F-4785-84C9-06903AC04DFA}"/>
    <cellStyle name="20% - Accent3 29 2 2" xfId="5227" xr:uid="{700079DB-682F-490D-81D0-16FFC82A0776}"/>
    <cellStyle name="20% - Accent3 29 2 2 2" xfId="5228" xr:uid="{E30824BF-7860-402F-9656-6473102ADD22}"/>
    <cellStyle name="20% - Accent3 29 2 2 3" xfId="5229" xr:uid="{04F85CBA-B8B0-474C-B89A-D4CA2241D5F2}"/>
    <cellStyle name="20% - Accent3 29 2 2 4" xfId="5230" xr:uid="{0E36A777-0936-49A8-AA6F-172CC54E31DD}"/>
    <cellStyle name="20% - Accent3 29 2 2 5" xfId="5231" xr:uid="{F2C6ACCF-472D-4546-B832-82799CC35014}"/>
    <cellStyle name="20% - Accent3 29 2 2 6" xfId="5232" xr:uid="{D876F47C-6A6B-4C6C-AEF0-843B4679F7AB}"/>
    <cellStyle name="20% - Accent3 29 2 2 7" xfId="5233" xr:uid="{90DEB6AD-942A-4222-922D-FF77B9562362}"/>
    <cellStyle name="20% - Accent3 29 2 3" xfId="5234" xr:uid="{8088EBC6-85FE-4A52-8F9C-B73FEBF1FF06}"/>
    <cellStyle name="20% - Accent3 29 2 4" xfId="5235" xr:uid="{39884489-FBB0-4708-89A4-B539550FBAA8}"/>
    <cellStyle name="20% - Accent3 29 2 5" xfId="5236" xr:uid="{3207356B-8016-40C2-8779-9DE610426467}"/>
    <cellStyle name="20% - Accent3 29 2 6" xfId="5237" xr:uid="{0D8A8F45-C90C-4508-8852-84A21D964B53}"/>
    <cellStyle name="20% - Accent3 29 2 7" xfId="5238" xr:uid="{9A1E36D2-E2C4-46C6-8080-37CA97D14FBF}"/>
    <cellStyle name="20% - Accent3 29 2 8" xfId="5239" xr:uid="{00DFCA2A-3DED-4835-A72E-C7D285EB2E12}"/>
    <cellStyle name="20% - Accent3 29 3" xfId="5240" xr:uid="{F79AC03E-1956-4CA1-898D-A1BE676A2797}"/>
    <cellStyle name="20% - Accent3 29 3 2" xfId="5241" xr:uid="{2A5B3C9A-E1CC-496B-9BE1-5088962E0140}"/>
    <cellStyle name="20% - Accent3 29 3 3" xfId="5242" xr:uid="{2C55C5E3-2AFB-45C1-87CC-29EB36AF4A5A}"/>
    <cellStyle name="20% - Accent3 29 3 4" xfId="5243" xr:uid="{FEE1AD49-E6C0-4448-908B-A564E3F1588F}"/>
    <cellStyle name="20% - Accent3 29 3 5" xfId="5244" xr:uid="{EEDF274B-501E-435C-B3F9-C4871D108B14}"/>
    <cellStyle name="20% - Accent3 29 3 6" xfId="5245" xr:uid="{B349FED0-C87B-478D-8D43-E4AF4C3BF2E9}"/>
    <cellStyle name="20% - Accent3 29 3 7" xfId="5246" xr:uid="{258046BB-0DDF-4D00-98BB-3C8F130ECCC9}"/>
    <cellStyle name="20% - Accent3 29 4" xfId="5247" xr:uid="{308C646B-D410-487F-A3D4-814818C75DB7}"/>
    <cellStyle name="20% - Accent3 29 5" xfId="5248" xr:uid="{B4C9DD89-22A1-4BA0-9C58-DBACBEA09B66}"/>
    <cellStyle name="20% - Accent3 29 6" xfId="5249" xr:uid="{F9970FE4-26A8-46BB-BCA6-DC38855EF32D}"/>
    <cellStyle name="20% - Accent3 29 7" xfId="5250" xr:uid="{2466E7C7-CD60-457F-AC11-C5E7BA9437DA}"/>
    <cellStyle name="20% - Accent3 29 8" xfId="5251" xr:uid="{B0900991-F99A-4F3B-A9AF-8906B11DCDE3}"/>
    <cellStyle name="20% - Accent3 29 9" xfId="5252" xr:uid="{591AC548-FB78-4967-A701-DE161CAD976E}"/>
    <cellStyle name="20% - Accent3 3" xfId="1030" xr:uid="{4DB81CBD-00FE-476C-AC4C-D338E749C9CD}"/>
    <cellStyle name="20% - Accent3 3 2" xfId="5253" xr:uid="{DFBEAFB5-72D6-493C-A575-6A0BE47AF64C}"/>
    <cellStyle name="20% - Accent3 3 2 2" xfId="38072" xr:uid="{5D68D87B-33EC-4E40-83AD-7195F217ABD1}"/>
    <cellStyle name="20% - Accent3 3 2 2 2" xfId="40797" xr:uid="{84BD1CDA-45C5-45EA-B6D3-65E1E43E806E}"/>
    <cellStyle name="20% - Accent3 3 2 3" xfId="37683" xr:uid="{454C29CE-C116-419B-ADED-C02F54A7193F}"/>
    <cellStyle name="20% - Accent3 3 2 3 2" xfId="40439" xr:uid="{54FFF563-5256-4CE4-B85A-B70C3DFFCBEF}"/>
    <cellStyle name="20% - Accent3 3 2 4" xfId="36937" xr:uid="{7D6B5219-4B0E-4402-ACCC-A2DCEA2C642A}"/>
    <cellStyle name="20% - Accent3 3 2 5" xfId="39351" xr:uid="{26099C8F-F095-499D-8C0F-F84F9CBF6A49}"/>
    <cellStyle name="20% - Accent3 3 2 5 2" xfId="42336" xr:uid="{DA67D5C2-DB1E-4560-8DD9-D204C31D1E77}"/>
    <cellStyle name="20% - Accent3 3 2 6" xfId="36870" xr:uid="{789380F9-02DA-495E-893F-99C28B88DF51}"/>
    <cellStyle name="20% - Accent3 3 3" xfId="5254" xr:uid="{94739D56-3F33-4CFF-978A-088E61588179}"/>
    <cellStyle name="20% - Accent3 3 3 2" xfId="37821" xr:uid="{65190671-0046-4435-B2E1-5260998F5218}"/>
    <cellStyle name="20% - Accent3 3 4" xfId="37450" xr:uid="{C9C4399E-D01D-4A93-9BE5-846CE3A6257B}"/>
    <cellStyle name="20% - Accent3 3 4 2" xfId="40283" xr:uid="{F6655954-946F-4686-BF4D-4554AA217CE1}"/>
    <cellStyle name="20% - Accent3 3 5" xfId="36936" xr:uid="{65DBC40F-81EF-4419-8A90-58D4C576E5DE}"/>
    <cellStyle name="20% - Accent3 3 6" xfId="38861" xr:uid="{1A772942-334F-431C-B666-C4330F7035FD}"/>
    <cellStyle name="20% - Accent3 3 6 2" xfId="39929" xr:uid="{8077E9AA-9F2A-4862-ADA7-6579C2A7926C}"/>
    <cellStyle name="20% - Accent3 3 6 2 2" xfId="42907" xr:uid="{7D0B73D8-27C0-4656-B7CC-07DBAFD21C66}"/>
    <cellStyle name="20% - Accent3 3 6 3" xfId="41863" xr:uid="{E38689F8-DFC6-48C9-B47B-4850CB97CC97}"/>
    <cellStyle name="20% - Accent3 3 7" xfId="36559" xr:uid="{A3EC8861-253E-42A8-B730-B70CC4DDB5BE}"/>
    <cellStyle name="20% - Accent3 30" xfId="5255" xr:uid="{73477FF4-E10F-48FD-894B-65728CAD3FD1}"/>
    <cellStyle name="20% - Accent3 30 2" xfId="5256" xr:uid="{4FDD598E-00A9-4769-A093-C1EA7519D664}"/>
    <cellStyle name="20% - Accent3 30 2 2" xfId="5257" xr:uid="{83251D4C-11C7-4E28-A7D3-284FE83752BB}"/>
    <cellStyle name="20% - Accent3 30 2 2 2" xfId="5258" xr:uid="{F9982858-6A13-42B1-82B1-E523E883B518}"/>
    <cellStyle name="20% - Accent3 30 2 2 3" xfId="5259" xr:uid="{8A49EF34-E4AD-4E7C-BF15-08DF768AD56E}"/>
    <cellStyle name="20% - Accent3 30 2 2 4" xfId="5260" xr:uid="{94980AF9-FC5E-4CF1-BF08-2732793F00BA}"/>
    <cellStyle name="20% - Accent3 30 2 2 5" xfId="5261" xr:uid="{7D40EC60-57C6-4157-931A-C56E9B6A6CD1}"/>
    <cellStyle name="20% - Accent3 30 2 2 6" xfId="5262" xr:uid="{A62CAF80-7D4B-43FA-954E-C9FD2B19866F}"/>
    <cellStyle name="20% - Accent3 30 2 2 7" xfId="5263" xr:uid="{327DD699-D445-4162-9C58-8CA68AB8E408}"/>
    <cellStyle name="20% - Accent3 30 2 3" xfId="5264" xr:uid="{A332B964-FBA6-4398-AB44-B92A844F3342}"/>
    <cellStyle name="20% - Accent3 30 2 4" xfId="5265" xr:uid="{1D525734-AE58-4396-92F7-6C681F0E2CE0}"/>
    <cellStyle name="20% - Accent3 30 2 5" xfId="5266" xr:uid="{BFC54A49-3DAB-4CDA-9355-75DBDFC16967}"/>
    <cellStyle name="20% - Accent3 30 2 6" xfId="5267" xr:uid="{D36A49B6-6E23-4F4B-A986-BFD21B9C1633}"/>
    <cellStyle name="20% - Accent3 30 2 7" xfId="5268" xr:uid="{AB641E80-9F79-4DBE-A4DE-432278BFC448}"/>
    <cellStyle name="20% - Accent3 30 2 8" xfId="5269" xr:uid="{AF4CC34F-594E-47F5-B402-3C3E449049A4}"/>
    <cellStyle name="20% - Accent3 30 3" xfId="5270" xr:uid="{8E96D8D5-B4FE-4E74-8F21-82A9D2954C01}"/>
    <cellStyle name="20% - Accent3 30 3 2" xfId="5271" xr:uid="{44BF51D1-A904-4288-A7BA-A35D98E721F8}"/>
    <cellStyle name="20% - Accent3 30 3 3" xfId="5272" xr:uid="{BD022CF7-B364-449E-96B0-0C18A235E34F}"/>
    <cellStyle name="20% - Accent3 30 3 4" xfId="5273" xr:uid="{AD8272D0-540B-4685-A2CB-D813326DFBDD}"/>
    <cellStyle name="20% - Accent3 30 3 5" xfId="5274" xr:uid="{C59C581A-BFB1-4415-8EB6-FCC8BE57FA56}"/>
    <cellStyle name="20% - Accent3 30 3 6" xfId="5275" xr:uid="{3A6A14A1-3E93-44AE-B83F-422A1CF63985}"/>
    <cellStyle name="20% - Accent3 30 3 7" xfId="5276" xr:uid="{28D04BAA-A749-4CDA-AC11-BD53C19FA474}"/>
    <cellStyle name="20% - Accent3 30 4" xfId="5277" xr:uid="{E3EF8F4A-3784-48B2-A4D5-84E9D415F022}"/>
    <cellStyle name="20% - Accent3 30 5" xfId="5278" xr:uid="{5B88C62F-F7FA-4B49-9734-0195F49B2870}"/>
    <cellStyle name="20% - Accent3 30 6" xfId="5279" xr:uid="{6911C1D5-3E35-4847-AFE9-78DFC967E4FE}"/>
    <cellStyle name="20% - Accent3 30 7" xfId="5280" xr:uid="{3C312680-9D2B-4609-B51F-962A44CA6CF8}"/>
    <cellStyle name="20% - Accent3 30 8" xfId="5281" xr:uid="{18BAB4C0-B080-453A-A4A7-EF0B90288FF5}"/>
    <cellStyle name="20% - Accent3 30 9" xfId="5282" xr:uid="{537C6902-479D-482A-AC6F-3E6F2D135090}"/>
    <cellStyle name="20% - Accent3 31" xfId="5283" xr:uid="{A4D1E44D-5A5A-430F-9AC7-FB9ABE4ACB53}"/>
    <cellStyle name="20% - Accent3 31 2" xfId="5284" xr:uid="{473FE724-8934-4412-913B-78490655896D}"/>
    <cellStyle name="20% - Accent3 31 2 2" xfId="5285" xr:uid="{D4D39D8C-3A0D-40D9-B7CD-CA5560221C88}"/>
    <cellStyle name="20% - Accent3 31 2 2 2" xfId="5286" xr:uid="{D25B9388-D17E-4B8C-9DEF-7C3B3D469714}"/>
    <cellStyle name="20% - Accent3 31 2 2 3" xfId="5287" xr:uid="{07B89B16-9E78-4A3C-B84C-1016DF1AD69F}"/>
    <cellStyle name="20% - Accent3 31 2 2 4" xfId="5288" xr:uid="{B7ACEB13-ABC6-4891-9682-450636C01FDF}"/>
    <cellStyle name="20% - Accent3 31 2 2 5" xfId="5289" xr:uid="{29E59AD2-DBD1-4E49-90C5-F5F13904989A}"/>
    <cellStyle name="20% - Accent3 31 2 2 6" xfId="5290" xr:uid="{79580287-1AAD-4B0D-B21C-442F94C058C0}"/>
    <cellStyle name="20% - Accent3 31 2 2 7" xfId="5291" xr:uid="{DF29DC52-7E9A-4DB2-919C-77FEE13823F4}"/>
    <cellStyle name="20% - Accent3 31 2 3" xfId="5292" xr:uid="{E15A2676-CF9B-4793-9B56-A24BB837C781}"/>
    <cellStyle name="20% - Accent3 31 2 4" xfId="5293" xr:uid="{E39C63B5-9309-462B-9D86-550208854A62}"/>
    <cellStyle name="20% - Accent3 31 2 5" xfId="5294" xr:uid="{B48138C4-B8C9-4421-8A3E-85DB63CE57FE}"/>
    <cellStyle name="20% - Accent3 31 2 6" xfId="5295" xr:uid="{1BA6A724-EFBB-4444-A43C-EF78FCE9D542}"/>
    <cellStyle name="20% - Accent3 31 2 7" xfId="5296" xr:uid="{FA859DCE-E207-497E-B9E7-154160160883}"/>
    <cellStyle name="20% - Accent3 31 2 8" xfId="5297" xr:uid="{E3FF703B-528B-4E3F-81A0-DDF493A00829}"/>
    <cellStyle name="20% - Accent3 31 3" xfId="5298" xr:uid="{EDC72317-8D4E-4779-89AB-08DC46328604}"/>
    <cellStyle name="20% - Accent3 31 3 2" xfId="5299" xr:uid="{45E4813A-E507-487A-A61C-5F0727AF8EEC}"/>
    <cellStyle name="20% - Accent3 31 3 3" xfId="5300" xr:uid="{4557666C-4ADC-492D-9C37-A577FA831FB7}"/>
    <cellStyle name="20% - Accent3 31 3 4" xfId="5301" xr:uid="{BE93C70D-9DDE-4B08-82F2-F4B2BE537985}"/>
    <cellStyle name="20% - Accent3 31 3 5" xfId="5302" xr:uid="{814A4441-FF2A-4696-9BD8-C5360FDD17DC}"/>
    <cellStyle name="20% - Accent3 31 3 6" xfId="5303" xr:uid="{55F695E1-F3C0-4E59-90D7-7CD295CD67BE}"/>
    <cellStyle name="20% - Accent3 31 3 7" xfId="5304" xr:uid="{01E90E60-9806-4000-A1A4-D6F6535E5A96}"/>
    <cellStyle name="20% - Accent3 31 4" xfId="5305" xr:uid="{F2C3335B-743E-49B0-B8ED-31955C3942DD}"/>
    <cellStyle name="20% - Accent3 31 5" xfId="5306" xr:uid="{928FCDA2-A4B2-4B01-9765-2B5E94A26F28}"/>
    <cellStyle name="20% - Accent3 31 6" xfId="5307" xr:uid="{EAA3B302-7F5F-4112-8BC9-E9F080B08EFE}"/>
    <cellStyle name="20% - Accent3 31 7" xfId="5308" xr:uid="{2E843B24-D6D9-4FB7-A5FE-2CAA5BF5BCAD}"/>
    <cellStyle name="20% - Accent3 31 8" xfId="5309" xr:uid="{4B38BD99-1AD4-4CF0-B232-1E72CEE79600}"/>
    <cellStyle name="20% - Accent3 31 9" xfId="5310" xr:uid="{6443121E-A98C-491C-B82A-D852C4BD99EE}"/>
    <cellStyle name="20% - Accent3 32" xfId="5311" xr:uid="{FA8A8811-8954-4792-8DE2-20B8A88E7A65}"/>
    <cellStyle name="20% - Accent3 32 2" xfId="5312" xr:uid="{D15ABB8B-CE2B-4F57-9364-64C0DE8FB5B4}"/>
    <cellStyle name="20% - Accent3 32 2 2" xfId="5313" xr:uid="{7263AD3A-BE63-4884-87C8-8852C518E337}"/>
    <cellStyle name="20% - Accent3 32 2 2 2" xfId="5314" xr:uid="{E0525E06-AB48-40FC-8A2F-408DBD391B52}"/>
    <cellStyle name="20% - Accent3 32 2 2 3" xfId="5315" xr:uid="{FDE557B6-9868-4C05-B419-32980B5FAFAE}"/>
    <cellStyle name="20% - Accent3 32 2 2 4" xfId="5316" xr:uid="{A04F1B32-8521-452D-9D48-6EC767556C6E}"/>
    <cellStyle name="20% - Accent3 32 2 2 5" xfId="5317" xr:uid="{580C37FE-7E07-4CC1-92B5-1112ED41CF61}"/>
    <cellStyle name="20% - Accent3 32 2 2 6" xfId="5318" xr:uid="{B3750518-1B62-4219-B687-CC35BD21B8F8}"/>
    <cellStyle name="20% - Accent3 32 2 2 7" xfId="5319" xr:uid="{BA5282CA-E294-413E-9D81-0A5C6F22F6E0}"/>
    <cellStyle name="20% - Accent3 32 2 3" xfId="5320" xr:uid="{59499791-EBB9-4EB6-B85D-71F3712341DB}"/>
    <cellStyle name="20% - Accent3 32 2 4" xfId="5321" xr:uid="{D298B8F3-E29D-41FC-B8EA-6C47AD53566E}"/>
    <cellStyle name="20% - Accent3 32 2 5" xfId="5322" xr:uid="{DDDBD181-8EE3-41CE-A01E-85A4B0D50E47}"/>
    <cellStyle name="20% - Accent3 32 2 6" xfId="5323" xr:uid="{A8610690-56B6-41F8-B9BB-A6741B91E15C}"/>
    <cellStyle name="20% - Accent3 32 2 7" xfId="5324" xr:uid="{2AD1E9DA-6326-4D38-859C-CAB552DAEA53}"/>
    <cellStyle name="20% - Accent3 32 2 8" xfId="5325" xr:uid="{94AAB9FF-F164-4A6E-ACAC-2678E711EB08}"/>
    <cellStyle name="20% - Accent3 32 3" xfId="5326" xr:uid="{90FC74A6-BD1D-430C-A0A9-0849F9B75DA9}"/>
    <cellStyle name="20% - Accent3 32 3 2" xfId="5327" xr:uid="{1466A206-B97C-4A6D-A43C-846CA1BFDCA4}"/>
    <cellStyle name="20% - Accent3 32 3 3" xfId="5328" xr:uid="{634001CF-97C0-4DB5-B710-F270F566D36A}"/>
    <cellStyle name="20% - Accent3 32 3 4" xfId="5329" xr:uid="{7141176D-81BA-4583-A80B-CEE98EAA3F63}"/>
    <cellStyle name="20% - Accent3 32 3 5" xfId="5330" xr:uid="{7A6FC91A-5923-4E7E-A4E9-FA75583DBD5E}"/>
    <cellStyle name="20% - Accent3 32 3 6" xfId="5331" xr:uid="{7581CA13-1AA4-49C9-B736-03375F14D6E3}"/>
    <cellStyle name="20% - Accent3 32 3 7" xfId="5332" xr:uid="{9CD0E52E-3CDB-49BC-8CAE-49F00ECC51CF}"/>
    <cellStyle name="20% - Accent3 32 4" xfId="5333" xr:uid="{C266896B-0554-4789-94AB-649EF4B03D1E}"/>
    <cellStyle name="20% - Accent3 32 5" xfId="5334" xr:uid="{542B8267-CE1B-4F60-BC45-9DD244F7ACBB}"/>
    <cellStyle name="20% - Accent3 32 6" xfId="5335" xr:uid="{B3EDA2A8-E7D6-48AC-8C99-11847A180B91}"/>
    <cellStyle name="20% - Accent3 32 7" xfId="5336" xr:uid="{B96BD8D3-8616-4670-8F57-60A448535D52}"/>
    <cellStyle name="20% - Accent3 32 8" xfId="5337" xr:uid="{C2B90243-7BF6-4B45-8ACF-6425E17C3FC1}"/>
    <cellStyle name="20% - Accent3 32 9" xfId="5338" xr:uid="{FDB57120-0D5E-4101-889A-55765E1DA2E2}"/>
    <cellStyle name="20% - Accent3 33" xfId="5339" xr:uid="{D7001CFF-10CE-4232-BCB2-596C7C2C7D59}"/>
    <cellStyle name="20% - Accent3 33 2" xfId="5340" xr:uid="{A4B1A0EB-2080-42E8-B354-9463D9F291D7}"/>
    <cellStyle name="20% - Accent3 33 2 2" xfId="5341" xr:uid="{DDDFC85E-CA69-4BF6-A67A-194E21AEB991}"/>
    <cellStyle name="20% - Accent3 33 2 2 2" xfId="5342" xr:uid="{68ADE7D5-0DC3-421F-98F2-85BE836B8377}"/>
    <cellStyle name="20% - Accent3 33 2 2 3" xfId="5343" xr:uid="{F8D9326E-5599-4979-A4E4-E84BE8D19B72}"/>
    <cellStyle name="20% - Accent3 33 2 2 4" xfId="5344" xr:uid="{289F29A1-5DC6-4CA8-A4B8-DBC332D6706E}"/>
    <cellStyle name="20% - Accent3 33 2 2 5" xfId="5345" xr:uid="{E4B4A720-6823-4BFB-B0BC-362D04EAD888}"/>
    <cellStyle name="20% - Accent3 33 2 2 6" xfId="5346" xr:uid="{C5782DBB-FB3F-4054-B60E-0718DC10A276}"/>
    <cellStyle name="20% - Accent3 33 2 2 7" xfId="5347" xr:uid="{63852021-41B3-4C45-9AC3-0D16580DF772}"/>
    <cellStyle name="20% - Accent3 33 2 3" xfId="5348" xr:uid="{3123CC74-51F9-40D3-BB5B-24F0F63D4756}"/>
    <cellStyle name="20% - Accent3 33 2 4" xfId="5349" xr:uid="{ED8AEA19-15E2-40FC-B7FB-91103B0B8EDB}"/>
    <cellStyle name="20% - Accent3 33 2 5" xfId="5350" xr:uid="{923620EA-C78A-4527-9444-51F0A9AF8FA2}"/>
    <cellStyle name="20% - Accent3 33 2 6" xfId="5351" xr:uid="{9DA8573D-56AD-4BE0-98AC-F6B07D689943}"/>
    <cellStyle name="20% - Accent3 33 2 7" xfId="5352" xr:uid="{913C63A2-8940-40B7-8F5D-7CE8D70A0935}"/>
    <cellStyle name="20% - Accent3 33 2 8" xfId="5353" xr:uid="{AEFAACE3-81E8-48FD-A959-8B2AB6ED17E1}"/>
    <cellStyle name="20% - Accent3 33 3" xfId="5354" xr:uid="{5A47B9FB-A4D8-464D-90CA-DD71BB34552D}"/>
    <cellStyle name="20% - Accent3 33 3 2" xfId="5355" xr:uid="{17FC2CAF-E605-4106-B411-3454826088E9}"/>
    <cellStyle name="20% - Accent3 33 3 3" xfId="5356" xr:uid="{C8A3CC62-9AFF-4181-9362-D09C2BCBDBD6}"/>
    <cellStyle name="20% - Accent3 33 3 4" xfId="5357" xr:uid="{D93BAF23-C37E-4F0A-9573-C4D3635E41A3}"/>
    <cellStyle name="20% - Accent3 33 3 5" xfId="5358" xr:uid="{FD12BBED-DE03-4833-A8FB-F02FBA53D2E7}"/>
    <cellStyle name="20% - Accent3 33 3 6" xfId="5359" xr:uid="{24AFECDF-B831-4DA3-893D-F8429D18B251}"/>
    <cellStyle name="20% - Accent3 33 3 7" xfId="5360" xr:uid="{BCD8A0F6-1C62-43CB-8306-7A5913F1DEBF}"/>
    <cellStyle name="20% - Accent3 33 4" xfId="5361" xr:uid="{1662F5A6-3A6F-4E64-969A-5F42CF9289F3}"/>
    <cellStyle name="20% - Accent3 33 5" xfId="5362" xr:uid="{E030A00D-E0A4-4C35-BAC6-9800185F0018}"/>
    <cellStyle name="20% - Accent3 33 6" xfId="5363" xr:uid="{C3DF504F-AEF4-458F-936D-A5AF049AA5E2}"/>
    <cellStyle name="20% - Accent3 33 7" xfId="5364" xr:uid="{EF077EB0-92DD-471E-B28E-6B4A7830D474}"/>
    <cellStyle name="20% - Accent3 33 8" xfId="5365" xr:uid="{CB1916E7-055B-46D4-B3AB-FFFD5AA4A249}"/>
    <cellStyle name="20% - Accent3 33 9" xfId="5366" xr:uid="{3FFFD841-B77B-47E1-868A-44E86C51C7E6}"/>
    <cellStyle name="20% - Accent3 34" xfId="5367" xr:uid="{352B2A02-54C4-4CEA-AF85-722A1C26500C}"/>
    <cellStyle name="20% - Accent3 34 2" xfId="5368" xr:uid="{ADA82D64-4550-434C-AECB-519A754416B5}"/>
    <cellStyle name="20% - Accent3 34 2 2" xfId="5369" xr:uid="{12EDA1B8-ABAE-4E51-97B6-476A1DCF9CBD}"/>
    <cellStyle name="20% - Accent3 34 2 2 2" xfId="5370" xr:uid="{C3171B5F-87C7-41F8-B5BD-5CC91FE8E7B7}"/>
    <cellStyle name="20% - Accent3 34 2 2 3" xfId="5371" xr:uid="{593BB9E5-73FF-49B2-A13A-CC3B87FDF3CD}"/>
    <cellStyle name="20% - Accent3 34 2 2 4" xfId="5372" xr:uid="{2B77B43B-7ACE-4000-B6D7-8ED7DD3E0816}"/>
    <cellStyle name="20% - Accent3 34 2 2 5" xfId="5373" xr:uid="{AB411693-0CA6-4753-888B-3DDDEACEA73C}"/>
    <cellStyle name="20% - Accent3 34 2 2 6" xfId="5374" xr:uid="{2861D91A-8C6B-4F9D-9CF5-CDDFE461DFBF}"/>
    <cellStyle name="20% - Accent3 34 2 2 7" xfId="5375" xr:uid="{61E2DD04-16C4-47E4-8772-8EE44F362946}"/>
    <cellStyle name="20% - Accent3 34 2 3" xfId="5376" xr:uid="{11518891-BBC7-4C1A-941C-3811042FD0E7}"/>
    <cellStyle name="20% - Accent3 34 2 4" xfId="5377" xr:uid="{F2B15660-7523-4769-AE3D-5A0CB206B93D}"/>
    <cellStyle name="20% - Accent3 34 2 5" xfId="5378" xr:uid="{8F6C0B8F-0FC9-48FD-AFC9-F23C9CAE67C2}"/>
    <cellStyle name="20% - Accent3 34 2 6" xfId="5379" xr:uid="{6658946F-3AFD-42D4-A530-01DC8C2FEAEC}"/>
    <cellStyle name="20% - Accent3 34 2 7" xfId="5380" xr:uid="{1D5DA667-B5B3-4AB1-815F-236482A041AD}"/>
    <cellStyle name="20% - Accent3 34 2 8" xfId="5381" xr:uid="{F9C19AC6-B9BA-4828-9AB3-2A4155A235EC}"/>
    <cellStyle name="20% - Accent3 34 3" xfId="5382" xr:uid="{874312A2-B2ED-4D0B-95AB-927E4D821BE9}"/>
    <cellStyle name="20% - Accent3 34 3 2" xfId="5383" xr:uid="{768B189E-1E25-4E9E-AD21-FF4CC34642E4}"/>
    <cellStyle name="20% - Accent3 34 3 3" xfId="5384" xr:uid="{F9821960-D8DD-42F5-9857-45091269D685}"/>
    <cellStyle name="20% - Accent3 34 3 4" xfId="5385" xr:uid="{1290BCF9-A330-45F4-9F76-38B32AF45A25}"/>
    <cellStyle name="20% - Accent3 34 3 5" xfId="5386" xr:uid="{BCCF4357-55F2-4AB0-9442-3B2C737EA29A}"/>
    <cellStyle name="20% - Accent3 34 3 6" xfId="5387" xr:uid="{BBA5BE92-150B-40F2-976C-D71BB754AB59}"/>
    <cellStyle name="20% - Accent3 34 3 7" xfId="5388" xr:uid="{9C74C730-0A3A-45EA-9EF4-036A71F0D1A4}"/>
    <cellStyle name="20% - Accent3 34 4" xfId="5389" xr:uid="{949798BC-44EF-438D-B82C-48974D33B5E9}"/>
    <cellStyle name="20% - Accent3 34 5" xfId="5390" xr:uid="{F2F3B7D1-ACE0-49AA-BB6A-44C2E0949262}"/>
    <cellStyle name="20% - Accent3 34 6" xfId="5391" xr:uid="{D5D11FBD-2701-43BC-B7D4-6BC3B0321AD2}"/>
    <cellStyle name="20% - Accent3 34 7" xfId="5392" xr:uid="{A9E43F8C-C2E9-49C2-8940-249B45A495BE}"/>
    <cellStyle name="20% - Accent3 34 8" xfId="5393" xr:uid="{9679D9B8-4C77-45E4-871B-3B5D96994A23}"/>
    <cellStyle name="20% - Accent3 34 9" xfId="5394" xr:uid="{27605538-AB83-44C9-BF01-45FC2D3E931C}"/>
    <cellStyle name="20% - Accent3 35" xfId="5395" xr:uid="{CC89F562-4B1B-4DA6-BDF7-196E8D78C2B3}"/>
    <cellStyle name="20% - Accent3 35 2" xfId="5396" xr:uid="{CB73E299-271C-4337-A45A-742D44253F8C}"/>
    <cellStyle name="20% - Accent3 35 2 2" xfId="5397" xr:uid="{6A4D55BE-F138-4A85-A7C3-326480BC57BF}"/>
    <cellStyle name="20% - Accent3 35 2 2 2" xfId="5398" xr:uid="{AC5F3913-2DF4-4EEC-812F-7098A0DE922D}"/>
    <cellStyle name="20% - Accent3 35 2 2 3" xfId="5399" xr:uid="{8D605083-5C17-49B2-9BF4-F184A3B7C9F9}"/>
    <cellStyle name="20% - Accent3 35 2 2 4" xfId="5400" xr:uid="{E0845901-13FB-49BB-A05D-074658B68038}"/>
    <cellStyle name="20% - Accent3 35 2 2 5" xfId="5401" xr:uid="{B659A46D-5AAE-4716-9916-A99E1FFB16FA}"/>
    <cellStyle name="20% - Accent3 35 2 2 6" xfId="5402" xr:uid="{E1D4D80E-88C4-4249-9E66-F00D5B74D1E8}"/>
    <cellStyle name="20% - Accent3 35 2 2 7" xfId="5403" xr:uid="{587DA519-E9C4-45E4-B238-7E09A4F02815}"/>
    <cellStyle name="20% - Accent3 35 2 3" xfId="5404" xr:uid="{513765C7-691E-4867-89F4-A2B684418E2C}"/>
    <cellStyle name="20% - Accent3 35 2 4" xfId="5405" xr:uid="{000C7B3F-C6EA-4729-909F-0C5C58438426}"/>
    <cellStyle name="20% - Accent3 35 2 5" xfId="5406" xr:uid="{73E66EF5-623A-4A9B-B98A-17F04776BD07}"/>
    <cellStyle name="20% - Accent3 35 2 6" xfId="5407" xr:uid="{D53D53F5-1E79-4CB4-92E2-BA957DB21C1E}"/>
    <cellStyle name="20% - Accent3 35 2 7" xfId="5408" xr:uid="{5AA9FF47-04A6-4BAF-A73D-D276CD93FCBC}"/>
    <cellStyle name="20% - Accent3 35 2 8" xfId="5409" xr:uid="{AC73043D-6D27-4F64-A23E-23E1D24953B7}"/>
    <cellStyle name="20% - Accent3 35 3" xfId="5410" xr:uid="{52E61A77-7E64-40EF-AA1F-72345ACDE978}"/>
    <cellStyle name="20% - Accent3 35 3 2" xfId="5411" xr:uid="{0FDD1C73-099E-4EDC-9A0B-AC7ECBF571B2}"/>
    <cellStyle name="20% - Accent3 35 3 3" xfId="5412" xr:uid="{8C5BA828-69BB-40E7-9B51-AB129B30B98F}"/>
    <cellStyle name="20% - Accent3 35 3 4" xfId="5413" xr:uid="{1B90A03C-66C2-4739-A1A1-F39DABD21DDF}"/>
    <cellStyle name="20% - Accent3 35 3 5" xfId="5414" xr:uid="{52746CD8-D841-40DB-BA08-CF636A8996DB}"/>
    <cellStyle name="20% - Accent3 35 3 6" xfId="5415" xr:uid="{5A8CB1C1-7ABC-4E3E-A74A-4F870E297004}"/>
    <cellStyle name="20% - Accent3 35 3 7" xfId="5416" xr:uid="{4E82212D-76BB-4E52-ACE4-63B99824D21C}"/>
    <cellStyle name="20% - Accent3 35 4" xfId="5417" xr:uid="{DF6C2B9A-4A08-4B6E-A4C0-DF81433AA47B}"/>
    <cellStyle name="20% - Accent3 35 5" xfId="5418" xr:uid="{E4345D9B-E4D1-419D-912A-D287DD01C0E5}"/>
    <cellStyle name="20% - Accent3 35 6" xfId="5419" xr:uid="{1D5072A3-B9A6-499F-89FB-A6061E762174}"/>
    <cellStyle name="20% - Accent3 35 7" xfId="5420" xr:uid="{67395413-CA3C-4DA8-9D4C-05B34367946F}"/>
    <cellStyle name="20% - Accent3 35 8" xfId="5421" xr:uid="{6600A9B3-08CA-4219-B3CF-31E08CFF384F}"/>
    <cellStyle name="20% - Accent3 35 9" xfId="5422" xr:uid="{B62610A4-3483-4ECF-A987-80CD5A19A5DA}"/>
    <cellStyle name="20% - Accent3 36" xfId="5423" xr:uid="{D6424F67-77E6-42F0-B0D3-11DF063654AF}"/>
    <cellStyle name="20% - Accent3 36 2" xfId="5424" xr:uid="{BCE25655-EAC8-45F7-BD37-4F5D8205FE3F}"/>
    <cellStyle name="20% - Accent3 36 2 2" xfId="5425" xr:uid="{D0CE56B2-3318-4B89-8592-8E63E794C1D3}"/>
    <cellStyle name="20% - Accent3 36 2 2 2" xfId="5426" xr:uid="{25049F03-434E-48BC-9418-BA274C64563B}"/>
    <cellStyle name="20% - Accent3 36 2 2 3" xfId="5427" xr:uid="{0DD23457-BE96-481E-9124-58FABD108486}"/>
    <cellStyle name="20% - Accent3 36 2 2 4" xfId="5428" xr:uid="{DE149AB3-B4B0-4059-B6E6-ED685F60FFD5}"/>
    <cellStyle name="20% - Accent3 36 2 2 5" xfId="5429" xr:uid="{0FD0CBB5-A2AA-4318-8E09-153EB849C39A}"/>
    <cellStyle name="20% - Accent3 36 2 2 6" xfId="5430" xr:uid="{C7A79A6A-CBAB-434D-BF00-6DAD13632D94}"/>
    <cellStyle name="20% - Accent3 36 2 2 7" xfId="5431" xr:uid="{E51F3021-CE2B-4D9E-B7C9-47EF8C816E9B}"/>
    <cellStyle name="20% - Accent3 36 2 3" xfId="5432" xr:uid="{CE334865-97FE-48BD-9D6C-F03A8908B6F3}"/>
    <cellStyle name="20% - Accent3 36 2 4" xfId="5433" xr:uid="{B8889358-22BA-4352-88B8-F04D67735D7E}"/>
    <cellStyle name="20% - Accent3 36 2 5" xfId="5434" xr:uid="{1FE471B7-39E1-4FDA-88AB-73861FE69636}"/>
    <cellStyle name="20% - Accent3 36 2 6" xfId="5435" xr:uid="{DD777B7F-568D-480E-8EB9-0C5C27422B35}"/>
    <cellStyle name="20% - Accent3 36 2 7" xfId="5436" xr:uid="{EA991D3D-05AD-4CEA-B315-80D3A971C3DC}"/>
    <cellStyle name="20% - Accent3 36 2 8" xfId="5437" xr:uid="{2F1721AB-79B1-4DFE-92B6-3CA383DB87D4}"/>
    <cellStyle name="20% - Accent3 36 3" xfId="5438" xr:uid="{B98899B6-64EB-468D-93CC-EE7D920A749E}"/>
    <cellStyle name="20% - Accent3 36 3 2" xfId="5439" xr:uid="{A2371099-5B67-4FA7-BA5C-8B27501602C9}"/>
    <cellStyle name="20% - Accent3 36 3 3" xfId="5440" xr:uid="{FF6B2B68-BE49-4525-A6FB-B5386697EF11}"/>
    <cellStyle name="20% - Accent3 36 3 4" xfId="5441" xr:uid="{1FC7BD66-EC84-4373-92E6-029F04D86BA6}"/>
    <cellStyle name="20% - Accent3 36 3 5" xfId="5442" xr:uid="{581A33B2-66B5-4C4B-8422-4CC53B7AAF15}"/>
    <cellStyle name="20% - Accent3 36 3 6" xfId="5443" xr:uid="{71E70655-3D0A-45B2-8C1E-A2D37CB29E53}"/>
    <cellStyle name="20% - Accent3 36 3 7" xfId="5444" xr:uid="{0BB75BD4-1258-421A-A376-5E86F00ACBE2}"/>
    <cellStyle name="20% - Accent3 36 4" xfId="5445" xr:uid="{1BFD49F6-4C3F-46AC-8309-9DE97B2C9947}"/>
    <cellStyle name="20% - Accent3 36 5" xfId="5446" xr:uid="{4E9AD6CA-A65F-4EA2-A006-638D286451C1}"/>
    <cellStyle name="20% - Accent3 36 6" xfId="5447" xr:uid="{A3B9CF6B-FECA-47F2-96A2-9C663E06343F}"/>
    <cellStyle name="20% - Accent3 36 7" xfId="5448" xr:uid="{4866957B-916A-4488-8C24-7EF46A5F8FD4}"/>
    <cellStyle name="20% - Accent3 36 8" xfId="5449" xr:uid="{C8701E3C-4A97-4DC0-BBA4-7051524E6593}"/>
    <cellStyle name="20% - Accent3 36 9" xfId="5450" xr:uid="{9449119C-CDEA-4804-A077-76E73775F8B6}"/>
    <cellStyle name="20% - Accent3 37" xfId="5451" xr:uid="{D71E3608-AAC1-4FB6-847A-2E9FE08EA4E6}"/>
    <cellStyle name="20% - Accent3 37 2" xfId="5452" xr:uid="{CB4FE0E8-98AF-43C5-A203-245495C4400A}"/>
    <cellStyle name="20% - Accent3 37 2 2" xfId="5453" xr:uid="{0348772E-9151-4BC6-903C-01AE4A7B3D6E}"/>
    <cellStyle name="20% - Accent3 37 2 2 2" xfId="5454" xr:uid="{68CD44C2-532C-4686-BB27-9332F0CC45CA}"/>
    <cellStyle name="20% - Accent3 37 2 2 3" xfId="5455" xr:uid="{8FA82D7A-B255-4308-9058-20403858DD4C}"/>
    <cellStyle name="20% - Accent3 37 2 2 4" xfId="5456" xr:uid="{7E88B6BD-DC35-4D73-9B84-684693F1DB2C}"/>
    <cellStyle name="20% - Accent3 37 2 2 5" xfId="5457" xr:uid="{556DCEF8-89F4-4B41-AF05-C47007586DDF}"/>
    <cellStyle name="20% - Accent3 37 2 2 6" xfId="5458" xr:uid="{64494A2A-79BB-4AEE-8DAF-066C6394075E}"/>
    <cellStyle name="20% - Accent3 37 2 2 7" xfId="5459" xr:uid="{C49AB780-00EE-4DFB-A429-6260B3BD51A6}"/>
    <cellStyle name="20% - Accent3 37 2 3" xfId="5460" xr:uid="{CA4ED820-2462-47AB-AC19-43273F7ACE2D}"/>
    <cellStyle name="20% - Accent3 37 2 4" xfId="5461" xr:uid="{26EE2AF7-F219-4387-A66B-5C0B10D3345E}"/>
    <cellStyle name="20% - Accent3 37 2 5" xfId="5462" xr:uid="{830FDA8E-5AF2-4912-9311-B9FCE3725088}"/>
    <cellStyle name="20% - Accent3 37 2 6" xfId="5463" xr:uid="{0FBD1F16-C4CF-405A-BA3B-09F12809633A}"/>
    <cellStyle name="20% - Accent3 37 2 7" xfId="5464" xr:uid="{90983C17-6C1C-422F-820D-D930B433E0F4}"/>
    <cellStyle name="20% - Accent3 37 2 8" xfId="5465" xr:uid="{495D48E4-C7DA-4815-A934-72F414C5878D}"/>
    <cellStyle name="20% - Accent3 37 3" xfId="5466" xr:uid="{7621F875-56E2-4254-8F38-5D9D61450F0C}"/>
    <cellStyle name="20% - Accent3 37 3 2" xfId="5467" xr:uid="{286A33DD-CE67-403D-86BF-7C7C65191C6C}"/>
    <cellStyle name="20% - Accent3 37 3 3" xfId="5468" xr:uid="{58153450-6E09-432F-B3A5-731909A15D97}"/>
    <cellStyle name="20% - Accent3 37 3 4" xfId="5469" xr:uid="{FD2DEEC5-BC83-4082-84F4-35058B422182}"/>
    <cellStyle name="20% - Accent3 37 3 5" xfId="5470" xr:uid="{E97F192D-E83C-475F-8761-842E160C09DE}"/>
    <cellStyle name="20% - Accent3 37 3 6" xfId="5471" xr:uid="{2DBF73F9-7D8F-4D02-8BD8-9EB400EA476C}"/>
    <cellStyle name="20% - Accent3 37 3 7" xfId="5472" xr:uid="{004E41AE-CA72-4E58-AC5C-2E2A8D0E00BE}"/>
    <cellStyle name="20% - Accent3 37 4" xfId="5473" xr:uid="{702B16AA-F518-474D-BDB9-2B6265214DD1}"/>
    <cellStyle name="20% - Accent3 37 5" xfId="5474" xr:uid="{44FFFB7C-9162-4774-B2C5-7975EF376B1E}"/>
    <cellStyle name="20% - Accent3 37 6" xfId="5475" xr:uid="{D2091BD1-B541-4AA9-ACCB-CFE3853A34C3}"/>
    <cellStyle name="20% - Accent3 37 7" xfId="5476" xr:uid="{608264F1-3FC3-4E9F-BB1C-C7AC9DD47BC7}"/>
    <cellStyle name="20% - Accent3 37 8" xfId="5477" xr:uid="{83AAF768-E6AF-4B75-9AB8-2561D92E9D07}"/>
    <cellStyle name="20% - Accent3 37 9" xfId="5478" xr:uid="{2C95A031-14D9-47E6-AB68-53B021029880}"/>
    <cellStyle name="20% - Accent3 38" xfId="5479" xr:uid="{0D7452EA-CC5B-478E-8C1B-F2A025732B3E}"/>
    <cellStyle name="20% - Accent3 38 2" xfId="5480" xr:uid="{247BA6E5-A68E-4FEE-89AB-C00C258D207A}"/>
    <cellStyle name="20% - Accent3 38 2 2" xfId="5481" xr:uid="{BFBC52D6-3104-462A-BB80-433AFBD458DC}"/>
    <cellStyle name="20% - Accent3 38 2 2 2" xfId="5482" xr:uid="{79C9A3B3-F6CF-41C6-9DC5-01EA5EDCD7EB}"/>
    <cellStyle name="20% - Accent3 38 2 2 3" xfId="5483" xr:uid="{A1AB8B46-D530-4AD8-803E-EE14BD51AE3B}"/>
    <cellStyle name="20% - Accent3 38 2 2 4" xfId="5484" xr:uid="{E6B99312-F05A-4800-8A92-90B41AEA0952}"/>
    <cellStyle name="20% - Accent3 38 2 2 5" xfId="5485" xr:uid="{5277A325-A51D-44BB-B060-82406A4B64F9}"/>
    <cellStyle name="20% - Accent3 38 2 2 6" xfId="5486" xr:uid="{20854818-D58D-457B-A0B9-E96B97BF590E}"/>
    <cellStyle name="20% - Accent3 38 2 2 7" xfId="5487" xr:uid="{65A95CA6-E462-4659-9CFE-9A4F311F6225}"/>
    <cellStyle name="20% - Accent3 38 2 3" xfId="5488" xr:uid="{125892D0-9769-4468-A747-16276FF49B8D}"/>
    <cellStyle name="20% - Accent3 38 2 4" xfId="5489" xr:uid="{75782E45-323A-4663-A117-99C84F9EBFD0}"/>
    <cellStyle name="20% - Accent3 38 2 5" xfId="5490" xr:uid="{5DA23A68-45C5-42F2-9A23-9C1F4E58147B}"/>
    <cellStyle name="20% - Accent3 38 2 6" xfId="5491" xr:uid="{214AA418-7678-4E6E-8F46-49637C554E0F}"/>
    <cellStyle name="20% - Accent3 38 2 7" xfId="5492" xr:uid="{CA744457-FE55-4893-B434-D094BF31C842}"/>
    <cellStyle name="20% - Accent3 38 2 8" xfId="5493" xr:uid="{84B3C343-D6BB-4952-95B4-CD12D3AE6C28}"/>
    <cellStyle name="20% - Accent3 38 3" xfId="5494" xr:uid="{543532A8-F358-4CF8-AD74-2CBE61ED21C8}"/>
    <cellStyle name="20% - Accent3 38 3 2" xfId="5495" xr:uid="{98835059-3984-47A4-ABE7-06834072FF45}"/>
    <cellStyle name="20% - Accent3 38 3 3" xfId="5496" xr:uid="{4086D582-1516-4491-96D0-72CF75C41D93}"/>
    <cellStyle name="20% - Accent3 38 3 4" xfId="5497" xr:uid="{D94E1112-D1DE-4D66-83CB-E8EB12704D05}"/>
    <cellStyle name="20% - Accent3 38 3 5" xfId="5498" xr:uid="{95508380-5CD1-4F8C-81BA-DD0894A559D5}"/>
    <cellStyle name="20% - Accent3 38 3 6" xfId="5499" xr:uid="{6F71DF3C-C04B-48D0-BE8C-71E47A800762}"/>
    <cellStyle name="20% - Accent3 38 3 7" xfId="5500" xr:uid="{E4DA0AA4-A75E-4A9D-BE26-35C6BBF10811}"/>
    <cellStyle name="20% - Accent3 38 4" xfId="5501" xr:uid="{71EBD972-DCD2-4ECC-8B7E-E2003671B24B}"/>
    <cellStyle name="20% - Accent3 38 5" xfId="5502" xr:uid="{20F75848-6159-4BA2-B225-A3704F1C46CD}"/>
    <cellStyle name="20% - Accent3 38 6" xfId="5503" xr:uid="{6DC65C6A-A929-4931-A48F-D46970B30164}"/>
    <cellStyle name="20% - Accent3 38 7" xfId="5504" xr:uid="{C1B2570B-494A-4A4E-A0E3-EF6A2109F563}"/>
    <cellStyle name="20% - Accent3 38 8" xfId="5505" xr:uid="{4A64F835-224E-41E7-A5ED-5FF9936B35D6}"/>
    <cellStyle name="20% - Accent3 38 9" xfId="5506" xr:uid="{DFD6D9A9-6680-422F-9E82-C25AFB65FF48}"/>
    <cellStyle name="20% - Accent3 39" xfId="5507" xr:uid="{E7DC975D-93A8-4CCB-806A-9368FA984BCF}"/>
    <cellStyle name="20% - Accent3 39 2" xfId="5508" xr:uid="{AAACE9A4-612F-4F89-A166-1C905168B1DB}"/>
    <cellStyle name="20% - Accent3 39 2 2" xfId="5509" xr:uid="{FF0204AA-FF28-4433-9571-99991EDA1631}"/>
    <cellStyle name="20% - Accent3 39 2 2 2" xfId="5510" xr:uid="{6E9AC2FB-8494-440C-A52B-422AF39D0757}"/>
    <cellStyle name="20% - Accent3 39 2 2 3" xfId="5511" xr:uid="{C378DDA6-BE75-4794-8775-380E64900C14}"/>
    <cellStyle name="20% - Accent3 39 2 2 4" xfId="5512" xr:uid="{517D4C50-F865-421C-8C19-8D28E253486F}"/>
    <cellStyle name="20% - Accent3 39 2 2 5" xfId="5513" xr:uid="{55812A8D-C111-4065-A047-305E63AD5BEF}"/>
    <cellStyle name="20% - Accent3 39 2 2 6" xfId="5514" xr:uid="{485B9282-AD02-42BC-809C-C65FBFB61AE4}"/>
    <cellStyle name="20% - Accent3 39 2 2 7" xfId="5515" xr:uid="{DEDFE6BE-AD39-4571-80AA-695AFC263B72}"/>
    <cellStyle name="20% - Accent3 39 2 3" xfId="5516" xr:uid="{F8AC369B-1480-45EC-9885-06713C30BA8E}"/>
    <cellStyle name="20% - Accent3 39 2 4" xfId="5517" xr:uid="{5A4BA9DF-9813-4462-A6E5-F8A9E927D7D6}"/>
    <cellStyle name="20% - Accent3 39 2 5" xfId="5518" xr:uid="{7A5626CE-0615-4CD6-B68F-E67609FD8D1A}"/>
    <cellStyle name="20% - Accent3 39 2 6" xfId="5519" xr:uid="{5A4E943E-F2F8-4658-A580-64F17068F479}"/>
    <cellStyle name="20% - Accent3 39 2 7" xfId="5520" xr:uid="{122EE985-0919-494F-AB8B-6F4456D76074}"/>
    <cellStyle name="20% - Accent3 39 2 8" xfId="5521" xr:uid="{AA096F20-0B81-4324-AF21-55C7B641B888}"/>
    <cellStyle name="20% - Accent3 39 3" xfId="5522" xr:uid="{0299862C-8B91-4840-8042-7619C1EB8723}"/>
    <cellStyle name="20% - Accent3 39 3 2" xfId="5523" xr:uid="{EA509EE5-274E-4E25-99DA-B8A3439BC798}"/>
    <cellStyle name="20% - Accent3 39 3 3" xfId="5524" xr:uid="{9EDADF41-8C17-4C04-A4A2-74A9585A6366}"/>
    <cellStyle name="20% - Accent3 39 3 4" xfId="5525" xr:uid="{F11B3D49-D9A9-46CD-8088-46D9F4E213C6}"/>
    <cellStyle name="20% - Accent3 39 3 5" xfId="5526" xr:uid="{E76EA29E-1CEB-4A72-82CF-338680174895}"/>
    <cellStyle name="20% - Accent3 39 3 6" xfId="5527" xr:uid="{338D6F44-9B40-4CDB-BE3F-3989674F8FAD}"/>
    <cellStyle name="20% - Accent3 39 3 7" xfId="5528" xr:uid="{9D1BE65E-5DE3-46F2-A6C0-D0A688EC17CF}"/>
    <cellStyle name="20% - Accent3 39 4" xfId="5529" xr:uid="{CA97BFE2-4FD8-4290-A9CE-98B2DD4AA1D7}"/>
    <cellStyle name="20% - Accent3 39 5" xfId="5530" xr:uid="{ADAB5754-3435-474F-A9DC-33684931F285}"/>
    <cellStyle name="20% - Accent3 39 6" xfId="5531" xr:uid="{ED755E21-CB5D-494B-965D-4934F33A79B6}"/>
    <cellStyle name="20% - Accent3 39 7" xfId="5532" xr:uid="{E442F972-AC7C-40B2-8D29-DE548FE004A9}"/>
    <cellStyle name="20% - Accent3 39 8" xfId="5533" xr:uid="{F1D1E08C-9D55-4834-A955-0DF390751136}"/>
    <cellStyle name="20% - Accent3 39 9" xfId="5534" xr:uid="{0D511223-2BFE-42BF-8EEA-1F07C5847ADD}"/>
    <cellStyle name="20% - Accent3 4" xfId="5535" xr:uid="{F7AB605F-5145-48FB-907A-FD44AE64516F}"/>
    <cellStyle name="20% - Accent3 4 2" xfId="36939" xr:uid="{078017C6-57DA-42BC-9CB0-DA0731D4146A}"/>
    <cellStyle name="20% - Accent3 4 2 2" xfId="38087" xr:uid="{D2ABFB06-1D8F-4B3A-A1E1-8334E2791356}"/>
    <cellStyle name="20% - Accent3 4 2 2 2" xfId="40812" xr:uid="{16424F74-7B0A-40BA-88C2-21C80A9E1FA8}"/>
    <cellStyle name="20% - Accent3 4 2 3" xfId="37698" xr:uid="{88521C22-1FAD-4DEA-A300-A3577BC490E7}"/>
    <cellStyle name="20% - Accent3 4 2 3 2" xfId="40453" xr:uid="{06855FD0-28F6-4936-A08E-BE90438ABD61}"/>
    <cellStyle name="20% - Accent3 4 3" xfId="37836" xr:uid="{7CDD756F-71D3-48D0-AEE2-6F85A7ED6954}"/>
    <cellStyle name="20% - Accent3 4 3 2" xfId="40568" xr:uid="{D3D6735E-BF67-415C-829E-03943BCDEBF6}"/>
    <cellStyle name="20% - Accent3 4 4" xfId="37465" xr:uid="{FD015E10-D841-4944-B02E-2A820DD5D071}"/>
    <cellStyle name="20% - Accent3 4 4 2" xfId="40296" xr:uid="{76EAB057-E87D-4E99-8B25-659D68323127}"/>
    <cellStyle name="20% - Accent3 4 5" xfId="36938" xr:uid="{DED4E437-D3E8-40DA-85EB-C99AF88EB0A5}"/>
    <cellStyle name="20% - Accent3 4 6" xfId="38862" xr:uid="{59F29899-6DAF-4A0E-B24E-441EC05B6E60}"/>
    <cellStyle name="20% - Accent3 4 6 2" xfId="39930" xr:uid="{17CE1E1F-D08A-40BB-93EF-E17E06B1EB43}"/>
    <cellStyle name="20% - Accent3 4 6 2 2" xfId="42908" xr:uid="{511848E5-5E32-42F0-B65C-2A96FCDFFF19}"/>
    <cellStyle name="20% - Accent3 4 6 3" xfId="41864" xr:uid="{BDF8C39A-55F5-4117-B42D-A72FC1AA76E7}"/>
    <cellStyle name="20% - Accent3 4 7" xfId="39292" xr:uid="{9B196089-C18A-4C73-93C8-71C9A34B512C}"/>
    <cellStyle name="20% - Accent3 4 7 2" xfId="42278" xr:uid="{8166E671-46D2-448D-B079-316EC080B009}"/>
    <cellStyle name="20% - Accent3 4 8" xfId="36735" xr:uid="{01419F98-2005-4A62-9557-245D33B9611A}"/>
    <cellStyle name="20% - Accent3 40" xfId="5536" xr:uid="{A890BD63-1606-4D53-A9AE-7CD7AA68D57A}"/>
    <cellStyle name="20% - Accent3 40 2" xfId="5537" xr:uid="{5528D72B-3478-429E-B683-638D5CC95AF4}"/>
    <cellStyle name="20% - Accent3 40 2 2" xfId="5538" xr:uid="{42FADB09-BCBB-4CB1-8CA3-79A853762339}"/>
    <cellStyle name="20% - Accent3 40 2 2 2" xfId="5539" xr:uid="{FE888016-0523-4E11-82E6-2D078D40EF56}"/>
    <cellStyle name="20% - Accent3 40 2 2 3" xfId="5540" xr:uid="{C790C4A6-DF01-4700-AB65-F1136AD28E0C}"/>
    <cellStyle name="20% - Accent3 40 2 2 4" xfId="5541" xr:uid="{CEAF5FE3-6E23-4A4A-811F-ADFDB42B16E3}"/>
    <cellStyle name="20% - Accent3 40 2 2 5" xfId="5542" xr:uid="{C645D8C9-A2D7-4B1E-84C1-0D388C326D19}"/>
    <cellStyle name="20% - Accent3 40 2 2 6" xfId="5543" xr:uid="{0222FAC7-FB8B-4E1D-9A85-1060EBD6669C}"/>
    <cellStyle name="20% - Accent3 40 2 2 7" xfId="5544" xr:uid="{B937B04D-A28F-41BB-AC6D-D9905B47AD7E}"/>
    <cellStyle name="20% - Accent3 40 2 3" xfId="5545" xr:uid="{33F4E475-D839-47AD-91C6-CC5C90FA548B}"/>
    <cellStyle name="20% - Accent3 40 2 4" xfId="5546" xr:uid="{98BF01AD-FDF4-479D-B582-3714BB6DE3F4}"/>
    <cellStyle name="20% - Accent3 40 2 5" xfId="5547" xr:uid="{BA04EB91-E019-423A-813B-00678BF1715E}"/>
    <cellStyle name="20% - Accent3 40 2 6" xfId="5548" xr:uid="{2C54CE0B-FE2A-4FDA-A864-685341FAB16D}"/>
    <cellStyle name="20% - Accent3 40 2 7" xfId="5549" xr:uid="{5B2EEC77-291E-4D6D-AE21-E88408E80F81}"/>
    <cellStyle name="20% - Accent3 40 2 8" xfId="5550" xr:uid="{477925EC-9970-41A3-8204-EB94B3251611}"/>
    <cellStyle name="20% - Accent3 40 3" xfId="5551" xr:uid="{A0D4FECF-C118-4B8A-91F6-6EAE33A5C4C9}"/>
    <cellStyle name="20% - Accent3 40 3 2" xfId="5552" xr:uid="{EDF7AA78-E1E9-4F9A-A487-65EFECF0CA07}"/>
    <cellStyle name="20% - Accent3 40 3 3" xfId="5553" xr:uid="{276B6BA2-3485-443C-939E-78312E9A2DD6}"/>
    <cellStyle name="20% - Accent3 40 3 4" xfId="5554" xr:uid="{408FFCDE-BEB6-49BE-8687-DE5E346F227D}"/>
    <cellStyle name="20% - Accent3 40 3 5" xfId="5555" xr:uid="{3A6BB8E9-7514-4799-9576-0182850C8A9E}"/>
    <cellStyle name="20% - Accent3 40 3 6" xfId="5556" xr:uid="{8FFAF665-AA34-4CBA-ABD0-757BDE5AA5C1}"/>
    <cellStyle name="20% - Accent3 40 3 7" xfId="5557" xr:uid="{1190B43A-BBF4-47F9-9CE7-1AFE30E08585}"/>
    <cellStyle name="20% - Accent3 40 4" xfId="5558" xr:uid="{1B17753B-0055-4C7B-B04D-BACCB5424E09}"/>
    <cellStyle name="20% - Accent3 40 5" xfId="5559" xr:uid="{20A5DFC8-544D-4CCF-BABE-D8F4F1DA45D3}"/>
    <cellStyle name="20% - Accent3 40 6" xfId="5560" xr:uid="{BB8271E0-F14E-4071-A3F6-86AA80BC5D54}"/>
    <cellStyle name="20% - Accent3 40 7" xfId="5561" xr:uid="{AB4B5595-AB53-474A-B79E-2C4BFF30B103}"/>
    <cellStyle name="20% - Accent3 40 8" xfId="5562" xr:uid="{A524ECE2-EABB-4455-9441-E196B7B3D385}"/>
    <cellStyle name="20% - Accent3 40 9" xfId="5563" xr:uid="{FDE7A826-F039-4D5F-AD54-ECDA9AD64812}"/>
    <cellStyle name="20% - Accent3 41" xfId="5564" xr:uid="{7EAE9053-9B2C-4457-9BD3-057CCB24EA47}"/>
    <cellStyle name="20% - Accent3 41 2" xfId="5565" xr:uid="{C44A7385-6BE9-4F5E-8AD3-ABE78CDC1E06}"/>
    <cellStyle name="20% - Accent3 41 2 2" xfId="5566" xr:uid="{DE057FC0-BB82-41DB-8BDC-12A2169ADB7B}"/>
    <cellStyle name="20% - Accent3 41 2 2 2" xfId="5567" xr:uid="{A1C5A033-A087-40C9-A497-EBFC9BC71135}"/>
    <cellStyle name="20% - Accent3 41 2 2 3" xfId="5568" xr:uid="{183B5F13-2876-4FDA-82CC-36EE49EB31B0}"/>
    <cellStyle name="20% - Accent3 41 2 2 4" xfId="5569" xr:uid="{E672EEA3-5EAA-41B8-BB79-5E5132C40E8D}"/>
    <cellStyle name="20% - Accent3 41 2 2 5" xfId="5570" xr:uid="{0B516FB7-2125-4EDA-928E-2A16C3BEC3FC}"/>
    <cellStyle name="20% - Accent3 41 2 2 6" xfId="5571" xr:uid="{B41805C9-E633-4C90-B496-A79C3878B960}"/>
    <cellStyle name="20% - Accent3 41 2 2 7" xfId="5572" xr:uid="{86762DBD-8CCD-4F79-B5E2-9E66F723C1AD}"/>
    <cellStyle name="20% - Accent3 41 2 3" xfId="5573" xr:uid="{0555E297-69E1-441F-88A9-E182E3746D14}"/>
    <cellStyle name="20% - Accent3 41 2 4" xfId="5574" xr:uid="{AC97CC22-77DE-4C39-AE0A-BE351B37038C}"/>
    <cellStyle name="20% - Accent3 41 2 5" xfId="5575" xr:uid="{A13F5A2A-FA88-4451-B867-A9963D92A8FD}"/>
    <cellStyle name="20% - Accent3 41 2 6" xfId="5576" xr:uid="{64BD6237-8B65-4DCB-B8F9-5BDACF62FBEC}"/>
    <cellStyle name="20% - Accent3 41 2 7" xfId="5577" xr:uid="{6D8E9156-6E02-4497-9577-5708D3DD67C1}"/>
    <cellStyle name="20% - Accent3 41 2 8" xfId="5578" xr:uid="{CE0B84CC-2F0B-4EA3-959A-EEE1249D7D49}"/>
    <cellStyle name="20% - Accent3 41 3" xfId="5579" xr:uid="{06375304-736E-42A3-A6F6-E4C080DACBC9}"/>
    <cellStyle name="20% - Accent3 41 3 2" xfId="5580" xr:uid="{FC062480-F408-4441-B80B-079D3EAECF05}"/>
    <cellStyle name="20% - Accent3 41 3 3" xfId="5581" xr:uid="{8A848E92-42F5-4430-8D0C-38203058B3BF}"/>
    <cellStyle name="20% - Accent3 41 3 4" xfId="5582" xr:uid="{F21A481D-A444-47B7-B25C-02B1662BA278}"/>
    <cellStyle name="20% - Accent3 41 3 5" xfId="5583" xr:uid="{1C881C52-3D17-450A-B35C-B047DBB8092D}"/>
    <cellStyle name="20% - Accent3 41 3 6" xfId="5584" xr:uid="{EBBE5D4C-F406-4B51-AB28-25F76624712D}"/>
    <cellStyle name="20% - Accent3 41 3 7" xfId="5585" xr:uid="{DB756A82-B925-4895-9DE5-2A20AA3F50FC}"/>
    <cellStyle name="20% - Accent3 41 4" xfId="5586" xr:uid="{67AB6F06-60EE-4AEF-9536-47E60634CE64}"/>
    <cellStyle name="20% - Accent3 41 5" xfId="5587" xr:uid="{D57894C9-493C-4F5F-9BF8-45F522663048}"/>
    <cellStyle name="20% - Accent3 41 6" xfId="5588" xr:uid="{001C5313-E0BE-4590-B588-A931F5DBABD2}"/>
    <cellStyle name="20% - Accent3 41 7" xfId="5589" xr:uid="{D5837952-18B8-4471-95F5-9C34FC1881A2}"/>
    <cellStyle name="20% - Accent3 41 8" xfId="5590" xr:uid="{D3CEA06B-783C-4788-A167-CE0D8E56B75E}"/>
    <cellStyle name="20% - Accent3 41 9" xfId="5591" xr:uid="{88D7D7E5-D1F1-45BB-9F90-45B48BB515FF}"/>
    <cellStyle name="20% - Accent3 42" xfId="5592" xr:uid="{6086F605-F19F-4557-ACAF-80FAB1FC8E7F}"/>
    <cellStyle name="20% - Accent3 42 2" xfId="5593" xr:uid="{08197452-31BB-402A-ACB0-935C15EBEFD4}"/>
    <cellStyle name="20% - Accent3 42 2 2" xfId="5594" xr:uid="{F429EE40-1D6C-439F-AA5E-AAE01BE7B04F}"/>
    <cellStyle name="20% - Accent3 42 2 2 2" xfId="5595" xr:uid="{3802EB46-E0AF-4A68-B1A3-E200359E1E04}"/>
    <cellStyle name="20% - Accent3 42 2 2 3" xfId="5596" xr:uid="{AF052583-1445-44CD-8EE7-966FC055924A}"/>
    <cellStyle name="20% - Accent3 42 2 2 4" xfId="5597" xr:uid="{CC838DE2-1947-4383-B3E2-7CB6C017E510}"/>
    <cellStyle name="20% - Accent3 42 2 2 5" xfId="5598" xr:uid="{B4A69378-8D00-4B81-BBF2-FA5B669C68DC}"/>
    <cellStyle name="20% - Accent3 42 2 2 6" xfId="5599" xr:uid="{C47BC191-A69F-4855-B919-CCB5B09C6CAD}"/>
    <cellStyle name="20% - Accent3 42 2 2 7" xfId="5600" xr:uid="{78A0AD6B-FD85-4424-8601-96EC9C92752B}"/>
    <cellStyle name="20% - Accent3 42 2 3" xfId="5601" xr:uid="{DBF84F01-F1C7-4180-AD3D-3B06A44A8DB5}"/>
    <cellStyle name="20% - Accent3 42 2 4" xfId="5602" xr:uid="{0D5F76CE-C570-4327-B9CC-80C30422B80A}"/>
    <cellStyle name="20% - Accent3 42 2 5" xfId="5603" xr:uid="{EA8F36E0-B36B-40AD-83AA-A48028B4CB7B}"/>
    <cellStyle name="20% - Accent3 42 2 6" xfId="5604" xr:uid="{AFED52EF-FC05-433D-996C-5B25192567ED}"/>
    <cellStyle name="20% - Accent3 42 2 7" xfId="5605" xr:uid="{45FC913D-E1C3-4A1E-9E2E-E2D8A655D73F}"/>
    <cellStyle name="20% - Accent3 42 2 8" xfId="5606" xr:uid="{76A4B8B9-BF53-413F-B169-CE6C5D8CB1BF}"/>
    <cellStyle name="20% - Accent3 42 3" xfId="5607" xr:uid="{A7FA1B49-0692-4783-BAD5-94AB6783F97D}"/>
    <cellStyle name="20% - Accent3 42 3 2" xfId="5608" xr:uid="{94603729-3C67-4F25-A293-25CDF16525B5}"/>
    <cellStyle name="20% - Accent3 42 3 3" xfId="5609" xr:uid="{3CB41D74-3413-42A9-8287-0BDC4DCB1C92}"/>
    <cellStyle name="20% - Accent3 42 3 4" xfId="5610" xr:uid="{AE6F8D5E-4FEC-465C-A437-82678587505D}"/>
    <cellStyle name="20% - Accent3 42 3 5" xfId="5611" xr:uid="{9C3A6F54-4B30-4DA6-9C73-ABE90847349C}"/>
    <cellStyle name="20% - Accent3 42 3 6" xfId="5612" xr:uid="{3D64FEA5-5885-4511-8F6E-C39E9FDCD677}"/>
    <cellStyle name="20% - Accent3 42 3 7" xfId="5613" xr:uid="{8CFA9EB7-CAD3-4D22-B967-2EEAABA26313}"/>
    <cellStyle name="20% - Accent3 42 4" xfId="5614" xr:uid="{11C1AEA3-55D9-4533-A636-54CBB4BFE246}"/>
    <cellStyle name="20% - Accent3 42 5" xfId="5615" xr:uid="{81254905-DB9D-4269-BC2C-136D386CEE84}"/>
    <cellStyle name="20% - Accent3 42 6" xfId="5616" xr:uid="{A053466C-ADC3-481A-AD0E-FFA80E30F402}"/>
    <cellStyle name="20% - Accent3 42 7" xfId="5617" xr:uid="{F0D707F7-5103-4743-87BC-3278E06DFBB9}"/>
    <cellStyle name="20% - Accent3 42 8" xfId="5618" xr:uid="{D96BB51B-9291-47E8-9771-5AB9BFB6BBC8}"/>
    <cellStyle name="20% - Accent3 42 9" xfId="5619" xr:uid="{54AD71DC-3DBC-4E37-958A-52ACC5348E6A}"/>
    <cellStyle name="20% - Accent3 43" xfId="5620" xr:uid="{1195637F-79ED-4E19-B8CD-DC83DD12C41A}"/>
    <cellStyle name="20% - Accent3 43 2" xfId="5621" xr:uid="{8770D33D-3E9E-4990-8C7C-06B24200B2B7}"/>
    <cellStyle name="20% - Accent3 43 2 2" xfId="5622" xr:uid="{3A491B87-8C5C-4022-B2C2-FCB82E9BB52F}"/>
    <cellStyle name="20% - Accent3 43 2 2 2" xfId="5623" xr:uid="{B1F21599-6CFB-4D3F-9191-93C3DD7716C4}"/>
    <cellStyle name="20% - Accent3 43 2 2 3" xfId="5624" xr:uid="{C7450C8C-7305-40E3-B99C-5DEA545AD013}"/>
    <cellStyle name="20% - Accent3 43 2 2 4" xfId="5625" xr:uid="{A4A1C1B7-AEAF-494E-9EB9-2CCF2F25F019}"/>
    <cellStyle name="20% - Accent3 43 2 2 5" xfId="5626" xr:uid="{1F195F9D-90C4-44BA-AADF-AB45EDAEB942}"/>
    <cellStyle name="20% - Accent3 43 2 2 6" xfId="5627" xr:uid="{1DCE2A15-E0F3-4E12-90E7-0DB690496BAE}"/>
    <cellStyle name="20% - Accent3 43 2 2 7" xfId="5628" xr:uid="{E695D8D6-F845-4FB3-8A59-F04E21E5D227}"/>
    <cellStyle name="20% - Accent3 43 2 3" xfId="5629" xr:uid="{64707671-C569-4412-8D88-4F976F138E90}"/>
    <cellStyle name="20% - Accent3 43 2 4" xfId="5630" xr:uid="{F6D857DE-5803-4304-BBE9-5027850BC71D}"/>
    <cellStyle name="20% - Accent3 43 2 5" xfId="5631" xr:uid="{30B0C1A9-C37C-4DFE-BA0B-D0A9C4E1A8F2}"/>
    <cellStyle name="20% - Accent3 43 2 6" xfId="5632" xr:uid="{AA1F5BB4-B237-434E-919F-B0B6EAFEE240}"/>
    <cellStyle name="20% - Accent3 43 2 7" xfId="5633" xr:uid="{898BB0E5-C9AC-441C-9109-B98349B49102}"/>
    <cellStyle name="20% - Accent3 43 2 8" xfId="5634" xr:uid="{5D4BBD39-BBBC-443B-9992-25371CA9548D}"/>
    <cellStyle name="20% - Accent3 43 3" xfId="5635" xr:uid="{C25B975E-9688-4B52-BCD3-95B4433D5FE0}"/>
    <cellStyle name="20% - Accent3 43 3 2" xfId="5636" xr:uid="{CE295EDE-A346-47B2-A42B-884338909AC6}"/>
    <cellStyle name="20% - Accent3 43 3 3" xfId="5637" xr:uid="{776A5028-8B9B-4220-8BB5-024B0E543231}"/>
    <cellStyle name="20% - Accent3 43 3 4" xfId="5638" xr:uid="{941E3870-BCA3-4FCC-90B3-E9808ED0D614}"/>
    <cellStyle name="20% - Accent3 43 3 5" xfId="5639" xr:uid="{CEEFB61F-506E-44EA-87D2-CAA70D22974A}"/>
    <cellStyle name="20% - Accent3 43 3 6" xfId="5640" xr:uid="{8EFB76C8-4813-4E95-9E52-BCF44CD9E3C2}"/>
    <cellStyle name="20% - Accent3 43 3 7" xfId="5641" xr:uid="{561F759D-8AA2-4D14-9275-E204D6049337}"/>
    <cellStyle name="20% - Accent3 43 4" xfId="5642" xr:uid="{DE0322A0-08B5-4A3B-A4C1-B7CFFBBE07DF}"/>
    <cellStyle name="20% - Accent3 43 5" xfId="5643" xr:uid="{374CC847-439F-4897-912E-EAFB6496CBE5}"/>
    <cellStyle name="20% - Accent3 43 6" xfId="5644" xr:uid="{02335D87-81BB-4B50-B1DA-E4AE31CBF9E9}"/>
    <cellStyle name="20% - Accent3 43 7" xfId="5645" xr:uid="{3F03CE9F-7562-45A3-A66C-E18C43D6BAA0}"/>
    <cellStyle name="20% - Accent3 43 8" xfId="5646" xr:uid="{FC2091CD-F298-4DB3-94FF-DF0B983E2478}"/>
    <cellStyle name="20% - Accent3 43 9" xfId="5647" xr:uid="{F933F0D2-E837-4DC9-8B35-38E8B1547E8D}"/>
    <cellStyle name="20% - Accent3 44" xfId="5648" xr:uid="{0FDFFD67-64B7-466F-8509-71AF5571ABFF}"/>
    <cellStyle name="20% - Accent3 44 2" xfId="5649" xr:uid="{2E0327EF-8EA4-40D6-929E-5FF96D9605A6}"/>
    <cellStyle name="20% - Accent3 44 2 2" xfId="5650" xr:uid="{76B39793-5537-466E-AE4C-9FC006632D74}"/>
    <cellStyle name="20% - Accent3 44 2 2 2" xfId="5651" xr:uid="{7C9BED9C-24F4-49A2-89D9-2610AFAA4A2C}"/>
    <cellStyle name="20% - Accent3 44 2 2 3" xfId="5652" xr:uid="{74C8D1E5-0689-4459-85B0-3A3C68BF1BEC}"/>
    <cellStyle name="20% - Accent3 44 2 2 4" xfId="5653" xr:uid="{1CD07555-056A-46CA-BC7B-B4C4C3FE314F}"/>
    <cellStyle name="20% - Accent3 44 2 2 5" xfId="5654" xr:uid="{AF72DDFA-3261-453A-B127-4D342C2F3BA6}"/>
    <cellStyle name="20% - Accent3 44 2 2 6" xfId="5655" xr:uid="{A4C5863F-33AD-48D9-B653-0E04AA3299D7}"/>
    <cellStyle name="20% - Accent3 44 2 2 7" xfId="5656" xr:uid="{4F585D2B-45BB-4F7C-9326-E9F93E72BA25}"/>
    <cellStyle name="20% - Accent3 44 2 3" xfId="5657" xr:uid="{421859BD-CAC4-47E1-BD7E-7F8177529123}"/>
    <cellStyle name="20% - Accent3 44 2 4" xfId="5658" xr:uid="{FB49313E-3F81-4BAC-87E3-A35833C2BCB6}"/>
    <cellStyle name="20% - Accent3 44 2 5" xfId="5659" xr:uid="{ABBC3B6B-6117-4E4C-8DCB-22B8BBA2CF54}"/>
    <cellStyle name="20% - Accent3 44 2 6" xfId="5660" xr:uid="{9260ADFD-6B00-40CB-B29B-0348F512233D}"/>
    <cellStyle name="20% - Accent3 44 2 7" xfId="5661" xr:uid="{EF3EF0A4-1258-4E75-B1CE-6BE5240564CD}"/>
    <cellStyle name="20% - Accent3 44 2 8" xfId="5662" xr:uid="{582DCE2B-D999-4C7A-B811-6AF1D2DAC919}"/>
    <cellStyle name="20% - Accent3 44 3" xfId="5663" xr:uid="{193A2A4A-703F-4281-968F-DFE344703E69}"/>
    <cellStyle name="20% - Accent3 44 3 2" xfId="5664" xr:uid="{DB4A6B42-9574-40F4-BDAA-EC0D5393D7B3}"/>
    <cellStyle name="20% - Accent3 44 3 3" xfId="5665" xr:uid="{EA3C9C2B-9EB4-448E-B0E7-3023DF42826F}"/>
    <cellStyle name="20% - Accent3 44 3 4" xfId="5666" xr:uid="{AD2DC6E8-FD7B-4E27-986B-ECE39F99F7EF}"/>
    <cellStyle name="20% - Accent3 44 3 5" xfId="5667" xr:uid="{40E10880-4597-4B0A-A92A-FB93B7CF87BA}"/>
    <cellStyle name="20% - Accent3 44 3 6" xfId="5668" xr:uid="{E557B9E3-EE46-4C01-B997-5F6EFAB250BB}"/>
    <cellStyle name="20% - Accent3 44 3 7" xfId="5669" xr:uid="{6EB80383-8EAF-4BB3-BCA3-B61AC89761A9}"/>
    <cellStyle name="20% - Accent3 44 4" xfId="5670" xr:uid="{13AAD8FB-C16B-4909-866B-160780415881}"/>
    <cellStyle name="20% - Accent3 44 5" xfId="5671" xr:uid="{6AEC0A9F-DAD9-45CA-B123-63F7DD8ACE35}"/>
    <cellStyle name="20% - Accent3 44 6" xfId="5672" xr:uid="{C11659EF-1441-4247-9154-221E3077BDA3}"/>
    <cellStyle name="20% - Accent3 44 7" xfId="5673" xr:uid="{B42E42F0-C904-46FB-9781-BD01F6EEDC3B}"/>
    <cellStyle name="20% - Accent3 44 8" xfId="5674" xr:uid="{0A178516-E530-4358-A063-4A68F27B5284}"/>
    <cellStyle name="20% - Accent3 44 9" xfId="5675" xr:uid="{2BDA9E67-9061-4077-BDCA-A30D283A50F0}"/>
    <cellStyle name="20% - Accent3 45" xfId="5676" xr:uid="{A66749FC-3CD4-4C6F-B7D0-5894F2C8656E}"/>
    <cellStyle name="20% - Accent3 45 2" xfId="5677" xr:uid="{FE0202E2-F5C1-44B0-B8CA-6AB0A61338C8}"/>
    <cellStyle name="20% - Accent3 45 2 2" xfId="5678" xr:uid="{0348E876-A40A-4FCC-8B23-3E999D3002D4}"/>
    <cellStyle name="20% - Accent3 45 2 2 2" xfId="5679" xr:uid="{C98CBA92-D2D0-401F-BE77-599882DD8495}"/>
    <cellStyle name="20% - Accent3 45 2 2 3" xfId="5680" xr:uid="{10457335-49E8-49EB-AC26-46DDB6C5C6BD}"/>
    <cellStyle name="20% - Accent3 45 2 2 4" xfId="5681" xr:uid="{677A91AB-63F6-42CD-BD2B-D80C01F1C6C0}"/>
    <cellStyle name="20% - Accent3 45 2 2 5" xfId="5682" xr:uid="{341A1FED-3D62-4407-8133-67E10C2BFD3B}"/>
    <cellStyle name="20% - Accent3 45 2 2 6" xfId="5683" xr:uid="{19FB2472-AADA-4441-9598-2E6938877CCA}"/>
    <cellStyle name="20% - Accent3 45 2 2 7" xfId="5684" xr:uid="{49624FF2-DC32-4EBA-98F0-518FE4EB4663}"/>
    <cellStyle name="20% - Accent3 45 2 3" xfId="5685" xr:uid="{DD4084C7-EAE3-4211-8ED1-E9FCB716DA11}"/>
    <cellStyle name="20% - Accent3 45 2 4" xfId="5686" xr:uid="{865C7FC5-C96F-4CBA-9CFD-984730AB973A}"/>
    <cellStyle name="20% - Accent3 45 2 5" xfId="5687" xr:uid="{17B0039F-DFC0-434E-88C3-8CEE5036FE78}"/>
    <cellStyle name="20% - Accent3 45 2 6" xfId="5688" xr:uid="{F7DC6979-A0E3-4F8E-94A7-DEFA7E3EE9D7}"/>
    <cellStyle name="20% - Accent3 45 2 7" xfId="5689" xr:uid="{1D5FE566-3035-481E-974C-8E4467B5D4D1}"/>
    <cellStyle name="20% - Accent3 45 2 8" xfId="5690" xr:uid="{D7ADD248-2C63-4FE6-97C8-0FD4C9327AC7}"/>
    <cellStyle name="20% - Accent3 45 3" xfId="5691" xr:uid="{E4E25202-8F39-468B-88E9-3B0BE1188EBA}"/>
    <cellStyle name="20% - Accent3 45 3 2" xfId="5692" xr:uid="{8BF56A0E-35A2-4425-8519-6A1962D27A5D}"/>
    <cellStyle name="20% - Accent3 45 3 3" xfId="5693" xr:uid="{55C19E7F-0D86-4979-8859-220515EDF958}"/>
    <cellStyle name="20% - Accent3 45 3 4" xfId="5694" xr:uid="{A960B835-B5A7-45D3-83BC-FA7B2314CC7E}"/>
    <cellStyle name="20% - Accent3 45 3 5" xfId="5695" xr:uid="{39CBE3BC-D4C3-4BC6-B6B0-D09E8C04E7B9}"/>
    <cellStyle name="20% - Accent3 45 3 6" xfId="5696" xr:uid="{A4F79BA9-7225-4459-8CB2-CBF3CDDF41FC}"/>
    <cellStyle name="20% - Accent3 45 3 7" xfId="5697" xr:uid="{5554A9A6-6399-41C0-A5D4-9F2A05093B29}"/>
    <cellStyle name="20% - Accent3 45 4" xfId="5698" xr:uid="{E952EF08-CF39-47F9-9655-FF979259C263}"/>
    <cellStyle name="20% - Accent3 45 5" xfId="5699" xr:uid="{143F38FB-2588-40BA-B8DC-6D9773776ED4}"/>
    <cellStyle name="20% - Accent3 45 6" xfId="5700" xr:uid="{E2A7AB15-2471-4536-B361-E5DDC9ED82EC}"/>
    <cellStyle name="20% - Accent3 45 7" xfId="5701" xr:uid="{23A048F1-0B04-4894-9B4F-548BCBCE200D}"/>
    <cellStyle name="20% - Accent3 45 8" xfId="5702" xr:uid="{7582D8BB-358E-4E73-BBFB-FE58DCBDC0B3}"/>
    <cellStyle name="20% - Accent3 45 9" xfId="5703" xr:uid="{E44E138F-4B0B-4810-8AEB-2A8C45BFADD1}"/>
    <cellStyle name="20% - Accent3 46" xfId="5704" xr:uid="{FB79B87F-9178-43D4-8320-36F66B09A32D}"/>
    <cellStyle name="20% - Accent3 46 2" xfId="5705" xr:uid="{6D10382E-7CC7-4F71-9269-D82ECF907DE7}"/>
    <cellStyle name="20% - Accent3 46 2 2" xfId="5706" xr:uid="{6EBF0E8B-BE22-47C4-BABD-52D38F56F966}"/>
    <cellStyle name="20% - Accent3 46 2 2 2" xfId="5707" xr:uid="{06A131EB-4C53-4DB5-8537-A36A2B29051C}"/>
    <cellStyle name="20% - Accent3 46 2 2 3" xfId="5708" xr:uid="{9A12D5D2-45EC-4EED-89B2-80B2B64944C1}"/>
    <cellStyle name="20% - Accent3 46 2 2 4" xfId="5709" xr:uid="{7705F395-FB03-4AD6-B6E7-FD964070929D}"/>
    <cellStyle name="20% - Accent3 46 2 2 5" xfId="5710" xr:uid="{A038126F-14C8-4727-84F8-439DF93AF8AE}"/>
    <cellStyle name="20% - Accent3 46 2 2 6" xfId="5711" xr:uid="{903D2BCF-6A6A-4D60-8879-6C901D6DD0C6}"/>
    <cellStyle name="20% - Accent3 46 2 2 7" xfId="5712" xr:uid="{31FFAC4F-362F-4256-B9D0-9DE75FE882B5}"/>
    <cellStyle name="20% - Accent3 46 2 3" xfId="5713" xr:uid="{9CBEEAF7-0868-49DE-906F-7ECB29B86D5D}"/>
    <cellStyle name="20% - Accent3 46 2 4" xfId="5714" xr:uid="{B27EC8A9-EE6B-429C-9086-EF6FCAD65985}"/>
    <cellStyle name="20% - Accent3 46 2 5" xfId="5715" xr:uid="{87CBA52E-5222-44BF-8F63-FFC9E5792EA5}"/>
    <cellStyle name="20% - Accent3 46 2 6" xfId="5716" xr:uid="{21C03DC6-2978-47E9-895C-ADC4B9677959}"/>
    <cellStyle name="20% - Accent3 46 2 7" xfId="5717" xr:uid="{AD3F05A9-60FD-4A83-BA7F-160CB34F1091}"/>
    <cellStyle name="20% - Accent3 46 2 8" xfId="5718" xr:uid="{50E68BBF-F335-4C13-85D9-97E4203A3FA3}"/>
    <cellStyle name="20% - Accent3 46 3" xfId="5719" xr:uid="{434DF186-682F-4C82-97C1-ADDFB4DE8BE6}"/>
    <cellStyle name="20% - Accent3 46 3 2" xfId="5720" xr:uid="{BA11A902-B7CE-4C7D-B1E3-D0171EFE6BAD}"/>
    <cellStyle name="20% - Accent3 46 3 3" xfId="5721" xr:uid="{458A47D7-64D9-4D05-819C-D02FC4A017EE}"/>
    <cellStyle name="20% - Accent3 46 3 4" xfId="5722" xr:uid="{EF4539E5-D813-4495-A8FC-7200BE4E47B8}"/>
    <cellStyle name="20% - Accent3 46 3 5" xfId="5723" xr:uid="{AA584FD7-B5B6-4FA6-AD67-CF526703A266}"/>
    <cellStyle name="20% - Accent3 46 3 6" xfId="5724" xr:uid="{1B486383-9580-4FBA-B068-DDEA41B9AFDF}"/>
    <cellStyle name="20% - Accent3 46 3 7" xfId="5725" xr:uid="{8A48E3E4-8307-48A7-B94F-391EB47CC93F}"/>
    <cellStyle name="20% - Accent3 46 4" xfId="5726" xr:uid="{09948047-80F1-45D1-8A5D-07A5BFB668D6}"/>
    <cellStyle name="20% - Accent3 46 5" xfId="5727" xr:uid="{FE0F9D4C-C9B9-4613-8611-034E3BC29B5D}"/>
    <cellStyle name="20% - Accent3 46 6" xfId="5728" xr:uid="{B11F7C8F-EF82-40A7-9D2F-9AFDDE252AD4}"/>
    <cellStyle name="20% - Accent3 46 7" xfId="5729" xr:uid="{2DBD17E4-E8B1-4A28-A03F-D1AF010AEBEB}"/>
    <cellStyle name="20% - Accent3 46 8" xfId="5730" xr:uid="{82BD5228-37FB-441E-AE36-742ACEEABF4C}"/>
    <cellStyle name="20% - Accent3 46 9" xfId="5731" xr:uid="{244C4664-DC2A-473B-B8E7-A181816BC188}"/>
    <cellStyle name="20% - Accent3 47" xfId="5732" xr:uid="{9B5B4D97-A702-491E-8B93-51B372249A7E}"/>
    <cellStyle name="20% - Accent3 47 2" xfId="5733" xr:uid="{EE35259D-7A30-4934-9ADB-0C11BEA6F28E}"/>
    <cellStyle name="20% - Accent3 47 2 2" xfId="5734" xr:uid="{6A0410E1-0782-4FC4-AEEC-96CE4293AFC0}"/>
    <cellStyle name="20% - Accent3 47 2 2 2" xfId="5735" xr:uid="{B55397E8-2117-4A99-99D7-66ED88EE483A}"/>
    <cellStyle name="20% - Accent3 47 2 2 3" xfId="5736" xr:uid="{E3286059-7A31-4683-AEB1-F176C26FCA03}"/>
    <cellStyle name="20% - Accent3 47 2 2 4" xfId="5737" xr:uid="{BEF764BC-55AA-4BB9-A13E-F106A452FDAA}"/>
    <cellStyle name="20% - Accent3 47 2 2 5" xfId="5738" xr:uid="{BD3E39ED-D5E3-4C56-8EE0-E9AB3211769F}"/>
    <cellStyle name="20% - Accent3 47 2 2 6" xfId="5739" xr:uid="{5196CB00-F86B-4218-BF6F-AFB1B5EEDF80}"/>
    <cellStyle name="20% - Accent3 47 2 2 7" xfId="5740" xr:uid="{6A929300-204F-43A3-B85D-840E011ECB01}"/>
    <cellStyle name="20% - Accent3 47 2 3" xfId="5741" xr:uid="{B6129A08-1706-43A2-9187-415188E773A6}"/>
    <cellStyle name="20% - Accent3 47 2 4" xfId="5742" xr:uid="{A2FFDD93-16A5-4B6B-BA2A-887AFAFCA641}"/>
    <cellStyle name="20% - Accent3 47 2 5" xfId="5743" xr:uid="{7BEC9EAE-1465-4796-BB21-FF506805AAB7}"/>
    <cellStyle name="20% - Accent3 47 2 6" xfId="5744" xr:uid="{980307D6-147B-4806-89AA-4909E5C6854F}"/>
    <cellStyle name="20% - Accent3 47 2 7" xfId="5745" xr:uid="{29143D0A-61BB-40B1-9D66-5E63D03A3587}"/>
    <cellStyle name="20% - Accent3 47 2 8" xfId="5746" xr:uid="{0ECE1A5D-44F7-4B29-8E45-480F38917E85}"/>
    <cellStyle name="20% - Accent3 47 3" xfId="5747" xr:uid="{10885621-9179-4A1F-A87A-E2C96E1517AA}"/>
    <cellStyle name="20% - Accent3 47 3 2" xfId="5748" xr:uid="{53E6E316-E150-4508-8E9C-F6E0CFBE94F8}"/>
    <cellStyle name="20% - Accent3 47 3 3" xfId="5749" xr:uid="{F8E448EF-C49E-43B5-8B3C-BAB900A60AEA}"/>
    <cellStyle name="20% - Accent3 47 3 4" xfId="5750" xr:uid="{D3206251-494D-427F-8E47-CD1AC92D88EC}"/>
    <cellStyle name="20% - Accent3 47 3 5" xfId="5751" xr:uid="{418C523F-3AB8-4EEC-BFE1-63FC1884FBEA}"/>
    <cellStyle name="20% - Accent3 47 3 6" xfId="5752" xr:uid="{B78C7408-31C3-4BC0-A1C3-761EC83530CF}"/>
    <cellStyle name="20% - Accent3 47 3 7" xfId="5753" xr:uid="{8099DABD-9039-4371-83F7-16EB5EF587EE}"/>
    <cellStyle name="20% - Accent3 47 4" xfId="5754" xr:uid="{9C04AFEC-AC46-4BDF-A3BC-7B08F31A7F0E}"/>
    <cellStyle name="20% - Accent3 47 5" xfId="5755" xr:uid="{6C0973EC-B916-43D2-B821-E9DFEA69A6FE}"/>
    <cellStyle name="20% - Accent3 47 6" xfId="5756" xr:uid="{BD224A4C-70F3-4EE1-AE2F-972F66779AC2}"/>
    <cellStyle name="20% - Accent3 47 7" xfId="5757" xr:uid="{AA453CA2-4ED3-4B99-A1F4-CC2506348F5F}"/>
    <cellStyle name="20% - Accent3 47 8" xfId="5758" xr:uid="{EE36DFCB-0CBC-479D-8F53-97EB4AD40327}"/>
    <cellStyle name="20% - Accent3 47 9" xfId="5759" xr:uid="{A4A4EF6D-2E54-47A1-B768-0AA73EE1D68B}"/>
    <cellStyle name="20% - Accent3 48" xfId="5760" xr:uid="{ED0E6E94-4BD7-472F-80FF-351A78CB0F2E}"/>
    <cellStyle name="20% - Accent3 48 2" xfId="5761" xr:uid="{72880433-DC8B-4F3B-9CBA-1FA49CF48DE7}"/>
    <cellStyle name="20% - Accent3 48 2 2" xfId="5762" xr:uid="{E702B40A-2ADA-4379-8EB8-4E2D9570E359}"/>
    <cellStyle name="20% - Accent3 48 2 2 2" xfId="5763" xr:uid="{72E4493A-74AB-4E7D-8AF0-78C7829CC3BB}"/>
    <cellStyle name="20% - Accent3 48 2 2 3" xfId="5764" xr:uid="{8B6ADD3E-D100-40CB-AB88-B7C6F0A1F459}"/>
    <cellStyle name="20% - Accent3 48 2 2 4" xfId="5765" xr:uid="{B3FAD607-3C01-4B90-B1C8-8AA598D35CE4}"/>
    <cellStyle name="20% - Accent3 48 2 2 5" xfId="5766" xr:uid="{A72D01C5-6665-4222-A601-5985712E8566}"/>
    <cellStyle name="20% - Accent3 48 2 2 6" xfId="5767" xr:uid="{74486F9E-7E9B-441C-859E-2F9F634D665A}"/>
    <cellStyle name="20% - Accent3 48 2 2 7" xfId="5768" xr:uid="{693E237A-8E8B-4986-9FA4-A306319D46A1}"/>
    <cellStyle name="20% - Accent3 48 2 3" xfId="5769" xr:uid="{FB25790E-D7E0-4CC4-8AE8-8900E0DDB800}"/>
    <cellStyle name="20% - Accent3 48 2 4" xfId="5770" xr:uid="{F49F42AE-052F-4281-AD95-8EA426CD7FC4}"/>
    <cellStyle name="20% - Accent3 48 2 5" xfId="5771" xr:uid="{02CF7D83-A827-4B6E-A326-F0E07D5FB533}"/>
    <cellStyle name="20% - Accent3 48 2 6" xfId="5772" xr:uid="{FA5BA43F-EFE4-4B9C-B94D-C60BE2B8E991}"/>
    <cellStyle name="20% - Accent3 48 2 7" xfId="5773" xr:uid="{BA990912-4387-4838-A7D6-4D2C61CDD7DE}"/>
    <cellStyle name="20% - Accent3 48 2 8" xfId="5774" xr:uid="{3F0AB0D0-DC6E-4AA1-98DE-AF549F5CD14F}"/>
    <cellStyle name="20% - Accent3 48 3" xfId="5775" xr:uid="{E4950238-3942-48E2-9662-28E5D82538A2}"/>
    <cellStyle name="20% - Accent3 48 3 2" xfId="5776" xr:uid="{25EE992D-FCCF-4AE0-B9DA-D848767DDEEC}"/>
    <cellStyle name="20% - Accent3 48 3 3" xfId="5777" xr:uid="{A6175D6D-7C3A-49E2-85CC-5C854A23902A}"/>
    <cellStyle name="20% - Accent3 48 3 4" xfId="5778" xr:uid="{EDFB9294-DF06-4DAA-B725-62990505C58C}"/>
    <cellStyle name="20% - Accent3 48 3 5" xfId="5779" xr:uid="{C74DFABB-D32C-4214-91B0-D08664A78077}"/>
    <cellStyle name="20% - Accent3 48 3 6" xfId="5780" xr:uid="{E95EDF3D-A869-4C5F-871C-35A065F946FA}"/>
    <cellStyle name="20% - Accent3 48 3 7" xfId="5781" xr:uid="{88D13C66-E3EA-4A10-99F7-F409F9F2C812}"/>
    <cellStyle name="20% - Accent3 48 4" xfId="5782" xr:uid="{BEB34773-15AC-473A-A583-4E663FB2AA70}"/>
    <cellStyle name="20% - Accent3 48 5" xfId="5783" xr:uid="{43EFCF20-75A4-40C5-9241-4AB41FAEFAB8}"/>
    <cellStyle name="20% - Accent3 48 6" xfId="5784" xr:uid="{BF48E845-86EB-4231-8F19-1508056EEA76}"/>
    <cellStyle name="20% - Accent3 48 7" xfId="5785" xr:uid="{A1DD2879-F72D-4915-85F0-D09B77F0FF89}"/>
    <cellStyle name="20% - Accent3 48 8" xfId="5786" xr:uid="{CFA15482-9D86-4781-911F-27D5F97B111E}"/>
    <cellStyle name="20% - Accent3 48 9" xfId="5787" xr:uid="{D2E4D8EE-D1F5-477D-82B0-62F4864C2526}"/>
    <cellStyle name="20% - Accent3 49" xfId="5788" xr:uid="{03A82A56-3A8E-4D93-B213-6E765DCEC1CA}"/>
    <cellStyle name="20% - Accent3 49 2" xfId="5789" xr:uid="{E2F62B70-7AD7-4FCA-92DD-CDFEA41A931C}"/>
    <cellStyle name="20% - Accent3 49 2 2" xfId="5790" xr:uid="{BA01BC33-FC53-45C9-AEA8-6032926D0E45}"/>
    <cellStyle name="20% - Accent3 49 2 2 2" xfId="5791" xr:uid="{58E959FC-053F-481A-898A-7EA77EA1321A}"/>
    <cellStyle name="20% - Accent3 49 2 2 3" xfId="5792" xr:uid="{906376FF-F170-49C7-B30C-3CFBC7FCADB9}"/>
    <cellStyle name="20% - Accent3 49 2 2 4" xfId="5793" xr:uid="{63AAD502-9469-4145-BCD1-159D464231E1}"/>
    <cellStyle name="20% - Accent3 49 2 2 5" xfId="5794" xr:uid="{0EDF0680-53BD-4A66-967C-69E20B36A6BF}"/>
    <cellStyle name="20% - Accent3 49 2 2 6" xfId="5795" xr:uid="{A08DBAB2-0E0D-4015-8DAF-70600DDB9183}"/>
    <cellStyle name="20% - Accent3 49 2 2 7" xfId="5796" xr:uid="{51B78867-7F89-437A-9DD1-B7B1A4A3C859}"/>
    <cellStyle name="20% - Accent3 49 2 3" xfId="5797" xr:uid="{A77C7753-F6AA-49C8-96F6-75BA75B3E7D3}"/>
    <cellStyle name="20% - Accent3 49 2 4" xfId="5798" xr:uid="{0EF58B4B-D22B-44F4-9F88-C5F04A88DC61}"/>
    <cellStyle name="20% - Accent3 49 2 5" xfId="5799" xr:uid="{D5C193F8-3132-450E-939F-0634A5EC588F}"/>
    <cellStyle name="20% - Accent3 49 2 6" xfId="5800" xr:uid="{49399E7D-B9AE-4206-AF17-9BD8A175B76A}"/>
    <cellStyle name="20% - Accent3 49 2 7" xfId="5801" xr:uid="{4EB2E8C5-60BE-452D-B140-4D803B668552}"/>
    <cellStyle name="20% - Accent3 49 2 8" xfId="5802" xr:uid="{3869DC76-4858-4BA4-96FC-8D9AA54AD6DB}"/>
    <cellStyle name="20% - Accent3 49 3" xfId="5803" xr:uid="{035AD18A-C9ED-450E-93C6-F0146A5E4F49}"/>
    <cellStyle name="20% - Accent3 49 3 2" xfId="5804" xr:uid="{BC2FF7E6-97EA-4385-BA60-92812F00D661}"/>
    <cellStyle name="20% - Accent3 49 3 3" xfId="5805" xr:uid="{A3218AA7-412A-4C38-B4ED-83091D184544}"/>
    <cellStyle name="20% - Accent3 49 3 4" xfId="5806" xr:uid="{ABA99627-8B92-4AB6-A250-063A9212CD29}"/>
    <cellStyle name="20% - Accent3 49 3 5" xfId="5807" xr:uid="{59EB1A94-9E64-4938-893C-FEF71FD6052D}"/>
    <cellStyle name="20% - Accent3 49 3 6" xfId="5808" xr:uid="{116E8D05-E0E3-49E6-8BAF-B5A08855C3D0}"/>
    <cellStyle name="20% - Accent3 49 3 7" xfId="5809" xr:uid="{188A626E-4B9F-4189-8257-04723B29A49F}"/>
    <cellStyle name="20% - Accent3 49 4" xfId="5810" xr:uid="{84B94ABB-27A5-4A86-82C9-A94DFBCE70BD}"/>
    <cellStyle name="20% - Accent3 49 5" xfId="5811" xr:uid="{E20ACC9A-BADE-4EDC-9699-E44938BCF1B7}"/>
    <cellStyle name="20% - Accent3 49 6" xfId="5812" xr:uid="{62DCE306-B60A-4093-8F30-EA25A4A5BE4E}"/>
    <cellStyle name="20% - Accent3 49 7" xfId="5813" xr:uid="{8ADC2A89-01A0-4B46-AEBB-77AB2D6BB4A6}"/>
    <cellStyle name="20% - Accent3 49 8" xfId="5814" xr:uid="{FAE5D15C-7FA0-4F7E-A11D-A297E9F5D3D8}"/>
    <cellStyle name="20% - Accent3 49 9" xfId="5815" xr:uid="{CA8CB80D-5AE9-4DCD-AE77-E1794D9973CD}"/>
    <cellStyle name="20% - Accent3 5" xfId="5816" xr:uid="{A835E1A0-C6B2-4C10-B803-A949451FFA44}"/>
    <cellStyle name="20% - Accent3 5 10" xfId="36687" xr:uid="{BA83201E-2E38-40F2-A16C-C9BCE9F10B22}"/>
    <cellStyle name="20% - Accent3 5 2" xfId="5817" xr:uid="{E04B5BC9-D552-4DDF-9A79-4992F1495D48}"/>
    <cellStyle name="20% - Accent3 5 2 2" xfId="5818" xr:uid="{8C02325B-6027-43B3-BF1B-554335DD9AA3}"/>
    <cellStyle name="20% - Accent3 5 2 2 2" xfId="5819" xr:uid="{FB7251FD-1139-4220-9A12-4C1445562A58}"/>
    <cellStyle name="20% - Accent3 5 2 2 2 2" xfId="40827" xr:uid="{FA0CEF65-ABC9-403D-AA9F-C303A94C0F77}"/>
    <cellStyle name="20% - Accent3 5 2 2 3" xfId="5820" xr:uid="{F44D9C03-6CF5-4E52-94AE-1A498383E79E}"/>
    <cellStyle name="20% - Accent3 5 2 2 4" xfId="5821" xr:uid="{B84DCC59-8B2D-466E-BF43-25F904994800}"/>
    <cellStyle name="20% - Accent3 5 2 2 5" xfId="5822" xr:uid="{82009196-3EC0-4FB6-AFB7-287DBD2DDD5C}"/>
    <cellStyle name="20% - Accent3 5 2 2 6" xfId="5823" xr:uid="{50F11BE7-9A39-4D68-9A5F-17303DAD9E03}"/>
    <cellStyle name="20% - Accent3 5 2 2 7" xfId="5824" xr:uid="{E8365484-2EB8-48C9-8700-9E64F4D291B2}"/>
    <cellStyle name="20% - Accent3 5 2 2 8" xfId="38102" xr:uid="{002DE1F5-B369-4E34-88A3-9EBBE079E2FD}"/>
    <cellStyle name="20% - Accent3 5 2 3" xfId="5825" xr:uid="{45E9ECA2-A1F0-410E-AA05-0FEDDA13031C}"/>
    <cellStyle name="20% - Accent3 5 2 3 2" xfId="40467" xr:uid="{F36EC956-05E3-4ECA-BF8B-5066080F9776}"/>
    <cellStyle name="20% - Accent3 5 2 4" xfId="5826" xr:uid="{C15461AB-A4F8-4130-9739-60594AB2D471}"/>
    <cellStyle name="20% - Accent3 5 2 5" xfId="5827" xr:uid="{B721F998-4A1A-4603-9619-1FF7070FE18E}"/>
    <cellStyle name="20% - Accent3 5 2 6" xfId="5828" xr:uid="{3A868B43-94C1-44A2-80B9-29B38F17E76C}"/>
    <cellStyle name="20% - Accent3 5 2 7" xfId="5829" xr:uid="{3CBA7252-47BF-4C64-8A0E-22DB23D388FF}"/>
    <cellStyle name="20% - Accent3 5 2 8" xfId="5830" xr:uid="{283CB970-9BBA-4234-A96E-6B8EF69F10C0}"/>
    <cellStyle name="20% - Accent3 5 2 9" xfId="37713" xr:uid="{55FE8D41-0A0B-406C-8268-BAABA3F0A059}"/>
    <cellStyle name="20% - Accent3 5 3" xfId="5831" xr:uid="{B735931B-E054-46DD-A098-0CF9E0BF7839}"/>
    <cellStyle name="20% - Accent3 5 3 2" xfId="5832" xr:uid="{37E7DACA-4FB7-4DF4-AE04-7E8E07943573}"/>
    <cellStyle name="20% - Accent3 5 3 2 2" xfId="40582" xr:uid="{7DE90E9E-6A6F-473A-8BCB-46A7AEB05D7A}"/>
    <cellStyle name="20% - Accent3 5 3 3" xfId="5833" xr:uid="{83DC4DC5-070E-4BE0-8829-E08FE8FBACFB}"/>
    <cellStyle name="20% - Accent3 5 3 4" xfId="5834" xr:uid="{399E4253-CE96-407E-B259-B01D25A0C414}"/>
    <cellStyle name="20% - Accent3 5 3 5" xfId="5835" xr:uid="{7DFC2B96-F319-4373-80C5-4AB544057509}"/>
    <cellStyle name="20% - Accent3 5 3 6" xfId="5836" xr:uid="{330384ED-C8B2-4AA0-8669-D05C898B0D27}"/>
    <cellStyle name="20% - Accent3 5 3 7" xfId="5837" xr:uid="{C9A689CF-34A5-4125-A2EA-FF9D4432A666}"/>
    <cellStyle name="20% - Accent3 5 3 8" xfId="37851" xr:uid="{7EFC6551-DBFD-4DC8-A8CE-8274EDDD3FA9}"/>
    <cellStyle name="20% - Accent3 5 4" xfId="5838" xr:uid="{0408EC47-8FCB-4C20-8C93-14D5EF758CB2}"/>
    <cellStyle name="20% - Accent3 5 4 2" xfId="37480" xr:uid="{DDAF1ED0-3D6F-4ADF-877A-4A1C24A66888}"/>
    <cellStyle name="20% - Accent3 5 5" xfId="5839" xr:uid="{75E5DA17-9D61-450F-8DAB-351E5D90DAE1}"/>
    <cellStyle name="20% - Accent3 5 5 2" xfId="38229" xr:uid="{CCAAD1C5-E748-4A6C-8138-9C6DCA4FFB32}"/>
    <cellStyle name="20% - Accent3 5 6" xfId="5840" xr:uid="{6C947AC5-F8BD-4C1F-9D02-8FCF698897D3}"/>
    <cellStyle name="20% - Accent3 5 6 2" xfId="36940" xr:uid="{9DBAA247-3F00-4702-89A9-73C4456DF20F}"/>
    <cellStyle name="20% - Accent3 5 7" xfId="5841" xr:uid="{A88C9477-67F0-4833-9844-91572D270C74}"/>
    <cellStyle name="20% - Accent3 5 7 2" xfId="39931" xr:uid="{589690E8-F5C6-4EF4-83DF-8CA8417A101C}"/>
    <cellStyle name="20% - Accent3 5 7 2 2" xfId="42909" xr:uid="{9E1446DA-F723-48CC-BA32-81817F5E139F}"/>
    <cellStyle name="20% - Accent3 5 7 3" xfId="41865" xr:uid="{CD0F1E6C-1ED9-4AFE-BD16-97067BF5BDFC}"/>
    <cellStyle name="20% - Accent3 5 8" xfId="5842" xr:uid="{75F97D2D-2F20-416A-8128-1FDD45C0DE16}"/>
    <cellStyle name="20% - Accent3 5 8 2" xfId="40165" xr:uid="{87907500-600B-4945-93D1-63DAE1B95274}"/>
    <cellStyle name="20% - Accent3 5 9" xfId="5843" xr:uid="{F67DC7AF-7EF3-4D83-B3FD-6DD076780C25}"/>
    <cellStyle name="20% - Accent3 50" xfId="5844" xr:uid="{8FF91A15-227D-46EA-B30C-D43A4784EA67}"/>
    <cellStyle name="20% - Accent3 50 2" xfId="5845" xr:uid="{A5E02BB7-09E6-4E87-9758-1C372AC12059}"/>
    <cellStyle name="20% - Accent3 50 2 2" xfId="5846" xr:uid="{6B770E28-0506-408A-B460-C4946172090E}"/>
    <cellStyle name="20% - Accent3 50 2 2 2" xfId="5847" xr:uid="{A5B09935-CF51-40CE-8785-1E0015C01639}"/>
    <cellStyle name="20% - Accent3 50 2 2 3" xfId="5848" xr:uid="{EB531D4E-AD21-4C4A-A233-54ADEA5C5A95}"/>
    <cellStyle name="20% - Accent3 50 2 2 4" xfId="5849" xr:uid="{B0B5EFF0-14AB-4B4A-8916-82489AEADE8B}"/>
    <cellStyle name="20% - Accent3 50 2 2 5" xfId="5850" xr:uid="{AE99F831-B6A2-460A-BF44-454EB22AF8D2}"/>
    <cellStyle name="20% - Accent3 50 2 2 6" xfId="5851" xr:uid="{8A9A4391-9AC0-4F51-9381-C492ADEEBC07}"/>
    <cellStyle name="20% - Accent3 50 2 2 7" xfId="5852" xr:uid="{B212A709-0E3B-44AC-BCD4-3019C759EE3A}"/>
    <cellStyle name="20% - Accent3 50 2 3" xfId="5853" xr:uid="{C5C72A61-CD63-4B92-B8FB-1ED72FB7E366}"/>
    <cellStyle name="20% - Accent3 50 2 4" xfId="5854" xr:uid="{369322E6-DC77-405C-BE26-48BF753F4443}"/>
    <cellStyle name="20% - Accent3 50 2 5" xfId="5855" xr:uid="{84EFBAA7-CC49-4034-AA06-6BB1E03A4D58}"/>
    <cellStyle name="20% - Accent3 50 2 6" xfId="5856" xr:uid="{075499DF-140F-4783-88EC-7E6ACF4B63ED}"/>
    <cellStyle name="20% - Accent3 50 2 7" xfId="5857" xr:uid="{696DED6E-3DAE-4896-9F97-4731029C2967}"/>
    <cellStyle name="20% - Accent3 50 2 8" xfId="5858" xr:uid="{F43E9139-0EAF-4D0A-BF81-E359D7581A47}"/>
    <cellStyle name="20% - Accent3 50 3" xfId="5859" xr:uid="{CBDDB7A6-E361-4221-A990-0A65C14BFFC6}"/>
    <cellStyle name="20% - Accent3 50 3 2" xfId="5860" xr:uid="{7CAF9D5F-A07E-48F1-91F5-5C45CD79D6FB}"/>
    <cellStyle name="20% - Accent3 50 3 3" xfId="5861" xr:uid="{AB76D1E3-E500-403C-8F27-219CC556D853}"/>
    <cellStyle name="20% - Accent3 50 3 4" xfId="5862" xr:uid="{62D17FC6-411D-4770-9379-190450512167}"/>
    <cellStyle name="20% - Accent3 50 3 5" xfId="5863" xr:uid="{CB027716-6CBB-43F2-89D4-425BD63D0717}"/>
    <cellStyle name="20% - Accent3 50 3 6" xfId="5864" xr:uid="{6FEF0309-C927-40E0-B464-0D1A58CBA707}"/>
    <cellStyle name="20% - Accent3 50 3 7" xfId="5865" xr:uid="{60F90FD9-C21E-434C-A461-94EEF9260257}"/>
    <cellStyle name="20% - Accent3 50 4" xfId="5866" xr:uid="{57B19162-1231-4851-8854-F43D59C99F24}"/>
    <cellStyle name="20% - Accent3 50 5" xfId="5867" xr:uid="{9D13BD31-9E48-419E-9FFD-53519EAC3C66}"/>
    <cellStyle name="20% - Accent3 50 6" xfId="5868" xr:uid="{9FF9BE3F-25F9-4A07-B334-AB07F27E9837}"/>
    <cellStyle name="20% - Accent3 50 7" xfId="5869" xr:uid="{B8C8A01B-21FA-4A3C-854C-1B78E09F953C}"/>
    <cellStyle name="20% - Accent3 50 8" xfId="5870" xr:uid="{5A7A3F70-2DFF-45E7-800A-DAFEB18E35C3}"/>
    <cellStyle name="20% - Accent3 50 9" xfId="5871" xr:uid="{93676F18-69FF-44E6-8347-CDD98419889C}"/>
    <cellStyle name="20% - Accent3 51" xfId="5872" xr:uid="{DB773FB0-3CA1-44D8-AE2A-1D25860174D2}"/>
    <cellStyle name="20% - Accent3 51 2" xfId="5873" xr:uid="{87526C05-13FF-40E5-A1D7-FB4400234062}"/>
    <cellStyle name="20% - Accent3 51 2 2" xfId="5874" xr:uid="{36E168BB-EACB-4961-9FD3-BA888256CEA1}"/>
    <cellStyle name="20% - Accent3 51 2 2 2" xfId="5875" xr:uid="{C811C263-FEDB-4C84-BC52-F3172C536965}"/>
    <cellStyle name="20% - Accent3 51 2 2 3" xfId="5876" xr:uid="{4E022B95-080C-4B51-95A2-BC0E7DDE95EC}"/>
    <cellStyle name="20% - Accent3 51 2 2 4" xfId="5877" xr:uid="{A7EFCD1E-BFF3-48BB-96CB-6BD79AE21A29}"/>
    <cellStyle name="20% - Accent3 51 2 2 5" xfId="5878" xr:uid="{2175D0ED-9707-45C8-817A-AD75394004AC}"/>
    <cellStyle name="20% - Accent3 51 2 2 6" xfId="5879" xr:uid="{730FCF1F-741E-4A59-9F02-C148D42FAF03}"/>
    <cellStyle name="20% - Accent3 51 2 2 7" xfId="5880" xr:uid="{DEBABB2E-9035-4C43-842E-079AC1AE2EAF}"/>
    <cellStyle name="20% - Accent3 51 2 3" xfId="5881" xr:uid="{776EE94C-0A1D-410B-B7B3-AA851ADABFB6}"/>
    <cellStyle name="20% - Accent3 51 2 4" xfId="5882" xr:uid="{3EBAE6EB-6189-4A2B-8ACC-FC24E33A44E5}"/>
    <cellStyle name="20% - Accent3 51 2 5" xfId="5883" xr:uid="{DB7464BA-842C-46E1-8572-C3B9FDAA6720}"/>
    <cellStyle name="20% - Accent3 51 2 6" xfId="5884" xr:uid="{7B5181CF-7FB7-446C-860D-BBC3F9AC6773}"/>
    <cellStyle name="20% - Accent3 51 2 7" xfId="5885" xr:uid="{F1CFA4F0-6F50-4E61-BC9E-99942ABE9E7A}"/>
    <cellStyle name="20% - Accent3 51 2 8" xfId="5886" xr:uid="{D276BEEC-F299-4D0C-A6A9-42EB7B2FC21A}"/>
    <cellStyle name="20% - Accent3 51 3" xfId="5887" xr:uid="{C8FBFE67-87D1-4CF2-98A5-F00007921322}"/>
    <cellStyle name="20% - Accent3 51 3 2" xfId="5888" xr:uid="{767C2091-B5AB-4ACC-BCE1-761562B0D2CE}"/>
    <cellStyle name="20% - Accent3 51 3 3" xfId="5889" xr:uid="{E4D51A95-2964-4F5D-AF80-8F6BBAC86C07}"/>
    <cellStyle name="20% - Accent3 51 3 4" xfId="5890" xr:uid="{69E4C375-6856-433B-968A-20BFFD2FECBC}"/>
    <cellStyle name="20% - Accent3 51 3 5" xfId="5891" xr:uid="{9954F83C-74F9-4556-B0EE-5B10FBEB4678}"/>
    <cellStyle name="20% - Accent3 51 3 6" xfId="5892" xr:uid="{D161AA3D-5CB3-4157-BDD6-283F01788379}"/>
    <cellStyle name="20% - Accent3 51 3 7" xfId="5893" xr:uid="{922F3DE3-36AA-465B-B374-A6DB988A8EB8}"/>
    <cellStyle name="20% - Accent3 51 4" xfId="5894" xr:uid="{122B37E2-7642-41AB-BC9D-75A88F7390D3}"/>
    <cellStyle name="20% - Accent3 51 5" xfId="5895" xr:uid="{13FC9D80-A628-4440-AC93-F54BE9C7C88D}"/>
    <cellStyle name="20% - Accent3 51 6" xfId="5896" xr:uid="{0A5AF4BE-3833-45A7-A4E5-DEBEDA369957}"/>
    <cellStyle name="20% - Accent3 51 7" xfId="5897" xr:uid="{715136BC-B273-4BEA-80E0-FBAA88493650}"/>
    <cellStyle name="20% - Accent3 51 8" xfId="5898" xr:uid="{8D490E02-4CB8-4F5D-B61D-4DCBFBE0480B}"/>
    <cellStyle name="20% - Accent3 51 9" xfId="5899" xr:uid="{6DA9BDD6-FE25-4E4B-8E51-3352F1E355B0}"/>
    <cellStyle name="20% - Accent3 52" xfId="5900" xr:uid="{8A8A1F7B-FDC7-4B86-9FB2-88465D552657}"/>
    <cellStyle name="20% - Accent3 52 2" xfId="5901" xr:uid="{5229BD3F-51C4-48E9-A6F6-5FC69ABD4981}"/>
    <cellStyle name="20% - Accent3 52 2 2" xfId="5902" xr:uid="{9F980312-2991-4E2F-A176-A8ADBBFFF554}"/>
    <cellStyle name="20% - Accent3 52 2 2 2" xfId="5903" xr:uid="{2CC49B6A-2FF6-4781-874A-4F6067FBC26F}"/>
    <cellStyle name="20% - Accent3 52 2 2 3" xfId="5904" xr:uid="{A61BAD65-57A9-4841-B25D-6E7397271F68}"/>
    <cellStyle name="20% - Accent3 52 2 2 4" xfId="5905" xr:uid="{08A2E2C9-BC67-4713-9BDE-A9987DF6642E}"/>
    <cellStyle name="20% - Accent3 52 2 2 5" xfId="5906" xr:uid="{1EB2A0DA-64C5-4F14-9AB7-7978B4749A2C}"/>
    <cellStyle name="20% - Accent3 52 2 2 6" xfId="5907" xr:uid="{631E38F7-BE9A-44D7-AFF5-2D18A5D3A6C1}"/>
    <cellStyle name="20% - Accent3 52 2 2 7" xfId="5908" xr:uid="{BCAEF93B-B3B2-4F14-BB61-019337A2AC47}"/>
    <cellStyle name="20% - Accent3 52 2 3" xfId="5909" xr:uid="{0970DFA8-4330-48C1-A6CE-DB62A2A32253}"/>
    <cellStyle name="20% - Accent3 52 2 4" xfId="5910" xr:uid="{3FA8CB96-41D3-4CCE-B909-B1ACA484D0AD}"/>
    <cellStyle name="20% - Accent3 52 2 5" xfId="5911" xr:uid="{14E56CB5-2AAF-4D99-9CC9-795EB6DB8D62}"/>
    <cellStyle name="20% - Accent3 52 2 6" xfId="5912" xr:uid="{A72DA8BE-CCF4-4F43-A123-E6FF8BD5D7AC}"/>
    <cellStyle name="20% - Accent3 52 2 7" xfId="5913" xr:uid="{24A58D1E-B70F-417F-A146-22ADEF147E9C}"/>
    <cellStyle name="20% - Accent3 52 2 8" xfId="5914" xr:uid="{95B5D208-4B11-44C7-B803-10346358B061}"/>
    <cellStyle name="20% - Accent3 52 3" xfId="5915" xr:uid="{193C50EB-ECD5-4BE6-B703-BA88CC77714B}"/>
    <cellStyle name="20% - Accent3 52 3 2" xfId="5916" xr:uid="{BDC2B94A-E70D-4D88-B511-E9129C4D4FD9}"/>
    <cellStyle name="20% - Accent3 52 3 3" xfId="5917" xr:uid="{D1C70806-2E14-499D-A192-94925EDE6573}"/>
    <cellStyle name="20% - Accent3 52 3 4" xfId="5918" xr:uid="{98746A12-EA1A-4E80-A5A2-ABDB201F141D}"/>
    <cellStyle name="20% - Accent3 52 3 5" xfId="5919" xr:uid="{9734D9D1-26BA-48C0-9573-C718F55849CA}"/>
    <cellStyle name="20% - Accent3 52 3 6" xfId="5920" xr:uid="{D232FF72-FCAA-4AC9-8640-4043F9321E77}"/>
    <cellStyle name="20% - Accent3 52 3 7" xfId="5921" xr:uid="{0208E5E2-C10F-444B-8714-C1CAAFB33599}"/>
    <cellStyle name="20% - Accent3 52 4" xfId="5922" xr:uid="{4A9C4400-9F3C-4578-9E6B-78D4783C958D}"/>
    <cellStyle name="20% - Accent3 52 5" xfId="5923" xr:uid="{ED7B5416-F0F5-4BC4-AC3F-61E2681EBD8A}"/>
    <cellStyle name="20% - Accent3 52 6" xfId="5924" xr:uid="{9A3CA6FB-773F-4F7D-A94E-D4DA52C6E0DD}"/>
    <cellStyle name="20% - Accent3 52 7" xfId="5925" xr:uid="{004D0379-F7D0-4E94-8667-3F23319A6416}"/>
    <cellStyle name="20% - Accent3 52 8" xfId="5926" xr:uid="{B749DDC2-0E03-4E2F-8E30-5DDE05F59FCD}"/>
    <cellStyle name="20% - Accent3 52 9" xfId="5927" xr:uid="{808E5ADD-92C8-4918-AE5B-C6AEA0A575EF}"/>
    <cellStyle name="20% - Accent3 53" xfId="5928" xr:uid="{5A6264B4-ED8F-4032-93ED-647D5B6A99C4}"/>
    <cellStyle name="20% - Accent3 53 2" xfId="5929" xr:uid="{5604F7F6-659D-48E0-93BD-20026E36B5F6}"/>
    <cellStyle name="20% - Accent3 53 2 2" xfId="5930" xr:uid="{DE2ABF46-3EBF-474A-A92D-CAF9893BE1B9}"/>
    <cellStyle name="20% - Accent3 53 2 2 2" xfId="5931" xr:uid="{B2CC35E5-ECCB-419C-8495-1B4D2200BCEF}"/>
    <cellStyle name="20% - Accent3 53 2 2 3" xfId="5932" xr:uid="{0D39AEED-E55F-4754-9E8F-86DAFD07A299}"/>
    <cellStyle name="20% - Accent3 53 2 2 4" xfId="5933" xr:uid="{980A7861-113A-4664-9AAD-97101D4E5471}"/>
    <cellStyle name="20% - Accent3 53 2 2 5" xfId="5934" xr:uid="{A4CAEAA5-8683-46F8-8653-17AB2D1658B4}"/>
    <cellStyle name="20% - Accent3 53 2 2 6" xfId="5935" xr:uid="{3657DFE5-D44D-4C7C-BD4B-C10E41D76609}"/>
    <cellStyle name="20% - Accent3 53 2 2 7" xfId="5936" xr:uid="{4371CEC4-EC07-44C1-8C89-994FCEB27F68}"/>
    <cellStyle name="20% - Accent3 53 2 3" xfId="5937" xr:uid="{4BC1E87E-A736-4166-912C-8E06961A678B}"/>
    <cellStyle name="20% - Accent3 53 2 4" xfId="5938" xr:uid="{E9B14C63-4B1E-4708-9860-EA9856BA4CB7}"/>
    <cellStyle name="20% - Accent3 53 2 5" xfId="5939" xr:uid="{06348C82-7546-4D5C-B418-A54A345A2EF4}"/>
    <cellStyle name="20% - Accent3 53 2 6" xfId="5940" xr:uid="{0FFA59BB-EE9B-426B-B920-4D041B255AA3}"/>
    <cellStyle name="20% - Accent3 53 2 7" xfId="5941" xr:uid="{CA395E1D-EC79-4E83-A9F7-CDC6095B17C6}"/>
    <cellStyle name="20% - Accent3 53 2 8" xfId="5942" xr:uid="{5424E08A-B722-46B5-A378-DF162BF5B43B}"/>
    <cellStyle name="20% - Accent3 53 3" xfId="5943" xr:uid="{128E4B26-D872-41C5-85AB-4CD7CA18B917}"/>
    <cellStyle name="20% - Accent3 53 3 2" xfId="5944" xr:uid="{9FEFFBEB-80F3-4715-93D1-91FD5442E662}"/>
    <cellStyle name="20% - Accent3 53 3 3" xfId="5945" xr:uid="{A139307D-AC56-4932-B9C6-C119BBF16274}"/>
    <cellStyle name="20% - Accent3 53 3 4" xfId="5946" xr:uid="{6ED45806-9E96-4487-A270-F83C2799C87D}"/>
    <cellStyle name="20% - Accent3 53 3 5" xfId="5947" xr:uid="{714419AF-1510-4F5C-AB28-10DAD4C2A159}"/>
    <cellStyle name="20% - Accent3 53 3 6" xfId="5948" xr:uid="{47471FA3-D261-4221-AD0C-D7F6625AB00D}"/>
    <cellStyle name="20% - Accent3 53 3 7" xfId="5949" xr:uid="{E4D75F2C-1B9D-41A1-AF81-612D4D38C391}"/>
    <cellStyle name="20% - Accent3 53 4" xfId="5950" xr:uid="{A2CA9D49-9D3C-46E3-8DF9-1C83B91C7546}"/>
    <cellStyle name="20% - Accent3 53 5" xfId="5951" xr:uid="{FA6B3A3F-8C13-4DC7-8CB7-25536A2C8328}"/>
    <cellStyle name="20% - Accent3 53 6" xfId="5952" xr:uid="{9D1959EA-2839-4485-901E-BAF305F76F57}"/>
    <cellStyle name="20% - Accent3 53 7" xfId="5953" xr:uid="{540177B7-082B-4F31-8678-5C5B7CC6C9AE}"/>
    <cellStyle name="20% - Accent3 53 8" xfId="5954" xr:uid="{A9AC5951-33C0-4D3A-8D24-4662BC80F355}"/>
    <cellStyle name="20% - Accent3 53 9" xfId="5955" xr:uid="{2321C1A8-017A-41AE-A536-688B3885099E}"/>
    <cellStyle name="20% - Accent3 54" xfId="5956" xr:uid="{B4E47176-6E7E-468B-9836-5417B4DCF03F}"/>
    <cellStyle name="20% - Accent3 54 2" xfId="5957" xr:uid="{BB579CDF-CAD6-4258-950D-95AB58D4F773}"/>
    <cellStyle name="20% - Accent3 54 2 2" xfId="5958" xr:uid="{45B4FCD4-300C-492D-9C18-B3E0A9695AA9}"/>
    <cellStyle name="20% - Accent3 54 2 2 2" xfId="5959" xr:uid="{61128C58-0365-4B54-B9B5-35DC6E372E5F}"/>
    <cellStyle name="20% - Accent3 54 2 2 3" xfId="5960" xr:uid="{49A86A4E-187F-4444-B6F1-C5D32E37167A}"/>
    <cellStyle name="20% - Accent3 54 2 2 4" xfId="5961" xr:uid="{79ADE1C9-FAFA-4C27-A337-9B9041BFAC12}"/>
    <cellStyle name="20% - Accent3 54 2 2 5" xfId="5962" xr:uid="{B30EC2FB-47D4-41DE-8E36-75B40D545867}"/>
    <cellStyle name="20% - Accent3 54 2 2 6" xfId="5963" xr:uid="{34EBBC42-85F5-46C0-979B-1ABEFA71F3DC}"/>
    <cellStyle name="20% - Accent3 54 2 2 7" xfId="5964" xr:uid="{0137C41E-F50A-4F0A-A7F5-FE8B907350D6}"/>
    <cellStyle name="20% - Accent3 54 2 3" xfId="5965" xr:uid="{2214E147-209B-4D5D-9265-12615C25922E}"/>
    <cellStyle name="20% - Accent3 54 2 4" xfId="5966" xr:uid="{C5BBA6DB-2C2E-4723-B734-64ED5D28037B}"/>
    <cellStyle name="20% - Accent3 54 2 5" xfId="5967" xr:uid="{82C67AD8-6BE6-410A-87A2-C30881642E36}"/>
    <cellStyle name="20% - Accent3 54 2 6" xfId="5968" xr:uid="{6A1086B0-1559-46B2-978D-862A1CB8F8A2}"/>
    <cellStyle name="20% - Accent3 54 2 7" xfId="5969" xr:uid="{B6742589-B7A9-4D58-9FF1-B8BFDEDF4367}"/>
    <cellStyle name="20% - Accent3 54 2 8" xfId="5970" xr:uid="{D7DCBACC-3CE1-48A7-A91A-CF2B5CC47498}"/>
    <cellStyle name="20% - Accent3 54 3" xfId="5971" xr:uid="{18F29D90-DBBC-455A-99BE-5AB2E6D9FA8D}"/>
    <cellStyle name="20% - Accent3 54 3 2" xfId="5972" xr:uid="{6BBC4BA7-1AFD-49EE-BCA8-78E72ECFC271}"/>
    <cellStyle name="20% - Accent3 54 3 3" xfId="5973" xr:uid="{A6DADACF-FA80-4038-B87F-F2550F9E7796}"/>
    <cellStyle name="20% - Accent3 54 3 4" xfId="5974" xr:uid="{172B85D5-6723-40E4-9F51-3B8F5573D290}"/>
    <cellStyle name="20% - Accent3 54 3 5" xfId="5975" xr:uid="{EC4A54FD-D193-4BC9-B5B1-D2C917A3BE6B}"/>
    <cellStyle name="20% - Accent3 54 3 6" xfId="5976" xr:uid="{69F7B472-8414-4632-9361-99580CF279DA}"/>
    <cellStyle name="20% - Accent3 54 3 7" xfId="5977" xr:uid="{45B9F085-779C-4411-9D07-962B939E06DB}"/>
    <cellStyle name="20% - Accent3 54 4" xfId="5978" xr:uid="{F536E6B4-80ED-4F91-A29B-DB773D78396E}"/>
    <cellStyle name="20% - Accent3 54 5" xfId="5979" xr:uid="{99937351-5780-4B44-927E-F5BCAAECC21B}"/>
    <cellStyle name="20% - Accent3 54 6" xfId="5980" xr:uid="{01479BF3-BFE0-4015-9530-9A72643D5AF8}"/>
    <cellStyle name="20% - Accent3 54 7" xfId="5981" xr:uid="{C3C2E915-9537-48ED-B12E-D924A0A5BD3F}"/>
    <cellStyle name="20% - Accent3 54 8" xfId="5982" xr:uid="{8F04165F-CC51-48C2-BA33-0B905761E421}"/>
    <cellStyle name="20% - Accent3 54 9" xfId="5983" xr:uid="{7B0D92DB-2AEA-4D76-A305-64C1E9FB334B}"/>
    <cellStyle name="20% - Accent3 55" xfId="5984" xr:uid="{BA381F51-84F2-4C7D-9796-89709336F62D}"/>
    <cellStyle name="20% - Accent3 55 2" xfId="5985" xr:uid="{784DBC08-942C-470F-B161-8B47457C2A7D}"/>
    <cellStyle name="20% - Accent3 55 2 2" xfId="5986" xr:uid="{EB07DD21-CE88-4BEB-BAD0-02AF760FA657}"/>
    <cellStyle name="20% - Accent3 55 2 2 2" xfId="5987" xr:uid="{73ADDD75-8116-4E33-970E-E13081039678}"/>
    <cellStyle name="20% - Accent3 55 2 2 3" xfId="5988" xr:uid="{34FA00CE-8443-4A3A-90D9-B335134FCAD9}"/>
    <cellStyle name="20% - Accent3 55 2 2 4" xfId="5989" xr:uid="{FBE1F1A4-183A-4AD1-A396-7C31004B4158}"/>
    <cellStyle name="20% - Accent3 55 2 2 5" xfId="5990" xr:uid="{CBC80FEF-4EB7-408A-BC67-CB552EA3C1B9}"/>
    <cellStyle name="20% - Accent3 55 2 2 6" xfId="5991" xr:uid="{7B2C1D72-B14C-4C5C-AD54-B14D61BE8C63}"/>
    <cellStyle name="20% - Accent3 55 2 2 7" xfId="5992" xr:uid="{2B208D78-DE6F-44DD-9A68-6AFABC7B24B9}"/>
    <cellStyle name="20% - Accent3 55 2 3" xfId="5993" xr:uid="{EFF009AA-4F1E-4215-BF6F-B724D3385381}"/>
    <cellStyle name="20% - Accent3 55 2 4" xfId="5994" xr:uid="{8ABBF2E2-6C2D-4F45-AE94-5D9F97BF2433}"/>
    <cellStyle name="20% - Accent3 55 2 5" xfId="5995" xr:uid="{E92363D4-1F64-45E1-92D3-CDC4E65EB6C2}"/>
    <cellStyle name="20% - Accent3 55 2 6" xfId="5996" xr:uid="{968AE32C-749B-4EDF-A4DB-787B5364CDED}"/>
    <cellStyle name="20% - Accent3 55 2 7" xfId="5997" xr:uid="{D08B9884-0921-47A9-8300-45FCF3CE7B7D}"/>
    <cellStyle name="20% - Accent3 55 2 8" xfId="5998" xr:uid="{C1CC9794-F895-411B-B023-338C4DBDD179}"/>
    <cellStyle name="20% - Accent3 55 3" xfId="5999" xr:uid="{814F595F-753B-454D-941B-4EF969A8FF4B}"/>
    <cellStyle name="20% - Accent3 55 3 2" xfId="6000" xr:uid="{8899C2FD-8388-4C30-828E-D6BD3A42AE61}"/>
    <cellStyle name="20% - Accent3 55 3 3" xfId="6001" xr:uid="{53E09C5D-F657-4047-A39E-1D6223B72517}"/>
    <cellStyle name="20% - Accent3 55 3 4" xfId="6002" xr:uid="{E193ACA3-1766-428E-B75A-734711303E7F}"/>
    <cellStyle name="20% - Accent3 55 3 5" xfId="6003" xr:uid="{8D2FD298-35C1-4A82-93DB-0CD45D9221A1}"/>
    <cellStyle name="20% - Accent3 55 3 6" xfId="6004" xr:uid="{5754DFCC-E1AE-40BC-8E80-EE91FDB64D28}"/>
    <cellStyle name="20% - Accent3 55 3 7" xfId="6005" xr:uid="{96CD984C-9125-4521-A3A3-EBEC9CAB0456}"/>
    <cellStyle name="20% - Accent3 55 4" xfId="6006" xr:uid="{BDA4D196-DE00-4997-ABE3-6D92096B49DC}"/>
    <cellStyle name="20% - Accent3 55 5" xfId="6007" xr:uid="{787589E1-4E08-4347-8298-A9745AABCDEC}"/>
    <cellStyle name="20% - Accent3 55 6" xfId="6008" xr:uid="{FC15114B-04B8-4749-982F-6089FBB2A1AC}"/>
    <cellStyle name="20% - Accent3 55 7" xfId="6009" xr:uid="{55AFADEC-3ABB-4C58-9A3B-9CA795CCFE8B}"/>
    <cellStyle name="20% - Accent3 55 8" xfId="6010" xr:uid="{EEA189D8-64BF-4CE8-959D-C9950E4C3722}"/>
    <cellStyle name="20% - Accent3 55 9" xfId="6011" xr:uid="{0D6C9301-F4D1-46E6-AD2B-47B415476309}"/>
    <cellStyle name="20% - Accent3 56" xfId="6012" xr:uid="{F72B0F48-86C5-44D7-8068-54E5B3F0BE6B}"/>
    <cellStyle name="20% - Accent3 56 2" xfId="6013" xr:uid="{C7DE90AD-5038-480E-9554-CFF970B5573D}"/>
    <cellStyle name="20% - Accent3 56 2 2" xfId="6014" xr:uid="{D96900AF-DBC5-43B1-ADA7-913515A2E2C2}"/>
    <cellStyle name="20% - Accent3 56 2 2 2" xfId="6015" xr:uid="{62EBC1AD-3D59-4765-AD70-6C2DB362C7A5}"/>
    <cellStyle name="20% - Accent3 56 2 2 3" xfId="6016" xr:uid="{A41E31DD-53E1-46E9-AD9D-B63A3BA492A9}"/>
    <cellStyle name="20% - Accent3 56 2 2 4" xfId="6017" xr:uid="{B2FD7C4B-E6FC-4478-933E-3CE12CE0B62D}"/>
    <cellStyle name="20% - Accent3 56 2 2 5" xfId="6018" xr:uid="{4353E8ED-1084-4BB8-8E03-B6F7C7EC1EF6}"/>
    <cellStyle name="20% - Accent3 56 2 2 6" xfId="6019" xr:uid="{85C83BD9-F7FA-4F17-A5A6-919E700517B8}"/>
    <cellStyle name="20% - Accent3 56 2 2 7" xfId="6020" xr:uid="{ADD024E4-DF56-4C15-88E0-BA6B52D892DB}"/>
    <cellStyle name="20% - Accent3 56 2 3" xfId="6021" xr:uid="{DECAE366-F6BE-4902-8470-23D886BB4251}"/>
    <cellStyle name="20% - Accent3 56 2 4" xfId="6022" xr:uid="{992CFD59-F89F-4BC2-B96A-E6634BD0CE65}"/>
    <cellStyle name="20% - Accent3 56 2 5" xfId="6023" xr:uid="{52192E22-850E-4B6B-A03F-B4F6A18746D7}"/>
    <cellStyle name="20% - Accent3 56 2 6" xfId="6024" xr:uid="{0A5F0A03-1759-41FF-A8DE-E32DDE20D596}"/>
    <cellStyle name="20% - Accent3 56 2 7" xfId="6025" xr:uid="{C04F201A-CD2F-49A6-9A49-96713D721035}"/>
    <cellStyle name="20% - Accent3 56 2 8" xfId="6026" xr:uid="{9372689E-F3C2-4EAD-B599-4066544364BD}"/>
    <cellStyle name="20% - Accent3 56 3" xfId="6027" xr:uid="{B53EE543-733F-4D7F-842C-00F13D1FCD33}"/>
    <cellStyle name="20% - Accent3 56 3 2" xfId="6028" xr:uid="{7821D690-3113-4B24-A5D7-BFB38992AAE8}"/>
    <cellStyle name="20% - Accent3 56 3 3" xfId="6029" xr:uid="{99150253-B6C7-443A-B6DD-68EED962E490}"/>
    <cellStyle name="20% - Accent3 56 3 4" xfId="6030" xr:uid="{20D97D83-3409-4D0E-B2A9-CB777DFC0F2C}"/>
    <cellStyle name="20% - Accent3 56 3 5" xfId="6031" xr:uid="{45FA0539-43BD-46BC-88FB-31838839B880}"/>
    <cellStyle name="20% - Accent3 56 3 6" xfId="6032" xr:uid="{D2646255-205A-42BB-A84E-0FBD9D63AB8E}"/>
    <cellStyle name="20% - Accent3 56 3 7" xfId="6033" xr:uid="{AB357B14-F432-4C66-A944-A6EF431E1C39}"/>
    <cellStyle name="20% - Accent3 56 4" xfId="6034" xr:uid="{05544D33-BB78-46BE-BB94-A28E26407FAF}"/>
    <cellStyle name="20% - Accent3 56 5" xfId="6035" xr:uid="{5156A78E-75E6-4459-9BBE-D4968AF31721}"/>
    <cellStyle name="20% - Accent3 56 6" xfId="6036" xr:uid="{8D359F46-27F4-49DD-879A-13AB7F067AE2}"/>
    <cellStyle name="20% - Accent3 56 7" xfId="6037" xr:uid="{29FB2EC7-4F92-4F33-B07B-F108A6142344}"/>
    <cellStyle name="20% - Accent3 56 8" xfId="6038" xr:uid="{531BD41A-740F-4A44-9E22-C18421880B80}"/>
    <cellStyle name="20% - Accent3 56 9" xfId="6039" xr:uid="{5ED37CB7-06BF-4E03-AAA3-77A9484A2BF7}"/>
    <cellStyle name="20% - Accent3 57" xfId="6040" xr:uid="{F0784BC5-97F5-44A1-8663-689BA6367013}"/>
    <cellStyle name="20% - Accent3 57 2" xfId="6041" xr:uid="{1419010D-FF41-414E-9375-240B928E04A9}"/>
    <cellStyle name="20% - Accent3 57 2 2" xfId="6042" xr:uid="{4BF6BFD2-1EC3-4029-ACAC-41AFC52D509A}"/>
    <cellStyle name="20% - Accent3 57 2 3" xfId="6043" xr:uid="{5836E12B-2127-476A-B51B-A7B90EFB1123}"/>
    <cellStyle name="20% - Accent3 57 2 4" xfId="6044" xr:uid="{8FDC6C16-60FC-4674-9472-95B1523A3BEA}"/>
    <cellStyle name="20% - Accent3 57 2 5" xfId="6045" xr:uid="{25291E5E-3514-4E42-BC96-8E29F02A5113}"/>
    <cellStyle name="20% - Accent3 57 2 6" xfId="6046" xr:uid="{06DB6816-D3B5-4DFC-A458-2378FCC76006}"/>
    <cellStyle name="20% - Accent3 57 2 7" xfId="6047" xr:uid="{8B931DB6-C6D9-4A34-8863-5E267537557D}"/>
    <cellStyle name="20% - Accent3 57 3" xfId="6048" xr:uid="{BC40D075-F1A4-4568-8AC9-8E898FAC9A21}"/>
    <cellStyle name="20% - Accent3 57 4" xfId="6049" xr:uid="{9D1603BF-F7E8-452F-9999-20281799B6F9}"/>
    <cellStyle name="20% - Accent3 57 5" xfId="6050" xr:uid="{D957F795-5D0B-428B-91FE-DDB697870BE4}"/>
    <cellStyle name="20% - Accent3 57 6" xfId="6051" xr:uid="{5CAF2ADE-D0F2-4FAA-B325-291447900465}"/>
    <cellStyle name="20% - Accent3 57 7" xfId="6052" xr:uid="{9A30C128-4A7F-40FD-BE80-2FFB773B4724}"/>
    <cellStyle name="20% - Accent3 57 8" xfId="6053" xr:uid="{1935EAE6-8E5A-43B8-A6B7-E2029A1D5283}"/>
    <cellStyle name="20% - Accent3 58" xfId="6054" xr:uid="{2EBF9618-C707-4314-A460-11E15932555E}"/>
    <cellStyle name="20% - Accent3 58 2" xfId="6055" xr:uid="{DE6F8C27-8D16-4C60-AED1-EB19E4B90B04}"/>
    <cellStyle name="20% - Accent3 58 2 2" xfId="6056" xr:uid="{86736159-CFD5-4077-B930-A4F4A5CF9DB5}"/>
    <cellStyle name="20% - Accent3 58 2 3" xfId="6057" xr:uid="{5942F0C1-95C0-48AC-9223-D98CFB441A12}"/>
    <cellStyle name="20% - Accent3 58 2 4" xfId="6058" xr:uid="{BF30189A-3FD0-4B28-AF00-66C89E02C562}"/>
    <cellStyle name="20% - Accent3 58 2 5" xfId="6059" xr:uid="{4024DD9C-A548-4DC4-8351-E53A72D7DA31}"/>
    <cellStyle name="20% - Accent3 58 2 6" xfId="6060" xr:uid="{73F00402-2385-4711-9838-1DF4D6B505E7}"/>
    <cellStyle name="20% - Accent3 58 2 7" xfId="6061" xr:uid="{2108FF7E-E23A-4F46-B653-9BCDEBCFA323}"/>
    <cellStyle name="20% - Accent3 58 3" xfId="6062" xr:uid="{DD643370-19F2-4591-B53B-DF9AA65FED6D}"/>
    <cellStyle name="20% - Accent3 58 4" xfId="6063" xr:uid="{2B9FD7A0-E2EB-4997-8A5B-A8061AFFE971}"/>
    <cellStyle name="20% - Accent3 58 5" xfId="6064" xr:uid="{91B83EC7-4052-44E9-BE5D-9B87DF55F320}"/>
    <cellStyle name="20% - Accent3 58 6" xfId="6065" xr:uid="{67C8D4AD-BFB1-4EB9-B2AB-007883FCFE80}"/>
    <cellStyle name="20% - Accent3 58 7" xfId="6066" xr:uid="{053503BB-C74B-4B14-BD65-DB9B6AD436B2}"/>
    <cellStyle name="20% - Accent3 58 8" xfId="6067" xr:uid="{BC081A38-F059-418A-B30B-25391555EB54}"/>
    <cellStyle name="20% - Accent3 59" xfId="6068" xr:uid="{AC012A63-C9C7-4477-9347-D0D6A1D75F3D}"/>
    <cellStyle name="20% - Accent3 59 2" xfId="6069" xr:uid="{A401013E-03EC-40E7-B343-8309C20872E7}"/>
    <cellStyle name="20% - Accent3 59 2 2" xfId="6070" xr:uid="{FCCED202-8690-47D0-931C-BECDBF3C161F}"/>
    <cellStyle name="20% - Accent3 59 2 3" xfId="6071" xr:uid="{07620B9D-1772-431A-BC67-AF11068B7040}"/>
    <cellStyle name="20% - Accent3 59 2 4" xfId="6072" xr:uid="{4630075B-A72E-40EB-89A6-4AA0B9FF5142}"/>
    <cellStyle name="20% - Accent3 59 2 5" xfId="6073" xr:uid="{0006D798-57AF-4EA9-AA63-4317FADEAC79}"/>
    <cellStyle name="20% - Accent3 59 2 6" xfId="6074" xr:uid="{DF424E32-F4BB-40F9-A9C3-0CE3293FB1B3}"/>
    <cellStyle name="20% - Accent3 59 2 7" xfId="6075" xr:uid="{DF6A5BEB-8069-4F40-976E-23F81C6B5D7A}"/>
    <cellStyle name="20% - Accent3 59 3" xfId="6076" xr:uid="{9B4B33A1-E801-46D9-AF53-A1718F6B814A}"/>
    <cellStyle name="20% - Accent3 59 4" xfId="6077" xr:uid="{66419276-4010-45F2-86F7-052F305BB3AF}"/>
    <cellStyle name="20% - Accent3 59 5" xfId="6078" xr:uid="{3E8F5E25-BBDF-47E1-BE09-BB8691E6CFDE}"/>
    <cellStyle name="20% - Accent3 59 6" xfId="6079" xr:uid="{96A9EEAC-50AB-4EC1-AFD9-8FF2C4063B36}"/>
    <cellStyle name="20% - Accent3 59 7" xfId="6080" xr:uid="{1AF95248-9765-4C5D-94EA-8BA291BCB7F5}"/>
    <cellStyle name="20% - Accent3 59 8" xfId="6081" xr:uid="{F3C139C4-3975-426D-B77B-57717A806525}"/>
    <cellStyle name="20% - Accent3 6" xfId="6082" xr:uid="{F753EE10-CC73-4015-BEC0-A4F516C9E2B6}"/>
    <cellStyle name="20% - Accent3 6 10" xfId="36748" xr:uid="{8CA84B99-6377-47F8-BB73-BE9723682BF8}"/>
    <cellStyle name="20% - Accent3 6 2" xfId="6083" xr:uid="{4E3FB4F8-E11E-4E08-A7BB-92D53555B019}"/>
    <cellStyle name="20% - Accent3 6 2 2" xfId="6084" xr:uid="{BF167409-795C-479B-A39E-B1183786AA1D}"/>
    <cellStyle name="20% - Accent3 6 2 2 2" xfId="6085" xr:uid="{55F4F475-1975-4335-A861-B651DADE8416}"/>
    <cellStyle name="20% - Accent3 6 2 2 2 2" xfId="40842" xr:uid="{A88A6A6D-F419-48B9-9C68-E40006D112FE}"/>
    <cellStyle name="20% - Accent3 6 2 2 3" xfId="6086" xr:uid="{33E2F0C6-2E41-4AB3-96C8-539F04903D32}"/>
    <cellStyle name="20% - Accent3 6 2 2 4" xfId="6087" xr:uid="{03C12426-407E-4E3A-9743-17B888B59C21}"/>
    <cellStyle name="20% - Accent3 6 2 2 5" xfId="6088" xr:uid="{AFA566BD-BC70-4809-AD27-20C0FAB3EE87}"/>
    <cellStyle name="20% - Accent3 6 2 2 6" xfId="6089" xr:uid="{DB1653EF-5043-47DC-9652-486E6288E0FA}"/>
    <cellStyle name="20% - Accent3 6 2 2 7" xfId="6090" xr:uid="{23359B5D-564F-4638-B7AA-E438422A1042}"/>
    <cellStyle name="20% - Accent3 6 2 2 8" xfId="38117" xr:uid="{E282C141-A272-4787-8591-8B343D503B90}"/>
    <cellStyle name="20% - Accent3 6 2 3" xfId="6091" xr:uid="{4307D5A3-8A3D-4993-99CF-4487DFE4BB4E}"/>
    <cellStyle name="20% - Accent3 6 2 3 2" xfId="40481" xr:uid="{D0DCD243-87DA-48DF-BB48-DA93CDAD3989}"/>
    <cellStyle name="20% - Accent3 6 2 4" xfId="6092" xr:uid="{39E9F0AE-E770-435E-80A4-680071FCC3D4}"/>
    <cellStyle name="20% - Accent3 6 2 5" xfId="6093" xr:uid="{D6080C9F-AE30-4FFD-B988-F6DFD45726A2}"/>
    <cellStyle name="20% - Accent3 6 2 6" xfId="6094" xr:uid="{0A694368-3315-4639-A4ED-A611F5E1EF33}"/>
    <cellStyle name="20% - Accent3 6 2 7" xfId="6095" xr:uid="{C903DBFA-F84A-4B16-9657-FDA7901F5060}"/>
    <cellStyle name="20% - Accent3 6 2 8" xfId="6096" xr:uid="{0D4B11D9-0789-487D-81F8-37A6C9BE45A6}"/>
    <cellStyle name="20% - Accent3 6 2 9" xfId="37728" xr:uid="{52EA183C-CA9D-421E-B631-61FBBF45C6FF}"/>
    <cellStyle name="20% - Accent3 6 3" xfId="6097" xr:uid="{7E227904-AC7D-431B-B6C7-8F28B2FA93DC}"/>
    <cellStyle name="20% - Accent3 6 3 2" xfId="6098" xr:uid="{62FEBF9C-6FA4-4A53-ADC4-47E816853975}"/>
    <cellStyle name="20% - Accent3 6 3 2 2" xfId="40596" xr:uid="{CA3E65C2-E2DB-4500-9A59-24CF4B6B4257}"/>
    <cellStyle name="20% - Accent3 6 3 3" xfId="6099" xr:uid="{3665B918-A508-4C09-A198-E8A7F7D665C6}"/>
    <cellStyle name="20% - Accent3 6 3 4" xfId="6100" xr:uid="{55EE77B1-BFD6-40E3-946B-6BC4143E9734}"/>
    <cellStyle name="20% - Accent3 6 3 5" xfId="6101" xr:uid="{3999F591-FCDD-406A-BA5C-C7141E122839}"/>
    <cellStyle name="20% - Accent3 6 3 6" xfId="6102" xr:uid="{0B2DD35B-ED1D-4FB3-96CE-89E0DB34BA31}"/>
    <cellStyle name="20% - Accent3 6 3 7" xfId="6103" xr:uid="{18170E2A-3CD5-468C-A198-17EF9A7BC4DE}"/>
    <cellStyle name="20% - Accent3 6 3 8" xfId="37866" xr:uid="{F1D0EFCD-B893-4EE9-A435-1F351E0FFC2C}"/>
    <cellStyle name="20% - Accent3 6 4" xfId="6104" xr:uid="{5DFAFFE9-12F5-4AC6-8083-3C042FA73C43}"/>
    <cellStyle name="20% - Accent3 6 4 2" xfId="37495" xr:uid="{BCE4BB9B-E0F0-4E5B-8F69-AC849CE2AC10}"/>
    <cellStyle name="20% - Accent3 6 5" xfId="6105" xr:uid="{9C4B2E21-80D5-4114-8BE4-8BED4E9D3B46}"/>
    <cellStyle name="20% - Accent3 6 5 2" xfId="36941" xr:uid="{1C6F60F5-F445-4653-9904-E220B68FC802}"/>
    <cellStyle name="20% - Accent3 6 6" xfId="6106" xr:uid="{04D5E12F-B426-497A-98BD-172BBFA3ED9F}"/>
    <cellStyle name="20% - Accent3 6 6 2" xfId="40187" xr:uid="{23FF1F50-1EA7-4BA7-A9B8-CED465092799}"/>
    <cellStyle name="20% - Accent3 6 7" xfId="6107" xr:uid="{8A443272-2CA8-400E-BABB-0E738BADDDDD}"/>
    <cellStyle name="20% - Accent3 6 8" xfId="6108" xr:uid="{3AF10FEB-5D97-4FDE-9513-3429E228B584}"/>
    <cellStyle name="20% - Accent3 6 9" xfId="6109" xr:uid="{4D717132-EE23-440E-9EAA-680E09CA4580}"/>
    <cellStyle name="20% - Accent3 60" xfId="6110" xr:uid="{95779928-60A2-42EE-A9CC-885E9D6BAC02}"/>
    <cellStyle name="20% - Accent3 60 2" xfId="6111" xr:uid="{8117B8FE-A6F2-4938-8AD2-21552489FB1D}"/>
    <cellStyle name="20% - Accent3 60 2 2" xfId="6112" xr:uid="{85E324BD-BE38-471D-A3E3-1D997EDC1485}"/>
    <cellStyle name="20% - Accent3 60 2 3" xfId="6113" xr:uid="{FDD70923-BD50-4631-AA5E-ECDAF5271B2C}"/>
    <cellStyle name="20% - Accent3 60 2 4" xfId="6114" xr:uid="{653AE53C-6189-4182-A5F7-C715B88C199F}"/>
    <cellStyle name="20% - Accent3 60 2 5" xfId="6115" xr:uid="{238CCB74-EA70-47EB-AFB5-1483FEF39DF0}"/>
    <cellStyle name="20% - Accent3 60 2 6" xfId="6116" xr:uid="{6997DEBC-579C-410F-8752-E8DFE3C8036D}"/>
    <cellStyle name="20% - Accent3 60 2 7" xfId="6117" xr:uid="{7E830DA6-F3EA-4227-B09F-B017A67472EC}"/>
    <cellStyle name="20% - Accent3 60 3" xfId="6118" xr:uid="{D326C254-0AF3-4A66-9125-379CF85E2D88}"/>
    <cellStyle name="20% - Accent3 60 4" xfId="6119" xr:uid="{DA845A24-597F-495F-8B4C-244F3EDB18A2}"/>
    <cellStyle name="20% - Accent3 60 5" xfId="6120" xr:uid="{3B0CDF59-C41C-456D-9BCE-80B3CA636A3D}"/>
    <cellStyle name="20% - Accent3 60 6" xfId="6121" xr:uid="{0CE4EEE6-17F0-4813-B7E6-DE374DFB918E}"/>
    <cellStyle name="20% - Accent3 60 7" xfId="6122" xr:uid="{3D4B06F7-1B14-4E58-9BDF-D96658E5DE8C}"/>
    <cellStyle name="20% - Accent3 60 8" xfId="6123" xr:uid="{CD35C47E-54B5-45B9-8B50-F7392F2A75F5}"/>
    <cellStyle name="20% - Accent3 61" xfId="6124" xr:uid="{569C7F47-957E-4212-BCF3-678B3EC831C8}"/>
    <cellStyle name="20% - Accent3 61 2" xfId="6125" xr:uid="{24FC3B76-038D-4E3A-A0F8-DFF5C12AC7B6}"/>
    <cellStyle name="20% - Accent3 61 2 2" xfId="6126" xr:uid="{11CB223A-94BE-4CEB-9920-083C719DA41C}"/>
    <cellStyle name="20% - Accent3 61 2 3" xfId="6127" xr:uid="{3ADB8FA6-1FE0-42C4-98C8-811EBE44A67E}"/>
    <cellStyle name="20% - Accent3 61 2 4" xfId="6128" xr:uid="{E5570532-F297-470A-911A-D526759E8E30}"/>
    <cellStyle name="20% - Accent3 61 2 5" xfId="6129" xr:uid="{17B687F6-142C-43AF-BFE3-3D7366837072}"/>
    <cellStyle name="20% - Accent3 61 2 6" xfId="6130" xr:uid="{B37A8665-D899-4BD7-BB3E-4962441C3D9C}"/>
    <cellStyle name="20% - Accent3 61 2 7" xfId="6131" xr:uid="{EB143A35-4D70-44BD-A605-58425D34E478}"/>
    <cellStyle name="20% - Accent3 61 3" xfId="6132" xr:uid="{339133D6-9501-4853-AA12-D6BF131499B2}"/>
    <cellStyle name="20% - Accent3 61 4" xfId="6133" xr:uid="{4B935ECF-A31A-4DDA-BF1D-CABB82630B9B}"/>
    <cellStyle name="20% - Accent3 61 5" xfId="6134" xr:uid="{CB541EB8-4631-45D0-B981-E5814C207160}"/>
    <cellStyle name="20% - Accent3 61 6" xfId="6135" xr:uid="{1EFD2C2D-E73C-4655-AABC-C4BD3B955DE9}"/>
    <cellStyle name="20% - Accent3 61 7" xfId="6136" xr:uid="{9ED15D34-D9F3-4BAD-B208-B1232A3AC133}"/>
    <cellStyle name="20% - Accent3 61 8" xfId="6137" xr:uid="{E8D60884-8E7D-4C7C-A352-B54624CA4193}"/>
    <cellStyle name="20% - Accent3 62" xfId="6138" xr:uid="{B7FE41F6-4673-40E2-B04E-5FD5D56ECE2A}"/>
    <cellStyle name="20% - Accent3 62 2" xfId="6139" xr:uid="{68964B8D-0205-4EAC-AB23-19EEC22C3E63}"/>
    <cellStyle name="20% - Accent3 62 2 2" xfId="6140" xr:uid="{71EC2B97-04AA-4127-946F-1CF91A1D3563}"/>
    <cellStyle name="20% - Accent3 62 2 3" xfId="6141" xr:uid="{B6D78D1D-F74F-441E-AC61-EF4944927BD0}"/>
    <cellStyle name="20% - Accent3 62 2 4" xfId="6142" xr:uid="{6D33403E-9E13-4EC4-BFBB-086E4A0F90CD}"/>
    <cellStyle name="20% - Accent3 62 2 5" xfId="6143" xr:uid="{3CEFC5A2-F959-4F07-837C-9C5EF87E8D59}"/>
    <cellStyle name="20% - Accent3 62 2 6" xfId="6144" xr:uid="{347642E1-C0D0-484E-888B-092D34C9948F}"/>
    <cellStyle name="20% - Accent3 62 2 7" xfId="6145" xr:uid="{6332C1B7-F6D5-43D3-9450-BAFCA59CA417}"/>
    <cellStyle name="20% - Accent3 62 3" xfId="6146" xr:uid="{4FB4F566-3D47-4074-A806-1576D2C96342}"/>
    <cellStyle name="20% - Accent3 62 4" xfId="6147" xr:uid="{7AE33E2F-CED0-4F7E-A7C6-57AB7ECC38B7}"/>
    <cellStyle name="20% - Accent3 62 5" xfId="6148" xr:uid="{DD2C93CA-37EA-410A-A400-A8BBF453F255}"/>
    <cellStyle name="20% - Accent3 62 6" xfId="6149" xr:uid="{EDAA8D1E-DE96-4A12-9539-0DB7EF36BD33}"/>
    <cellStyle name="20% - Accent3 62 7" xfId="6150" xr:uid="{53122645-4F79-447A-A96F-041B8A701274}"/>
    <cellStyle name="20% - Accent3 62 8" xfId="6151" xr:uid="{1F8D449C-CB5F-4095-B97A-D3212E892EA9}"/>
    <cellStyle name="20% - Accent3 63" xfId="6152" xr:uid="{3066690F-3229-474A-970B-CB803BBDD6C3}"/>
    <cellStyle name="20% - Accent3 63 2" xfId="6153" xr:uid="{EE071D8B-361F-4644-A489-65BF356DC1FA}"/>
    <cellStyle name="20% - Accent3 63 2 2" xfId="6154" xr:uid="{64AE4212-0561-4CD2-B159-B26BE1FC852A}"/>
    <cellStyle name="20% - Accent3 63 2 3" xfId="6155" xr:uid="{D611453D-B20C-4CA9-A5F0-04D9A089473A}"/>
    <cellStyle name="20% - Accent3 63 2 4" xfId="6156" xr:uid="{A987044C-534C-4B95-9F4B-EF72BF9FB315}"/>
    <cellStyle name="20% - Accent3 63 2 5" xfId="6157" xr:uid="{83CF5779-525B-4855-ABBA-1663EBED9EA2}"/>
    <cellStyle name="20% - Accent3 63 2 6" xfId="6158" xr:uid="{E26ADC50-B683-405A-AC28-77530ECA32D7}"/>
    <cellStyle name="20% - Accent3 63 2 7" xfId="6159" xr:uid="{D8C6534D-AA09-424E-BF6E-E71329870E8A}"/>
    <cellStyle name="20% - Accent3 63 3" xfId="6160" xr:uid="{F68C0A92-2037-41AD-98B2-915668CF462F}"/>
    <cellStyle name="20% - Accent3 63 4" xfId="6161" xr:uid="{E219795A-6DBC-4F5D-AE74-8580F485FA24}"/>
    <cellStyle name="20% - Accent3 63 5" xfId="6162" xr:uid="{E52C41B4-30B3-46E8-AE8A-E4762AC0B39F}"/>
    <cellStyle name="20% - Accent3 63 6" xfId="6163" xr:uid="{8A427ACF-F486-49D0-9DCD-23281170C2DC}"/>
    <cellStyle name="20% - Accent3 63 7" xfId="6164" xr:uid="{BA72C1CC-FDE3-41AA-AB14-04CD0F093778}"/>
    <cellStyle name="20% - Accent3 63 8" xfId="6165" xr:uid="{F4586EF8-A5BC-44A2-9B1C-52B99CEE911B}"/>
    <cellStyle name="20% - Accent3 64" xfId="6166" xr:uid="{9BFAEE11-313B-44A9-87AA-41040112B06F}"/>
    <cellStyle name="20% - Accent3 64 2" xfId="6167" xr:uid="{59D84954-80EF-469A-8AFE-A6EDBC45650C}"/>
    <cellStyle name="20% - Accent3 64 2 2" xfId="6168" xr:uid="{C01975D9-88E3-45C0-9ABC-F78BCC2E3B27}"/>
    <cellStyle name="20% - Accent3 64 2 3" xfId="6169" xr:uid="{3119AF98-0A73-42C7-96AD-6AD1B63CC6B7}"/>
    <cellStyle name="20% - Accent3 64 2 4" xfId="6170" xr:uid="{F2A22B52-ED1C-4183-9E32-A803E2C67922}"/>
    <cellStyle name="20% - Accent3 64 2 5" xfId="6171" xr:uid="{AF045DEE-33BE-455B-9CED-D14D66F50DB9}"/>
    <cellStyle name="20% - Accent3 64 2 6" xfId="6172" xr:uid="{779C893A-AE52-4FE0-8FCC-A47B5C2EACE5}"/>
    <cellStyle name="20% - Accent3 64 2 7" xfId="6173" xr:uid="{72559C95-CDEC-4397-8646-4833EBC0F496}"/>
    <cellStyle name="20% - Accent3 64 3" xfId="6174" xr:uid="{1BDE4DB0-8E5F-451A-8D95-7809C31E8173}"/>
    <cellStyle name="20% - Accent3 64 4" xfId="6175" xr:uid="{F5036C38-0E24-4CD7-867B-46BE098570F2}"/>
    <cellStyle name="20% - Accent3 64 5" xfId="6176" xr:uid="{366444B5-D10E-41E9-8A8A-36F4BDEF7328}"/>
    <cellStyle name="20% - Accent3 64 6" xfId="6177" xr:uid="{07AFD77E-5194-4548-A75E-27FB66992D9F}"/>
    <cellStyle name="20% - Accent3 64 7" xfId="6178" xr:uid="{A199799A-37A4-43C5-A79C-DFC33FF25C2A}"/>
    <cellStyle name="20% - Accent3 64 8" xfId="6179" xr:uid="{A0A17E10-250B-4F28-A337-C585ACF348E7}"/>
    <cellStyle name="20% - Accent3 65" xfId="6180" xr:uid="{B436D128-408C-4146-AD12-AA4650581737}"/>
    <cellStyle name="20% - Accent3 65 2" xfId="6181" xr:uid="{936E3DAA-0F5E-4EC8-8A68-6758D595246C}"/>
    <cellStyle name="20% - Accent3 65 2 2" xfId="6182" xr:uid="{12588809-41F4-4FE1-989A-21F350CBFFB8}"/>
    <cellStyle name="20% - Accent3 65 2 3" xfId="6183" xr:uid="{92744D55-D801-4D35-A3F8-A4D9D42FBE62}"/>
    <cellStyle name="20% - Accent3 65 2 4" xfId="6184" xr:uid="{BAF06E50-A169-48FC-85EC-3220FB919D49}"/>
    <cellStyle name="20% - Accent3 65 2 5" xfId="6185" xr:uid="{D76F047B-C0CB-4B71-8462-1F675A8035DA}"/>
    <cellStyle name="20% - Accent3 65 2 6" xfId="6186" xr:uid="{3849A6CD-9273-43EC-8F46-9CE64C3D6184}"/>
    <cellStyle name="20% - Accent3 65 2 7" xfId="6187" xr:uid="{1F7E258F-6A59-4293-BBBA-21B2A841040C}"/>
    <cellStyle name="20% - Accent3 65 3" xfId="6188" xr:uid="{3BC19B7D-D79B-4636-B4FF-F51C1470DD92}"/>
    <cellStyle name="20% - Accent3 65 4" xfId="6189" xr:uid="{102685F7-32E8-4243-8A38-D7FB3FE5DE2F}"/>
    <cellStyle name="20% - Accent3 65 5" xfId="6190" xr:uid="{F26D20DA-0670-4272-949C-646B9906637C}"/>
    <cellStyle name="20% - Accent3 65 6" xfId="6191" xr:uid="{492BB51C-A0EF-4D09-A252-C39CAD49907E}"/>
    <cellStyle name="20% - Accent3 65 7" xfId="6192" xr:uid="{D4FCBB24-019E-4526-8A53-D8CD8F7ED2DB}"/>
    <cellStyle name="20% - Accent3 65 8" xfId="6193" xr:uid="{2AA4A085-431B-4D9A-81CE-F32B64D930E3}"/>
    <cellStyle name="20% - Accent3 66" xfId="6194" xr:uid="{F896498E-36A6-4451-BF3A-32EE0EA3C80F}"/>
    <cellStyle name="20% - Accent3 66 2" xfId="6195" xr:uid="{5FCFC9C7-D5B8-475E-A6BC-2379EE3DCB62}"/>
    <cellStyle name="20% - Accent3 66 2 2" xfId="6196" xr:uid="{2A8CF913-57EA-4619-A989-16F806793378}"/>
    <cellStyle name="20% - Accent3 66 2 3" xfId="6197" xr:uid="{B7F49861-33ED-477D-872E-D122EA45320E}"/>
    <cellStyle name="20% - Accent3 66 2 4" xfId="6198" xr:uid="{63F99E18-E99F-4AB7-99C8-64D64327CC24}"/>
    <cellStyle name="20% - Accent3 66 2 5" xfId="6199" xr:uid="{604BEEC0-771F-4893-B071-8C5830259D60}"/>
    <cellStyle name="20% - Accent3 66 2 6" xfId="6200" xr:uid="{67AE9EAC-3CE9-402F-AE1D-31F8AF2AA771}"/>
    <cellStyle name="20% - Accent3 66 2 7" xfId="6201" xr:uid="{03BF4FF2-F781-440C-B23E-570603A555C5}"/>
    <cellStyle name="20% - Accent3 66 3" xfId="6202" xr:uid="{A1D44759-B5B4-44AF-8936-C91292AA9144}"/>
    <cellStyle name="20% - Accent3 66 4" xfId="6203" xr:uid="{90AA8459-7B41-4531-B14B-A1F632B6A878}"/>
    <cellStyle name="20% - Accent3 66 5" xfId="6204" xr:uid="{5CC4E6CD-135C-4A82-9C9E-BDB3FE5AEBF8}"/>
    <cellStyle name="20% - Accent3 66 6" xfId="6205" xr:uid="{3888DCB6-2D24-4B67-995D-0859EAADFBC8}"/>
    <cellStyle name="20% - Accent3 66 7" xfId="6206" xr:uid="{D8555F38-C621-4381-806D-38309C63E7DB}"/>
    <cellStyle name="20% - Accent3 66 8" xfId="6207" xr:uid="{7ED1BD1C-1F54-40A7-B07B-634E8CF1CAD9}"/>
    <cellStyle name="20% - Accent3 67" xfId="6208" xr:uid="{B303F780-9D35-45C5-B5E1-C7B83C989078}"/>
    <cellStyle name="20% - Accent3 67 2" xfId="6209" xr:uid="{DD6F2C72-3A15-48E0-AD2E-35B2017F5E1B}"/>
    <cellStyle name="20% - Accent3 67 3" xfId="6210" xr:uid="{1B38C8D6-B7C1-4130-AD63-12DFA8C5C825}"/>
    <cellStyle name="20% - Accent3 67 4" xfId="6211" xr:uid="{EF7FA924-9211-4675-BAEB-9529B635D148}"/>
    <cellStyle name="20% - Accent3 67 5" xfId="6212" xr:uid="{FA548BD6-51D5-4691-BCFB-B31674992185}"/>
    <cellStyle name="20% - Accent3 67 6" xfId="6213" xr:uid="{FB778227-F486-406F-AE61-6D90C364D029}"/>
    <cellStyle name="20% - Accent3 67 7" xfId="6214" xr:uid="{B2A82655-8B49-4A1D-9081-310123B685DE}"/>
    <cellStyle name="20% - Accent3 68" xfId="6215" xr:uid="{F76C676F-28C4-471E-85DD-819A8AFB3B68}"/>
    <cellStyle name="20% - Accent3 68 2" xfId="6216" xr:uid="{ECFBF910-BB0C-4B13-9DDE-002350B376CE}"/>
    <cellStyle name="20% - Accent3 68 3" xfId="6217" xr:uid="{F3089613-BF59-4140-8AFD-FE9F66A5F214}"/>
    <cellStyle name="20% - Accent3 68 4" xfId="6218" xr:uid="{115DE503-CBE1-4C74-9677-2FC3CBAC723C}"/>
    <cellStyle name="20% - Accent3 68 5" xfId="6219" xr:uid="{8263ED57-01CC-4BD5-872D-B1C369C6FC26}"/>
    <cellStyle name="20% - Accent3 68 6" xfId="6220" xr:uid="{7CF7EF6F-E0AD-4D8B-B1AB-DFF4F548C840}"/>
    <cellStyle name="20% - Accent3 68 7" xfId="6221" xr:uid="{91E9EBAD-0036-495E-906F-D4E2A59FE3B7}"/>
    <cellStyle name="20% - Accent3 69" xfId="6222" xr:uid="{FF8536B8-E0C4-4418-B1FA-FF348757DEF5}"/>
    <cellStyle name="20% - Accent3 69 2" xfId="6223" xr:uid="{0CA94FEE-8D2E-497D-B022-6C4DB880245C}"/>
    <cellStyle name="20% - Accent3 69 3" xfId="6224" xr:uid="{1292D084-AF2A-4135-8C16-276A7D9893BE}"/>
    <cellStyle name="20% - Accent3 69 4" xfId="6225" xr:uid="{BB1CE86F-0E54-4B23-9A74-91AB193DBAAC}"/>
    <cellStyle name="20% - Accent3 69 5" xfId="6226" xr:uid="{FF213F1B-0935-4883-8F91-60B69957BC3C}"/>
    <cellStyle name="20% - Accent3 69 6" xfId="6227" xr:uid="{E1DF5BE4-C004-47F8-ABDE-1F340C8B65D6}"/>
    <cellStyle name="20% - Accent3 69 7" xfId="6228" xr:uid="{12ECD90C-94AA-46A4-A6EE-2FF03B7851F5}"/>
    <cellStyle name="20% - Accent3 7" xfId="6229" xr:uid="{DB2394C1-580D-48D5-B6C2-07B72D0F9A5E}"/>
    <cellStyle name="20% - Accent3 7 10" xfId="36522" xr:uid="{A4E11CB5-F9F2-4F64-A1FE-D71ED20D27B0}"/>
    <cellStyle name="20% - Accent3 7 2" xfId="6230" xr:uid="{895A9E0C-3FFD-4FE1-8493-6D1297FC9146}"/>
    <cellStyle name="20% - Accent3 7 2 2" xfId="6231" xr:uid="{C974A7AD-3094-44D3-B977-052A3D1B3BFA}"/>
    <cellStyle name="20% - Accent3 7 2 2 2" xfId="6232" xr:uid="{E1FB6A0C-5B04-42F8-B433-FD75535070DE}"/>
    <cellStyle name="20% - Accent3 7 2 2 2 2" xfId="40857" xr:uid="{25D63984-89A5-45A1-BFD2-5BC3ED8BF266}"/>
    <cellStyle name="20% - Accent3 7 2 2 3" xfId="6233" xr:uid="{13E2A217-D43E-4AB1-8CCC-2C312175E7FC}"/>
    <cellStyle name="20% - Accent3 7 2 2 4" xfId="6234" xr:uid="{0384D5F8-F581-4FAC-9779-70EAD1957365}"/>
    <cellStyle name="20% - Accent3 7 2 2 5" xfId="6235" xr:uid="{6CD06463-E90E-4E50-B783-CF2988BAF7AB}"/>
    <cellStyle name="20% - Accent3 7 2 2 6" xfId="6236" xr:uid="{4E244F63-6116-40B1-AEC7-FEDA7B46CFB4}"/>
    <cellStyle name="20% - Accent3 7 2 2 7" xfId="6237" xr:uid="{560A52E9-081E-4635-BAE0-1DDEB7B24AB3}"/>
    <cellStyle name="20% - Accent3 7 2 2 8" xfId="38132" xr:uid="{5ED2EC40-CD92-4930-B8C1-1A6A0207F96F}"/>
    <cellStyle name="20% - Accent3 7 2 3" xfId="6238" xr:uid="{D1F3CB6B-B785-4B5E-A3B2-2E3E91DF96DF}"/>
    <cellStyle name="20% - Accent3 7 2 3 2" xfId="40496" xr:uid="{69B61ABF-BE66-48D4-A879-8BFDA183FAFD}"/>
    <cellStyle name="20% - Accent3 7 2 4" xfId="6239" xr:uid="{7A6B83F1-B70F-4547-A206-59C0BA065089}"/>
    <cellStyle name="20% - Accent3 7 2 5" xfId="6240" xr:uid="{43DA65BD-EFE4-4147-BD5D-C521D34E6C04}"/>
    <cellStyle name="20% - Accent3 7 2 6" xfId="6241" xr:uid="{627FEB5C-12FD-4633-97D6-E6ACC075BE91}"/>
    <cellStyle name="20% - Accent3 7 2 7" xfId="6242" xr:uid="{92A76929-DE31-43BF-B3BE-E86D5968A4C3}"/>
    <cellStyle name="20% - Accent3 7 2 8" xfId="6243" xr:uid="{B6752101-2A52-4C76-A5F4-87CB5879ED9A}"/>
    <cellStyle name="20% - Accent3 7 2 9" xfId="37743" xr:uid="{3CED41F7-D718-4121-A38F-5F7AA1CB417C}"/>
    <cellStyle name="20% - Accent3 7 3" xfId="6244" xr:uid="{A8C76F45-0B7F-47BF-BE65-485A59FE7D3D}"/>
    <cellStyle name="20% - Accent3 7 3 2" xfId="6245" xr:uid="{F550B85F-AFC7-4CD9-9C0B-91F9059BA4AE}"/>
    <cellStyle name="20% - Accent3 7 3 2 2" xfId="40610" xr:uid="{4A3BB0A5-DF79-4100-A62D-41BFD5028B40}"/>
    <cellStyle name="20% - Accent3 7 3 3" xfId="6246" xr:uid="{ECEBE57D-859A-4808-BC60-E263B5033A48}"/>
    <cellStyle name="20% - Accent3 7 3 4" xfId="6247" xr:uid="{8678F8C9-1F3E-40BF-ACB6-611FCA4CDA15}"/>
    <cellStyle name="20% - Accent3 7 3 5" xfId="6248" xr:uid="{570EE6B7-E000-49A7-932C-9C88EF24C1A0}"/>
    <cellStyle name="20% - Accent3 7 3 6" xfId="6249" xr:uid="{990E1D97-4965-4686-857F-C85069ACF2A3}"/>
    <cellStyle name="20% - Accent3 7 3 7" xfId="6250" xr:uid="{7FE55DD6-960C-4377-871A-E2EF6F711C78}"/>
    <cellStyle name="20% - Accent3 7 3 8" xfId="37881" xr:uid="{59866AAF-8337-4B54-9833-1D72F02FDE3E}"/>
    <cellStyle name="20% - Accent3 7 4" xfId="6251" xr:uid="{64968C63-5323-409C-9C7F-5549C401A5CD}"/>
    <cellStyle name="20% - Accent3 7 4 2" xfId="37509" xr:uid="{DBFE5CA5-5826-4A90-A94A-BD768E2EF577}"/>
    <cellStyle name="20% - Accent3 7 5" xfId="6252" xr:uid="{A6593553-4AC0-4B3B-A4E4-6F923D0D83B5}"/>
    <cellStyle name="20% - Accent3 7 5 2" xfId="36942" xr:uid="{30A9A905-26DA-44D6-B3A8-DBF84B686FFB}"/>
    <cellStyle name="20% - Accent3 7 6" xfId="6253" xr:uid="{98BCEFDF-7A32-4FDE-9558-A97AA8A984ED}"/>
    <cellStyle name="20% - Accent3 7 6 2" xfId="40093" xr:uid="{215F26C4-C4C8-4A80-BD99-9D55EF09C847}"/>
    <cellStyle name="20% - Accent3 7 7" xfId="6254" xr:uid="{8EA32EEA-8140-4225-B830-001DC0DAECA8}"/>
    <cellStyle name="20% - Accent3 7 8" xfId="6255" xr:uid="{07D02DA3-5D14-4C66-B7A3-4DCCD4C42EC3}"/>
    <cellStyle name="20% - Accent3 7 9" xfId="6256" xr:uid="{72527AC8-CB7A-4744-AEB6-FE9A011150A8}"/>
    <cellStyle name="20% - Accent3 70" xfId="6257" xr:uid="{820D90F5-76F2-4FA6-A298-1DBF37C1D1D8}"/>
    <cellStyle name="20% - Accent3 70 2" xfId="6258" xr:uid="{D0A51E6B-0A9A-4680-892D-C6E5E3F7B846}"/>
    <cellStyle name="20% - Accent3 70 3" xfId="6259" xr:uid="{48336853-6805-41BF-AE3D-F636F6F9104F}"/>
    <cellStyle name="20% - Accent3 70 4" xfId="6260" xr:uid="{1C1D6314-2D03-40AB-BBBD-0F6F87DF4F9A}"/>
    <cellStyle name="20% - Accent3 70 5" xfId="6261" xr:uid="{BA8B8C68-8490-40D7-912B-EEEDE9365BA7}"/>
    <cellStyle name="20% - Accent3 70 6" xfId="6262" xr:uid="{C4FE7927-35DF-4A66-9588-2970341B9400}"/>
    <cellStyle name="20% - Accent3 70 7" xfId="6263" xr:uid="{1056AB05-E01B-4674-AD86-B9DB73A6B11A}"/>
    <cellStyle name="20% - Accent3 71" xfId="6264" xr:uid="{0E1582E0-F132-4538-8362-361DE92E19B3}"/>
    <cellStyle name="20% - Accent3 71 2" xfId="6265" xr:uid="{9ACDB95D-7CCE-4624-9517-B74BFC37FC69}"/>
    <cellStyle name="20% - Accent3 71 3" xfId="6266" xr:uid="{48571B70-9CAD-455F-ACDA-76A0352E75B3}"/>
    <cellStyle name="20% - Accent3 71 4" xfId="6267" xr:uid="{81C7FFE3-0A08-484C-B55F-7E3A24F90DE5}"/>
    <cellStyle name="20% - Accent3 71 5" xfId="6268" xr:uid="{1A599D51-28DD-4FFF-8A0B-C8481DCE4C93}"/>
    <cellStyle name="20% - Accent3 71 6" xfId="6269" xr:uid="{BC3BD8D0-D1EE-4573-8B4F-82CA0E7D94C4}"/>
    <cellStyle name="20% - Accent3 71 7" xfId="6270" xr:uid="{4052F595-6AD4-44EA-9A00-DBFDC27EE8C4}"/>
    <cellStyle name="20% - Accent3 72" xfId="6271" xr:uid="{C8792302-4976-45E3-AC1D-C0B31D36F02E}"/>
    <cellStyle name="20% - Accent3 72 2" xfId="6272" xr:uid="{3F5E6EEE-F00A-4F0A-8AB0-97261A5E51B6}"/>
    <cellStyle name="20% - Accent3 72 3" xfId="6273" xr:uid="{11128650-6919-47A5-A38D-EAC0C941B19A}"/>
    <cellStyle name="20% - Accent3 72 4" xfId="6274" xr:uid="{1157EFA0-64C3-44AA-A361-A2EEC8A0D9EB}"/>
    <cellStyle name="20% - Accent3 72 5" xfId="6275" xr:uid="{1534C416-2443-4308-BB16-3D10641D6150}"/>
    <cellStyle name="20% - Accent3 72 6" xfId="6276" xr:uid="{D0EC2850-A156-4567-B679-54FEE47E045C}"/>
    <cellStyle name="20% - Accent3 72 7" xfId="6277" xr:uid="{B10400E4-481F-4B4C-93A2-E05A97013A36}"/>
    <cellStyle name="20% - Accent3 73" xfId="6278" xr:uid="{42D48660-3535-4FF4-9CA5-A7E1AB86FA7C}"/>
    <cellStyle name="20% - Accent3 73 2" xfId="6279" xr:uid="{6AC45804-26DC-4DEB-B4AF-1224E7A422D6}"/>
    <cellStyle name="20% - Accent3 73 3" xfId="6280" xr:uid="{218F677A-61C3-476C-9F4E-652A74A8C82C}"/>
    <cellStyle name="20% - Accent3 73 4" xfId="6281" xr:uid="{5EFCAF45-1E27-439B-BA7F-5694244F8289}"/>
    <cellStyle name="20% - Accent3 73 5" xfId="6282" xr:uid="{94667F84-67CB-4120-9941-25437EA177FC}"/>
    <cellStyle name="20% - Accent3 73 6" xfId="6283" xr:uid="{5C068858-979F-44A5-B29D-7FF3A6BFF48D}"/>
    <cellStyle name="20% - Accent3 73 7" xfId="6284" xr:uid="{930164C3-F846-43B5-8120-2E6F533787A5}"/>
    <cellStyle name="20% - Accent3 74" xfId="6285" xr:uid="{5EAC7A92-21C0-43B1-AFC5-3EE48E3BAB4D}"/>
    <cellStyle name="20% - Accent3 75" xfId="6286" xr:uid="{1FC42473-BC48-42A5-98FF-0EC99799B7F0}"/>
    <cellStyle name="20% - Accent3 76" xfId="6287" xr:uid="{78C5C9C0-CD34-4438-90B1-312D7D84DADF}"/>
    <cellStyle name="20% - Accent3 77" xfId="6288" xr:uid="{5369A3F6-2583-4FB1-AF0B-80012E244EF3}"/>
    <cellStyle name="20% - Accent3 78" xfId="6289" xr:uid="{9415FE5F-7F3F-4F78-A910-6FD6B6668159}"/>
    <cellStyle name="20% - Accent3 79" xfId="6290" xr:uid="{1C590558-C7B8-403D-8BD1-76E32843610D}"/>
    <cellStyle name="20% - Accent3 8" xfId="6291" xr:uid="{1742DA26-0A67-479D-B406-62A9CB82A5D0}"/>
    <cellStyle name="20% - Accent3 8 10" xfId="36943" xr:uid="{5262528A-A209-42EA-9530-451FCFB5EE7E}"/>
    <cellStyle name="20% - Accent3 8 2" xfId="6292" xr:uid="{E9192DD2-2592-4D8B-94C2-90D65B9D2C71}"/>
    <cellStyle name="20% - Accent3 8 2 2" xfId="6293" xr:uid="{A8B351AD-9188-442A-BE8A-23B0EC68C0FB}"/>
    <cellStyle name="20% - Accent3 8 2 2 2" xfId="6294" xr:uid="{F667D030-32B7-4676-B679-575767E7D617}"/>
    <cellStyle name="20% - Accent3 8 2 2 2 2" xfId="40871" xr:uid="{5AF82E92-C5AB-4464-998F-49FBFC3CBB4A}"/>
    <cellStyle name="20% - Accent3 8 2 2 3" xfId="6295" xr:uid="{F9874118-4155-4E0D-8DA1-B94730EC9A12}"/>
    <cellStyle name="20% - Accent3 8 2 2 4" xfId="6296" xr:uid="{28577B64-FB23-4BE8-8215-38FC322356F2}"/>
    <cellStyle name="20% - Accent3 8 2 2 5" xfId="6297" xr:uid="{E8C21DA2-E80D-41B8-BF34-BB845709C7CC}"/>
    <cellStyle name="20% - Accent3 8 2 2 6" xfId="6298" xr:uid="{BD3A6A6B-A451-45B8-BF4F-FB58577CC503}"/>
    <cellStyle name="20% - Accent3 8 2 2 7" xfId="6299" xr:uid="{379B9A66-AA19-4FA2-9628-2A2AA40F2F21}"/>
    <cellStyle name="20% - Accent3 8 2 2 8" xfId="38146" xr:uid="{E698A7B6-14DC-49F2-B727-C73F0637698D}"/>
    <cellStyle name="20% - Accent3 8 2 3" xfId="6300" xr:uid="{A0179897-83F5-4BD4-91C9-236E1638D239}"/>
    <cellStyle name="20% - Accent3 8 2 3 2" xfId="40510" xr:uid="{03BCE348-6731-448F-B6C5-8A57F70C56F1}"/>
    <cellStyle name="20% - Accent3 8 2 4" xfId="6301" xr:uid="{00ECFF76-4F21-4DE7-B3E6-AE974F4FCD0F}"/>
    <cellStyle name="20% - Accent3 8 2 5" xfId="6302" xr:uid="{A569E5BE-7650-4ECD-A2DE-1FF28D0BBB07}"/>
    <cellStyle name="20% - Accent3 8 2 6" xfId="6303" xr:uid="{9CAE17D1-385B-4244-B460-B141FA029501}"/>
    <cellStyle name="20% - Accent3 8 2 7" xfId="6304" xr:uid="{9A59AB91-2417-43E1-871E-0F59CF4D7192}"/>
    <cellStyle name="20% - Accent3 8 2 8" xfId="6305" xr:uid="{948935EF-63C8-4150-991D-E1A9B217C9F1}"/>
    <cellStyle name="20% - Accent3 8 2 9" xfId="37758" xr:uid="{7AAA35AB-0209-4C8E-9472-E7E8225201CC}"/>
    <cellStyle name="20% - Accent3 8 3" xfId="6306" xr:uid="{8A3DD235-6993-4A4A-90B5-159FE760FC5B}"/>
    <cellStyle name="20% - Accent3 8 3 2" xfId="6307" xr:uid="{9AECAF1B-F9F3-46F1-AD74-7343989AF1E2}"/>
    <cellStyle name="20% - Accent3 8 3 2 2" xfId="40624" xr:uid="{E18AAEB2-2DD5-4F12-BCC3-CD3BECF5827F}"/>
    <cellStyle name="20% - Accent3 8 3 3" xfId="6308" xr:uid="{4B0902F5-FAC2-4609-8506-7E419833401D}"/>
    <cellStyle name="20% - Accent3 8 3 4" xfId="6309" xr:uid="{762D4403-BC16-4D75-89DB-D14B7266B2A3}"/>
    <cellStyle name="20% - Accent3 8 3 5" xfId="6310" xr:uid="{092A4F73-5B7D-42AE-9FC4-05A90E05BF67}"/>
    <cellStyle name="20% - Accent3 8 3 6" xfId="6311" xr:uid="{BDF55806-1543-4B3F-BBBF-58701F23AF1D}"/>
    <cellStyle name="20% - Accent3 8 3 7" xfId="6312" xr:uid="{C9263051-6C3D-41B6-A2C6-C6799563CC9B}"/>
    <cellStyle name="20% - Accent3 8 3 8" xfId="37896" xr:uid="{F7B67766-3C78-466F-91FC-0BC638397B85}"/>
    <cellStyle name="20% - Accent3 8 4" xfId="6313" xr:uid="{7B31B6B1-A332-4133-9D56-816A7864C61C}"/>
    <cellStyle name="20% - Accent3 8 4 2" xfId="37524" xr:uid="{7E473FE3-6554-4AE9-AF6F-6F8FDDA8A53D}"/>
    <cellStyle name="20% - Accent3 8 5" xfId="6314" xr:uid="{6FDB39B3-B335-4BCF-A7A6-EB7E73637BC3}"/>
    <cellStyle name="20% - Accent3 8 5 2" xfId="39510" xr:uid="{6C3761A5-8ACB-44DC-A8A0-2AD863681AF5}"/>
    <cellStyle name="20% - Accent3 8 5 2 2" xfId="42491" xr:uid="{9294BBE8-7B96-4950-9D89-B532D2FA3CC0}"/>
    <cellStyle name="20% - Accent3 8 5 3" xfId="41477" xr:uid="{8B8812B7-C11F-4B03-9D5B-92D4EAB66F93}"/>
    <cellStyle name="20% - Accent3 8 6" xfId="6315" xr:uid="{8545063F-D175-4931-87EB-4205E853CBED}"/>
    <cellStyle name="20% - Accent3 8 7" xfId="6316" xr:uid="{05C50CF3-8BB0-4C22-964F-3A34E05E3CD9}"/>
    <cellStyle name="20% - Accent3 8 8" xfId="6317" xr:uid="{4D8DDB34-A67C-41B6-A8C8-9F0EBCF37F09}"/>
    <cellStyle name="20% - Accent3 8 9" xfId="6318" xr:uid="{FA7EE227-38FD-493C-904A-15B19291566A}"/>
    <cellStyle name="20% - Accent3 80" xfId="6319" xr:uid="{521F4EBB-DB1A-46FD-8AE3-CC2E0C883AA7}"/>
    <cellStyle name="20% - Accent3 81" xfId="6320" xr:uid="{07A988F5-4196-4659-B807-61D8A5E4B8BB}"/>
    <cellStyle name="20% - Accent3 82" xfId="6321" xr:uid="{60BFD366-84C8-45E1-95A9-E3EA8105C85C}"/>
    <cellStyle name="20% - Accent3 83" xfId="6322" xr:uid="{CB530F9D-6870-4FD6-946C-2B1829C76644}"/>
    <cellStyle name="20% - Accent3 84" xfId="6323" xr:uid="{F0FF4065-D293-406D-A555-A2ED7A81F1DA}"/>
    <cellStyle name="20% - Accent3 85" xfId="6324" xr:uid="{593FD54C-6C24-4755-B605-2242D1D44069}"/>
    <cellStyle name="20% - Accent3 86" xfId="6325" xr:uid="{956F9D93-2A4B-4762-8A65-BC278D5EFBAF}"/>
    <cellStyle name="20% - Accent3 87" xfId="6326" xr:uid="{02CE0B1C-F525-4278-8FC1-F22241A78C56}"/>
    <cellStyle name="20% - Accent3 88" xfId="6327" xr:uid="{6F089388-539E-47FF-8B04-1F1EDDE7EC58}"/>
    <cellStyle name="20% - Accent3 89" xfId="6328" xr:uid="{173AB25B-F5D5-470B-9E9E-BCB1E7A73926}"/>
    <cellStyle name="20% - Accent3 9" xfId="6329" xr:uid="{3B2E346E-6481-42C7-A906-795D968834D4}"/>
    <cellStyle name="20% - Accent3 9 10" xfId="36944" xr:uid="{B7A1B218-0584-41A6-9578-1B1AB7A9D133}"/>
    <cellStyle name="20% - Accent3 9 2" xfId="6330" xr:uid="{E896337B-4691-47DB-BC8F-CFC08953DC46}"/>
    <cellStyle name="20% - Accent3 9 2 2" xfId="6331" xr:uid="{8BFC414B-1E15-4936-9640-9B32446ABCC5}"/>
    <cellStyle name="20% - Accent3 9 2 2 2" xfId="6332" xr:uid="{E4E57845-AF12-4367-A51D-6DF678B8DCD1}"/>
    <cellStyle name="20% - Accent3 9 2 2 2 2" xfId="40886" xr:uid="{B06D2D7D-3299-435A-9DD0-BA8F2F0A55DA}"/>
    <cellStyle name="20% - Accent3 9 2 2 3" xfId="6333" xr:uid="{43996140-8BE1-409C-A26A-0112F4BC5300}"/>
    <cellStyle name="20% - Accent3 9 2 2 4" xfId="6334" xr:uid="{BC8E31B1-5B7B-47A1-BB6C-8C41BD2CC2B4}"/>
    <cellStyle name="20% - Accent3 9 2 2 5" xfId="6335" xr:uid="{09BE0D48-AB41-4010-A181-11D62A324FCB}"/>
    <cellStyle name="20% - Accent3 9 2 2 6" xfId="6336" xr:uid="{4B5F2D05-3187-4EA5-B86A-38E0252D8265}"/>
    <cellStyle name="20% - Accent3 9 2 2 7" xfId="6337" xr:uid="{5DC015AF-CD85-4EA4-80B4-E18F626A2B8C}"/>
    <cellStyle name="20% - Accent3 9 2 2 8" xfId="38161" xr:uid="{10D853E0-61DB-4029-AA2D-69424682B8C8}"/>
    <cellStyle name="20% - Accent3 9 2 3" xfId="6338" xr:uid="{3CA9EC3C-71FC-4D1F-92E1-A1F458646950}"/>
    <cellStyle name="20% - Accent3 9 2 3 2" xfId="40523" xr:uid="{359478AE-0D18-4662-8E34-D4875B1E9133}"/>
    <cellStyle name="20% - Accent3 9 2 4" xfId="6339" xr:uid="{7E03D19E-6B15-423D-8183-89815361E994}"/>
    <cellStyle name="20% - Accent3 9 2 5" xfId="6340" xr:uid="{4E3C7B6C-5E6C-4716-84BD-46C5281B3E3E}"/>
    <cellStyle name="20% - Accent3 9 2 6" xfId="6341" xr:uid="{26E19437-EDC7-467A-9524-3FE5408F261E}"/>
    <cellStyle name="20% - Accent3 9 2 7" xfId="6342" xr:uid="{68DCD4B3-CB02-4CBC-B1C5-D4BF271A46A9}"/>
    <cellStyle name="20% - Accent3 9 2 8" xfId="6343" xr:uid="{AC5EE775-F25C-4040-A301-05D6DB16393F}"/>
    <cellStyle name="20% - Accent3 9 2 9" xfId="37773" xr:uid="{1BDC7493-0909-49E2-AD89-8B62B8A44743}"/>
    <cellStyle name="20% - Accent3 9 3" xfId="6344" xr:uid="{BB457BD7-D0F3-45D7-8A8F-0382B78AFB61}"/>
    <cellStyle name="20% - Accent3 9 3 2" xfId="6345" xr:uid="{4188BB64-ECBB-4056-8CFE-C0368EBA764B}"/>
    <cellStyle name="20% - Accent3 9 3 2 2" xfId="40638" xr:uid="{0171B632-4B49-4CA9-A0D3-3DDFB4F75C4B}"/>
    <cellStyle name="20% - Accent3 9 3 3" xfId="6346" xr:uid="{4EB1486E-7D43-47C4-AE34-619F56D7B1CA}"/>
    <cellStyle name="20% - Accent3 9 3 4" xfId="6347" xr:uid="{EC32F504-4ECD-44EB-A70F-3E264262FD27}"/>
    <cellStyle name="20% - Accent3 9 3 5" xfId="6348" xr:uid="{97E5DB64-B52F-41DC-AA1A-643218B36F35}"/>
    <cellStyle name="20% - Accent3 9 3 6" xfId="6349" xr:uid="{35CBB087-4B88-4A75-8341-476E05B4983B}"/>
    <cellStyle name="20% - Accent3 9 3 7" xfId="6350" xr:uid="{53414ACC-7EA3-4939-B06D-88197B87A8EF}"/>
    <cellStyle name="20% - Accent3 9 3 8" xfId="37911" xr:uid="{7F7697AE-0E0D-4E8C-B9BB-15D88B3132A4}"/>
    <cellStyle name="20% - Accent3 9 4" xfId="6351" xr:uid="{2541A52D-98DE-45AA-AF07-CA37EB52F5CA}"/>
    <cellStyle name="20% - Accent3 9 4 2" xfId="37538" xr:uid="{D3C4A57B-2508-4D3B-8637-C279474B2188}"/>
    <cellStyle name="20% - Accent3 9 5" xfId="6352" xr:uid="{EB762425-E7F0-498D-B79F-E42416B29344}"/>
    <cellStyle name="20% - Accent3 9 6" xfId="6353" xr:uid="{DDEAFB57-D233-4EEC-9E88-6F38610C7F0E}"/>
    <cellStyle name="20% - Accent3 9 7" xfId="6354" xr:uid="{9DB93C75-CCC9-4F6A-A28B-3C1A3ABB0B31}"/>
    <cellStyle name="20% - Accent3 9 8" xfId="6355" xr:uid="{9C17AE1C-78E5-4F79-9E94-EC319644063D}"/>
    <cellStyle name="20% - Accent3 9 9" xfId="6356" xr:uid="{7B38E059-9D58-4546-B820-78D7A3772468}"/>
    <cellStyle name="20% - Accent3 90" xfId="6357" xr:uid="{276F49C2-8F77-4255-90ED-D9EAB2BD596C}"/>
    <cellStyle name="20% - Accent3 91" xfId="6358" xr:uid="{78475444-8801-434F-A7EE-7DFFD358A003}"/>
    <cellStyle name="20% - Accent3 92" xfId="6359" xr:uid="{3AC7B4C0-A785-4E1F-98A7-7C534B083B57}"/>
    <cellStyle name="20% - Accent3 93" xfId="6360" xr:uid="{B373E2D4-FC49-47C2-AF8F-E1DA98974378}"/>
    <cellStyle name="20% - Accent3 94" xfId="6361" xr:uid="{871E8873-AD9A-4F7F-824D-45AA86FDD9EB}"/>
    <cellStyle name="20% - Accent3 95" xfId="6362" xr:uid="{6971F9C8-FF2C-4B08-A33A-845D47C9C7CE}"/>
    <cellStyle name="20% - Accent3 96" xfId="6363" xr:uid="{2F675157-74D3-4153-8A86-24BC41BE712E}"/>
    <cellStyle name="20% - Accent3 97" xfId="6364" xr:uid="{EB77DD01-957E-4DA3-B2E8-2BC2F93836AA}"/>
    <cellStyle name="20% - Accent3 98" xfId="6365" xr:uid="{6690C4D6-4524-404C-B872-8F8F544AAB70}"/>
    <cellStyle name="20% - Accent3 99" xfId="6366" xr:uid="{E12C553D-ABA0-4C6B-AD84-A31F09836E36}"/>
    <cellStyle name="20% - Accent4 10" xfId="6367" xr:uid="{D23EA837-546D-4C96-A091-57D5CF015564}"/>
    <cellStyle name="20% - Accent4 10 10" xfId="36946" xr:uid="{6696EFE7-A33E-4BCC-8F0F-151849D3E05F}"/>
    <cellStyle name="20% - Accent4 10 2" xfId="6368" xr:uid="{1E17F634-3D1B-4F6C-908D-62DC6D23C7B5}"/>
    <cellStyle name="20% - Accent4 10 2 2" xfId="6369" xr:uid="{4E77E6F5-3387-48AB-B643-1592972A71E1}"/>
    <cellStyle name="20% - Accent4 10 2 2 2" xfId="6370" xr:uid="{94B38379-5044-4A9F-8393-C0EFA7740AB4}"/>
    <cellStyle name="20% - Accent4 10 2 2 3" xfId="6371" xr:uid="{E5A28E53-E338-4CE7-9088-2C200E5D8052}"/>
    <cellStyle name="20% - Accent4 10 2 2 4" xfId="6372" xr:uid="{04CC0806-F703-4234-A2AF-05B963A9A235}"/>
    <cellStyle name="20% - Accent4 10 2 2 5" xfId="6373" xr:uid="{5CFD06CA-0534-4023-B21A-DDD05CC42F00}"/>
    <cellStyle name="20% - Accent4 10 2 2 6" xfId="6374" xr:uid="{574490DD-F215-4F8E-8FD1-D4472F062AA4}"/>
    <cellStyle name="20% - Accent4 10 2 2 7" xfId="6375" xr:uid="{2E2F855D-E72A-4477-8F2B-5D3877061BD0}"/>
    <cellStyle name="20% - Accent4 10 2 2 8" xfId="40653" xr:uid="{246ED7BA-0635-44CC-810E-B7E6620E8EF7}"/>
    <cellStyle name="20% - Accent4 10 2 3" xfId="6376" xr:uid="{2EBBE775-0856-4949-B72D-07637C518E15}"/>
    <cellStyle name="20% - Accent4 10 2 4" xfId="6377" xr:uid="{01CD3930-70A4-4914-ABE0-36CB800E0815}"/>
    <cellStyle name="20% - Accent4 10 2 5" xfId="6378" xr:uid="{78B2BEF8-FC8A-404C-8B93-0AE536A21120}"/>
    <cellStyle name="20% - Accent4 10 2 6" xfId="6379" xr:uid="{4D4AEE9B-96EB-4E75-BC36-C9326660B6A2}"/>
    <cellStyle name="20% - Accent4 10 2 7" xfId="6380" xr:uid="{6DD2FBA8-D3FC-47CF-AC17-F36A926559A8}"/>
    <cellStyle name="20% - Accent4 10 2 8" xfId="6381" xr:uid="{561B8B32-16D0-4FB3-8D5E-7F1805E2A6D4}"/>
    <cellStyle name="20% - Accent4 10 2 9" xfId="37927" xr:uid="{32E3895A-2775-42E1-9BC1-0F338BE2231E}"/>
    <cellStyle name="20% - Accent4 10 3" xfId="6382" xr:uid="{386A46C7-A176-4AAE-B2F6-D1C087F59360}"/>
    <cellStyle name="20% - Accent4 10 3 2" xfId="6383" xr:uid="{574FDC8D-19A4-4026-845A-ED26507BAB97}"/>
    <cellStyle name="20% - Accent4 10 3 2 2" xfId="40315" xr:uid="{AA0C3804-7689-4ED5-9CAD-6130D593841A}"/>
    <cellStyle name="20% - Accent4 10 3 3" xfId="6384" xr:uid="{0BEE4842-B21D-49C7-A453-50EF3AEC0F13}"/>
    <cellStyle name="20% - Accent4 10 3 4" xfId="6385" xr:uid="{7BBD4C93-096B-4B18-9F08-C5A47624C634}"/>
    <cellStyle name="20% - Accent4 10 3 5" xfId="6386" xr:uid="{9D24C09B-8E1C-432D-BE7F-ADFE98D57247}"/>
    <cellStyle name="20% - Accent4 10 3 6" xfId="6387" xr:uid="{42489A1C-B417-48CB-AA73-3A91D075B701}"/>
    <cellStyle name="20% - Accent4 10 3 7" xfId="6388" xr:uid="{BE3C9AFD-1490-4E7F-9600-9120657EA2E9}"/>
    <cellStyle name="20% - Accent4 10 3 8" xfId="37552" xr:uid="{055D3D3A-7858-4B58-AEC9-1CF2DFF92125}"/>
    <cellStyle name="20% - Accent4 10 4" xfId="6389" xr:uid="{6B818DD5-62BC-4356-B03B-90B548E1E281}"/>
    <cellStyle name="20% - Accent4 10 5" xfId="6390" xr:uid="{1C982A94-0113-4C87-B4CA-AB638AEFA3BF}"/>
    <cellStyle name="20% - Accent4 10 6" xfId="6391" xr:uid="{180BCFFE-F77C-44E9-AB39-E95F67C0D75C}"/>
    <cellStyle name="20% - Accent4 10 7" xfId="6392" xr:uid="{9F8329EA-41F5-4FD7-9692-84514909E77C}"/>
    <cellStyle name="20% - Accent4 10 8" xfId="6393" xr:uid="{DE04B233-BCCF-417F-B6A0-F0D4F4DDA940}"/>
    <cellStyle name="20% - Accent4 10 9" xfId="6394" xr:uid="{3E1331D7-359B-4283-A20C-D6EDDEE5F76A}"/>
    <cellStyle name="20% - Accent4 100" xfId="6395" xr:uid="{18EDB38E-54E6-41BD-AF25-1E460DB7BF72}"/>
    <cellStyle name="20% - Accent4 101" xfId="6396" xr:uid="{182E5EE7-4EE0-4CB7-B5BC-42D340699496}"/>
    <cellStyle name="20% - Accent4 102" xfId="6397" xr:uid="{40970782-FCA3-4D8D-9827-B819FAF97EEE}"/>
    <cellStyle name="20% - Accent4 103" xfId="6398" xr:uid="{01FC997A-D807-4445-A057-2305E580CCE7}"/>
    <cellStyle name="20% - Accent4 104" xfId="6399" xr:uid="{BB27AA65-5625-4081-B590-2BA2EB0C92C5}"/>
    <cellStyle name="20% - Accent4 105" xfId="6400" xr:uid="{A907230C-1643-458C-B0FA-73F17F31EC32}"/>
    <cellStyle name="20% - Accent4 106" xfId="6401" xr:uid="{00DB7772-A261-4B5E-B682-5B48E195C31F}"/>
    <cellStyle name="20% - Accent4 107" xfId="6402" xr:uid="{50510794-7183-48D5-836C-D083D0194A49}"/>
    <cellStyle name="20% - Accent4 108" xfId="6403" xr:uid="{C1ECFAF5-86F5-45C4-999C-5C6C6A345283}"/>
    <cellStyle name="20% - Accent4 109" xfId="6404" xr:uid="{2EB53CA1-4D35-475F-87AE-CD9ACDA54206}"/>
    <cellStyle name="20% - Accent4 11" xfId="6405" xr:uid="{04F85579-6677-4F90-B966-69B3565D149F}"/>
    <cellStyle name="20% - Accent4 11 10" xfId="36947" xr:uid="{6A693C1D-BA68-4B7B-BAF2-37AA587D3271}"/>
    <cellStyle name="20% - Accent4 11 2" xfId="6406" xr:uid="{85E98414-63DD-465B-B296-D0DB2AF3F2FE}"/>
    <cellStyle name="20% - Accent4 11 2 2" xfId="6407" xr:uid="{0DD943BB-4157-41DC-83E6-A8F443688E7E}"/>
    <cellStyle name="20% - Accent4 11 2 2 2" xfId="6408" xr:uid="{F1CD2917-5943-4508-A7EA-9456958C80D8}"/>
    <cellStyle name="20% - Accent4 11 2 2 3" xfId="6409" xr:uid="{190CBA01-18F7-4760-A058-FD69077C05EA}"/>
    <cellStyle name="20% - Accent4 11 2 2 4" xfId="6410" xr:uid="{91ABB89B-74D0-452C-94AD-647BFAC045D6}"/>
    <cellStyle name="20% - Accent4 11 2 2 5" xfId="6411" xr:uid="{1C50BAC2-2E20-4BCE-BF5F-AB7362DA1648}"/>
    <cellStyle name="20% - Accent4 11 2 2 6" xfId="6412" xr:uid="{3C8F2F72-7520-48F8-B2BF-67340F7ACCD6}"/>
    <cellStyle name="20% - Accent4 11 2 2 7" xfId="6413" xr:uid="{A3D5CE50-C737-4031-AA8A-A8C299A07054}"/>
    <cellStyle name="20% - Accent4 11 2 2 8" xfId="40667" xr:uid="{31E220BA-E096-4803-AC23-FA2B6EECF060}"/>
    <cellStyle name="20% - Accent4 11 2 3" xfId="6414" xr:uid="{E98408DF-9C8F-4E51-AFD2-363B116A1616}"/>
    <cellStyle name="20% - Accent4 11 2 4" xfId="6415" xr:uid="{7F85BFAE-D4FE-4E63-B917-444C8493256A}"/>
    <cellStyle name="20% - Accent4 11 2 5" xfId="6416" xr:uid="{4C7638B3-854A-4D88-831F-14DED7186A7A}"/>
    <cellStyle name="20% - Accent4 11 2 6" xfId="6417" xr:uid="{9A255507-08DE-40CF-BAC6-D146CE0FEF3E}"/>
    <cellStyle name="20% - Accent4 11 2 7" xfId="6418" xr:uid="{C0D61DD6-A837-401D-B805-FEDD0B42323E}"/>
    <cellStyle name="20% - Accent4 11 2 8" xfId="6419" xr:uid="{94FB2FD1-C984-4270-AB1A-E892BBBF7B70}"/>
    <cellStyle name="20% - Accent4 11 2 9" xfId="37941" xr:uid="{D15109F3-CC04-43C0-AAB5-1A88A7D3C64D}"/>
    <cellStyle name="20% - Accent4 11 3" xfId="6420" xr:uid="{3A7C9C0D-8E6D-4938-A6DE-2779A56C86C4}"/>
    <cellStyle name="20% - Accent4 11 3 2" xfId="6421" xr:uid="{8BD60896-6411-4339-8817-76BE9826A067}"/>
    <cellStyle name="20% - Accent4 11 3 2 2" xfId="40328" xr:uid="{14538807-EB12-4900-88A4-DDA6D3779AB7}"/>
    <cellStyle name="20% - Accent4 11 3 3" xfId="6422" xr:uid="{5AB97D5E-854A-47EE-A9FD-57F5F643B4DB}"/>
    <cellStyle name="20% - Accent4 11 3 4" xfId="6423" xr:uid="{170146AE-5C5F-4C85-B089-0FB8FB138393}"/>
    <cellStyle name="20% - Accent4 11 3 5" xfId="6424" xr:uid="{2783A5CB-D9EF-4E2F-981E-1DD88CDA7B96}"/>
    <cellStyle name="20% - Accent4 11 3 6" xfId="6425" xr:uid="{AF50F0BC-8D80-4DFA-82D4-2ADEA149C0BB}"/>
    <cellStyle name="20% - Accent4 11 3 7" xfId="6426" xr:uid="{629AAA3E-8A57-48DB-BCBD-B0D7F83199E4}"/>
    <cellStyle name="20% - Accent4 11 3 8" xfId="37566" xr:uid="{E6B19D50-5A46-4AD5-A5D8-000DC2F20631}"/>
    <cellStyle name="20% - Accent4 11 4" xfId="6427" xr:uid="{47498F8B-2918-459E-A626-C164BB48546E}"/>
    <cellStyle name="20% - Accent4 11 5" xfId="6428" xr:uid="{1215BC00-6A82-4D84-BF1E-0FF0EFA2D940}"/>
    <cellStyle name="20% - Accent4 11 6" xfId="6429" xr:uid="{244A80D1-0FDC-461C-AA96-AAD0EC21CB76}"/>
    <cellStyle name="20% - Accent4 11 7" xfId="6430" xr:uid="{773EA4B5-ACA4-403C-A348-531013095860}"/>
    <cellStyle name="20% - Accent4 11 8" xfId="6431" xr:uid="{2151FAF3-AEF1-4F63-B04C-74D4BEB58BA1}"/>
    <cellStyle name="20% - Accent4 11 9" xfId="6432" xr:uid="{AB51B7EB-00BA-4E8A-BD16-763408322F9A}"/>
    <cellStyle name="20% - Accent4 110" xfId="6433" xr:uid="{AE733FF2-7029-4BAB-B43D-2E436D07189D}"/>
    <cellStyle name="20% - Accent4 111" xfId="6434" xr:uid="{E1F64921-538F-45C5-BB91-7917E13B8862}"/>
    <cellStyle name="20% - Accent4 112" xfId="6435" xr:uid="{B48B2831-06DB-4AF2-B857-543974FB08B4}"/>
    <cellStyle name="20% - Accent4 113" xfId="6436" xr:uid="{440E0691-05E1-4A1F-A2AC-ADDFF6CE49D6}"/>
    <cellStyle name="20% - Accent4 114" xfId="6437" xr:uid="{99AD7AE6-9E53-4A7B-BD57-70EE892BFEFB}"/>
    <cellStyle name="20% - Accent4 115" xfId="6438" xr:uid="{D4E10081-07C5-480E-A77C-7FB050CB6EF0}"/>
    <cellStyle name="20% - Accent4 116" xfId="6439" xr:uid="{C08A53F9-45E8-48B6-926E-3486CDCC95DC}"/>
    <cellStyle name="20% - Accent4 117" xfId="6440" xr:uid="{0C10A076-860E-446C-803D-6223725F76E8}"/>
    <cellStyle name="20% - Accent4 118" xfId="6441" xr:uid="{3B98DA96-9F32-40A5-897F-4D382940AD39}"/>
    <cellStyle name="20% - Accent4 119" xfId="6442" xr:uid="{9BC76868-1768-4E8A-81AB-CC2D510B0218}"/>
    <cellStyle name="20% - Accent4 12" xfId="6443" xr:uid="{9B19A8C9-3475-4B9E-B0B9-3D2E6CDA2E00}"/>
    <cellStyle name="20% - Accent4 12 10" xfId="36948" xr:uid="{F9B7552E-0C9E-481B-BA9D-31D91141AC07}"/>
    <cellStyle name="20% - Accent4 12 2" xfId="6444" xr:uid="{F81E364E-CE94-48AD-88FF-A4C4FC6D76A9}"/>
    <cellStyle name="20% - Accent4 12 2 2" xfId="6445" xr:uid="{E09A1A8A-7418-4E5F-A878-DE435ACF7C8F}"/>
    <cellStyle name="20% - Accent4 12 2 2 2" xfId="6446" xr:uid="{4E661C70-D06C-43E9-8E95-2B074D360D30}"/>
    <cellStyle name="20% - Accent4 12 2 2 3" xfId="6447" xr:uid="{64B8A0D2-0DDE-4953-980A-C718D90479BC}"/>
    <cellStyle name="20% - Accent4 12 2 2 4" xfId="6448" xr:uid="{3AEDA40B-A590-4EFE-9808-79AC0E22DFB9}"/>
    <cellStyle name="20% - Accent4 12 2 2 5" xfId="6449" xr:uid="{16CFEFC6-EB73-470F-826C-596F6FCA9A86}"/>
    <cellStyle name="20% - Accent4 12 2 2 6" xfId="6450" xr:uid="{245252C7-6DD3-4B0B-ADFA-18B82F1B8106}"/>
    <cellStyle name="20% - Accent4 12 2 2 7" xfId="6451" xr:uid="{D1357B34-F769-4627-92F4-70D4DD3615C6}"/>
    <cellStyle name="20% - Accent4 12 2 2 8" xfId="40682" xr:uid="{674ECF2B-66C1-4700-81F8-97E6A405246A}"/>
    <cellStyle name="20% - Accent4 12 2 3" xfId="6452" xr:uid="{F41B9D95-A229-4367-89F5-665334C66319}"/>
    <cellStyle name="20% - Accent4 12 2 4" xfId="6453" xr:uid="{0BC9BFB6-F97E-4121-981E-A0F4AB427C25}"/>
    <cellStyle name="20% - Accent4 12 2 5" xfId="6454" xr:uid="{7502E540-5024-4C60-95F6-EB3E834C7D56}"/>
    <cellStyle name="20% - Accent4 12 2 6" xfId="6455" xr:uid="{BB591638-4223-4F76-ACC7-9F76B620F213}"/>
    <cellStyle name="20% - Accent4 12 2 7" xfId="6456" xr:uid="{B4CE0E37-6397-4605-9234-69D0F908BB17}"/>
    <cellStyle name="20% - Accent4 12 2 8" xfId="6457" xr:uid="{F6CB7767-6A36-4D13-8BDF-5318E7F16F1B}"/>
    <cellStyle name="20% - Accent4 12 2 9" xfId="37956" xr:uid="{9964F619-5853-442B-8405-3A9FB13EB1B7}"/>
    <cellStyle name="20% - Accent4 12 3" xfId="6458" xr:uid="{1E935A5A-757D-4A64-9479-6A3359C06480}"/>
    <cellStyle name="20% - Accent4 12 3 2" xfId="6459" xr:uid="{68B6DC04-9F48-4D08-9181-008BE8C91358}"/>
    <cellStyle name="20% - Accent4 12 3 3" xfId="6460" xr:uid="{B81B1DA8-2120-4AB9-9D34-6CD83E1E55BF}"/>
    <cellStyle name="20% - Accent4 12 3 4" xfId="6461" xr:uid="{6E161C4A-B197-4FD9-B3F3-28B3CA5796E7}"/>
    <cellStyle name="20% - Accent4 12 3 5" xfId="6462" xr:uid="{245DA3EE-46D9-46C1-BFDC-EAA8FFA001B1}"/>
    <cellStyle name="20% - Accent4 12 3 6" xfId="6463" xr:uid="{05957AAD-049F-4615-8F37-3A0E1AB96F1C}"/>
    <cellStyle name="20% - Accent4 12 3 7" xfId="6464" xr:uid="{05D27B51-0399-4E95-A0A2-743931A6CF72}"/>
    <cellStyle name="20% - Accent4 12 3 8" xfId="40248" xr:uid="{CB6651A1-4A1C-4FF6-B4DC-A5DC017A762A}"/>
    <cellStyle name="20% - Accent4 12 4" xfId="6465" xr:uid="{11564844-E652-4CD4-9E9F-95E8CF88AEE6}"/>
    <cellStyle name="20% - Accent4 12 5" xfId="6466" xr:uid="{97A2629E-20A5-468B-A738-B1D6501D11AD}"/>
    <cellStyle name="20% - Accent4 12 6" xfId="6467" xr:uid="{32C4D147-7D4B-44AB-9CCA-7F0C964B433E}"/>
    <cellStyle name="20% - Accent4 12 7" xfId="6468" xr:uid="{58866B05-BDD6-4607-805A-0B848F92AC1C}"/>
    <cellStyle name="20% - Accent4 12 8" xfId="6469" xr:uid="{61E39278-109A-49AB-9E2E-857055B79C36}"/>
    <cellStyle name="20% - Accent4 12 9" xfId="6470" xr:uid="{D80E3F06-49EA-40D3-9F6E-02EBEC76AAD9}"/>
    <cellStyle name="20% - Accent4 120" xfId="6471" xr:uid="{C4F8C311-0F72-4E01-9CAE-E0D2A96B3C8A}"/>
    <cellStyle name="20% - Accent4 121" xfId="6472" xr:uid="{20C44B96-6143-4BA3-8950-2EB686412EB9}"/>
    <cellStyle name="20% - Accent4 122" xfId="6473" xr:uid="{E944BBF6-2922-4A53-9076-3E36CBAF3FA6}"/>
    <cellStyle name="20% - Accent4 123" xfId="6474" xr:uid="{4769724F-302F-4E04-9DDA-3A0904022B29}"/>
    <cellStyle name="20% - Accent4 124" xfId="6475" xr:uid="{DAA79CDD-63C9-4C8F-8D38-9CEA778FCEAF}"/>
    <cellStyle name="20% - Accent4 125" xfId="6476" xr:uid="{C5D9B373-EF90-4288-A78B-2F123ACF16B2}"/>
    <cellStyle name="20% - Accent4 126" xfId="6477" xr:uid="{EB88B501-EB36-4FEE-A382-27D892A8F12C}"/>
    <cellStyle name="20% - Accent4 127" xfId="6478" xr:uid="{7A2F7693-201C-457E-84F5-862E7FFBC732}"/>
    <cellStyle name="20% - Accent4 128" xfId="6479" xr:uid="{1C79A8FB-7389-4E0D-B543-BBCFCDDD501B}"/>
    <cellStyle name="20% - Accent4 129" xfId="6480" xr:uid="{797ABA09-18C2-4601-99BB-63FD2A98E00D}"/>
    <cellStyle name="20% - Accent4 13" xfId="6481" xr:uid="{E5525077-5EBD-44BA-BD21-C4C54EC646EB}"/>
    <cellStyle name="20% - Accent4 13 10" xfId="36945" xr:uid="{6A4FBFCB-8E90-42F6-B211-1ED523F8C2AC}"/>
    <cellStyle name="20% - Accent4 13 2" xfId="6482" xr:uid="{AA85F1FA-8D06-4EC1-BE48-0B811C997BEC}"/>
    <cellStyle name="20% - Accent4 13 2 2" xfId="6483" xr:uid="{62056A01-DD8F-4569-84A7-9847F23A9F40}"/>
    <cellStyle name="20% - Accent4 13 2 2 2" xfId="6484" xr:uid="{6A05F2C4-6CF7-4499-999D-BB599D47A375}"/>
    <cellStyle name="20% - Accent4 13 2 2 2 2" xfId="40696" xr:uid="{0B8A63EC-BC81-4E5C-9725-94FB8F07CB9C}"/>
    <cellStyle name="20% - Accent4 13 2 2 3" xfId="6485" xr:uid="{380E5FC2-92C7-4C3D-8352-9BBF41D0E12A}"/>
    <cellStyle name="20% - Accent4 13 2 2 4" xfId="6486" xr:uid="{3186CD02-C2B7-4E52-BA4B-60D8346019E0}"/>
    <cellStyle name="20% - Accent4 13 2 2 5" xfId="6487" xr:uid="{B7110519-9893-44EA-846C-6F614445982C}"/>
    <cellStyle name="20% - Accent4 13 2 2 6" xfId="6488" xr:uid="{BBCA06A2-8A6E-4AD8-8036-D2C1EA8AE95D}"/>
    <cellStyle name="20% - Accent4 13 2 2 7" xfId="6489" xr:uid="{09B53B39-502C-4D08-BB65-AC7AA7173A2E}"/>
    <cellStyle name="20% - Accent4 13 2 2 8" xfId="37970" xr:uid="{4741C768-10A5-49AC-B763-46FE5A3B5214}"/>
    <cellStyle name="20% - Accent4 13 2 3" xfId="6490" xr:uid="{D52D9BFC-349C-4099-82B1-F1F8B552FAF4}"/>
    <cellStyle name="20% - Accent4 13 2 4" xfId="6491" xr:uid="{34E93FA1-3372-4608-B565-71AFE31BCA6C}"/>
    <cellStyle name="20% - Accent4 13 2 5" xfId="6492" xr:uid="{090AA450-0DB6-403B-8991-7F5063675823}"/>
    <cellStyle name="20% - Accent4 13 2 6" xfId="6493" xr:uid="{EDF45959-5D96-493F-AED1-AD9D3B3D168C}"/>
    <cellStyle name="20% - Accent4 13 2 7" xfId="6494" xr:uid="{6BF90980-C36E-42F0-A052-F6B55A6D5EC2}"/>
    <cellStyle name="20% - Accent4 13 2 8" xfId="6495" xr:uid="{291941E3-DBFB-4A96-8722-D84446959550}"/>
    <cellStyle name="20% - Accent4 13 2 9" xfId="37347" xr:uid="{5C8C23AB-0659-496A-91B6-9CF1E595C25D}"/>
    <cellStyle name="20% - Accent4 13 3" xfId="6496" xr:uid="{762B2B46-2067-4286-91E6-CBD37D9C7F10}"/>
    <cellStyle name="20% - Accent4 13 3 2" xfId="6497" xr:uid="{6674B905-5F0A-4D98-8817-D0695F169228}"/>
    <cellStyle name="20% - Accent4 13 3 2 2" xfId="40344" xr:uid="{F330A651-D44C-415F-9E73-830B825B2FEC}"/>
    <cellStyle name="20% - Accent4 13 3 3" xfId="6498" xr:uid="{408F7EFB-9C8A-4AF4-B09E-E3E58695EA35}"/>
    <cellStyle name="20% - Accent4 13 3 4" xfId="6499" xr:uid="{B39DB4CF-427C-470D-9C76-5F817953DF42}"/>
    <cellStyle name="20% - Accent4 13 3 5" xfId="6500" xr:uid="{408F70B4-4B0F-4114-BEC6-6D8B504F682E}"/>
    <cellStyle name="20% - Accent4 13 3 6" xfId="6501" xr:uid="{CCFDB09B-5EA0-49BA-B45A-E85AB0C5A369}"/>
    <cellStyle name="20% - Accent4 13 3 7" xfId="6502" xr:uid="{3CDAE222-DAB4-457A-884F-0743DAC8BF02}"/>
    <cellStyle name="20% - Accent4 13 3 8" xfId="37583" xr:uid="{387CDC8F-92D3-4693-AFA0-4A2FD4D12BF5}"/>
    <cellStyle name="20% - Accent4 13 4" xfId="6503" xr:uid="{B8CF0037-D598-4D91-8ED4-BCBB761B93B6}"/>
    <cellStyle name="20% - Accent4 13 5" xfId="6504" xr:uid="{7E2106FB-89E5-439B-80F6-5EAB72DC2EB7}"/>
    <cellStyle name="20% - Accent4 13 6" xfId="6505" xr:uid="{2DF1460F-BD0E-4ACB-AA1D-BA11B31E6D22}"/>
    <cellStyle name="20% - Accent4 13 7" xfId="6506" xr:uid="{2C0A8266-728A-4E87-921F-A9E970BEDF86}"/>
    <cellStyle name="20% - Accent4 13 8" xfId="6507" xr:uid="{EF649F7F-56A2-4B6A-8BF4-52A26E47BB3A}"/>
    <cellStyle name="20% - Accent4 13 9" xfId="6508" xr:uid="{2ABAAD75-3773-4D5C-B360-02355430421C}"/>
    <cellStyle name="20% - Accent4 130" xfId="6509" xr:uid="{1930EAD1-8A8D-43DA-ABB0-3E33660027FF}"/>
    <cellStyle name="20% - Accent4 131" xfId="6510" xr:uid="{89E1C6FB-FA20-43AE-AA8A-08B9AE6E874E}"/>
    <cellStyle name="20% - Accent4 132" xfId="6511" xr:uid="{99A84025-F15B-4BFC-9F54-7462A2A8DF60}"/>
    <cellStyle name="20% - Accent4 133" xfId="6512" xr:uid="{A5C4838C-40E4-4F4F-9459-6EFBDB991ADB}"/>
    <cellStyle name="20% - Accent4 134" xfId="6513" xr:uid="{D60E3DCD-E8FA-4006-B042-2FB10CCADA35}"/>
    <cellStyle name="20% - Accent4 135" xfId="6514" xr:uid="{BAD0192E-401E-4974-9F5B-AE83BAD77671}"/>
    <cellStyle name="20% - Accent4 136" xfId="6515" xr:uid="{A4B18994-D55B-4FB5-A7DE-53C57DD80D5D}"/>
    <cellStyle name="20% - Accent4 137" xfId="6516" xr:uid="{4DA09FA7-555C-4634-BC8C-81AA5AFBF298}"/>
    <cellStyle name="20% - Accent4 138" xfId="6517" xr:uid="{F8FB33C4-B85A-44E7-9F13-3C185D9675C2}"/>
    <cellStyle name="20% - Accent4 139" xfId="6518" xr:uid="{18A58ED5-A163-4755-867A-90AD6CF3AE9F}"/>
    <cellStyle name="20% - Accent4 14" xfId="6519" xr:uid="{88689C51-9761-445D-8CF5-9363B3D1A030}"/>
    <cellStyle name="20% - Accent4 14 10" xfId="37597" xr:uid="{3A8EC55B-D481-4EB5-B033-FB8F3E1D0726}"/>
    <cellStyle name="20% - Accent4 14 2" xfId="6520" xr:uid="{8B8460CF-05FB-4D56-B6C0-B9174F7C1E55}"/>
    <cellStyle name="20% - Accent4 14 2 2" xfId="6521" xr:uid="{49396C4E-3EAF-4547-95BB-22178736C255}"/>
    <cellStyle name="20% - Accent4 14 2 2 2" xfId="6522" xr:uid="{BAA1093A-78E5-45A2-AE72-04BA6C707D1B}"/>
    <cellStyle name="20% - Accent4 14 2 2 3" xfId="6523" xr:uid="{97401C01-8C40-4DD5-AB98-9D4DCAD5A14C}"/>
    <cellStyle name="20% - Accent4 14 2 2 4" xfId="6524" xr:uid="{C4F6E085-99DE-43CE-8FAB-21F222E6897B}"/>
    <cellStyle name="20% - Accent4 14 2 2 5" xfId="6525" xr:uid="{F6FCA496-A8E5-4930-A26E-8FE6F879DDED}"/>
    <cellStyle name="20% - Accent4 14 2 2 6" xfId="6526" xr:uid="{915DBFE4-BD1A-4C92-859D-961DEB1390A2}"/>
    <cellStyle name="20% - Accent4 14 2 2 7" xfId="6527" xr:uid="{7DB51420-8423-4019-9CE9-C24CF285D28A}"/>
    <cellStyle name="20% - Accent4 14 2 2 8" xfId="40711" xr:uid="{7967498E-3477-4E47-9821-F75DF9876DA7}"/>
    <cellStyle name="20% - Accent4 14 2 3" xfId="6528" xr:uid="{48D839D2-9EB2-411E-A818-D0E0F1FFE777}"/>
    <cellStyle name="20% - Accent4 14 2 4" xfId="6529" xr:uid="{2136477F-F4E4-4C5C-8B33-EA764C01DF19}"/>
    <cellStyle name="20% - Accent4 14 2 5" xfId="6530" xr:uid="{CA60E5E1-AB31-4F32-8EE5-26E10BC6BA5B}"/>
    <cellStyle name="20% - Accent4 14 2 6" xfId="6531" xr:uid="{DAB6F4A6-B3D7-4D61-8CD7-88659159FCE9}"/>
    <cellStyle name="20% - Accent4 14 2 7" xfId="6532" xr:uid="{F99278A2-EF89-4465-AD31-479D378B7C5B}"/>
    <cellStyle name="20% - Accent4 14 2 8" xfId="6533" xr:uid="{21CB3FF5-3AB4-4696-8421-7E400B92F411}"/>
    <cellStyle name="20% - Accent4 14 2 9" xfId="37985" xr:uid="{D4868D55-968C-43C5-AB68-551A37FDDE8F}"/>
    <cellStyle name="20% - Accent4 14 3" xfId="6534" xr:uid="{EA5D703E-8396-4B1C-A3D5-1C5228CCFA09}"/>
    <cellStyle name="20% - Accent4 14 3 2" xfId="6535" xr:uid="{067857CB-210B-4299-B8E1-7679BA901B47}"/>
    <cellStyle name="20% - Accent4 14 3 3" xfId="6536" xr:uid="{1391E5ED-6714-49ED-A506-E31F167AE3CD}"/>
    <cellStyle name="20% - Accent4 14 3 4" xfId="6537" xr:uid="{9218BD6E-4634-445D-8EDF-AB95692371E6}"/>
    <cellStyle name="20% - Accent4 14 3 5" xfId="6538" xr:uid="{79D45961-3277-4494-AB29-6CE98ADE31D1}"/>
    <cellStyle name="20% - Accent4 14 3 6" xfId="6539" xr:uid="{384E1FB2-FB9D-4B45-91F1-6166D29CB333}"/>
    <cellStyle name="20% - Accent4 14 3 7" xfId="6540" xr:uid="{E677790C-F01A-4AAD-969A-C3639257F5C2}"/>
    <cellStyle name="20% - Accent4 14 3 8" xfId="40358" xr:uid="{DD34BBED-2819-418F-AE0F-D8D6FB4EFD8B}"/>
    <cellStyle name="20% - Accent4 14 4" xfId="6541" xr:uid="{BF04883A-565D-485A-8DD1-590DDA60E327}"/>
    <cellStyle name="20% - Accent4 14 5" xfId="6542" xr:uid="{846F7B25-5E7B-4679-8F5D-A932EADF0C2F}"/>
    <cellStyle name="20% - Accent4 14 6" xfId="6543" xr:uid="{946B7EC5-8944-488C-8398-52A9BE47E1E6}"/>
    <cellStyle name="20% - Accent4 14 7" xfId="6544" xr:uid="{7A4D8583-F6B0-4437-9F2A-475A8D9E149E}"/>
    <cellStyle name="20% - Accent4 14 8" xfId="6545" xr:uid="{7B999AE7-7757-48A9-AA7F-2E0E8C47A2BE}"/>
    <cellStyle name="20% - Accent4 14 9" xfId="6546" xr:uid="{DA766BAF-1C8A-4719-ADFE-ED9814D420A3}"/>
    <cellStyle name="20% - Accent4 140" xfId="6547" xr:uid="{E6BBD103-EEB0-474D-A2E3-EDB49A7B6A90}"/>
    <cellStyle name="20% - Accent4 141" xfId="6548" xr:uid="{380F68B9-4432-4D14-9AB1-099D5E99E142}"/>
    <cellStyle name="20% - Accent4 142" xfId="6549" xr:uid="{56B6365F-BAA9-437F-8CE6-CF4930E3B5AB}"/>
    <cellStyle name="20% - Accent4 143" xfId="6550" xr:uid="{32BC244E-F422-4E40-8522-BC2C70879D84}"/>
    <cellStyle name="20% - Accent4 144" xfId="6551" xr:uid="{07D6D0F7-BF2D-44EF-A634-7284F1A7BC29}"/>
    <cellStyle name="20% - Accent4 145" xfId="6552" xr:uid="{C24206CF-1CBA-48B6-9531-F60F66799629}"/>
    <cellStyle name="20% - Accent4 146" xfId="6553" xr:uid="{18824F0C-924B-4B61-A924-E3C8002783E8}"/>
    <cellStyle name="20% - Accent4 147" xfId="6554" xr:uid="{64014EDA-AB78-45DD-A663-B7652C00B38A}"/>
    <cellStyle name="20% - Accent4 148" xfId="6555" xr:uid="{FBE5F69D-41DE-48E9-AAE8-250CEAD92C24}"/>
    <cellStyle name="20% - Accent4 149" xfId="6556" xr:uid="{0525A483-60F9-486B-86DE-54BAC4AA396E}"/>
    <cellStyle name="20% - Accent4 15" xfId="6557" xr:uid="{25C17D45-7BBC-41CB-9420-06C16B2911B0}"/>
    <cellStyle name="20% - Accent4 15 10" xfId="37612" xr:uid="{01F3FAE2-7DF8-4B15-8368-3DFCC6910B14}"/>
    <cellStyle name="20% - Accent4 15 2" xfId="6558" xr:uid="{2537215C-FDA9-4053-8937-9D37E12AA428}"/>
    <cellStyle name="20% - Accent4 15 2 2" xfId="6559" xr:uid="{CA8C6506-ACF6-46C1-B0DA-FF0F708F499F}"/>
    <cellStyle name="20% - Accent4 15 2 2 2" xfId="6560" xr:uid="{A128B7E1-F369-4524-A6C4-6DAA122BE549}"/>
    <cellStyle name="20% - Accent4 15 2 2 3" xfId="6561" xr:uid="{F290E954-1CF8-4891-9248-CA4919058B5A}"/>
    <cellStyle name="20% - Accent4 15 2 2 4" xfId="6562" xr:uid="{D64A993E-4F48-465D-B621-61D2832034F0}"/>
    <cellStyle name="20% - Accent4 15 2 2 5" xfId="6563" xr:uid="{B60AF97E-1859-4D7E-9671-EAF0DD0AEF1E}"/>
    <cellStyle name="20% - Accent4 15 2 2 6" xfId="6564" xr:uid="{1A7FEBBC-217E-4618-B077-E202DC976F1C}"/>
    <cellStyle name="20% - Accent4 15 2 2 7" xfId="6565" xr:uid="{581E415E-B85D-46DA-8D57-07A75DEFB756}"/>
    <cellStyle name="20% - Accent4 15 2 2 8" xfId="40726" xr:uid="{58DCBB1F-8752-48A8-9FD2-ABD10B5E5060}"/>
    <cellStyle name="20% - Accent4 15 2 3" xfId="6566" xr:uid="{5E4943AD-8F66-41A4-B639-CB1584F3E05D}"/>
    <cellStyle name="20% - Accent4 15 2 4" xfId="6567" xr:uid="{3462B780-9B92-46B8-98AE-B522237F873D}"/>
    <cellStyle name="20% - Accent4 15 2 5" xfId="6568" xr:uid="{B3D51B8B-56A6-4D8C-8EF7-121211BB9771}"/>
    <cellStyle name="20% - Accent4 15 2 6" xfId="6569" xr:uid="{5F38FEFD-9F86-48D2-A8F3-316F0EA03C2B}"/>
    <cellStyle name="20% - Accent4 15 2 7" xfId="6570" xr:uid="{80549198-5BED-4E0A-96AA-7996D67484F5}"/>
    <cellStyle name="20% - Accent4 15 2 8" xfId="6571" xr:uid="{3F838462-55EB-4A11-8A7B-D52018DFF466}"/>
    <cellStyle name="20% - Accent4 15 2 9" xfId="38001" xr:uid="{737208D8-762B-4624-B52B-1F11E6A8FCB8}"/>
    <cellStyle name="20% - Accent4 15 3" xfId="6572" xr:uid="{A819EFD2-2093-4446-84B2-159AB7CBEB6A}"/>
    <cellStyle name="20% - Accent4 15 3 2" xfId="6573" xr:uid="{C388B80B-118A-40E5-BAA1-58F025A925E2}"/>
    <cellStyle name="20% - Accent4 15 3 3" xfId="6574" xr:uid="{8A03F35D-D25C-41BE-8C14-C0AF811C8801}"/>
    <cellStyle name="20% - Accent4 15 3 4" xfId="6575" xr:uid="{7C0E65D5-84BA-481F-B72D-AD69B8B85B7E}"/>
    <cellStyle name="20% - Accent4 15 3 5" xfId="6576" xr:uid="{0F84212A-9246-48E7-97D8-27A19BD54669}"/>
    <cellStyle name="20% - Accent4 15 3 6" xfId="6577" xr:uid="{79406B51-6046-439D-BA84-E3AACC903606}"/>
    <cellStyle name="20% - Accent4 15 3 7" xfId="6578" xr:uid="{C9674FDC-3557-4B9F-B329-BEAC4E496F98}"/>
    <cellStyle name="20% - Accent4 15 3 8" xfId="40372" xr:uid="{5BE0797B-3FA7-46BA-8116-5E11827A1F92}"/>
    <cellStyle name="20% - Accent4 15 4" xfId="6579" xr:uid="{072D0019-A542-48EB-9C47-68636FD592FD}"/>
    <cellStyle name="20% - Accent4 15 5" xfId="6580" xr:uid="{A2DB2ED2-DF52-4CB5-8D72-1776AFB9D692}"/>
    <cellStyle name="20% - Accent4 15 6" xfId="6581" xr:uid="{93527370-5E04-409C-B103-2CBA23030817}"/>
    <cellStyle name="20% - Accent4 15 7" xfId="6582" xr:uid="{82EF1283-633B-46E8-B4F5-972006D54734}"/>
    <cellStyle name="20% - Accent4 15 8" xfId="6583" xr:uid="{76594BD3-3900-4913-8B43-9198C4266815}"/>
    <cellStyle name="20% - Accent4 15 9" xfId="6584" xr:uid="{8EEA23D6-4972-4516-A8F5-7EEBC4000B57}"/>
    <cellStyle name="20% - Accent4 150" xfId="6585" xr:uid="{1E8DEA1F-6241-4545-8CB9-C966447572BA}"/>
    <cellStyle name="20% - Accent4 151" xfId="6586" xr:uid="{CD6C3CB9-3A1D-4890-B83A-2A3DFB6DB2D7}"/>
    <cellStyle name="20% - Accent4 152" xfId="6587" xr:uid="{04A824EC-A5D9-498D-B9A7-4E7EC9D13CC2}"/>
    <cellStyle name="20% - Accent4 153" xfId="6588" xr:uid="{FBAA6504-6E02-407A-85F9-D4DA59F659F0}"/>
    <cellStyle name="20% - Accent4 154" xfId="6589" xr:uid="{45779DC9-8585-42A7-BED7-86A01B983B15}"/>
    <cellStyle name="20% - Accent4 155" xfId="6590" xr:uid="{C5627966-99A4-4562-984E-3ACE907C9A7A}"/>
    <cellStyle name="20% - Accent4 156" xfId="6591" xr:uid="{6F14F5B1-C1F5-42C8-84E8-47934EC2AC6D}"/>
    <cellStyle name="20% - Accent4 157" xfId="6592" xr:uid="{22617E2D-B191-4A3A-9B2B-6264EA460512}"/>
    <cellStyle name="20% - Accent4 158" xfId="6593" xr:uid="{083C8E89-F65C-4A88-99FE-0BA45FDFE9AD}"/>
    <cellStyle name="20% - Accent4 159" xfId="6594" xr:uid="{6E7AE749-61C1-4651-B6E7-0529D2A5957D}"/>
    <cellStyle name="20% - Accent4 16" xfId="6595" xr:uid="{C76CD35F-2536-46F5-B58A-B164F16812EB}"/>
    <cellStyle name="20% - Accent4 16 10" xfId="37627" xr:uid="{9FA90F2C-C23E-428A-8620-25A45F90D708}"/>
    <cellStyle name="20% - Accent4 16 2" xfId="6596" xr:uid="{5FBF5B11-CA51-4283-83FA-FD8854825382}"/>
    <cellStyle name="20% - Accent4 16 2 2" xfId="6597" xr:uid="{0EC3B2EC-1068-464E-A304-43808FD0D6E4}"/>
    <cellStyle name="20% - Accent4 16 2 2 2" xfId="6598" xr:uid="{DF647623-E727-4F65-B5DE-E8022ECB9E44}"/>
    <cellStyle name="20% - Accent4 16 2 2 3" xfId="6599" xr:uid="{66F6B307-89CD-4179-A243-00B4476DB578}"/>
    <cellStyle name="20% - Accent4 16 2 2 4" xfId="6600" xr:uid="{7C4ACF7E-69B1-46FC-BC94-6EF9F447338C}"/>
    <cellStyle name="20% - Accent4 16 2 2 5" xfId="6601" xr:uid="{DB5DC4D9-A4FB-4850-BE5E-C712565EB0FD}"/>
    <cellStyle name="20% - Accent4 16 2 2 6" xfId="6602" xr:uid="{6EBE171F-8F56-4010-AC61-771EAA036C61}"/>
    <cellStyle name="20% - Accent4 16 2 2 7" xfId="6603" xr:uid="{8A8A249B-7C59-4C46-991D-8D4B0DBC681C}"/>
    <cellStyle name="20% - Accent4 16 2 2 8" xfId="40741" xr:uid="{E57DCA1E-55DE-47B5-B612-86480F1F912A}"/>
    <cellStyle name="20% - Accent4 16 2 3" xfId="6604" xr:uid="{D910C432-F823-4ADB-8F4E-0AB27D02D2DF}"/>
    <cellStyle name="20% - Accent4 16 2 4" xfId="6605" xr:uid="{8FA1C589-028A-4040-BD50-612D53D1B2A2}"/>
    <cellStyle name="20% - Accent4 16 2 5" xfId="6606" xr:uid="{1AF0CC12-E3BC-487D-A131-179A0B075405}"/>
    <cellStyle name="20% - Accent4 16 2 6" xfId="6607" xr:uid="{FE24E186-E1DD-4BF3-A314-5E3A25C2F2E6}"/>
    <cellStyle name="20% - Accent4 16 2 7" xfId="6608" xr:uid="{B5350AFD-ADC4-47E8-8FD7-8FAC52EA65C6}"/>
    <cellStyle name="20% - Accent4 16 2 8" xfId="6609" xr:uid="{C01D471A-C9AB-482D-B31E-EB9968F1295A}"/>
    <cellStyle name="20% - Accent4 16 2 9" xfId="38016" xr:uid="{B8E444F7-0AC7-42C7-8DBF-9DFB5278173C}"/>
    <cellStyle name="20% - Accent4 16 3" xfId="6610" xr:uid="{5D6AAE8C-CB8C-4535-A0DA-54416BAF752D}"/>
    <cellStyle name="20% - Accent4 16 3 2" xfId="6611" xr:uid="{37B720D3-E3FD-475E-AB7C-2CC518EA765F}"/>
    <cellStyle name="20% - Accent4 16 3 3" xfId="6612" xr:uid="{25428408-0168-4FA8-9386-88603CFCFFAD}"/>
    <cellStyle name="20% - Accent4 16 3 4" xfId="6613" xr:uid="{1F235552-034C-43A8-B244-59360E2A69CD}"/>
    <cellStyle name="20% - Accent4 16 3 5" xfId="6614" xr:uid="{00319262-C183-49A2-88FC-F98490E36D99}"/>
    <cellStyle name="20% - Accent4 16 3 6" xfId="6615" xr:uid="{7828433E-C411-4676-9694-7EFB25099081}"/>
    <cellStyle name="20% - Accent4 16 3 7" xfId="6616" xr:uid="{25C4D2AB-04EE-4DBA-AD0A-FA9E4F911C8B}"/>
    <cellStyle name="20% - Accent4 16 3 8" xfId="40386" xr:uid="{F3BF6C5A-1606-47CA-9F0F-526DC36BB90D}"/>
    <cellStyle name="20% - Accent4 16 4" xfId="6617" xr:uid="{DC2E0ED1-A6AF-4761-9D24-BF47F9F52380}"/>
    <cellStyle name="20% - Accent4 16 5" xfId="6618" xr:uid="{DE144352-FF0B-47EC-A3DF-F66EE14A80EF}"/>
    <cellStyle name="20% - Accent4 16 6" xfId="6619" xr:uid="{B1C24290-A05B-4DD5-9220-676C228B7D16}"/>
    <cellStyle name="20% - Accent4 16 7" xfId="6620" xr:uid="{C3FEE122-A04D-419D-A9CD-7EA30B37F22A}"/>
    <cellStyle name="20% - Accent4 16 8" xfId="6621" xr:uid="{1501B9C0-C65F-4082-B088-7B97C46EA3EF}"/>
    <cellStyle name="20% - Accent4 16 9" xfId="6622" xr:uid="{3F62CCD1-00FE-4F74-A14A-832AEBFF83C4}"/>
    <cellStyle name="20% - Accent4 160" xfId="6623" xr:uid="{63FAD260-2EB9-4893-8E84-76C45773D010}"/>
    <cellStyle name="20% - Accent4 161" xfId="6624" xr:uid="{DBAAE9D8-991A-4C9B-BF94-19653F2CE866}"/>
    <cellStyle name="20% - Accent4 162" xfId="6625" xr:uid="{66A80992-3664-4CA6-8ECB-33533FEAED00}"/>
    <cellStyle name="20% - Accent4 163" xfId="6626" xr:uid="{9DD8B942-AB3B-4846-BFA4-EB048913316A}"/>
    <cellStyle name="20% - Accent4 164" xfId="6627" xr:uid="{42225377-80DB-4383-962C-40FEBAAFB6B2}"/>
    <cellStyle name="20% - Accent4 165" xfId="6628" xr:uid="{1F8253EF-0491-4E84-A452-740ED9DDDBB2}"/>
    <cellStyle name="20% - Accent4 166" xfId="6629" xr:uid="{3605E6B8-8A48-4EA7-98EF-253E355E7691}"/>
    <cellStyle name="20% - Accent4 167" xfId="6630" xr:uid="{F8F9FC9F-EF89-4E98-A747-DCDCFB5E93CC}"/>
    <cellStyle name="20% - Accent4 168" xfId="6631" xr:uid="{91235885-3BBD-4653-BFE2-2E7C3D2848DE}"/>
    <cellStyle name="20% - Accent4 169" xfId="6632" xr:uid="{99BCB79C-246E-4A5A-AAF7-08073989647F}"/>
    <cellStyle name="20% - Accent4 17" xfId="6633" xr:uid="{30EB4147-CC7C-493D-9AD4-96D46218DC53}"/>
    <cellStyle name="20% - Accent4 17 10" xfId="37642" xr:uid="{0A63DE96-7244-4855-88F9-77B17A298EDF}"/>
    <cellStyle name="20% - Accent4 17 2" xfId="6634" xr:uid="{B1652ACE-E233-4AD4-9E95-7EE812B2A346}"/>
    <cellStyle name="20% - Accent4 17 2 2" xfId="6635" xr:uid="{E1E510DE-D351-4981-BCCC-4D2304CD016F}"/>
    <cellStyle name="20% - Accent4 17 2 2 2" xfId="6636" xr:uid="{CBE6D72E-582B-4407-A2AD-F44B748168AB}"/>
    <cellStyle name="20% - Accent4 17 2 2 3" xfId="6637" xr:uid="{9816EAC2-B8B3-49E6-8F10-8FF8D51F8FA2}"/>
    <cellStyle name="20% - Accent4 17 2 2 4" xfId="6638" xr:uid="{1C65EEF9-50C5-4DA6-8C0A-1788B5029F90}"/>
    <cellStyle name="20% - Accent4 17 2 2 5" xfId="6639" xr:uid="{2CD0B40D-A7D0-4955-9A14-B4B933A95A4A}"/>
    <cellStyle name="20% - Accent4 17 2 2 6" xfId="6640" xr:uid="{E0B7ACEB-F1C7-4056-9CFA-4DD246D3979A}"/>
    <cellStyle name="20% - Accent4 17 2 2 7" xfId="6641" xr:uid="{8FD5571A-B9D3-4E62-A97F-4CAC080FD660}"/>
    <cellStyle name="20% - Accent4 17 2 2 8" xfId="40755" xr:uid="{F8FE1706-0ACC-4795-AED2-B8D94A7588A5}"/>
    <cellStyle name="20% - Accent4 17 2 3" xfId="6642" xr:uid="{ECEFEA31-7D9F-4CD3-8E1E-9361F1590F54}"/>
    <cellStyle name="20% - Accent4 17 2 4" xfId="6643" xr:uid="{88ACBAF3-C5CE-4C3A-9BEA-B5C49F4AAD90}"/>
    <cellStyle name="20% - Accent4 17 2 5" xfId="6644" xr:uid="{85686254-E476-4E9F-9983-80657A407D65}"/>
    <cellStyle name="20% - Accent4 17 2 6" xfId="6645" xr:uid="{0C93E683-7086-4B78-AE68-4A5E93CA80F7}"/>
    <cellStyle name="20% - Accent4 17 2 7" xfId="6646" xr:uid="{716BFB31-CACD-4B9E-8762-C216B49F38B1}"/>
    <cellStyle name="20% - Accent4 17 2 8" xfId="6647" xr:uid="{3C2DCEB1-B7BF-408F-9113-814B3A1D02B8}"/>
    <cellStyle name="20% - Accent4 17 2 9" xfId="38031" xr:uid="{13D6DE84-5E7B-43AF-8196-3CE64A879627}"/>
    <cellStyle name="20% - Accent4 17 3" xfId="6648" xr:uid="{05A8C7E2-3C75-490E-A55F-0301F0F743F1}"/>
    <cellStyle name="20% - Accent4 17 3 2" xfId="6649" xr:uid="{4E490A03-CBE4-4152-A4A9-46973D829C48}"/>
    <cellStyle name="20% - Accent4 17 3 3" xfId="6650" xr:uid="{1FC04B32-8CA9-48F8-9084-D0779A26F027}"/>
    <cellStyle name="20% - Accent4 17 3 4" xfId="6651" xr:uid="{55651393-118C-4A17-AF0D-1DB40B98BFE7}"/>
    <cellStyle name="20% - Accent4 17 3 5" xfId="6652" xr:uid="{162B0BBC-289B-4CCE-A735-E351F249C0B9}"/>
    <cellStyle name="20% - Accent4 17 3 6" xfId="6653" xr:uid="{7D0A9D68-500A-42B6-90FF-2748757FE8A1}"/>
    <cellStyle name="20% - Accent4 17 3 7" xfId="6654" xr:uid="{D1D03490-D94B-4EF4-841D-4E726A7E298D}"/>
    <cellStyle name="20% - Accent4 17 3 8" xfId="40399" xr:uid="{EF80457A-4499-411B-9BF1-4B22DAB512E5}"/>
    <cellStyle name="20% - Accent4 17 4" xfId="6655" xr:uid="{A72500FB-C4F9-4C56-B94E-D78470F5D56A}"/>
    <cellStyle name="20% - Accent4 17 5" xfId="6656" xr:uid="{D711F78B-2995-40E7-9232-E1C7DD756DCF}"/>
    <cellStyle name="20% - Accent4 17 6" xfId="6657" xr:uid="{3D057EAA-36CA-40D2-A820-2EAAC88D6918}"/>
    <cellStyle name="20% - Accent4 17 7" xfId="6658" xr:uid="{D82E74BF-4E7A-4DA1-A796-E8A1B45F62BC}"/>
    <cellStyle name="20% - Accent4 17 8" xfId="6659" xr:uid="{59F5ED49-25B1-4322-BDEE-F74D269AC962}"/>
    <cellStyle name="20% - Accent4 17 9" xfId="6660" xr:uid="{5ADB1CE6-6CD1-4273-9D72-A66B0B259267}"/>
    <cellStyle name="20% - Accent4 170" xfId="6661" xr:uid="{7F26F479-B207-4338-9B7C-F40CF7D54839}"/>
    <cellStyle name="20% - Accent4 171" xfId="6662" xr:uid="{975CC4DB-9217-4015-8701-FD9282DE0AE4}"/>
    <cellStyle name="20% - Accent4 172" xfId="6663" xr:uid="{275C1D8B-8360-4534-A28F-E9476A660DDB}"/>
    <cellStyle name="20% - Accent4 173" xfId="6664" xr:uid="{512B7D12-D30C-41D1-892E-DEAD60E24C29}"/>
    <cellStyle name="20% - Accent4 174" xfId="6665" xr:uid="{B064C64C-D318-4D14-9615-32733CCCC08F}"/>
    <cellStyle name="20% - Accent4 175" xfId="6666" xr:uid="{2EFBA9D7-18D3-422E-8AAD-ED059575D38C}"/>
    <cellStyle name="20% - Accent4 176" xfId="6667" xr:uid="{B8249FAF-3CD3-4B67-8EF1-67F7C96A36B9}"/>
    <cellStyle name="20% - Accent4 177" xfId="6668" xr:uid="{79C3F5BB-7102-4C48-9F46-1E9D0247A561}"/>
    <cellStyle name="20% - Accent4 178" xfId="6669" xr:uid="{34B69F6F-B01F-4208-BF7F-3E2C1307B29C}"/>
    <cellStyle name="20% - Accent4 179" xfId="188" xr:uid="{B883A82C-FEB1-4BB6-AC5D-BB79426DE72E}"/>
    <cellStyle name="20% - Accent4 18" xfId="6670" xr:uid="{57E8E95B-7519-41DA-822B-129BD4D394DE}"/>
    <cellStyle name="20% - Accent4 18 10" xfId="37654" xr:uid="{552B645C-D6DD-436E-9582-FDEA7D564543}"/>
    <cellStyle name="20% - Accent4 18 2" xfId="6671" xr:uid="{E5577EE4-7E80-47BF-B704-F8C2162320D9}"/>
    <cellStyle name="20% - Accent4 18 2 2" xfId="6672" xr:uid="{4B184630-42CD-4DFE-A02C-FB15F8B6ACFD}"/>
    <cellStyle name="20% - Accent4 18 2 2 2" xfId="6673" xr:uid="{90F1D873-74DE-4936-A81C-FDEE2881DD6B}"/>
    <cellStyle name="20% - Accent4 18 2 2 3" xfId="6674" xr:uid="{C4B125D3-3731-49CA-97E7-3446BBD2E726}"/>
    <cellStyle name="20% - Accent4 18 2 2 4" xfId="6675" xr:uid="{11815CE8-F45F-4187-B800-12922C30885C}"/>
    <cellStyle name="20% - Accent4 18 2 2 5" xfId="6676" xr:uid="{BDFF1EFB-6A54-4350-8B90-B34741B39C7F}"/>
    <cellStyle name="20% - Accent4 18 2 2 6" xfId="6677" xr:uid="{E63BD98A-B60C-450F-8CAF-37239508127E}"/>
    <cellStyle name="20% - Accent4 18 2 2 7" xfId="6678" xr:uid="{34A5E337-0FE4-44ED-BF9D-72F062971CF6}"/>
    <cellStyle name="20% - Accent4 18 2 2 8" xfId="40767" xr:uid="{D1AB121C-16A0-42C1-B30C-4963F832801D}"/>
    <cellStyle name="20% - Accent4 18 2 3" xfId="6679" xr:uid="{EF2A5C08-3F14-4E8D-BE3E-C7AB4CB432C5}"/>
    <cellStyle name="20% - Accent4 18 2 4" xfId="6680" xr:uid="{7CF19A3E-F771-4BE5-9CCD-464E01996ACC}"/>
    <cellStyle name="20% - Accent4 18 2 5" xfId="6681" xr:uid="{E6B70F8B-DC9E-4FFF-806D-E1014AA2287A}"/>
    <cellStyle name="20% - Accent4 18 2 6" xfId="6682" xr:uid="{035ED0E3-806A-45C1-BF24-93B7A35C16CC}"/>
    <cellStyle name="20% - Accent4 18 2 7" xfId="6683" xr:uid="{5648D993-CDF8-452A-BCE5-F13A3BF687E6}"/>
    <cellStyle name="20% - Accent4 18 2 8" xfId="6684" xr:uid="{2E856393-D74E-4DF5-8F42-F9B5DC2FC856}"/>
    <cellStyle name="20% - Accent4 18 2 9" xfId="38043" xr:uid="{D68C2497-311A-4262-9960-128806873E32}"/>
    <cellStyle name="20% - Accent4 18 3" xfId="6685" xr:uid="{93D6A41F-C350-4FC7-8090-C6419F74908D}"/>
    <cellStyle name="20% - Accent4 18 3 2" xfId="6686" xr:uid="{2F09B934-45CD-4654-A49B-F41D450D4AD3}"/>
    <cellStyle name="20% - Accent4 18 3 3" xfId="6687" xr:uid="{29A843A5-2B55-4EA6-9737-57B659788BFB}"/>
    <cellStyle name="20% - Accent4 18 3 4" xfId="6688" xr:uid="{3B94A832-87C8-49FF-A0A1-A8F6A42C6152}"/>
    <cellStyle name="20% - Accent4 18 3 5" xfId="6689" xr:uid="{1BC94815-1918-466B-B6E5-9D26FCFECD0E}"/>
    <cellStyle name="20% - Accent4 18 3 6" xfId="6690" xr:uid="{7BBE1899-BA09-469C-8064-9CBE79A26A19}"/>
    <cellStyle name="20% - Accent4 18 3 7" xfId="6691" xr:uid="{5E4B28F9-27A0-47E7-85C4-75BA70F08BDD}"/>
    <cellStyle name="20% - Accent4 18 3 8" xfId="40411" xr:uid="{1A2A2915-8F25-4542-B72A-3CE001EE7FE1}"/>
    <cellStyle name="20% - Accent4 18 4" xfId="6692" xr:uid="{9A7F1107-C41F-4884-AE75-AB86CAB53129}"/>
    <cellStyle name="20% - Accent4 18 5" xfId="6693" xr:uid="{A5D2B8E5-DC6D-4665-98BC-1BD8482C4F4F}"/>
    <cellStyle name="20% - Accent4 18 6" xfId="6694" xr:uid="{A17C9CAF-7F3F-410C-A8A1-C89CEBEA6247}"/>
    <cellStyle name="20% - Accent4 18 7" xfId="6695" xr:uid="{CBAACAC1-4A7C-4F3F-8B32-E7158F9841DC}"/>
    <cellStyle name="20% - Accent4 18 8" xfId="6696" xr:uid="{16135933-B937-4767-A5B0-EF80CF63D1A0}"/>
    <cellStyle name="20% - Accent4 18 9" xfId="6697" xr:uid="{BF0BA0CF-1F9F-4BF4-8D2C-E9CC4618B06C}"/>
    <cellStyle name="20% - Accent4 19" xfId="6698" xr:uid="{0FAC4C6A-0B6B-4615-B761-87C5E44AF87F}"/>
    <cellStyle name="20% - Accent4 19 10" xfId="37789" xr:uid="{E3EEE171-4EB0-4F7F-9090-E315726A5766}"/>
    <cellStyle name="20% - Accent4 19 2" xfId="6699" xr:uid="{3050FE2B-43FA-4060-B4C8-A082AC94F0F3}"/>
    <cellStyle name="20% - Accent4 19 2 2" xfId="6700" xr:uid="{3D15ACCD-820A-432D-9FCF-2FD6E39482D8}"/>
    <cellStyle name="20% - Accent4 19 2 2 2" xfId="6701" xr:uid="{9AC08A59-4C15-4F85-A501-8504943FA012}"/>
    <cellStyle name="20% - Accent4 19 2 2 3" xfId="6702" xr:uid="{19A5C4BB-B36D-4111-8A7B-7BC045576672}"/>
    <cellStyle name="20% - Accent4 19 2 2 4" xfId="6703" xr:uid="{5066195F-0975-4B3F-A6CF-61BF78D4E74F}"/>
    <cellStyle name="20% - Accent4 19 2 2 5" xfId="6704" xr:uid="{866F1F17-54D1-4496-A62E-B4CFFFFCA58C}"/>
    <cellStyle name="20% - Accent4 19 2 2 6" xfId="6705" xr:uid="{4CE87C12-D556-432B-AA73-E84F1CF358AA}"/>
    <cellStyle name="20% - Accent4 19 2 2 7" xfId="6706" xr:uid="{93B0FEC9-9872-4AEE-98D5-5DF27B840301}"/>
    <cellStyle name="20% - Accent4 19 2 3" xfId="6707" xr:uid="{87BFC0D0-E4F3-418F-8924-E948176A6D21}"/>
    <cellStyle name="20% - Accent4 19 2 4" xfId="6708" xr:uid="{4E1453BD-7924-47E9-AC86-56423D7B9AE4}"/>
    <cellStyle name="20% - Accent4 19 2 5" xfId="6709" xr:uid="{17F2757A-5A3E-4372-921D-B2EED8135591}"/>
    <cellStyle name="20% - Accent4 19 2 6" xfId="6710" xr:uid="{5244BF38-94AA-4138-8704-C5F89382A3C2}"/>
    <cellStyle name="20% - Accent4 19 2 7" xfId="6711" xr:uid="{87A017D6-F2A2-4FD0-9653-1EE713BBDB9C}"/>
    <cellStyle name="20% - Accent4 19 2 8" xfId="6712" xr:uid="{00F99992-9F38-4ACF-82B0-82A646252215}"/>
    <cellStyle name="20% - Accent4 19 2 9" xfId="40538" xr:uid="{519B7D89-6EFA-4D69-A1AC-8DC7806C903A}"/>
    <cellStyle name="20% - Accent4 19 3" xfId="6713" xr:uid="{BF2A711E-61F2-442C-9A8A-D860E322D4FD}"/>
    <cellStyle name="20% - Accent4 19 3 2" xfId="6714" xr:uid="{351D7F74-67FE-4149-B542-FEF6732E32B7}"/>
    <cellStyle name="20% - Accent4 19 3 3" xfId="6715" xr:uid="{9CB28BA2-EA79-42A7-944B-DE3F920865BE}"/>
    <cellStyle name="20% - Accent4 19 3 4" xfId="6716" xr:uid="{FCF9BAD1-1A2B-4490-AA2D-2CFBC43783E5}"/>
    <cellStyle name="20% - Accent4 19 3 5" xfId="6717" xr:uid="{F730D728-2108-4B21-BECF-C650FB5591D2}"/>
    <cellStyle name="20% - Accent4 19 3 6" xfId="6718" xr:uid="{E03D4ED3-82E5-4F14-B3C2-07FB59F26BF3}"/>
    <cellStyle name="20% - Accent4 19 3 7" xfId="6719" xr:uid="{5328CABD-C4FA-473B-9B76-AB18CAACF0BC}"/>
    <cellStyle name="20% - Accent4 19 4" xfId="6720" xr:uid="{E3A72E14-EBF9-46A9-9B48-4E9D2AA9145B}"/>
    <cellStyle name="20% - Accent4 19 5" xfId="6721" xr:uid="{77E5D264-5EEF-4EC0-82A0-09458F9E43EC}"/>
    <cellStyle name="20% - Accent4 19 6" xfId="6722" xr:uid="{43F8633A-4476-4D1B-A8AA-796C8B65A68C}"/>
    <cellStyle name="20% - Accent4 19 7" xfId="6723" xr:uid="{1EF7D799-EFFC-4A34-9EF1-1D3B9F2422F8}"/>
    <cellStyle name="20% - Accent4 19 8" xfId="6724" xr:uid="{1E634291-86B3-4D83-A394-5D7E214E85BF}"/>
    <cellStyle name="20% - Accent4 19 9" xfId="6725" xr:uid="{B9C770E1-862F-48D8-ACEF-EEFC66E778AA}"/>
    <cellStyle name="20% - Accent4 2" xfId="209" xr:uid="{AA98BD62-E3C5-4B84-94F5-1F50E15D9988}"/>
    <cellStyle name="20% - Accent4 2 2" xfId="6726" xr:uid="{691694C7-C422-47EB-8817-FDB805754DE2}"/>
    <cellStyle name="20% - Accent4 2 2 2" xfId="38059" xr:uid="{EAFB6B12-F484-490B-B550-6EC0AB6C16E8}"/>
    <cellStyle name="20% - Accent4 2 2 2 2" xfId="40784" xr:uid="{18563A31-B5D9-4491-9509-7AC26430E1B9}"/>
    <cellStyle name="20% - Accent4 2 2 3" xfId="37670" xr:uid="{DDC567DC-D7BA-40F1-B02C-E7881709B7D0}"/>
    <cellStyle name="20% - Accent4 2 2 3 2" xfId="40427" xr:uid="{35F80C72-960D-486E-9C25-49C32542D133}"/>
    <cellStyle name="20% - Accent4 2 2 4" xfId="36950" xr:uid="{A013BA48-7BEE-4298-8FA0-B0C7A8A39DC2}"/>
    <cellStyle name="20% - Accent4 2 2 5" xfId="36846" xr:uid="{338FE204-6D6F-4226-AF0D-D1E1951F82FC}"/>
    <cellStyle name="20% - Accent4 2 3" xfId="6727" xr:uid="{9960B8FD-C822-49F0-B0C9-EA7749B28314}"/>
    <cellStyle name="20% - Accent4 2 3 2" xfId="37808" xr:uid="{C8D8E157-1669-4595-A59A-4F26D3423A7D}"/>
    <cellStyle name="20% - Accent4 2 3 2 2" xfId="40553" xr:uid="{5C40B0D6-EEA9-439A-92BE-17FF82C2D69D}"/>
    <cellStyle name="20% - Accent4 2 3 3" xfId="36951" xr:uid="{CAB8366E-0D11-43F6-82D2-DAAF38D257B1}"/>
    <cellStyle name="20% - Accent4 2 4" xfId="37438" xr:uid="{74D12575-C3F5-4612-A3E5-A9DB7D84C623}"/>
    <cellStyle name="20% - Accent4 2 4 2" xfId="40272" xr:uid="{DCF827A0-7223-4272-8C1A-AE58F7B49FEB}"/>
    <cellStyle name="20% - Accent4 2 5" xfId="36949" xr:uid="{736762DD-77D5-4681-ABEC-B714925C415D}"/>
    <cellStyle name="20% - Accent4 2 6" xfId="753" xr:uid="{C0F62172-54BE-454E-8F52-4BB8D13A50BA}"/>
    <cellStyle name="20% - Accent4 20" xfId="6728" xr:uid="{C689097A-FF57-471A-A6AE-64129301B5F3}"/>
    <cellStyle name="20% - Accent4 20 10" xfId="38180" xr:uid="{659157F2-3D76-4B00-B92D-A626C369D8D1}"/>
    <cellStyle name="20% - Accent4 20 2" xfId="6729" xr:uid="{71B52CBD-ECB9-4215-A6E3-0E6912C80C50}"/>
    <cellStyle name="20% - Accent4 20 2 2" xfId="6730" xr:uid="{FBB5411C-27CD-439A-B9FE-4D7DEE382E96}"/>
    <cellStyle name="20% - Accent4 20 2 2 2" xfId="6731" xr:uid="{EA808440-3063-465B-8BFD-F13286DAECD2}"/>
    <cellStyle name="20% - Accent4 20 2 2 3" xfId="6732" xr:uid="{CDC6A1DC-63E5-40D2-A58C-47DE96B7EFBB}"/>
    <cellStyle name="20% - Accent4 20 2 2 4" xfId="6733" xr:uid="{4CD18B23-530A-4B39-87D1-CFD32DF0B851}"/>
    <cellStyle name="20% - Accent4 20 2 2 5" xfId="6734" xr:uid="{EC22216B-A217-43A9-9FD8-25962495D732}"/>
    <cellStyle name="20% - Accent4 20 2 2 6" xfId="6735" xr:uid="{43E4B9C2-E36D-467A-B63D-92D325A5DBFC}"/>
    <cellStyle name="20% - Accent4 20 2 2 7" xfId="6736" xr:uid="{059D274B-6A8A-43CD-8F86-FD46A00A3371}"/>
    <cellStyle name="20% - Accent4 20 2 3" xfId="6737" xr:uid="{1C26C58E-17F8-407A-95D3-F2B3BB5BC48B}"/>
    <cellStyle name="20% - Accent4 20 2 4" xfId="6738" xr:uid="{7EFEBB7E-15C0-434C-97CB-1051984B274E}"/>
    <cellStyle name="20% - Accent4 20 2 5" xfId="6739" xr:uid="{23EC934B-D2CD-4563-BB7C-95A164F9C62E}"/>
    <cellStyle name="20% - Accent4 20 2 6" xfId="6740" xr:uid="{2E589950-D13C-4BDD-8B47-79E47F5EFEB4}"/>
    <cellStyle name="20% - Accent4 20 2 7" xfId="6741" xr:uid="{2ECDD400-C323-4C4A-8D49-7C67595923F4}"/>
    <cellStyle name="20% - Accent4 20 2 8" xfId="6742" xr:uid="{2A8ADD02-4067-4516-BF47-4C8B104C14F0}"/>
    <cellStyle name="20% - Accent4 20 2 9" xfId="40903" xr:uid="{96A2BCA3-3DB7-4A0B-83B9-66A4A8751DD6}"/>
    <cellStyle name="20% - Accent4 20 3" xfId="6743" xr:uid="{33F07B1C-E9C1-4F0D-B8AC-8FD548C89707}"/>
    <cellStyle name="20% - Accent4 20 3 2" xfId="6744" xr:uid="{0D296FA7-5592-4346-9473-F32E5778F82B}"/>
    <cellStyle name="20% - Accent4 20 3 3" xfId="6745" xr:uid="{42D2317D-3E74-48B6-B4BE-C375838027F3}"/>
    <cellStyle name="20% - Accent4 20 3 4" xfId="6746" xr:uid="{17B1CFEA-1720-475B-89C2-E8246B75D342}"/>
    <cellStyle name="20% - Accent4 20 3 5" xfId="6747" xr:uid="{FB63CE22-E60F-4FDE-B6CE-7A2A803ADB45}"/>
    <cellStyle name="20% - Accent4 20 3 6" xfId="6748" xr:uid="{A386F2DE-AAAE-42AD-BA6A-C372E10B826B}"/>
    <cellStyle name="20% - Accent4 20 3 7" xfId="6749" xr:uid="{50FE454B-CD2F-45DA-B80F-36AC567B6E4C}"/>
    <cellStyle name="20% - Accent4 20 4" xfId="6750" xr:uid="{23B232F8-7919-489E-90EF-230AF6A28E53}"/>
    <cellStyle name="20% - Accent4 20 5" xfId="6751" xr:uid="{39A9CE10-D9AE-4E47-B8F8-046731018EA6}"/>
    <cellStyle name="20% - Accent4 20 6" xfId="6752" xr:uid="{8768D2F3-D823-4D58-90EE-E9D8EA67AA8D}"/>
    <cellStyle name="20% - Accent4 20 7" xfId="6753" xr:uid="{AB2524E4-EC2B-4B7F-87C3-2A4731D81A91}"/>
    <cellStyle name="20% - Accent4 20 8" xfId="6754" xr:uid="{0E6CF67B-B59A-43E0-982D-31AF2408A7BD}"/>
    <cellStyle name="20% - Accent4 20 9" xfId="6755" xr:uid="{4CE5CD8A-3011-4E08-A8C2-CD58856C990B}"/>
    <cellStyle name="20% - Accent4 21" xfId="6756" xr:uid="{0014BC8E-65CB-4F06-BABA-57C514A703AE}"/>
    <cellStyle name="20% - Accent4 21 10" xfId="38195" xr:uid="{5D9BD4B8-F551-4EFA-820A-1FEB6E2F2EFF}"/>
    <cellStyle name="20% - Accent4 21 2" xfId="6757" xr:uid="{3BF3D310-EC70-4CCE-B6C9-28C9A5C9A84F}"/>
    <cellStyle name="20% - Accent4 21 2 2" xfId="6758" xr:uid="{F059CB20-A432-44BE-B119-86F31C4B5476}"/>
    <cellStyle name="20% - Accent4 21 2 2 2" xfId="6759" xr:uid="{0761FAAA-C06B-438A-8558-262D4CBEF54D}"/>
    <cellStyle name="20% - Accent4 21 2 2 3" xfId="6760" xr:uid="{44990D92-D9A2-4DD7-9D76-65C7A556B206}"/>
    <cellStyle name="20% - Accent4 21 2 2 4" xfId="6761" xr:uid="{D29CA0D4-20F8-4C72-B14E-08CC3D19CFAE}"/>
    <cellStyle name="20% - Accent4 21 2 2 5" xfId="6762" xr:uid="{6BC71C19-E8D4-4D7D-A1D2-8B399B610244}"/>
    <cellStyle name="20% - Accent4 21 2 2 6" xfId="6763" xr:uid="{EA1F6E8D-C907-44D8-A921-738E2D6653E6}"/>
    <cellStyle name="20% - Accent4 21 2 2 7" xfId="6764" xr:uid="{F62606BC-C574-4C81-83A0-80B4A12A4D06}"/>
    <cellStyle name="20% - Accent4 21 2 3" xfId="6765" xr:uid="{2586967B-BDEC-4410-B762-7EAE73C29066}"/>
    <cellStyle name="20% - Accent4 21 2 4" xfId="6766" xr:uid="{DF949501-87A0-460B-A931-ACDC2A087943}"/>
    <cellStyle name="20% - Accent4 21 2 5" xfId="6767" xr:uid="{2B7D9599-5191-405B-B33C-C59698CE1E52}"/>
    <cellStyle name="20% - Accent4 21 2 6" xfId="6768" xr:uid="{70B8498A-2DB8-4872-94A2-CF414B36333E}"/>
    <cellStyle name="20% - Accent4 21 2 7" xfId="6769" xr:uid="{73802A87-A15D-48E5-9CCC-BE22A9DFCAF2}"/>
    <cellStyle name="20% - Accent4 21 2 8" xfId="6770" xr:uid="{7DA532DC-1DA8-4083-8F08-E4B20FC0227E}"/>
    <cellStyle name="20% - Accent4 21 2 9" xfId="40918" xr:uid="{5B905F3E-C560-4772-9E5A-039853854852}"/>
    <cellStyle name="20% - Accent4 21 3" xfId="6771" xr:uid="{788C38F0-FE26-4A4C-B128-C704FC0BDA92}"/>
    <cellStyle name="20% - Accent4 21 3 2" xfId="6772" xr:uid="{A0D3039C-EAFC-459D-ABB6-FE424CF5CF9A}"/>
    <cellStyle name="20% - Accent4 21 3 3" xfId="6773" xr:uid="{6A9A9F14-569A-4B2A-B417-F8F2E643D137}"/>
    <cellStyle name="20% - Accent4 21 3 4" xfId="6774" xr:uid="{6255D03A-61FB-4B18-BBE9-2008066031CD}"/>
    <cellStyle name="20% - Accent4 21 3 5" xfId="6775" xr:uid="{2DBCD809-0EA2-4DD5-AD0D-779E9D51B9C5}"/>
    <cellStyle name="20% - Accent4 21 3 6" xfId="6776" xr:uid="{183BE2EE-F6D1-4758-95EA-B0E41DE6612F}"/>
    <cellStyle name="20% - Accent4 21 3 7" xfId="6777" xr:uid="{2629C640-E354-4BC3-8F9A-D47406041E40}"/>
    <cellStyle name="20% - Accent4 21 4" xfId="6778" xr:uid="{10CF1E33-6C39-42D8-AC09-A23FF9EDC55A}"/>
    <cellStyle name="20% - Accent4 21 5" xfId="6779" xr:uid="{AF95FEC0-12F0-4307-8EBB-FDCAA26FAECA}"/>
    <cellStyle name="20% - Accent4 21 6" xfId="6780" xr:uid="{ACF09E80-C01F-4279-9DC3-4EA94738C002}"/>
    <cellStyle name="20% - Accent4 21 7" xfId="6781" xr:uid="{53258889-3919-4ED2-AA32-FFEAF5261990}"/>
    <cellStyle name="20% - Accent4 21 8" xfId="6782" xr:uid="{FA653A6E-C17F-4618-804F-3257F831F3F0}"/>
    <cellStyle name="20% - Accent4 21 9" xfId="6783" xr:uid="{174DF1B7-4D9C-4599-9E9E-922741E16B3D}"/>
    <cellStyle name="20% - Accent4 22" xfId="6784" xr:uid="{BEC17525-4ABA-4061-98D8-351E48F885FE}"/>
    <cellStyle name="20% - Accent4 22 10" xfId="41953" xr:uid="{4EF701EF-9129-48AF-818A-BD1B393FE56F}"/>
    <cellStyle name="20% - Accent4 22 2" xfId="6785" xr:uid="{C987CCD6-57F8-4EEE-8368-014D2ED53884}"/>
    <cellStyle name="20% - Accent4 22 2 2" xfId="6786" xr:uid="{6E41BEC8-BA5E-4E5F-B8D4-3966C0A3CC40}"/>
    <cellStyle name="20% - Accent4 22 2 2 2" xfId="6787" xr:uid="{9DF48919-D519-44C1-B0B9-8AC8ABC8FB0D}"/>
    <cellStyle name="20% - Accent4 22 2 2 3" xfId="6788" xr:uid="{DC0244A1-DEC7-4116-9766-536A5BA8498B}"/>
    <cellStyle name="20% - Accent4 22 2 2 4" xfId="6789" xr:uid="{DF534693-696E-4620-BCA4-37797FAAB3D2}"/>
    <cellStyle name="20% - Accent4 22 2 2 5" xfId="6790" xr:uid="{CFB60691-7582-4D80-A401-A8297FE84BE4}"/>
    <cellStyle name="20% - Accent4 22 2 2 6" xfId="6791" xr:uid="{C29722B6-5460-4518-8273-6F8914755AF3}"/>
    <cellStyle name="20% - Accent4 22 2 2 7" xfId="6792" xr:uid="{2C31DDF5-96D4-46A6-BE18-D4D1D9AA8B8C}"/>
    <cellStyle name="20% - Accent4 22 2 3" xfId="6793" xr:uid="{D7F3E614-85A5-45E1-80AE-7A744163CDCB}"/>
    <cellStyle name="20% - Accent4 22 2 4" xfId="6794" xr:uid="{C40FE548-30C8-4B5C-A7F9-45954246DD0F}"/>
    <cellStyle name="20% - Accent4 22 2 5" xfId="6795" xr:uid="{20CA3728-9BFA-47B3-8479-501F8824119F}"/>
    <cellStyle name="20% - Accent4 22 2 6" xfId="6796" xr:uid="{3E6E5C90-7D1D-498F-A18C-363425EA83B2}"/>
    <cellStyle name="20% - Accent4 22 2 7" xfId="6797" xr:uid="{BE5B2DE8-D745-4DA2-9060-DE0CBDEE5531}"/>
    <cellStyle name="20% - Accent4 22 2 8" xfId="6798" xr:uid="{A3D67D46-3441-4B21-8455-C903FC832C0F}"/>
    <cellStyle name="20% - Accent4 22 3" xfId="6799" xr:uid="{5FB53B63-24B0-44EC-80E1-34054FCED4D5}"/>
    <cellStyle name="20% - Accent4 22 3 2" xfId="6800" xr:uid="{C9ACC289-B90F-49C3-923A-5AD364EA2E49}"/>
    <cellStyle name="20% - Accent4 22 3 3" xfId="6801" xr:uid="{01EBE6A5-2622-4122-A0C1-6F120F97040A}"/>
    <cellStyle name="20% - Accent4 22 3 4" xfId="6802" xr:uid="{9E1E080D-8BAE-4BB7-BAAE-4EFF38D00A53}"/>
    <cellStyle name="20% - Accent4 22 3 5" xfId="6803" xr:uid="{F9AC9391-3E5C-4CC6-92F9-BCED0EC92C58}"/>
    <cellStyle name="20% - Accent4 22 3 6" xfId="6804" xr:uid="{49B10863-08C9-4983-B028-53DBEB356B94}"/>
    <cellStyle name="20% - Accent4 22 3 7" xfId="6805" xr:uid="{3ED82704-E3F3-43BE-BCA0-D3E7F427F3CA}"/>
    <cellStyle name="20% - Accent4 22 4" xfId="6806" xr:uid="{72BFBB51-F8BA-4CFC-AA0D-578565006DCF}"/>
    <cellStyle name="20% - Accent4 22 5" xfId="6807" xr:uid="{5C174BC5-8D26-443B-A724-4F64668510C9}"/>
    <cellStyle name="20% - Accent4 22 6" xfId="6808" xr:uid="{C21691C6-AF6D-467E-A2A4-BFACF159B8AF}"/>
    <cellStyle name="20% - Accent4 22 7" xfId="6809" xr:uid="{CFC4D6C7-F698-4DD5-BC06-21A960919F8F}"/>
    <cellStyle name="20% - Accent4 22 8" xfId="6810" xr:uid="{348D6376-53E3-4CAB-871E-2799E54D6F75}"/>
    <cellStyle name="20% - Accent4 22 9" xfId="6811" xr:uid="{8B39DFA0-F0E6-40BA-B7CE-6024110894C9}"/>
    <cellStyle name="20% - Accent4 23" xfId="6812" xr:uid="{BC1860B3-5463-41AA-8204-B56F97B8E4B1}"/>
    <cellStyle name="20% - Accent4 23 2" xfId="6813" xr:uid="{EDCCD05C-76F4-4FC1-9B09-35A80359D1B0}"/>
    <cellStyle name="20% - Accent4 23 2 2" xfId="6814" xr:uid="{D1966380-138B-494B-BF12-D3BEBC0B1337}"/>
    <cellStyle name="20% - Accent4 23 2 2 2" xfId="6815" xr:uid="{1ABF6C99-3440-4A2E-86CE-EB5911ED71E3}"/>
    <cellStyle name="20% - Accent4 23 2 2 3" xfId="6816" xr:uid="{413A46C6-D848-4FE3-9032-965FEF724592}"/>
    <cellStyle name="20% - Accent4 23 2 2 4" xfId="6817" xr:uid="{CCF673B6-8C22-4B02-89E6-D6CF2C7D36A3}"/>
    <cellStyle name="20% - Accent4 23 2 2 5" xfId="6818" xr:uid="{38635E6C-AFD5-4732-9930-566D0A87F4FC}"/>
    <cellStyle name="20% - Accent4 23 2 2 6" xfId="6819" xr:uid="{28E1774F-2508-40D1-8DF8-2FDA4C08AB10}"/>
    <cellStyle name="20% - Accent4 23 2 2 7" xfId="6820" xr:uid="{CC4CB6E3-AB2F-4AA2-AB68-7B5CFDE4AA46}"/>
    <cellStyle name="20% - Accent4 23 2 3" xfId="6821" xr:uid="{F9801296-6EB6-4662-9C43-9FF3BA394425}"/>
    <cellStyle name="20% - Accent4 23 2 4" xfId="6822" xr:uid="{C8A6B3F5-D6A2-4E73-A9E2-3DF9107B94B6}"/>
    <cellStyle name="20% - Accent4 23 2 5" xfId="6823" xr:uid="{6F65F79E-6846-4218-A5A2-522B534643D4}"/>
    <cellStyle name="20% - Accent4 23 2 6" xfId="6824" xr:uid="{4C720B54-7D42-426C-9942-B70C2564562A}"/>
    <cellStyle name="20% - Accent4 23 2 7" xfId="6825" xr:uid="{A48F48A3-7BB2-4A0D-8EF0-44EB59E2A03F}"/>
    <cellStyle name="20% - Accent4 23 2 8" xfId="6826" xr:uid="{A417FF09-C2B6-452A-8339-B4B1486230EB}"/>
    <cellStyle name="20% - Accent4 23 3" xfId="6827" xr:uid="{0D4A3162-D20E-47D4-84DC-8EDCCF39635D}"/>
    <cellStyle name="20% - Accent4 23 3 2" xfId="6828" xr:uid="{3B884D1D-F2C4-4DC9-8DB1-D9846999E967}"/>
    <cellStyle name="20% - Accent4 23 3 3" xfId="6829" xr:uid="{C88AC0A8-6414-4E8D-B83D-08AB6AE0FBC7}"/>
    <cellStyle name="20% - Accent4 23 3 4" xfId="6830" xr:uid="{C2B7AC8B-A4D0-422A-962F-BF814C579096}"/>
    <cellStyle name="20% - Accent4 23 3 5" xfId="6831" xr:uid="{4174014A-E73B-4C2E-8307-5940A689A743}"/>
    <cellStyle name="20% - Accent4 23 3 6" xfId="6832" xr:uid="{C3D79707-73DE-4815-8467-5E2BB5107465}"/>
    <cellStyle name="20% - Accent4 23 3 7" xfId="6833" xr:uid="{ED4A665C-569B-4DD4-8F1B-BACFFAEE105F}"/>
    <cellStyle name="20% - Accent4 23 4" xfId="6834" xr:uid="{0C48A86E-43E3-4088-A509-83B9D93F5BD3}"/>
    <cellStyle name="20% - Accent4 23 5" xfId="6835" xr:uid="{2262C973-7ABB-476B-9DED-C60FF721E24C}"/>
    <cellStyle name="20% - Accent4 23 6" xfId="6836" xr:uid="{6B747BE6-A44B-4BE1-921C-F8A4CF35FD5E}"/>
    <cellStyle name="20% - Accent4 23 7" xfId="6837" xr:uid="{60D99835-E048-45E7-9829-E093E5B71296}"/>
    <cellStyle name="20% - Accent4 23 8" xfId="6838" xr:uid="{2F77AB68-5DA3-4E71-883D-11DD7BB80BB2}"/>
    <cellStyle name="20% - Accent4 23 9" xfId="6839" xr:uid="{DC6EB304-4A40-4063-9CDC-F265CF2A806B}"/>
    <cellStyle name="20% - Accent4 24" xfId="6840" xr:uid="{A9BF734D-3DBF-41BC-9227-BA80EAE03C19}"/>
    <cellStyle name="20% - Accent4 24 2" xfId="6841" xr:uid="{588E8B7F-800F-43B5-BA47-C6399BA9B303}"/>
    <cellStyle name="20% - Accent4 24 2 2" xfId="6842" xr:uid="{453AF403-7840-4734-91A3-5E4787674A3A}"/>
    <cellStyle name="20% - Accent4 24 2 2 2" xfId="6843" xr:uid="{07FD6181-C11E-4307-8378-9F9FE8AE48A2}"/>
    <cellStyle name="20% - Accent4 24 2 2 3" xfId="6844" xr:uid="{4B73E1EA-CDE4-4D3E-8C78-C35E4231F420}"/>
    <cellStyle name="20% - Accent4 24 2 2 4" xfId="6845" xr:uid="{BD0D0B99-D7F7-415C-B770-915B073527F0}"/>
    <cellStyle name="20% - Accent4 24 2 2 5" xfId="6846" xr:uid="{B3CEC059-779D-4A06-AF7A-301D9D283519}"/>
    <cellStyle name="20% - Accent4 24 2 2 6" xfId="6847" xr:uid="{A926202F-558E-4DD7-80F3-6D953300EA5D}"/>
    <cellStyle name="20% - Accent4 24 2 2 7" xfId="6848" xr:uid="{08BE69E9-6398-4A9A-AE0A-E85F9704D4AD}"/>
    <cellStyle name="20% - Accent4 24 2 3" xfId="6849" xr:uid="{055AC2B9-5E95-4047-AD94-95ADB448C719}"/>
    <cellStyle name="20% - Accent4 24 2 4" xfId="6850" xr:uid="{DCAF3F5C-A7AB-451C-8846-40808EF285AF}"/>
    <cellStyle name="20% - Accent4 24 2 5" xfId="6851" xr:uid="{D9A6CE97-404B-4A84-819E-F656DCF8F6FF}"/>
    <cellStyle name="20% - Accent4 24 2 6" xfId="6852" xr:uid="{4534BD15-D1DF-4373-BB91-3BAC2987C8CE}"/>
    <cellStyle name="20% - Accent4 24 2 7" xfId="6853" xr:uid="{DE7F2B13-0CBC-46EA-9DA7-6A8FDD2D34B4}"/>
    <cellStyle name="20% - Accent4 24 2 8" xfId="6854" xr:uid="{DE899588-33D6-4C0F-B5DC-8F95FC64655F}"/>
    <cellStyle name="20% - Accent4 24 3" xfId="6855" xr:uid="{BBC2B29B-5925-406D-8809-29A21748A855}"/>
    <cellStyle name="20% - Accent4 24 3 2" xfId="6856" xr:uid="{2E4D57FF-5496-4D93-B775-A7E1399CA68F}"/>
    <cellStyle name="20% - Accent4 24 3 3" xfId="6857" xr:uid="{5307D77A-CC10-44F8-B35E-2BD4E593EF25}"/>
    <cellStyle name="20% - Accent4 24 3 4" xfId="6858" xr:uid="{079912DF-4070-4ECC-8B62-16892357B8BE}"/>
    <cellStyle name="20% - Accent4 24 3 5" xfId="6859" xr:uid="{C2BB811E-3D50-4144-9EA9-254573034825}"/>
    <cellStyle name="20% - Accent4 24 3 6" xfId="6860" xr:uid="{DE705928-AB93-4BA9-9AD9-CFE51E351CF3}"/>
    <cellStyle name="20% - Accent4 24 3 7" xfId="6861" xr:uid="{8F142A05-E106-4EF4-BDB2-B48D73F60CD1}"/>
    <cellStyle name="20% - Accent4 24 4" xfId="6862" xr:uid="{374361E3-041E-4ED4-91F0-0482686654A7}"/>
    <cellStyle name="20% - Accent4 24 5" xfId="6863" xr:uid="{45E19A13-18AF-4903-A1F5-E5AE905CE310}"/>
    <cellStyle name="20% - Accent4 24 6" xfId="6864" xr:uid="{5899C922-3882-4EB7-BE2E-6DDB8099B7CD}"/>
    <cellStyle name="20% - Accent4 24 7" xfId="6865" xr:uid="{E64A5AFF-1E1E-4719-9D29-DFD0481B95D0}"/>
    <cellStyle name="20% - Accent4 24 8" xfId="6866" xr:uid="{2B9E61AB-6FE3-40B8-AC06-9B5CDC679B1D}"/>
    <cellStyle name="20% - Accent4 24 9" xfId="6867" xr:uid="{925CEC3D-3B31-47EC-B9E9-026CB6D620DC}"/>
    <cellStyle name="20% - Accent4 25" xfId="6868" xr:uid="{FB0C24AE-53B1-40D7-9468-9F702A8DE8AB}"/>
    <cellStyle name="20% - Accent4 25 2" xfId="6869" xr:uid="{1B0AB8AF-A799-4C71-A412-50DFC14F6A67}"/>
    <cellStyle name="20% - Accent4 25 2 2" xfId="6870" xr:uid="{B7E5F6BC-BE48-4133-9BD6-63E50AA29601}"/>
    <cellStyle name="20% - Accent4 25 2 2 2" xfId="6871" xr:uid="{8A1F9016-FC52-4E7D-A0AE-EB32CA71C5C0}"/>
    <cellStyle name="20% - Accent4 25 2 2 3" xfId="6872" xr:uid="{28A1D541-2FA4-494A-A3F6-70ECA98401C7}"/>
    <cellStyle name="20% - Accent4 25 2 2 4" xfId="6873" xr:uid="{54446A50-0889-4BC4-AE02-5968BC73E6C9}"/>
    <cellStyle name="20% - Accent4 25 2 2 5" xfId="6874" xr:uid="{46E2B8A0-6A11-4C23-B430-5AFEA505CB86}"/>
    <cellStyle name="20% - Accent4 25 2 2 6" xfId="6875" xr:uid="{84593758-6EFF-4C6F-9DD3-6FC8935B0EAA}"/>
    <cellStyle name="20% - Accent4 25 2 2 7" xfId="6876" xr:uid="{AA9C46F5-F419-44FF-9026-8B766C81872B}"/>
    <cellStyle name="20% - Accent4 25 2 3" xfId="6877" xr:uid="{2866E2AC-7778-452A-A273-F1F9FF22C4F9}"/>
    <cellStyle name="20% - Accent4 25 2 4" xfId="6878" xr:uid="{5FC83B30-2132-456B-B82C-13FB7DFB84B2}"/>
    <cellStyle name="20% - Accent4 25 2 5" xfId="6879" xr:uid="{95CBA1A1-EF47-4BA1-A203-D50EF4BBD3F5}"/>
    <cellStyle name="20% - Accent4 25 2 6" xfId="6880" xr:uid="{437E827D-C47D-429C-988B-B06222E568B5}"/>
    <cellStyle name="20% - Accent4 25 2 7" xfId="6881" xr:uid="{58A0DC22-872B-4972-AC51-7973E2087E3A}"/>
    <cellStyle name="20% - Accent4 25 2 8" xfId="6882" xr:uid="{E0C6812E-909D-4BD0-8B42-2B83940A8F27}"/>
    <cellStyle name="20% - Accent4 25 3" xfId="6883" xr:uid="{9B188B48-5E47-4453-83B4-F98A9BE3DCF4}"/>
    <cellStyle name="20% - Accent4 25 3 2" xfId="6884" xr:uid="{4448AC8A-3488-4526-868A-56ED01583A01}"/>
    <cellStyle name="20% - Accent4 25 3 3" xfId="6885" xr:uid="{307E1F0E-019B-48FF-A3EE-BDE1F77669DD}"/>
    <cellStyle name="20% - Accent4 25 3 4" xfId="6886" xr:uid="{A0936BD8-6E91-421A-A86B-512C0A52FA6C}"/>
    <cellStyle name="20% - Accent4 25 3 5" xfId="6887" xr:uid="{6ED42983-D7EA-450F-9C65-FFC04ADEF40F}"/>
    <cellStyle name="20% - Accent4 25 3 6" xfId="6888" xr:uid="{D9CA32C2-3CFC-4EBC-9678-FC85FD5C69DE}"/>
    <cellStyle name="20% - Accent4 25 3 7" xfId="6889" xr:uid="{2A376571-A530-4B84-9BCC-7EB6BF31C40D}"/>
    <cellStyle name="20% - Accent4 25 4" xfId="6890" xr:uid="{4B1BA528-3372-4F17-9CFB-902F633E7703}"/>
    <cellStyle name="20% - Accent4 25 5" xfId="6891" xr:uid="{B87E2F55-A495-4EF3-95EF-A319D9A7159B}"/>
    <cellStyle name="20% - Accent4 25 6" xfId="6892" xr:uid="{C97668C8-D281-414E-84A3-D62DF7B340DE}"/>
    <cellStyle name="20% - Accent4 25 7" xfId="6893" xr:uid="{621729C8-4DE3-4988-A8C2-A2251CB1D9B0}"/>
    <cellStyle name="20% - Accent4 25 8" xfId="6894" xr:uid="{65DB3E6C-26A3-4F84-89C7-1D384EE054A6}"/>
    <cellStyle name="20% - Accent4 25 9" xfId="6895" xr:uid="{88A5CDDF-13D5-4C44-A66A-E901693D673C}"/>
    <cellStyle name="20% - Accent4 26" xfId="6896" xr:uid="{3BAE5F1F-F52A-4DB8-B3B7-47607D2B5BA3}"/>
    <cellStyle name="20% - Accent4 26 2" xfId="6897" xr:uid="{C28BBE03-240B-4071-A69D-B1998413AA34}"/>
    <cellStyle name="20% - Accent4 26 2 2" xfId="6898" xr:uid="{058E140F-2B64-4ED5-8A6B-2F219AAF67A0}"/>
    <cellStyle name="20% - Accent4 26 2 2 2" xfId="6899" xr:uid="{DD6D9766-8B8B-4C24-AEB7-90C0425E3119}"/>
    <cellStyle name="20% - Accent4 26 2 2 3" xfId="6900" xr:uid="{B273C300-5C5B-4C33-B41D-DE45BFA23941}"/>
    <cellStyle name="20% - Accent4 26 2 2 4" xfId="6901" xr:uid="{AA46748F-586B-4D27-88B4-B4520394719E}"/>
    <cellStyle name="20% - Accent4 26 2 2 5" xfId="6902" xr:uid="{F70F60B1-2768-47F7-A72F-E21EFD59DE49}"/>
    <cellStyle name="20% - Accent4 26 2 2 6" xfId="6903" xr:uid="{FABE119F-A54C-460D-A861-A6C24A86B24C}"/>
    <cellStyle name="20% - Accent4 26 2 2 7" xfId="6904" xr:uid="{5E8B5B95-2B08-4D4D-89D2-047907CA6911}"/>
    <cellStyle name="20% - Accent4 26 2 3" xfId="6905" xr:uid="{657B0F9E-E084-4578-9821-602B094888F5}"/>
    <cellStyle name="20% - Accent4 26 2 4" xfId="6906" xr:uid="{57CD458C-4CB2-4945-BF43-E52B830A01EA}"/>
    <cellStyle name="20% - Accent4 26 2 5" xfId="6907" xr:uid="{79EBD9CF-D518-4343-A3C8-A0A15BA7B0A7}"/>
    <cellStyle name="20% - Accent4 26 2 6" xfId="6908" xr:uid="{34A74725-0637-4040-8C72-6F52ECB9E390}"/>
    <cellStyle name="20% - Accent4 26 2 7" xfId="6909" xr:uid="{5D4F76F1-6F06-4119-97C1-84469FE5A1C7}"/>
    <cellStyle name="20% - Accent4 26 2 8" xfId="6910" xr:uid="{04A1B1AE-2219-4D64-89BC-69948CF660EC}"/>
    <cellStyle name="20% - Accent4 26 3" xfId="6911" xr:uid="{6C0E4C56-519E-4D4D-A8A0-B7DE8D12BA4E}"/>
    <cellStyle name="20% - Accent4 26 3 2" xfId="6912" xr:uid="{A8E4293B-FA39-4866-9F73-BDB626B45975}"/>
    <cellStyle name="20% - Accent4 26 3 3" xfId="6913" xr:uid="{BDCDF908-9D80-4AFC-B27E-1A682BBE0C68}"/>
    <cellStyle name="20% - Accent4 26 3 4" xfId="6914" xr:uid="{69922687-E994-41F3-8D4D-9EF0FB57D6B5}"/>
    <cellStyle name="20% - Accent4 26 3 5" xfId="6915" xr:uid="{AC3953D2-EE86-4EBE-B444-5389A93AA178}"/>
    <cellStyle name="20% - Accent4 26 3 6" xfId="6916" xr:uid="{A4F3CA52-C71B-4D3B-AE6A-758BD12584AA}"/>
    <cellStyle name="20% - Accent4 26 3 7" xfId="6917" xr:uid="{3393A7CF-E393-446F-BC8D-FE469DA2F8F4}"/>
    <cellStyle name="20% - Accent4 26 4" xfId="6918" xr:uid="{D9BFC7DB-7C60-4D16-A7F3-2910BEE9998A}"/>
    <cellStyle name="20% - Accent4 26 5" xfId="6919" xr:uid="{897DC297-6727-494E-BEB9-C7B542521AD8}"/>
    <cellStyle name="20% - Accent4 26 6" xfId="6920" xr:uid="{3AF23810-6479-4CC4-AB3B-088D15BAB621}"/>
    <cellStyle name="20% - Accent4 26 7" xfId="6921" xr:uid="{0716CC1B-C20D-4FCF-8B85-CD3698272ADA}"/>
    <cellStyle name="20% - Accent4 26 8" xfId="6922" xr:uid="{163151DD-07EB-425C-8D62-1CC8C893799F}"/>
    <cellStyle name="20% - Accent4 26 9" xfId="6923" xr:uid="{51778636-0D1C-42A9-99CC-0DF6FE21A211}"/>
    <cellStyle name="20% - Accent4 27" xfId="6924" xr:uid="{6A017A9A-01E1-46D5-B690-D368FCE4B8F9}"/>
    <cellStyle name="20% - Accent4 27 2" xfId="6925" xr:uid="{C17358B5-6788-43D0-9BE3-439220DE8BEB}"/>
    <cellStyle name="20% - Accent4 27 2 2" xfId="6926" xr:uid="{FDBED532-A097-4182-BEC8-0D9FB374CC56}"/>
    <cellStyle name="20% - Accent4 27 2 2 2" xfId="6927" xr:uid="{2C76B77D-6B00-4355-8B10-65CE09AD2F94}"/>
    <cellStyle name="20% - Accent4 27 2 2 3" xfId="6928" xr:uid="{C8F3B241-9C5D-449D-BA67-5C9A4BE0EFC4}"/>
    <cellStyle name="20% - Accent4 27 2 2 4" xfId="6929" xr:uid="{0B915108-F6AD-4EFF-A994-7FF36708558E}"/>
    <cellStyle name="20% - Accent4 27 2 2 5" xfId="6930" xr:uid="{575A0D2A-BE2F-4D66-BC05-100B52BD23D2}"/>
    <cellStyle name="20% - Accent4 27 2 2 6" xfId="6931" xr:uid="{F82ED411-C3EF-4A34-BCBA-B1DE88D1E7B4}"/>
    <cellStyle name="20% - Accent4 27 2 2 7" xfId="6932" xr:uid="{BA538099-82AC-4AEE-807C-030A4EB0AE1F}"/>
    <cellStyle name="20% - Accent4 27 2 3" xfId="6933" xr:uid="{634BD7D3-8700-4914-A99D-366F436A0D18}"/>
    <cellStyle name="20% - Accent4 27 2 4" xfId="6934" xr:uid="{81D09DB4-511C-4015-BB1E-8D2E8C938D86}"/>
    <cellStyle name="20% - Accent4 27 2 5" xfId="6935" xr:uid="{86FE6344-7976-435D-89F3-10711BCE5510}"/>
    <cellStyle name="20% - Accent4 27 2 6" xfId="6936" xr:uid="{32CD31B8-E79A-45AE-BD48-6B7395EB67F4}"/>
    <cellStyle name="20% - Accent4 27 2 7" xfId="6937" xr:uid="{A8DF909D-1D89-4805-92A0-554B0DBDB998}"/>
    <cellStyle name="20% - Accent4 27 2 8" xfId="6938" xr:uid="{C2E7EB8F-EC4D-44DC-A79D-2552BACE01FF}"/>
    <cellStyle name="20% - Accent4 27 3" xfId="6939" xr:uid="{DC0ADE09-F0C4-4869-A491-C3763AB44E83}"/>
    <cellStyle name="20% - Accent4 27 3 2" xfId="6940" xr:uid="{C27876AF-C9A2-473C-9206-0692F4802DB2}"/>
    <cellStyle name="20% - Accent4 27 3 3" xfId="6941" xr:uid="{6BB85F74-DEA9-469F-83BC-80528D9B5433}"/>
    <cellStyle name="20% - Accent4 27 3 4" xfId="6942" xr:uid="{5C21107F-7B1E-4C30-934A-30162583A8BA}"/>
    <cellStyle name="20% - Accent4 27 3 5" xfId="6943" xr:uid="{D4D37B99-659A-4AF3-90D3-FAF82E6FBC9E}"/>
    <cellStyle name="20% - Accent4 27 3 6" xfId="6944" xr:uid="{64DBBA45-9B99-4D8C-A721-CD5740DCCDDE}"/>
    <cellStyle name="20% - Accent4 27 3 7" xfId="6945" xr:uid="{191446D8-9776-4BC4-958C-49AF717C1755}"/>
    <cellStyle name="20% - Accent4 27 4" xfId="6946" xr:uid="{4A20CD20-49E4-40DF-9E01-2EA7FED6A1A5}"/>
    <cellStyle name="20% - Accent4 27 5" xfId="6947" xr:uid="{E363DBD5-58F4-4CD4-B34D-8841E54F63D0}"/>
    <cellStyle name="20% - Accent4 27 6" xfId="6948" xr:uid="{806D914E-AF83-47B9-BDE4-80379D75F0A6}"/>
    <cellStyle name="20% - Accent4 27 7" xfId="6949" xr:uid="{515613D1-2A62-4190-A323-E59DD65F44A5}"/>
    <cellStyle name="20% - Accent4 27 8" xfId="6950" xr:uid="{40F4A7DE-5162-4812-8AE7-4391EB568925}"/>
    <cellStyle name="20% - Accent4 27 9" xfId="6951" xr:uid="{1F7429BF-4132-4C83-9C56-0A8F23BD0D80}"/>
    <cellStyle name="20% - Accent4 28" xfId="6952" xr:uid="{30056A5D-92F6-438C-9FFB-F2EB68CB43D1}"/>
    <cellStyle name="20% - Accent4 28 2" xfId="6953" xr:uid="{13BB5011-D8F8-40E8-942D-5DFB1F5CE12D}"/>
    <cellStyle name="20% - Accent4 28 2 2" xfId="6954" xr:uid="{AB47B55E-85E4-4F2B-B3DD-382A3B2540ED}"/>
    <cellStyle name="20% - Accent4 28 2 2 2" xfId="6955" xr:uid="{70E46FC3-D1FC-4DD1-88E0-F6FB2D4AC3B6}"/>
    <cellStyle name="20% - Accent4 28 2 2 3" xfId="6956" xr:uid="{FDD86E3D-D221-4F85-9EBD-829495319BD8}"/>
    <cellStyle name="20% - Accent4 28 2 2 4" xfId="6957" xr:uid="{6288037D-DF00-49ED-B11E-4F218A02ED42}"/>
    <cellStyle name="20% - Accent4 28 2 2 5" xfId="6958" xr:uid="{8EEEF157-70D2-4083-A4A2-9EEAB6BD66AB}"/>
    <cellStyle name="20% - Accent4 28 2 2 6" xfId="6959" xr:uid="{98CB00DC-5126-4D82-8A72-ED6A2F794843}"/>
    <cellStyle name="20% - Accent4 28 2 2 7" xfId="6960" xr:uid="{93B6698F-46B5-429C-A9AC-CAAF8483B256}"/>
    <cellStyle name="20% - Accent4 28 2 3" xfId="6961" xr:uid="{F5D40527-36BD-4101-A179-24A823F6D865}"/>
    <cellStyle name="20% - Accent4 28 2 4" xfId="6962" xr:uid="{C4BDA0A1-5F84-421D-99F6-50467D3D9A87}"/>
    <cellStyle name="20% - Accent4 28 2 5" xfId="6963" xr:uid="{A306CD5A-6A40-4C14-A154-08B526995257}"/>
    <cellStyle name="20% - Accent4 28 2 6" xfId="6964" xr:uid="{2C802CAD-BD4B-440C-842B-693186D2F810}"/>
    <cellStyle name="20% - Accent4 28 2 7" xfId="6965" xr:uid="{7BA00801-6D47-4597-A2E4-D8EC2F64DA6C}"/>
    <cellStyle name="20% - Accent4 28 2 8" xfId="6966" xr:uid="{42312AD6-1473-489C-A78B-88A648BC586A}"/>
    <cellStyle name="20% - Accent4 28 3" xfId="6967" xr:uid="{D64EF248-CA47-4C02-B0B3-EDFC0F3A92A2}"/>
    <cellStyle name="20% - Accent4 28 3 2" xfId="6968" xr:uid="{A8071C9F-7D7E-4D8C-8F90-D33A971A1F55}"/>
    <cellStyle name="20% - Accent4 28 3 3" xfId="6969" xr:uid="{4A30D706-618B-42E8-8CAA-AE302F200E06}"/>
    <cellStyle name="20% - Accent4 28 3 4" xfId="6970" xr:uid="{B7A4AD23-EFD9-4351-90CF-DAC17C8C05FC}"/>
    <cellStyle name="20% - Accent4 28 3 5" xfId="6971" xr:uid="{BB52F908-9526-439F-9542-CC6579636E81}"/>
    <cellStyle name="20% - Accent4 28 3 6" xfId="6972" xr:uid="{10FD57AE-7984-4E88-9D55-391B5AE5467C}"/>
    <cellStyle name="20% - Accent4 28 3 7" xfId="6973" xr:uid="{96C6E7F7-9AEC-4F36-A450-1252767DEB6E}"/>
    <cellStyle name="20% - Accent4 28 4" xfId="6974" xr:uid="{A9481360-4B1E-4331-A72A-B1786FC2A3B7}"/>
    <cellStyle name="20% - Accent4 28 5" xfId="6975" xr:uid="{CBED224B-E221-4956-92CB-E6CEE28EC68C}"/>
    <cellStyle name="20% - Accent4 28 6" xfId="6976" xr:uid="{64AFAAE8-01F2-40DF-A194-F2D205278C5F}"/>
    <cellStyle name="20% - Accent4 28 7" xfId="6977" xr:uid="{0AF7CDB8-ADB7-434B-B710-A675384D4557}"/>
    <cellStyle name="20% - Accent4 28 8" xfId="6978" xr:uid="{DA051BD9-1C13-4461-A529-F70E87921130}"/>
    <cellStyle name="20% - Accent4 28 9" xfId="6979" xr:uid="{D45FA4EB-7691-420A-B68C-49B8A5FA6344}"/>
    <cellStyle name="20% - Accent4 29" xfId="6980" xr:uid="{91B0F185-388B-4B27-9A79-6381E0B3141F}"/>
    <cellStyle name="20% - Accent4 29 2" xfId="6981" xr:uid="{A22A86BE-82F5-431A-A447-2CCB1F8F546D}"/>
    <cellStyle name="20% - Accent4 29 2 2" xfId="6982" xr:uid="{BF0363B6-CD6F-4368-B964-8ADDF9FE4FA2}"/>
    <cellStyle name="20% - Accent4 29 2 2 2" xfId="6983" xr:uid="{6E181EE2-F7EC-4289-8182-85527DEB506B}"/>
    <cellStyle name="20% - Accent4 29 2 2 3" xfId="6984" xr:uid="{5FD424A6-4222-4A2B-BE54-94D657AAA525}"/>
    <cellStyle name="20% - Accent4 29 2 2 4" xfId="6985" xr:uid="{16F5D69C-2EC4-4BEB-8BE3-0DB44AE97F23}"/>
    <cellStyle name="20% - Accent4 29 2 2 5" xfId="6986" xr:uid="{BF9B3810-F566-4F2E-A4F7-914A395411C4}"/>
    <cellStyle name="20% - Accent4 29 2 2 6" xfId="6987" xr:uid="{3EF8EDB7-E23C-4D6F-8EAE-5240263F9685}"/>
    <cellStyle name="20% - Accent4 29 2 2 7" xfId="6988" xr:uid="{15011648-933D-4818-88E7-9E1B2FB340D8}"/>
    <cellStyle name="20% - Accent4 29 2 3" xfId="6989" xr:uid="{A13CC0E3-4775-4F0A-84DA-8DDDAC309818}"/>
    <cellStyle name="20% - Accent4 29 2 4" xfId="6990" xr:uid="{2139C152-AB3F-4073-9556-A0823F741962}"/>
    <cellStyle name="20% - Accent4 29 2 5" xfId="6991" xr:uid="{0C93EF51-9339-4D7B-88AD-9A146BF50F04}"/>
    <cellStyle name="20% - Accent4 29 2 6" xfId="6992" xr:uid="{43A9AB54-1FAF-4E03-B939-FE4212CC5516}"/>
    <cellStyle name="20% - Accent4 29 2 7" xfId="6993" xr:uid="{9DF3EF7F-AC8B-40BA-A8D0-AD543DD907F0}"/>
    <cellStyle name="20% - Accent4 29 2 8" xfId="6994" xr:uid="{FB0CF81D-BC13-4AC0-B702-970385DA8C4A}"/>
    <cellStyle name="20% - Accent4 29 3" xfId="6995" xr:uid="{B495B368-8612-4E2C-B304-C82B9EE1D344}"/>
    <cellStyle name="20% - Accent4 29 3 2" xfId="6996" xr:uid="{FCC5BD52-2243-4FC5-AEF3-F365E0D610E3}"/>
    <cellStyle name="20% - Accent4 29 3 3" xfId="6997" xr:uid="{BA56FC9B-7AF9-463B-AE0B-A286B8CFC6E1}"/>
    <cellStyle name="20% - Accent4 29 3 4" xfId="6998" xr:uid="{FE7AB76E-3CC1-41AF-B003-2503E3F249E9}"/>
    <cellStyle name="20% - Accent4 29 3 5" xfId="6999" xr:uid="{1392634E-1381-493B-9EF5-DAB617427348}"/>
    <cellStyle name="20% - Accent4 29 3 6" xfId="7000" xr:uid="{28C0C871-C409-47A7-912E-2666384C36FF}"/>
    <cellStyle name="20% - Accent4 29 3 7" xfId="7001" xr:uid="{70C9293B-A372-4C0B-83D6-65C0D7CD98F0}"/>
    <cellStyle name="20% - Accent4 29 4" xfId="7002" xr:uid="{5C20B235-9B2B-4A9C-9238-560F36219D7F}"/>
    <cellStyle name="20% - Accent4 29 5" xfId="7003" xr:uid="{DDDEC80A-5783-4233-B09F-6E228B5A3880}"/>
    <cellStyle name="20% - Accent4 29 6" xfId="7004" xr:uid="{FBE3D600-7312-48BD-84F0-D3D5DAB96A1B}"/>
    <cellStyle name="20% - Accent4 29 7" xfId="7005" xr:uid="{D8456530-E4C2-4FE4-815A-0B527B1F67EE}"/>
    <cellStyle name="20% - Accent4 29 8" xfId="7006" xr:uid="{6EA4129A-93EC-4966-B03A-4C0CF7BC66AA}"/>
    <cellStyle name="20% - Accent4 29 9" xfId="7007" xr:uid="{73D0D759-39C9-4E40-B954-807C0BC5875B}"/>
    <cellStyle name="20% - Accent4 3" xfId="1031" xr:uid="{65D4A989-D474-432D-908D-50C2D7D87341}"/>
    <cellStyle name="20% - Accent4 3 2" xfId="7008" xr:uid="{0CE292CA-A3E3-4CFB-B9AD-0CAB13AE8543}"/>
    <cellStyle name="20% - Accent4 3 2 2" xfId="38074" xr:uid="{004DABB3-5958-47A7-8EF6-D5505C97E87C}"/>
    <cellStyle name="20% - Accent4 3 2 2 2" xfId="40799" xr:uid="{1E6D32B7-8D23-40B9-BEF7-E49E2AC1C170}"/>
    <cellStyle name="20% - Accent4 3 2 3" xfId="37685" xr:uid="{4A15FBEA-AEE6-459F-92AC-6FF58FAD42EB}"/>
    <cellStyle name="20% - Accent4 3 2 3 2" xfId="40441" xr:uid="{AF60AF6F-F230-4FE0-90E5-2F7E18E071A1}"/>
    <cellStyle name="20% - Accent4 3 2 4" xfId="36953" xr:uid="{A94BFB56-66FC-493A-B857-A9CCB90C0600}"/>
    <cellStyle name="20% - Accent4 3 2 5" xfId="39353" xr:uid="{696E2110-C4A6-477B-910B-16659437D2A9}"/>
    <cellStyle name="20% - Accent4 3 2 5 2" xfId="42338" xr:uid="{6B954CE4-79DC-4377-8DC4-006037A7AFD6}"/>
    <cellStyle name="20% - Accent4 3 2 6" xfId="36872" xr:uid="{F934A268-1499-45C6-A384-1B045331DD15}"/>
    <cellStyle name="20% - Accent4 3 3" xfId="7009" xr:uid="{B8606404-DE88-4DBB-856D-A9D2D246205D}"/>
    <cellStyle name="20% - Accent4 3 3 2" xfId="37823" xr:uid="{73120A98-D280-4618-A614-387D82D3C846}"/>
    <cellStyle name="20% - Accent4 3 4" xfId="37452" xr:uid="{4E754F4B-5D8E-42FD-A7DC-E6A10BB3C60E}"/>
    <cellStyle name="20% - Accent4 3 4 2" xfId="40285" xr:uid="{E9301D9E-524E-4DE1-8FB1-10548133CDF9}"/>
    <cellStyle name="20% - Accent4 3 5" xfId="36952" xr:uid="{D44BD770-6C8A-4766-898B-2172A25CEE39}"/>
    <cellStyle name="20% - Accent4 3 6" xfId="38863" xr:uid="{821FFCF7-324A-46C6-96D4-FE497E4B54B1}"/>
    <cellStyle name="20% - Accent4 3 6 2" xfId="39932" xr:uid="{103A004F-83F7-4D57-B2E5-4999E0E46666}"/>
    <cellStyle name="20% - Accent4 3 6 2 2" xfId="42910" xr:uid="{B4E1BD72-662D-407F-BC38-651E18ECA6A1}"/>
    <cellStyle name="20% - Accent4 3 6 3" xfId="41866" xr:uid="{AE79448C-7E05-45B2-8662-41C357C9ED9C}"/>
    <cellStyle name="20% - Accent4 3 7" xfId="36563" xr:uid="{87A10993-9DA4-471E-AB15-1CA8F13FAC74}"/>
    <cellStyle name="20% - Accent4 30" xfId="7010" xr:uid="{F551560B-C5E6-463A-9436-A66A7F455F7E}"/>
    <cellStyle name="20% - Accent4 30 2" xfId="7011" xr:uid="{F904B05F-2920-4EA0-A031-13E5DB788CFA}"/>
    <cellStyle name="20% - Accent4 30 2 2" xfId="7012" xr:uid="{ECDCB71A-1958-4F3A-A415-A5A99534B16C}"/>
    <cellStyle name="20% - Accent4 30 2 2 2" xfId="7013" xr:uid="{F1795890-8049-420C-8A85-80F6FE677BD6}"/>
    <cellStyle name="20% - Accent4 30 2 2 3" xfId="7014" xr:uid="{10100E65-6A6E-4A58-8986-38DC3109A9F9}"/>
    <cellStyle name="20% - Accent4 30 2 2 4" xfId="7015" xr:uid="{5BA31ABA-25D5-4275-931B-E90462F7E6A6}"/>
    <cellStyle name="20% - Accent4 30 2 2 5" xfId="7016" xr:uid="{72A13234-9190-4E35-99B7-B635935AE221}"/>
    <cellStyle name="20% - Accent4 30 2 2 6" xfId="7017" xr:uid="{21FEBD5C-E2DA-4F12-B8D4-FA6EC0164D8F}"/>
    <cellStyle name="20% - Accent4 30 2 2 7" xfId="7018" xr:uid="{74776A00-5E22-4675-B9B6-E63CC59CF07E}"/>
    <cellStyle name="20% - Accent4 30 2 3" xfId="7019" xr:uid="{20AB1CEB-F134-40E9-9CCA-C131A6429C25}"/>
    <cellStyle name="20% - Accent4 30 2 4" xfId="7020" xr:uid="{F47A67BA-8E29-4C53-BC14-2C9504B6EFE3}"/>
    <cellStyle name="20% - Accent4 30 2 5" xfId="7021" xr:uid="{ED122148-E739-4708-AF7D-333A41867A39}"/>
    <cellStyle name="20% - Accent4 30 2 6" xfId="7022" xr:uid="{0E0BE7A8-B313-4686-B03A-2416A647337B}"/>
    <cellStyle name="20% - Accent4 30 2 7" xfId="7023" xr:uid="{72AB053E-E5C3-4149-BF09-6FE7C346C380}"/>
    <cellStyle name="20% - Accent4 30 2 8" xfId="7024" xr:uid="{627DE746-D76F-4CFC-9212-DF1E4A22782A}"/>
    <cellStyle name="20% - Accent4 30 3" xfId="7025" xr:uid="{D5B235C1-11BC-4DF7-84A8-F4C1A8326C1B}"/>
    <cellStyle name="20% - Accent4 30 3 2" xfId="7026" xr:uid="{FE1B19C6-5288-48A9-B2C1-F2895A21104B}"/>
    <cellStyle name="20% - Accent4 30 3 3" xfId="7027" xr:uid="{8A19460F-CB64-44E2-A4AF-AA27DCA0B910}"/>
    <cellStyle name="20% - Accent4 30 3 4" xfId="7028" xr:uid="{BC0EDB3B-B5DE-42CF-ADB9-75643D541B2D}"/>
    <cellStyle name="20% - Accent4 30 3 5" xfId="7029" xr:uid="{7C7366EE-C2F6-495F-B318-072663A9E51E}"/>
    <cellStyle name="20% - Accent4 30 3 6" xfId="7030" xr:uid="{D5B96435-6F62-4AE9-B7F6-DED9B8253C4D}"/>
    <cellStyle name="20% - Accent4 30 3 7" xfId="7031" xr:uid="{E7C89F61-2B05-4AFA-9069-DC33E5187FB9}"/>
    <cellStyle name="20% - Accent4 30 4" xfId="7032" xr:uid="{14278533-7DF3-4ACC-A03F-628E35BB1E9B}"/>
    <cellStyle name="20% - Accent4 30 5" xfId="7033" xr:uid="{129F5D39-C5B1-47D0-880A-13EE5887C77F}"/>
    <cellStyle name="20% - Accent4 30 6" xfId="7034" xr:uid="{9317D40D-AB19-44CC-AEA1-75861648A976}"/>
    <cellStyle name="20% - Accent4 30 7" xfId="7035" xr:uid="{A89240AD-F86F-4060-BD95-9B79A0B09B0F}"/>
    <cellStyle name="20% - Accent4 30 8" xfId="7036" xr:uid="{7F209325-159F-4345-B4C4-6AC8358F5714}"/>
    <cellStyle name="20% - Accent4 30 9" xfId="7037" xr:uid="{A627155F-E97C-4671-A60C-D0B796154EAC}"/>
    <cellStyle name="20% - Accent4 31" xfId="7038" xr:uid="{5F2AF3D9-5778-4DD1-9E94-DB6B2FFC8F1E}"/>
    <cellStyle name="20% - Accent4 31 2" xfId="7039" xr:uid="{BD1DC904-4D00-4C59-9891-9F4B7327CCC1}"/>
    <cellStyle name="20% - Accent4 31 2 2" xfId="7040" xr:uid="{99B96532-7F7A-4041-88C1-15ECF5F09AF3}"/>
    <cellStyle name="20% - Accent4 31 2 2 2" xfId="7041" xr:uid="{53EA6DB2-7211-4448-817E-F2EEE524FEBF}"/>
    <cellStyle name="20% - Accent4 31 2 2 3" xfId="7042" xr:uid="{9203B895-FB3B-46D5-B6C3-C781784147E0}"/>
    <cellStyle name="20% - Accent4 31 2 2 4" xfId="7043" xr:uid="{A2AB5111-2426-416D-9004-80EB54941530}"/>
    <cellStyle name="20% - Accent4 31 2 2 5" xfId="7044" xr:uid="{A3F0764D-6B09-4C0A-8CE0-FCEDBA5820C4}"/>
    <cellStyle name="20% - Accent4 31 2 2 6" xfId="7045" xr:uid="{49BC8A30-605E-47A2-8E5C-DDC18731B582}"/>
    <cellStyle name="20% - Accent4 31 2 2 7" xfId="7046" xr:uid="{E0BEE3AA-E5A4-4E3A-811D-FAC6B75E34BD}"/>
    <cellStyle name="20% - Accent4 31 2 3" xfId="7047" xr:uid="{89C84B25-03A5-4801-B365-F16730A68E21}"/>
    <cellStyle name="20% - Accent4 31 2 4" xfId="7048" xr:uid="{0133C297-117F-449A-8060-E6F13A0813B1}"/>
    <cellStyle name="20% - Accent4 31 2 5" xfId="7049" xr:uid="{7B8708B6-F6A6-456E-B65D-2E92761EB2C9}"/>
    <cellStyle name="20% - Accent4 31 2 6" xfId="7050" xr:uid="{117E1455-760D-47FC-BCE0-53FCB1FFCE95}"/>
    <cellStyle name="20% - Accent4 31 2 7" xfId="7051" xr:uid="{357C3560-DD2D-4FAF-89AB-4F750DE98E06}"/>
    <cellStyle name="20% - Accent4 31 2 8" xfId="7052" xr:uid="{598844BC-A85F-4A43-A4CB-9CB5A2ED01E9}"/>
    <cellStyle name="20% - Accent4 31 3" xfId="7053" xr:uid="{059FDFA6-050C-4C7A-AB3C-2C00AB77204E}"/>
    <cellStyle name="20% - Accent4 31 3 2" xfId="7054" xr:uid="{8124F5E2-B58F-4450-A485-4FFE0E855314}"/>
    <cellStyle name="20% - Accent4 31 3 3" xfId="7055" xr:uid="{FBBFB3C7-7682-45DE-8B82-8C613BA6DE5E}"/>
    <cellStyle name="20% - Accent4 31 3 4" xfId="7056" xr:uid="{60401D2A-705A-41B4-8978-7916E97ED9BA}"/>
    <cellStyle name="20% - Accent4 31 3 5" xfId="7057" xr:uid="{477DEB0D-2A7C-44C1-AA45-B143D5A890FF}"/>
    <cellStyle name="20% - Accent4 31 3 6" xfId="7058" xr:uid="{92A359AB-E190-4CB2-AAE1-C7499746D1D8}"/>
    <cellStyle name="20% - Accent4 31 3 7" xfId="7059" xr:uid="{ACA97A34-C596-4352-A4CA-93019F138754}"/>
    <cellStyle name="20% - Accent4 31 4" xfId="7060" xr:uid="{F452E28B-509C-40FF-82CF-2380AD3A7769}"/>
    <cellStyle name="20% - Accent4 31 5" xfId="7061" xr:uid="{0C0C38A4-757C-4DAE-B27B-CCBF164F0B1A}"/>
    <cellStyle name="20% - Accent4 31 6" xfId="7062" xr:uid="{1EEE56E0-BD39-4745-A6C6-D6AA908E1DED}"/>
    <cellStyle name="20% - Accent4 31 7" xfId="7063" xr:uid="{93AE9FAD-34CC-45F0-BD44-4263ADDABD8E}"/>
    <cellStyle name="20% - Accent4 31 8" xfId="7064" xr:uid="{241A63F6-3478-48F2-B203-635566009FB2}"/>
    <cellStyle name="20% - Accent4 31 9" xfId="7065" xr:uid="{15592A01-1C75-4664-B103-F44462E812C2}"/>
    <cellStyle name="20% - Accent4 32" xfId="7066" xr:uid="{E59A2D57-7BF8-4993-B337-740E7123BCF8}"/>
    <cellStyle name="20% - Accent4 32 2" xfId="7067" xr:uid="{A5F84B23-71F2-4FF3-B7D6-246E50AADF8F}"/>
    <cellStyle name="20% - Accent4 32 2 2" xfId="7068" xr:uid="{799AC2FC-4B40-4E46-9110-61C8380B0897}"/>
    <cellStyle name="20% - Accent4 32 2 2 2" xfId="7069" xr:uid="{C04F51D7-E5C4-4454-A31B-99B85F992A59}"/>
    <cellStyle name="20% - Accent4 32 2 2 3" xfId="7070" xr:uid="{9B0E81CC-EA21-4715-8852-F7459059CFA2}"/>
    <cellStyle name="20% - Accent4 32 2 2 4" xfId="7071" xr:uid="{3B575BC2-CDAF-46F6-892F-86CEBD99E70F}"/>
    <cellStyle name="20% - Accent4 32 2 2 5" xfId="7072" xr:uid="{DA790F64-FBE2-457C-99C2-9D6D3470F6D2}"/>
    <cellStyle name="20% - Accent4 32 2 2 6" xfId="7073" xr:uid="{404A1F4F-9C05-4C41-927E-9CBCB5A10D57}"/>
    <cellStyle name="20% - Accent4 32 2 2 7" xfId="7074" xr:uid="{A590A1F1-6492-4178-B2DD-78F7541CBB16}"/>
    <cellStyle name="20% - Accent4 32 2 3" xfId="7075" xr:uid="{6034C914-1E8B-4779-B41B-3C41BF785F47}"/>
    <cellStyle name="20% - Accent4 32 2 4" xfId="7076" xr:uid="{C243B634-A5C6-428B-A40E-3717D73DA2D6}"/>
    <cellStyle name="20% - Accent4 32 2 5" xfId="7077" xr:uid="{007EBD1B-E020-44E5-9FD2-18C98AAA6282}"/>
    <cellStyle name="20% - Accent4 32 2 6" xfId="7078" xr:uid="{264698E7-E15B-4757-B116-2FE3C19E9D1F}"/>
    <cellStyle name="20% - Accent4 32 2 7" xfId="7079" xr:uid="{23A8CF85-4DD6-4E05-98FA-CA04834F278C}"/>
    <cellStyle name="20% - Accent4 32 2 8" xfId="7080" xr:uid="{2E1D0CA3-A71C-4FC3-A5CA-47B02854AFA3}"/>
    <cellStyle name="20% - Accent4 32 3" xfId="7081" xr:uid="{6584D5FB-7EA5-4B24-B494-3E25BBD44385}"/>
    <cellStyle name="20% - Accent4 32 3 2" xfId="7082" xr:uid="{91E60658-2A0F-40AC-9DCA-0E94DBE66C0C}"/>
    <cellStyle name="20% - Accent4 32 3 3" xfId="7083" xr:uid="{421B27AE-E7C4-4DAB-9BAF-962756F87C39}"/>
    <cellStyle name="20% - Accent4 32 3 4" xfId="7084" xr:uid="{92DEC993-D8DC-4BF5-A041-05B6C30C7D26}"/>
    <cellStyle name="20% - Accent4 32 3 5" xfId="7085" xr:uid="{664CF5FB-1F5D-4360-A032-1D5FC65BFEDE}"/>
    <cellStyle name="20% - Accent4 32 3 6" xfId="7086" xr:uid="{35B7942A-4E5C-4B7A-A630-DA9BFA728B0E}"/>
    <cellStyle name="20% - Accent4 32 3 7" xfId="7087" xr:uid="{ED957FC0-78DD-425A-A4E5-29C443DB8FAD}"/>
    <cellStyle name="20% - Accent4 32 4" xfId="7088" xr:uid="{576AA8BB-BF89-4DED-BD11-03E057D22838}"/>
    <cellStyle name="20% - Accent4 32 5" xfId="7089" xr:uid="{09C8D8DA-E6D9-4B60-B0D0-BDEABF5BC911}"/>
    <cellStyle name="20% - Accent4 32 6" xfId="7090" xr:uid="{DA94B51D-DF22-4B0E-8381-B266F228E0C4}"/>
    <cellStyle name="20% - Accent4 32 7" xfId="7091" xr:uid="{24FDD5A5-C0F0-42F9-A3BE-219020E966F0}"/>
    <cellStyle name="20% - Accent4 32 8" xfId="7092" xr:uid="{FE6CBACD-5A29-42A0-BEB7-F902E20BC202}"/>
    <cellStyle name="20% - Accent4 32 9" xfId="7093" xr:uid="{8C3641D7-7DC3-4F86-A285-D9C073CB882C}"/>
    <cellStyle name="20% - Accent4 33" xfId="7094" xr:uid="{BB9FE828-2DDA-47A7-A0D0-E79B3450B44E}"/>
    <cellStyle name="20% - Accent4 33 2" xfId="7095" xr:uid="{E3F95114-B789-4AA9-8177-538819BC4618}"/>
    <cellStyle name="20% - Accent4 33 2 2" xfId="7096" xr:uid="{4E560219-FF09-44F7-B6E9-4634AFE37A71}"/>
    <cellStyle name="20% - Accent4 33 2 2 2" xfId="7097" xr:uid="{D6668F36-F576-4BAD-B0EB-30A1FDC9D318}"/>
    <cellStyle name="20% - Accent4 33 2 2 3" xfId="7098" xr:uid="{87774ACB-1368-430B-874B-C8515DB63A41}"/>
    <cellStyle name="20% - Accent4 33 2 2 4" xfId="7099" xr:uid="{BAA871A8-F2C3-47AA-8DA3-BCD2B35F7496}"/>
    <cellStyle name="20% - Accent4 33 2 2 5" xfId="7100" xr:uid="{3EF2BD2E-FE9F-4E9C-BDA6-652FE4641240}"/>
    <cellStyle name="20% - Accent4 33 2 2 6" xfId="7101" xr:uid="{723EA535-0575-4E72-B2D0-7A5FBFF31016}"/>
    <cellStyle name="20% - Accent4 33 2 2 7" xfId="7102" xr:uid="{64D14993-E624-48BD-B234-B87652D6011A}"/>
    <cellStyle name="20% - Accent4 33 2 3" xfId="7103" xr:uid="{774138ED-CBA6-4991-BE97-3E1D2D89733F}"/>
    <cellStyle name="20% - Accent4 33 2 4" xfId="7104" xr:uid="{EF14E551-03F9-41BD-A64B-AC7E348D8402}"/>
    <cellStyle name="20% - Accent4 33 2 5" xfId="7105" xr:uid="{70B44627-A15F-4F25-ABC2-C0F6F6F29418}"/>
    <cellStyle name="20% - Accent4 33 2 6" xfId="7106" xr:uid="{204D2AEC-F706-44E7-9F0A-3AF46BCB9BF4}"/>
    <cellStyle name="20% - Accent4 33 2 7" xfId="7107" xr:uid="{516E4A0A-53A2-413F-B12E-6F44B34E3B7B}"/>
    <cellStyle name="20% - Accent4 33 2 8" xfId="7108" xr:uid="{C18216F1-F1D0-4E16-9868-E5BECCE97A5C}"/>
    <cellStyle name="20% - Accent4 33 3" xfId="7109" xr:uid="{0B6386BE-0FD1-4399-80F9-40E72BD54502}"/>
    <cellStyle name="20% - Accent4 33 3 2" xfId="7110" xr:uid="{1ABA54F8-CB65-4DC0-B3A2-8E9C7D3651EA}"/>
    <cellStyle name="20% - Accent4 33 3 3" xfId="7111" xr:uid="{F1F44723-04AD-40CC-B70F-E247B3F1A358}"/>
    <cellStyle name="20% - Accent4 33 3 4" xfId="7112" xr:uid="{1D4B00E9-F831-4EBD-A54B-746940D3C0B5}"/>
    <cellStyle name="20% - Accent4 33 3 5" xfId="7113" xr:uid="{A6D83A61-B752-4932-93B6-11D63C8D4CE2}"/>
    <cellStyle name="20% - Accent4 33 3 6" xfId="7114" xr:uid="{590E6D0B-31B8-4923-859D-781B1DE45EDB}"/>
    <cellStyle name="20% - Accent4 33 3 7" xfId="7115" xr:uid="{547E397B-2ED1-4B5A-B66C-A119884D43BF}"/>
    <cellStyle name="20% - Accent4 33 4" xfId="7116" xr:uid="{D829F2FC-B079-442E-95D9-0707A424B6E8}"/>
    <cellStyle name="20% - Accent4 33 5" xfId="7117" xr:uid="{2B962A8C-B278-4103-9C83-0A4387802391}"/>
    <cellStyle name="20% - Accent4 33 6" xfId="7118" xr:uid="{A17A904C-7E74-40A6-BE4F-30DB7364CC6A}"/>
    <cellStyle name="20% - Accent4 33 7" xfId="7119" xr:uid="{3CEEED3E-3838-4527-938F-CA043A6CF555}"/>
    <cellStyle name="20% - Accent4 33 8" xfId="7120" xr:uid="{2EB87ECC-7F4E-4F09-9262-C29D3DC32183}"/>
    <cellStyle name="20% - Accent4 33 9" xfId="7121" xr:uid="{92E342A9-B0CB-412F-B223-1751E9F4BFF0}"/>
    <cellStyle name="20% - Accent4 34" xfId="7122" xr:uid="{D6043AC1-63F7-4834-AF04-784F4B245724}"/>
    <cellStyle name="20% - Accent4 34 2" xfId="7123" xr:uid="{3507289E-22F4-4830-848B-F76D5FCC6B45}"/>
    <cellStyle name="20% - Accent4 34 2 2" xfId="7124" xr:uid="{7439F86D-82EC-4929-90A9-2330016A3D06}"/>
    <cellStyle name="20% - Accent4 34 2 2 2" xfId="7125" xr:uid="{AD904DA1-9AF5-41EA-9ED3-5F783CFAE7FE}"/>
    <cellStyle name="20% - Accent4 34 2 2 3" xfId="7126" xr:uid="{15CFBD45-1F10-4614-9242-A1BC490B3B22}"/>
    <cellStyle name="20% - Accent4 34 2 2 4" xfId="7127" xr:uid="{BFB0C0FA-FD3A-42AE-A402-4B6A2FCD462E}"/>
    <cellStyle name="20% - Accent4 34 2 2 5" xfId="7128" xr:uid="{7A9B13D1-24F4-4A72-BCAA-8095D7E6E701}"/>
    <cellStyle name="20% - Accent4 34 2 2 6" xfId="7129" xr:uid="{89861517-36E2-4E97-B6C7-9C6BE2B173F0}"/>
    <cellStyle name="20% - Accent4 34 2 2 7" xfId="7130" xr:uid="{9796CFDB-C5F4-49EC-A0E5-6F697A2F2F5D}"/>
    <cellStyle name="20% - Accent4 34 2 3" xfId="7131" xr:uid="{34A6684B-DCF8-46FF-9BCB-FBE2F59AAB19}"/>
    <cellStyle name="20% - Accent4 34 2 4" xfId="7132" xr:uid="{0C4B4C14-A433-49CA-9B75-392B93C806E6}"/>
    <cellStyle name="20% - Accent4 34 2 5" xfId="7133" xr:uid="{4E49971F-310F-445C-B953-55F6D73C4F79}"/>
    <cellStyle name="20% - Accent4 34 2 6" xfId="7134" xr:uid="{142CAF5F-796B-4D8D-A457-F46E91F00EE1}"/>
    <cellStyle name="20% - Accent4 34 2 7" xfId="7135" xr:uid="{C7338077-FC9F-427F-B01D-6A969811152A}"/>
    <cellStyle name="20% - Accent4 34 2 8" xfId="7136" xr:uid="{1E8543D5-E984-4E33-BC86-D2DA5B0CBBE4}"/>
    <cellStyle name="20% - Accent4 34 3" xfId="7137" xr:uid="{3159843B-6B2A-434D-95F8-17105BC180E6}"/>
    <cellStyle name="20% - Accent4 34 3 2" xfId="7138" xr:uid="{D57C22A4-C126-4B1A-8C94-C6CBE184BA0B}"/>
    <cellStyle name="20% - Accent4 34 3 3" xfId="7139" xr:uid="{56C4A1FF-0A64-4253-945B-CCE110AA94A0}"/>
    <cellStyle name="20% - Accent4 34 3 4" xfId="7140" xr:uid="{AB8323EA-E4E7-4B79-84D3-C5DC7DA905D3}"/>
    <cellStyle name="20% - Accent4 34 3 5" xfId="7141" xr:uid="{02EF6A1D-2E1B-480A-9099-4D8C70B492C7}"/>
    <cellStyle name="20% - Accent4 34 3 6" xfId="7142" xr:uid="{9E52A463-ACA6-4922-9703-8D13415AE37A}"/>
    <cellStyle name="20% - Accent4 34 3 7" xfId="7143" xr:uid="{59678081-82BB-4902-AFB2-9E533171B868}"/>
    <cellStyle name="20% - Accent4 34 4" xfId="7144" xr:uid="{22C2675C-FAD7-4204-AA9F-B01A10CE89A3}"/>
    <cellStyle name="20% - Accent4 34 5" xfId="7145" xr:uid="{C990AE7C-27B2-4F5A-B285-B9EE7337DA2D}"/>
    <cellStyle name="20% - Accent4 34 6" xfId="7146" xr:uid="{007F17F4-E2F7-4CCF-989B-D9BAEEAAA59E}"/>
    <cellStyle name="20% - Accent4 34 7" xfId="7147" xr:uid="{8FCBE906-B3DE-4C8C-BF85-742E976EEFDD}"/>
    <cellStyle name="20% - Accent4 34 8" xfId="7148" xr:uid="{1DD35EA5-48A1-45C4-8B69-95FD13A55FDF}"/>
    <cellStyle name="20% - Accent4 34 9" xfId="7149" xr:uid="{B6B96F67-F25E-4164-97AF-CFD4CDA5B55A}"/>
    <cellStyle name="20% - Accent4 35" xfId="7150" xr:uid="{085ECC17-172E-4D64-AA49-5D0D818EE7C3}"/>
    <cellStyle name="20% - Accent4 35 2" xfId="7151" xr:uid="{227F325E-DF78-4F78-8957-EC3EC069D3F8}"/>
    <cellStyle name="20% - Accent4 35 2 2" xfId="7152" xr:uid="{CC81C7CC-F5A8-4618-97A8-8F4F93BF6B6E}"/>
    <cellStyle name="20% - Accent4 35 2 2 2" xfId="7153" xr:uid="{6F490245-5607-41CA-B8F2-410BB457B680}"/>
    <cellStyle name="20% - Accent4 35 2 2 3" xfId="7154" xr:uid="{FF7ABEBD-50EA-4F19-B7BD-C90D16EC78E4}"/>
    <cellStyle name="20% - Accent4 35 2 2 4" xfId="7155" xr:uid="{532B11DD-43DF-4E1F-A6D8-FB6CB3251ADE}"/>
    <cellStyle name="20% - Accent4 35 2 2 5" xfId="7156" xr:uid="{AE130F40-BBCB-4DE9-9E43-D3AA67B74E67}"/>
    <cellStyle name="20% - Accent4 35 2 2 6" xfId="7157" xr:uid="{3B9CDF60-5840-4F3A-A123-FBC040C64B13}"/>
    <cellStyle name="20% - Accent4 35 2 2 7" xfId="7158" xr:uid="{73B02ED2-0EC0-4F87-9883-431AF397E1C8}"/>
    <cellStyle name="20% - Accent4 35 2 3" xfId="7159" xr:uid="{E638C65F-0E5B-475F-BFC1-FDE76F493ECD}"/>
    <cellStyle name="20% - Accent4 35 2 4" xfId="7160" xr:uid="{77F680B1-F96D-455B-80DD-6D1CDF8A2968}"/>
    <cellStyle name="20% - Accent4 35 2 5" xfId="7161" xr:uid="{7522A97B-A9DE-465E-95D6-3EB330536273}"/>
    <cellStyle name="20% - Accent4 35 2 6" xfId="7162" xr:uid="{EF1CDF3E-F6B2-45E6-8E64-D647A06B94F4}"/>
    <cellStyle name="20% - Accent4 35 2 7" xfId="7163" xr:uid="{02288FFC-ED89-484E-A69D-6A62D80C7D78}"/>
    <cellStyle name="20% - Accent4 35 2 8" xfId="7164" xr:uid="{9CE012B1-FED0-47BC-B818-A068D351C04F}"/>
    <cellStyle name="20% - Accent4 35 3" xfId="7165" xr:uid="{29483E9C-3E23-4A1F-A977-D49F010E0236}"/>
    <cellStyle name="20% - Accent4 35 3 2" xfId="7166" xr:uid="{8E1C774E-3AAB-47DB-958C-D6A2B3DF0196}"/>
    <cellStyle name="20% - Accent4 35 3 3" xfId="7167" xr:uid="{DD98CF7D-6645-44F9-AD94-ECFF7313E58F}"/>
    <cellStyle name="20% - Accent4 35 3 4" xfId="7168" xr:uid="{B007BE1E-6601-46D6-8140-CA53A1FDB6D5}"/>
    <cellStyle name="20% - Accent4 35 3 5" xfId="7169" xr:uid="{1F3A64D5-5FC7-4963-8768-FC044887A65D}"/>
    <cellStyle name="20% - Accent4 35 3 6" xfId="7170" xr:uid="{EC4ABF07-FF55-4E3E-A7BE-B1B534164631}"/>
    <cellStyle name="20% - Accent4 35 3 7" xfId="7171" xr:uid="{25BC03BA-7918-4CAE-8CF3-9E7C922082C1}"/>
    <cellStyle name="20% - Accent4 35 4" xfId="7172" xr:uid="{F1FFF581-CA02-4D6B-9B35-97DA3934ED43}"/>
    <cellStyle name="20% - Accent4 35 5" xfId="7173" xr:uid="{95BDC6FB-B200-4F32-BD46-3ACA7606BB7C}"/>
    <cellStyle name="20% - Accent4 35 6" xfId="7174" xr:uid="{D41B8E2D-CE88-490C-A634-F78A63B033F5}"/>
    <cellStyle name="20% - Accent4 35 7" xfId="7175" xr:uid="{BE34A25A-675F-4CD9-817F-B4BBC33E8084}"/>
    <cellStyle name="20% - Accent4 35 8" xfId="7176" xr:uid="{DF69600D-0AA1-48FF-9C77-4E80322ADA33}"/>
    <cellStyle name="20% - Accent4 35 9" xfId="7177" xr:uid="{689C9CF8-5B7E-4ECB-A8A7-F5CA846C1275}"/>
    <cellStyle name="20% - Accent4 36" xfId="7178" xr:uid="{F2BE7F0B-2412-43F4-A25E-E213DC4E0E7A}"/>
    <cellStyle name="20% - Accent4 36 2" xfId="7179" xr:uid="{C28E20BF-4570-4061-A51D-F6BEFA1294AD}"/>
    <cellStyle name="20% - Accent4 36 2 2" xfId="7180" xr:uid="{7E78EE19-4BFE-4756-B0E0-D99D4093ED91}"/>
    <cellStyle name="20% - Accent4 36 2 2 2" xfId="7181" xr:uid="{59D2DBEF-EB6F-491F-A6E9-DB099D4F6EBD}"/>
    <cellStyle name="20% - Accent4 36 2 2 3" xfId="7182" xr:uid="{030FDB01-B346-442E-9E83-B544DCD1970E}"/>
    <cellStyle name="20% - Accent4 36 2 2 4" xfId="7183" xr:uid="{B6E76ADF-337E-4780-A43C-7075A2236EDD}"/>
    <cellStyle name="20% - Accent4 36 2 2 5" xfId="7184" xr:uid="{B2804838-2EE1-4850-BFE4-1D9CEBB219DE}"/>
    <cellStyle name="20% - Accent4 36 2 2 6" xfId="7185" xr:uid="{06C8B5D3-9D9A-460B-A3A5-7B5BC1A0BC13}"/>
    <cellStyle name="20% - Accent4 36 2 2 7" xfId="7186" xr:uid="{F114E236-B57C-43CE-8E05-18F11122BEF2}"/>
    <cellStyle name="20% - Accent4 36 2 3" xfId="7187" xr:uid="{C8AF76B9-1DAF-490F-84CE-A26FFE93E739}"/>
    <cellStyle name="20% - Accent4 36 2 4" xfId="7188" xr:uid="{A88A7251-A7E2-4A39-B9A6-C283E400BAA9}"/>
    <cellStyle name="20% - Accent4 36 2 5" xfId="7189" xr:uid="{F3E1EA79-F7EF-43C2-9B75-CC4AC98421FE}"/>
    <cellStyle name="20% - Accent4 36 2 6" xfId="7190" xr:uid="{7157742B-DA4E-4301-ADFB-748647045F5A}"/>
    <cellStyle name="20% - Accent4 36 2 7" xfId="7191" xr:uid="{781C055F-8E43-42EC-A953-B926FAA80DED}"/>
    <cellStyle name="20% - Accent4 36 2 8" xfId="7192" xr:uid="{AC38EC09-19F3-4DA8-A03C-A2BDBBD66E93}"/>
    <cellStyle name="20% - Accent4 36 3" xfId="7193" xr:uid="{E00466BF-6BDB-4DBF-9F04-C79ECE97A3D2}"/>
    <cellStyle name="20% - Accent4 36 3 2" xfId="7194" xr:uid="{E72625A1-289C-47CA-9B86-92463C4F0057}"/>
    <cellStyle name="20% - Accent4 36 3 3" xfId="7195" xr:uid="{D20ECA8C-D8D4-493D-9FD2-AA3F1931F143}"/>
    <cellStyle name="20% - Accent4 36 3 4" xfId="7196" xr:uid="{4D4D8943-E56A-429E-A231-BE0EBB60596D}"/>
    <cellStyle name="20% - Accent4 36 3 5" xfId="7197" xr:uid="{352F3F84-78AF-4718-B119-0A959CCC7F06}"/>
    <cellStyle name="20% - Accent4 36 3 6" xfId="7198" xr:uid="{11F778B8-7465-47D8-86A1-F39F12FA6B8A}"/>
    <cellStyle name="20% - Accent4 36 3 7" xfId="7199" xr:uid="{2603BAB7-3F69-4F7B-A591-FA7A1EF91578}"/>
    <cellStyle name="20% - Accent4 36 4" xfId="7200" xr:uid="{99159EC5-A0FB-4EF1-BAAD-E1BE06C32BC8}"/>
    <cellStyle name="20% - Accent4 36 5" xfId="7201" xr:uid="{8DD88952-179B-49E0-96C7-B08306B744F9}"/>
    <cellStyle name="20% - Accent4 36 6" xfId="7202" xr:uid="{46629AF1-B1F9-4CAB-986C-F29DE08368E4}"/>
    <cellStyle name="20% - Accent4 36 7" xfId="7203" xr:uid="{AB4E472A-A376-4A82-8670-0CB128828289}"/>
    <cellStyle name="20% - Accent4 36 8" xfId="7204" xr:uid="{FEABBDDC-4146-4FE9-AA64-9308856A6F18}"/>
    <cellStyle name="20% - Accent4 36 9" xfId="7205" xr:uid="{509A59C0-F70E-4D0D-A823-EF5E56A8D2B7}"/>
    <cellStyle name="20% - Accent4 37" xfId="7206" xr:uid="{657BBC80-03B1-4EDA-B424-A630134D5ED1}"/>
    <cellStyle name="20% - Accent4 37 2" xfId="7207" xr:uid="{D7655F10-B665-4160-9ACA-C2FEDAF6D77A}"/>
    <cellStyle name="20% - Accent4 37 2 2" xfId="7208" xr:uid="{C6137C17-3E86-4D09-BFB5-2C7C94559597}"/>
    <cellStyle name="20% - Accent4 37 2 2 2" xfId="7209" xr:uid="{0BCB2468-9FC3-44AC-8125-27ADBE618765}"/>
    <cellStyle name="20% - Accent4 37 2 2 3" xfId="7210" xr:uid="{D5A1E9A1-A39F-40D7-8F64-2AB5F4A04139}"/>
    <cellStyle name="20% - Accent4 37 2 2 4" xfId="7211" xr:uid="{2492E4DD-FCFE-48C2-B850-D9C693F3BD28}"/>
    <cellStyle name="20% - Accent4 37 2 2 5" xfId="7212" xr:uid="{F8BB9C53-BABC-42CD-82BE-C16BF011D6F5}"/>
    <cellStyle name="20% - Accent4 37 2 2 6" xfId="7213" xr:uid="{860D08CC-6702-4FD5-996D-19947753EDF5}"/>
    <cellStyle name="20% - Accent4 37 2 2 7" xfId="7214" xr:uid="{81BE7E7D-4E46-49AD-943A-090E626ABA1B}"/>
    <cellStyle name="20% - Accent4 37 2 3" xfId="7215" xr:uid="{127212AE-1729-4534-80FE-FF9D213ACD32}"/>
    <cellStyle name="20% - Accent4 37 2 4" xfId="7216" xr:uid="{DCB70EB8-894A-4931-946E-06A0AD809BEB}"/>
    <cellStyle name="20% - Accent4 37 2 5" xfId="7217" xr:uid="{AD322188-56CE-4752-B70E-A32E56770D4F}"/>
    <cellStyle name="20% - Accent4 37 2 6" xfId="7218" xr:uid="{1511413B-44F6-4CB7-B539-EDBA45F100A6}"/>
    <cellStyle name="20% - Accent4 37 2 7" xfId="7219" xr:uid="{FFA4456C-956E-434F-BA6E-3DA4BA587CC1}"/>
    <cellStyle name="20% - Accent4 37 2 8" xfId="7220" xr:uid="{1B6B55F9-F2F6-4829-A639-45C844F9D190}"/>
    <cellStyle name="20% - Accent4 37 3" xfId="7221" xr:uid="{32EA5EA6-4DC5-4BEC-B7A6-58FE9738317D}"/>
    <cellStyle name="20% - Accent4 37 3 2" xfId="7222" xr:uid="{5364AB52-1126-4DCD-925E-CC6344BA45E5}"/>
    <cellStyle name="20% - Accent4 37 3 3" xfId="7223" xr:uid="{1BFC2D69-AE2F-48E2-AFDD-C3CF40C79A35}"/>
    <cellStyle name="20% - Accent4 37 3 4" xfId="7224" xr:uid="{E6C7124D-7D00-4135-9DFE-5A807FD4C7FE}"/>
    <cellStyle name="20% - Accent4 37 3 5" xfId="7225" xr:uid="{0D2B9517-632E-4ED0-BD37-1280D3ECE91F}"/>
    <cellStyle name="20% - Accent4 37 3 6" xfId="7226" xr:uid="{90BA9D64-BD04-46E9-A6DB-6A08E2EE33AF}"/>
    <cellStyle name="20% - Accent4 37 3 7" xfId="7227" xr:uid="{CF126226-9278-4C90-BB71-79471DA831F6}"/>
    <cellStyle name="20% - Accent4 37 4" xfId="7228" xr:uid="{8BDCCB4E-E9DC-429C-A3F9-3A26DFAF8DCE}"/>
    <cellStyle name="20% - Accent4 37 5" xfId="7229" xr:uid="{2D9FACD6-225C-4B38-B457-00A1FA433A84}"/>
    <cellStyle name="20% - Accent4 37 6" xfId="7230" xr:uid="{266CCFA2-3423-40B1-AF6F-A4DED61099DB}"/>
    <cellStyle name="20% - Accent4 37 7" xfId="7231" xr:uid="{FAE6DEDF-8297-4354-B6FB-8B891C875801}"/>
    <cellStyle name="20% - Accent4 37 8" xfId="7232" xr:uid="{4B52DA96-129B-441C-8444-E80CEFEDFE63}"/>
    <cellStyle name="20% - Accent4 37 9" xfId="7233" xr:uid="{41E7CDA7-AB80-4628-AEEA-8E21BD7D645D}"/>
    <cellStyle name="20% - Accent4 38" xfId="7234" xr:uid="{B07E8ED5-6847-4168-821B-754460671550}"/>
    <cellStyle name="20% - Accent4 38 2" xfId="7235" xr:uid="{2683057B-2B16-44BF-80B8-76FC4CD2B4D8}"/>
    <cellStyle name="20% - Accent4 38 2 2" xfId="7236" xr:uid="{5A0956A2-9507-4FC9-9CF1-79C44777B227}"/>
    <cellStyle name="20% - Accent4 38 2 2 2" xfId="7237" xr:uid="{8C965BB5-8DEB-4B21-A628-AB0CBC786DFB}"/>
    <cellStyle name="20% - Accent4 38 2 2 3" xfId="7238" xr:uid="{576DFB46-90AE-406B-AD8C-1CAF737BAD4E}"/>
    <cellStyle name="20% - Accent4 38 2 2 4" xfId="7239" xr:uid="{EBBEC79E-1B8E-437D-AED3-263D9B837D14}"/>
    <cellStyle name="20% - Accent4 38 2 2 5" xfId="7240" xr:uid="{80AA785B-4D60-490D-978C-93F7A1393A65}"/>
    <cellStyle name="20% - Accent4 38 2 2 6" xfId="7241" xr:uid="{A35F89E0-D22C-4717-8659-46A803FD73C2}"/>
    <cellStyle name="20% - Accent4 38 2 2 7" xfId="7242" xr:uid="{7515BBD3-5F7C-4CDA-B754-701816CCB6ED}"/>
    <cellStyle name="20% - Accent4 38 2 3" xfId="7243" xr:uid="{11E0101B-C6F4-4A6A-A4C0-8F2301508E47}"/>
    <cellStyle name="20% - Accent4 38 2 4" xfId="7244" xr:uid="{C818E81B-6377-497F-B23D-4D5FBDB982C7}"/>
    <cellStyle name="20% - Accent4 38 2 5" xfId="7245" xr:uid="{86FD9F40-4716-42C5-A054-3BA1811BF0DE}"/>
    <cellStyle name="20% - Accent4 38 2 6" xfId="7246" xr:uid="{BAA48891-D144-4F90-8304-C092F2CA65AA}"/>
    <cellStyle name="20% - Accent4 38 2 7" xfId="7247" xr:uid="{A2385B0C-5A17-4BCA-8BCC-A334AF289FCB}"/>
    <cellStyle name="20% - Accent4 38 2 8" xfId="7248" xr:uid="{3FC477C6-F57C-491F-91B6-B6E6269770CC}"/>
    <cellStyle name="20% - Accent4 38 3" xfId="7249" xr:uid="{B02894F3-B57D-4644-9A7C-9C08CF9B1098}"/>
    <cellStyle name="20% - Accent4 38 3 2" xfId="7250" xr:uid="{26F9BD2A-40BB-45F5-8A0A-B7219EFFDAFE}"/>
    <cellStyle name="20% - Accent4 38 3 3" xfId="7251" xr:uid="{4B9604AD-B903-479B-8411-FBA44371DA66}"/>
    <cellStyle name="20% - Accent4 38 3 4" xfId="7252" xr:uid="{36D88FE0-3568-4491-9E64-11662FBE0D61}"/>
    <cellStyle name="20% - Accent4 38 3 5" xfId="7253" xr:uid="{D4212356-DA99-42CA-B324-6C9950BD846D}"/>
    <cellStyle name="20% - Accent4 38 3 6" xfId="7254" xr:uid="{A8F94015-E121-4B97-B8F9-3FBD77BD6991}"/>
    <cellStyle name="20% - Accent4 38 3 7" xfId="7255" xr:uid="{8E1B5EA5-9E7A-46B9-BB47-8219C3257229}"/>
    <cellStyle name="20% - Accent4 38 4" xfId="7256" xr:uid="{4322EC05-4B37-4A46-8933-7AB7670FE0D5}"/>
    <cellStyle name="20% - Accent4 38 5" xfId="7257" xr:uid="{FFA26BE6-03AF-4E64-9CF3-28FD8C9BBFE1}"/>
    <cellStyle name="20% - Accent4 38 6" xfId="7258" xr:uid="{1FB5CA2A-123E-41B3-ADBF-CE0F272FE660}"/>
    <cellStyle name="20% - Accent4 38 7" xfId="7259" xr:uid="{CAD1C1E2-3A78-406A-B6A1-6AABE79D4E2C}"/>
    <cellStyle name="20% - Accent4 38 8" xfId="7260" xr:uid="{9A8B2F29-3DE7-47E6-82FD-19C014E2FD7C}"/>
    <cellStyle name="20% - Accent4 38 9" xfId="7261" xr:uid="{9047344F-4DAA-45F8-87ED-C61F71B791F1}"/>
    <cellStyle name="20% - Accent4 39" xfId="7262" xr:uid="{F001E637-6B96-4BEC-9A24-907ABF828B29}"/>
    <cellStyle name="20% - Accent4 39 2" xfId="7263" xr:uid="{60FC29C1-303F-4C8B-A4B4-67022385BFA7}"/>
    <cellStyle name="20% - Accent4 39 2 2" xfId="7264" xr:uid="{A4EDB22D-F4C7-4FF9-B1D1-C44875F6409E}"/>
    <cellStyle name="20% - Accent4 39 2 2 2" xfId="7265" xr:uid="{296938B8-4A16-4249-925D-FC4FA0C8C5D6}"/>
    <cellStyle name="20% - Accent4 39 2 2 3" xfId="7266" xr:uid="{4882ED51-A08D-47F5-9C12-28279D860F85}"/>
    <cellStyle name="20% - Accent4 39 2 2 4" xfId="7267" xr:uid="{ABE4D570-D725-4F86-A35F-A6B41DC6DDF1}"/>
    <cellStyle name="20% - Accent4 39 2 2 5" xfId="7268" xr:uid="{2596CADE-2AD9-4287-BC4F-DB35895598A1}"/>
    <cellStyle name="20% - Accent4 39 2 2 6" xfId="7269" xr:uid="{29556303-9F2F-490E-BFA7-61B9704693BF}"/>
    <cellStyle name="20% - Accent4 39 2 2 7" xfId="7270" xr:uid="{8A277D36-98FC-44FE-AA5D-5EE9A9D09B15}"/>
    <cellStyle name="20% - Accent4 39 2 3" xfId="7271" xr:uid="{11959737-F772-4E23-BAD5-3D58F3AFF5C4}"/>
    <cellStyle name="20% - Accent4 39 2 4" xfId="7272" xr:uid="{D484BCA7-DB6A-4F5B-837C-DBDAA49DECD0}"/>
    <cellStyle name="20% - Accent4 39 2 5" xfId="7273" xr:uid="{D530F502-4663-4D85-801A-4E5395A8564C}"/>
    <cellStyle name="20% - Accent4 39 2 6" xfId="7274" xr:uid="{8C0C060A-2813-4965-ABFF-B4DF3770F054}"/>
    <cellStyle name="20% - Accent4 39 2 7" xfId="7275" xr:uid="{28060AAA-1614-4765-99F5-B282FD66089F}"/>
    <cellStyle name="20% - Accent4 39 2 8" xfId="7276" xr:uid="{752E49C1-811A-4EFA-8867-85ABD9ABBE44}"/>
    <cellStyle name="20% - Accent4 39 3" xfId="7277" xr:uid="{8007CF9B-A22A-4095-B078-C6AA421B9B8C}"/>
    <cellStyle name="20% - Accent4 39 3 2" xfId="7278" xr:uid="{4E4E10D4-EB57-42BC-AB60-2CB25F3FD983}"/>
    <cellStyle name="20% - Accent4 39 3 3" xfId="7279" xr:uid="{6AD42116-745D-4EE9-95A9-782552D448FE}"/>
    <cellStyle name="20% - Accent4 39 3 4" xfId="7280" xr:uid="{BF1609BE-63A3-42CF-8B3F-1484EF542C1C}"/>
    <cellStyle name="20% - Accent4 39 3 5" xfId="7281" xr:uid="{72301C73-2755-4F90-BE1A-81016642E8F8}"/>
    <cellStyle name="20% - Accent4 39 3 6" xfId="7282" xr:uid="{3F1C6485-B08B-42AD-AD61-D62A0759F9FA}"/>
    <cellStyle name="20% - Accent4 39 3 7" xfId="7283" xr:uid="{8BAA068C-6363-4ED6-AA2B-6504B8E53A44}"/>
    <cellStyle name="20% - Accent4 39 4" xfId="7284" xr:uid="{BEDEF1BF-CD2D-451F-B078-810DDB4EFFFB}"/>
    <cellStyle name="20% - Accent4 39 5" xfId="7285" xr:uid="{EBD3CE50-F5E3-43BE-B2B6-916E345757C8}"/>
    <cellStyle name="20% - Accent4 39 6" xfId="7286" xr:uid="{34D5343F-88C4-4CFB-A113-D8959C9964A9}"/>
    <cellStyle name="20% - Accent4 39 7" xfId="7287" xr:uid="{55D97D6E-E160-4A52-80AB-D4647A2D5380}"/>
    <cellStyle name="20% - Accent4 39 8" xfId="7288" xr:uid="{541C5BF3-C74B-4F6C-BAD7-B14C6ED3F8B8}"/>
    <cellStyle name="20% - Accent4 39 9" xfId="7289" xr:uid="{39BF4B9D-A7C0-41F9-9392-714FD51A2DE8}"/>
    <cellStyle name="20% - Accent4 4" xfId="7290" xr:uid="{DF118B35-71EF-4E6F-82CD-FEA767D05D1A}"/>
    <cellStyle name="20% - Accent4 4 2" xfId="36955" xr:uid="{8B20D466-E93A-4EAE-85F8-7A49C6EFD2DA}"/>
    <cellStyle name="20% - Accent4 4 2 2" xfId="38089" xr:uid="{9758002C-B580-45B5-8A9D-C7D6411650A7}"/>
    <cellStyle name="20% - Accent4 4 2 2 2" xfId="40814" xr:uid="{66CA9AB0-0EB7-4972-9DB2-8D83A4F8413B}"/>
    <cellStyle name="20% - Accent4 4 2 3" xfId="37700" xr:uid="{CA3E29F3-06B7-4852-874D-962978B4DF36}"/>
    <cellStyle name="20% - Accent4 4 2 3 2" xfId="40455" xr:uid="{2D8A8BD6-DA90-432D-A889-7180E2287E57}"/>
    <cellStyle name="20% - Accent4 4 3" xfId="37838" xr:uid="{80C4403A-5698-4321-9F7D-30D6662B55AD}"/>
    <cellStyle name="20% - Accent4 4 3 2" xfId="40570" xr:uid="{821CBAF6-3462-4923-94C5-DC315640E2A0}"/>
    <cellStyle name="20% - Accent4 4 4" xfId="37467" xr:uid="{56B9BD9B-42C1-4930-AF5D-919D36855C09}"/>
    <cellStyle name="20% - Accent4 4 4 2" xfId="40298" xr:uid="{2D14D6A0-144A-4178-870A-D70A5D1BE02D}"/>
    <cellStyle name="20% - Accent4 4 5" xfId="36954" xr:uid="{265E27EF-8FC5-40DD-A9BD-0E4B9B270C79}"/>
    <cellStyle name="20% - Accent4 4 6" xfId="38864" xr:uid="{F7634F9D-9052-48DD-B0E9-AE9A4F2BAEC2}"/>
    <cellStyle name="20% - Accent4 4 6 2" xfId="39933" xr:uid="{6CE10D74-3455-4AEC-A12E-ADB3BAE151D3}"/>
    <cellStyle name="20% - Accent4 4 6 2 2" xfId="42911" xr:uid="{5D3A99F1-AFF5-462A-AD63-9FDEC2D65A9B}"/>
    <cellStyle name="20% - Accent4 4 6 3" xfId="41867" xr:uid="{C6E5E122-ECA3-435A-9780-EFD0C5B94729}"/>
    <cellStyle name="20% - Accent4 4 7" xfId="39291" xr:uid="{53725468-2740-466F-9DB5-95B125E95EF9}"/>
    <cellStyle name="20% - Accent4 4 7 2" xfId="42277" xr:uid="{5FCC0B22-61F7-4424-8207-9A4673A78EF7}"/>
    <cellStyle name="20% - Accent4 4 8" xfId="36734" xr:uid="{F80644CA-9880-46AC-8918-B1B7ECC925E2}"/>
    <cellStyle name="20% - Accent4 40" xfId="7291" xr:uid="{0AAC183B-57A6-4090-97E3-11C4D8F06823}"/>
    <cellStyle name="20% - Accent4 40 2" xfId="7292" xr:uid="{0E78E5AC-33C4-4DA0-A772-04B41CE234CC}"/>
    <cellStyle name="20% - Accent4 40 2 2" xfId="7293" xr:uid="{7CDACEF4-75AB-4B1A-BCD2-5949F851C36E}"/>
    <cellStyle name="20% - Accent4 40 2 2 2" xfId="7294" xr:uid="{4B49C283-FAF9-466A-ACDE-6FEBABA76CD9}"/>
    <cellStyle name="20% - Accent4 40 2 2 3" xfId="7295" xr:uid="{51117FFD-FECD-4A47-9C43-DF507AF9AB5C}"/>
    <cellStyle name="20% - Accent4 40 2 2 4" xfId="7296" xr:uid="{BF8AE997-6C62-4438-9826-C35D84A50D18}"/>
    <cellStyle name="20% - Accent4 40 2 2 5" xfId="7297" xr:uid="{B42A0A07-B201-442E-9CE8-DB1106DFE600}"/>
    <cellStyle name="20% - Accent4 40 2 2 6" xfId="7298" xr:uid="{99A0F751-F84B-4E92-8529-028F5D4AF281}"/>
    <cellStyle name="20% - Accent4 40 2 2 7" xfId="7299" xr:uid="{715BBD27-3472-4275-B035-6CA2FE8ED1E0}"/>
    <cellStyle name="20% - Accent4 40 2 3" xfId="7300" xr:uid="{37F2FA19-A263-4DAD-BBC2-FBC2F7A083EA}"/>
    <cellStyle name="20% - Accent4 40 2 4" xfId="7301" xr:uid="{6D34DDC9-95C2-47FE-B341-A7979CF5C41E}"/>
    <cellStyle name="20% - Accent4 40 2 5" xfId="7302" xr:uid="{166143F1-4DB1-4BF5-9DA1-B219E49E0C6F}"/>
    <cellStyle name="20% - Accent4 40 2 6" xfId="7303" xr:uid="{D0F151EF-7AB2-41E5-896C-D25B752CE6E5}"/>
    <cellStyle name="20% - Accent4 40 2 7" xfId="7304" xr:uid="{46C39595-8D18-4344-9193-7C74A9A7EC43}"/>
    <cellStyle name="20% - Accent4 40 2 8" xfId="7305" xr:uid="{314DCEDF-03CA-4E36-9B4A-0DBFF4DBB272}"/>
    <cellStyle name="20% - Accent4 40 3" xfId="7306" xr:uid="{FD717699-E7B6-4E4D-A8D0-40ED65DFA036}"/>
    <cellStyle name="20% - Accent4 40 3 2" xfId="7307" xr:uid="{C2FF7BEF-470D-453D-B988-FF95BC910A29}"/>
    <cellStyle name="20% - Accent4 40 3 3" xfId="7308" xr:uid="{52AED374-C278-469C-ADF3-9EBB47F1A330}"/>
    <cellStyle name="20% - Accent4 40 3 4" xfId="7309" xr:uid="{E1EF9524-94ED-49E7-9DC0-9078FB4104D2}"/>
    <cellStyle name="20% - Accent4 40 3 5" xfId="7310" xr:uid="{313D0CA6-5FED-4469-8879-69BCDA0DC794}"/>
    <cellStyle name="20% - Accent4 40 3 6" xfId="7311" xr:uid="{CFA15112-BC8F-4CDC-BABD-AB2633749637}"/>
    <cellStyle name="20% - Accent4 40 3 7" xfId="7312" xr:uid="{EAD598BB-328B-495F-9C2B-91CE21A88269}"/>
    <cellStyle name="20% - Accent4 40 4" xfId="7313" xr:uid="{99D353F4-31DC-4A87-B129-442ECC639FDC}"/>
    <cellStyle name="20% - Accent4 40 5" xfId="7314" xr:uid="{C73F8AFA-972D-43B7-8142-C9F9269DD7E5}"/>
    <cellStyle name="20% - Accent4 40 6" xfId="7315" xr:uid="{5B0776C5-D6C9-4B69-AD59-FB88BEF3E94D}"/>
    <cellStyle name="20% - Accent4 40 7" xfId="7316" xr:uid="{DCC85826-944B-4415-8A34-819EF7CFE7DC}"/>
    <cellStyle name="20% - Accent4 40 8" xfId="7317" xr:uid="{AB2C88F1-FC11-40EB-A714-27607949BA16}"/>
    <cellStyle name="20% - Accent4 40 9" xfId="7318" xr:uid="{9FDBD409-455D-4289-B220-D8232A3AC2E6}"/>
    <cellStyle name="20% - Accent4 41" xfId="7319" xr:uid="{76CB3D71-9CAA-4A9F-B465-115E3A3C2553}"/>
    <cellStyle name="20% - Accent4 41 2" xfId="7320" xr:uid="{A58B0110-6268-4C56-8474-A98F8A3BFE25}"/>
    <cellStyle name="20% - Accent4 41 2 2" xfId="7321" xr:uid="{78EF4CDC-C3D3-43FC-BA15-1360C36C0384}"/>
    <cellStyle name="20% - Accent4 41 2 2 2" xfId="7322" xr:uid="{572B8CAF-8EFA-4C02-A970-4C5EBE8EEC71}"/>
    <cellStyle name="20% - Accent4 41 2 2 3" xfId="7323" xr:uid="{13BBCC43-D781-4269-81D9-57600FD96983}"/>
    <cellStyle name="20% - Accent4 41 2 2 4" xfId="7324" xr:uid="{5D3BFAC7-4B2C-4EAB-9937-9440A95217B4}"/>
    <cellStyle name="20% - Accent4 41 2 2 5" xfId="7325" xr:uid="{F69DAD8B-7658-4A48-AB35-7BDB0149653A}"/>
    <cellStyle name="20% - Accent4 41 2 2 6" xfId="7326" xr:uid="{C2B5DB0E-EDE0-4E75-A2A0-CA5F94BBC016}"/>
    <cellStyle name="20% - Accent4 41 2 2 7" xfId="7327" xr:uid="{B62AE322-BC61-465E-8E5C-FF973C63D9B1}"/>
    <cellStyle name="20% - Accent4 41 2 3" xfId="7328" xr:uid="{A7F167D6-C643-406B-A9BC-89D9984D984C}"/>
    <cellStyle name="20% - Accent4 41 2 4" xfId="7329" xr:uid="{D9E57D48-D4B0-412B-B985-B32C7588198A}"/>
    <cellStyle name="20% - Accent4 41 2 5" xfId="7330" xr:uid="{52F51246-C349-49C9-9C68-44ED46CBD651}"/>
    <cellStyle name="20% - Accent4 41 2 6" xfId="7331" xr:uid="{09D2946F-8BCE-43E6-A9D4-AB1CDA33477C}"/>
    <cellStyle name="20% - Accent4 41 2 7" xfId="7332" xr:uid="{6D307D59-9243-4F0A-BEEF-A15E6FC6C620}"/>
    <cellStyle name="20% - Accent4 41 2 8" xfId="7333" xr:uid="{562A8995-46A4-4F4D-AC1D-BCE0E1ACE362}"/>
    <cellStyle name="20% - Accent4 41 3" xfId="7334" xr:uid="{EDF96C3D-D714-4E6D-9DDF-2F981CD6DA8B}"/>
    <cellStyle name="20% - Accent4 41 3 2" xfId="7335" xr:uid="{F851777E-409F-4DCE-8220-70DB939E93F3}"/>
    <cellStyle name="20% - Accent4 41 3 3" xfId="7336" xr:uid="{46200A3B-C9A6-4654-8478-6234836BBB49}"/>
    <cellStyle name="20% - Accent4 41 3 4" xfId="7337" xr:uid="{140FCD66-5BDA-47B1-A40E-9EA1036975E0}"/>
    <cellStyle name="20% - Accent4 41 3 5" xfId="7338" xr:uid="{FC34F51B-E2F5-4A69-85B4-081C8E0454DE}"/>
    <cellStyle name="20% - Accent4 41 3 6" xfId="7339" xr:uid="{9C1975C2-8A0A-420A-AD2B-7A98DE8D16E1}"/>
    <cellStyle name="20% - Accent4 41 3 7" xfId="7340" xr:uid="{189E731F-FC51-4F08-A69A-9B3C3A57A93B}"/>
    <cellStyle name="20% - Accent4 41 4" xfId="7341" xr:uid="{451F3092-4FBB-452B-A85C-E0EB7719F79C}"/>
    <cellStyle name="20% - Accent4 41 5" xfId="7342" xr:uid="{6D11EDFD-A3AE-4EAF-8005-0C20923C1505}"/>
    <cellStyle name="20% - Accent4 41 6" xfId="7343" xr:uid="{99D1C186-0C0A-4224-B6DB-5843343D92B3}"/>
    <cellStyle name="20% - Accent4 41 7" xfId="7344" xr:uid="{1E3CE90B-713C-47BC-9A80-38DAFBF15BA4}"/>
    <cellStyle name="20% - Accent4 41 8" xfId="7345" xr:uid="{DFF8173C-661E-48B6-A3B5-E80CF28461CE}"/>
    <cellStyle name="20% - Accent4 41 9" xfId="7346" xr:uid="{D4171F9E-A7C8-4C91-BA59-DC62A17A8972}"/>
    <cellStyle name="20% - Accent4 42" xfId="7347" xr:uid="{DF266B3C-9E94-4BE7-8EB1-E3F061E2A415}"/>
    <cellStyle name="20% - Accent4 42 2" xfId="7348" xr:uid="{E3CEE0CD-28FB-42A8-8DFA-686BD7CB2E73}"/>
    <cellStyle name="20% - Accent4 42 2 2" xfId="7349" xr:uid="{D591A9A9-8994-47F5-BE5C-DA0A4A31DDB4}"/>
    <cellStyle name="20% - Accent4 42 2 2 2" xfId="7350" xr:uid="{E744D0E2-03D3-4E55-9BB9-A75B49115A3E}"/>
    <cellStyle name="20% - Accent4 42 2 2 3" xfId="7351" xr:uid="{380F08B4-2DD6-47D5-A7E5-96A72214F96E}"/>
    <cellStyle name="20% - Accent4 42 2 2 4" xfId="7352" xr:uid="{A67DCB63-43A5-4C50-83E9-D8CAC61A52AD}"/>
    <cellStyle name="20% - Accent4 42 2 2 5" xfId="7353" xr:uid="{A9330142-C6F0-4DB5-865B-EBB7DBC7BB6A}"/>
    <cellStyle name="20% - Accent4 42 2 2 6" xfId="7354" xr:uid="{3060C04F-874A-417F-8B56-44262A249F62}"/>
    <cellStyle name="20% - Accent4 42 2 2 7" xfId="7355" xr:uid="{E1ABD024-6069-45D2-840E-77921B616063}"/>
    <cellStyle name="20% - Accent4 42 2 3" xfId="7356" xr:uid="{CC8366BB-158E-4E86-ADDA-FD32C73D0656}"/>
    <cellStyle name="20% - Accent4 42 2 4" xfId="7357" xr:uid="{1D3B0649-2169-4C48-A950-5DB47B69654B}"/>
    <cellStyle name="20% - Accent4 42 2 5" xfId="7358" xr:uid="{3EFD16C1-BFBB-440B-BED3-CFD45A1582E1}"/>
    <cellStyle name="20% - Accent4 42 2 6" xfId="7359" xr:uid="{43F75386-20FE-46C9-9C12-7D370E97F81C}"/>
    <cellStyle name="20% - Accent4 42 2 7" xfId="7360" xr:uid="{3C60D6F3-FBF8-4E3A-A5BB-764567CC881A}"/>
    <cellStyle name="20% - Accent4 42 2 8" xfId="7361" xr:uid="{5AA6DBC1-FB9F-407B-923F-FA2F44AE8AF1}"/>
    <cellStyle name="20% - Accent4 42 3" xfId="7362" xr:uid="{5CD2C264-2F1F-419F-83B3-9F802A74B1E8}"/>
    <cellStyle name="20% - Accent4 42 3 2" xfId="7363" xr:uid="{6D4AD004-C9B3-42D6-A683-E7ACD7264FB6}"/>
    <cellStyle name="20% - Accent4 42 3 3" xfId="7364" xr:uid="{98561888-B0BC-4BAF-BA0D-F86BA7F7B4E9}"/>
    <cellStyle name="20% - Accent4 42 3 4" xfId="7365" xr:uid="{A194A025-A526-40FA-B1D3-F84E8075A5AE}"/>
    <cellStyle name="20% - Accent4 42 3 5" xfId="7366" xr:uid="{1F227BB4-3DA6-480F-8DAC-DEF6C278D5A7}"/>
    <cellStyle name="20% - Accent4 42 3 6" xfId="7367" xr:uid="{4C0745CA-2A57-401F-BA4E-4CCD11B42BC1}"/>
    <cellStyle name="20% - Accent4 42 3 7" xfId="7368" xr:uid="{E6CF7C63-0DB0-40B4-9EE1-B5BE34F4189B}"/>
    <cellStyle name="20% - Accent4 42 4" xfId="7369" xr:uid="{60B3CA37-44F2-4776-B4AF-6310D4A863CC}"/>
    <cellStyle name="20% - Accent4 42 5" xfId="7370" xr:uid="{97836FBE-4635-4F3E-B1F0-BE60B0C09859}"/>
    <cellStyle name="20% - Accent4 42 6" xfId="7371" xr:uid="{0F26690E-5A28-48EC-BC5D-24A06DCAED50}"/>
    <cellStyle name="20% - Accent4 42 7" xfId="7372" xr:uid="{E1F5262F-FCA2-4D5B-AF8A-AB42EE7D73F4}"/>
    <cellStyle name="20% - Accent4 42 8" xfId="7373" xr:uid="{0B522BFD-2D77-4345-80C4-9B2E0C7BC081}"/>
    <cellStyle name="20% - Accent4 42 9" xfId="7374" xr:uid="{9C002433-9C54-431E-B2E9-5361A0F1B1D5}"/>
    <cellStyle name="20% - Accent4 43" xfId="7375" xr:uid="{6F3850E6-9B37-45EA-9D1E-C3654DBF2839}"/>
    <cellStyle name="20% - Accent4 43 2" xfId="7376" xr:uid="{DE972A04-DFE6-4A58-8F2B-31CDB4625E81}"/>
    <cellStyle name="20% - Accent4 43 2 2" xfId="7377" xr:uid="{31AC4141-FD8B-4DD1-A7AA-C7ED7D864DD7}"/>
    <cellStyle name="20% - Accent4 43 2 2 2" xfId="7378" xr:uid="{54692458-680D-450C-873C-8886F027E3AA}"/>
    <cellStyle name="20% - Accent4 43 2 2 3" xfId="7379" xr:uid="{1CC29734-178A-4991-AFA3-A16931FC54D1}"/>
    <cellStyle name="20% - Accent4 43 2 2 4" xfId="7380" xr:uid="{CF31669A-38BB-41FA-83BF-5D1C53448A61}"/>
    <cellStyle name="20% - Accent4 43 2 2 5" xfId="7381" xr:uid="{E44553BA-835E-44FA-B114-9CEBD4A1C18F}"/>
    <cellStyle name="20% - Accent4 43 2 2 6" xfId="7382" xr:uid="{C77B95E9-23FF-4FAF-A9E5-421BAA3AFF61}"/>
    <cellStyle name="20% - Accent4 43 2 2 7" xfId="7383" xr:uid="{2202E1DF-1D09-4D5C-9B02-FA0888FD1E61}"/>
    <cellStyle name="20% - Accent4 43 2 3" xfId="7384" xr:uid="{83158CC3-07E7-456B-832A-B3285FD90055}"/>
    <cellStyle name="20% - Accent4 43 2 4" xfId="7385" xr:uid="{E2AA9031-78F2-4461-B871-0934332CEBEC}"/>
    <cellStyle name="20% - Accent4 43 2 5" xfId="7386" xr:uid="{3CE65B21-D511-4C1A-A688-2FCDD47F8344}"/>
    <cellStyle name="20% - Accent4 43 2 6" xfId="7387" xr:uid="{4FD6EB85-B3AB-4CA8-8039-606A0398D217}"/>
    <cellStyle name="20% - Accent4 43 2 7" xfId="7388" xr:uid="{F3A54749-B9B4-4876-B865-655A07022F1B}"/>
    <cellStyle name="20% - Accent4 43 2 8" xfId="7389" xr:uid="{E18C7628-E612-46AC-B12E-51B98A19251C}"/>
    <cellStyle name="20% - Accent4 43 3" xfId="7390" xr:uid="{69A18B04-ED02-4C97-A3E5-D6B0DF8089A9}"/>
    <cellStyle name="20% - Accent4 43 3 2" xfId="7391" xr:uid="{C4650DFE-39E2-4132-811C-1C477AB1F1B6}"/>
    <cellStyle name="20% - Accent4 43 3 3" xfId="7392" xr:uid="{4F3DB8B9-50EB-437D-8766-5642E2F51147}"/>
    <cellStyle name="20% - Accent4 43 3 4" xfId="7393" xr:uid="{3D0F370E-D7E4-4F0A-924F-3D60C4B230A0}"/>
    <cellStyle name="20% - Accent4 43 3 5" xfId="7394" xr:uid="{F8605563-047E-46E7-BBD6-DFDB7F59ADFB}"/>
    <cellStyle name="20% - Accent4 43 3 6" xfId="7395" xr:uid="{25A2F340-2EAE-47B9-83A0-338514DB4DC2}"/>
    <cellStyle name="20% - Accent4 43 3 7" xfId="7396" xr:uid="{190AF6FB-CA45-413E-9951-57CE4D8A47AE}"/>
    <cellStyle name="20% - Accent4 43 4" xfId="7397" xr:uid="{7DB09344-9CBB-4813-8309-A0DC52C47FC6}"/>
    <cellStyle name="20% - Accent4 43 5" xfId="7398" xr:uid="{B748D929-C58E-402E-914E-F873C666153D}"/>
    <cellStyle name="20% - Accent4 43 6" xfId="7399" xr:uid="{C913CF76-C131-4269-AE7A-4019A0855D25}"/>
    <cellStyle name="20% - Accent4 43 7" xfId="7400" xr:uid="{9E5D856D-90F4-4203-B5BD-ABF7A408542A}"/>
    <cellStyle name="20% - Accent4 43 8" xfId="7401" xr:uid="{6DBB32EF-D605-4B89-B549-37778F10997E}"/>
    <cellStyle name="20% - Accent4 43 9" xfId="7402" xr:uid="{C6C3081F-2FA1-4201-9F3B-599B8B65B7DC}"/>
    <cellStyle name="20% - Accent4 44" xfId="7403" xr:uid="{B5E25980-C836-4BE8-9E92-91BF4E627323}"/>
    <cellStyle name="20% - Accent4 44 2" xfId="7404" xr:uid="{050B45DB-AB9F-42D6-AD0A-5B14CC0B6F43}"/>
    <cellStyle name="20% - Accent4 44 2 2" xfId="7405" xr:uid="{7049AEEF-941E-4A65-8E47-C184ED3DCC36}"/>
    <cellStyle name="20% - Accent4 44 2 2 2" xfId="7406" xr:uid="{CB671526-7283-4274-A33D-A6FAA2861A03}"/>
    <cellStyle name="20% - Accent4 44 2 2 3" xfId="7407" xr:uid="{B4120E87-EDAF-4036-8B8A-859E673B718C}"/>
    <cellStyle name="20% - Accent4 44 2 2 4" xfId="7408" xr:uid="{6B828198-5F09-48BC-8168-BDAD826B2E3C}"/>
    <cellStyle name="20% - Accent4 44 2 2 5" xfId="7409" xr:uid="{CF26144C-C49D-4AE9-B2B9-FBA61EDB3694}"/>
    <cellStyle name="20% - Accent4 44 2 2 6" xfId="7410" xr:uid="{F421CFA0-F7E9-4DAE-B60C-C9F1686F048B}"/>
    <cellStyle name="20% - Accent4 44 2 2 7" xfId="7411" xr:uid="{F9F233D1-1F4D-42C2-B967-79496F86FAF1}"/>
    <cellStyle name="20% - Accent4 44 2 3" xfId="7412" xr:uid="{75FC6360-75C5-4D98-AEA5-D98358922E61}"/>
    <cellStyle name="20% - Accent4 44 2 4" xfId="7413" xr:uid="{93AE39F1-FFA3-45E1-871C-5319F97AE2C5}"/>
    <cellStyle name="20% - Accent4 44 2 5" xfId="7414" xr:uid="{D3695EC0-4D2A-41DD-B407-34F03F7C5D0C}"/>
    <cellStyle name="20% - Accent4 44 2 6" xfId="7415" xr:uid="{2A646131-8E9B-49AA-A02E-47312C78F1FD}"/>
    <cellStyle name="20% - Accent4 44 2 7" xfId="7416" xr:uid="{AC37A05E-0C37-419A-91C1-E611D2F1E4AF}"/>
    <cellStyle name="20% - Accent4 44 2 8" xfId="7417" xr:uid="{6954A7AA-8522-4BC5-8A27-6511B8B1EBD1}"/>
    <cellStyle name="20% - Accent4 44 3" xfId="7418" xr:uid="{CCC9391A-2CAC-4952-B34A-384D0418CCA0}"/>
    <cellStyle name="20% - Accent4 44 3 2" xfId="7419" xr:uid="{AC5A3FC7-3402-43D9-BE8D-99C0AE3B6855}"/>
    <cellStyle name="20% - Accent4 44 3 3" xfId="7420" xr:uid="{00400F6E-B57D-409F-A09D-A51F1718136A}"/>
    <cellStyle name="20% - Accent4 44 3 4" xfId="7421" xr:uid="{6F0B8431-EE38-4F01-8796-9539A33043C1}"/>
    <cellStyle name="20% - Accent4 44 3 5" xfId="7422" xr:uid="{43299057-D093-4CB4-ACCA-A44C35B86C08}"/>
    <cellStyle name="20% - Accent4 44 3 6" xfId="7423" xr:uid="{5B37CA00-4E1C-4FB6-869F-642B662EA5E3}"/>
    <cellStyle name="20% - Accent4 44 3 7" xfId="7424" xr:uid="{A468282C-6343-465B-BB9F-E19524FE9564}"/>
    <cellStyle name="20% - Accent4 44 4" xfId="7425" xr:uid="{3DBB710C-01ED-4C2D-986A-E15B0808A352}"/>
    <cellStyle name="20% - Accent4 44 5" xfId="7426" xr:uid="{7A41EA0D-1B05-4624-8C86-905DF0E5488A}"/>
    <cellStyle name="20% - Accent4 44 6" xfId="7427" xr:uid="{CC999B6A-9F9C-467F-978F-C8F453CBEA90}"/>
    <cellStyle name="20% - Accent4 44 7" xfId="7428" xr:uid="{857D0EAF-5379-47F7-BC0B-5A92E5A46058}"/>
    <cellStyle name="20% - Accent4 44 8" xfId="7429" xr:uid="{16B2C1DF-06B0-4222-A1AD-0D14220A764C}"/>
    <cellStyle name="20% - Accent4 44 9" xfId="7430" xr:uid="{CAE301E4-D3DC-45AA-9E88-A14757C81538}"/>
    <cellStyle name="20% - Accent4 45" xfId="7431" xr:uid="{09919532-656C-46C0-AB3A-54EEA37BF8AD}"/>
    <cellStyle name="20% - Accent4 45 2" xfId="7432" xr:uid="{34055637-DF05-45BA-ADC4-CAE463508204}"/>
    <cellStyle name="20% - Accent4 45 2 2" xfId="7433" xr:uid="{D8C3E7CA-21A8-4549-B7EE-885AF7E3AECC}"/>
    <cellStyle name="20% - Accent4 45 2 2 2" xfId="7434" xr:uid="{31F239AC-FC70-45A0-BCE1-48746F4C6359}"/>
    <cellStyle name="20% - Accent4 45 2 2 3" xfId="7435" xr:uid="{AA53E909-7191-456B-BCE2-A1986C61BFE6}"/>
    <cellStyle name="20% - Accent4 45 2 2 4" xfId="7436" xr:uid="{C9207A2D-5A54-402C-A3C2-0587A8A851E6}"/>
    <cellStyle name="20% - Accent4 45 2 2 5" xfId="7437" xr:uid="{27E648DF-BB5C-49D6-A04E-B594A804CC59}"/>
    <cellStyle name="20% - Accent4 45 2 2 6" xfId="7438" xr:uid="{8C94BA50-15D4-4686-8472-FE351E403A1B}"/>
    <cellStyle name="20% - Accent4 45 2 2 7" xfId="7439" xr:uid="{5D5E0A3F-0424-4F61-A853-0B9C46D2BD45}"/>
    <cellStyle name="20% - Accent4 45 2 3" xfId="7440" xr:uid="{87348905-B378-4074-B062-3DCEC9588D8D}"/>
    <cellStyle name="20% - Accent4 45 2 4" xfId="7441" xr:uid="{84D47925-D3C3-429D-89AF-FEE2F0B43112}"/>
    <cellStyle name="20% - Accent4 45 2 5" xfId="7442" xr:uid="{515A7F11-ED75-4754-9CE9-28FBDE31B02E}"/>
    <cellStyle name="20% - Accent4 45 2 6" xfId="7443" xr:uid="{7096AA26-5A4B-4983-9626-A80B1F0A3002}"/>
    <cellStyle name="20% - Accent4 45 2 7" xfId="7444" xr:uid="{2066B1DE-14FB-46EF-BA2E-E15237D5CA52}"/>
    <cellStyle name="20% - Accent4 45 2 8" xfId="7445" xr:uid="{49550470-1E96-4977-A418-8A14657634D6}"/>
    <cellStyle name="20% - Accent4 45 3" xfId="7446" xr:uid="{B2143E5A-E862-4F8F-8516-4BC06FCFF6FB}"/>
    <cellStyle name="20% - Accent4 45 3 2" xfId="7447" xr:uid="{4E6532F0-53D8-443C-A704-8C9EC4B2622A}"/>
    <cellStyle name="20% - Accent4 45 3 3" xfId="7448" xr:uid="{18532401-B770-4250-8CB5-164F9CCEE65A}"/>
    <cellStyle name="20% - Accent4 45 3 4" xfId="7449" xr:uid="{D554F4E8-9CD4-4A00-8E62-303288EE255E}"/>
    <cellStyle name="20% - Accent4 45 3 5" xfId="7450" xr:uid="{83AD7950-5A57-4243-8ACA-EBBDB9498642}"/>
    <cellStyle name="20% - Accent4 45 3 6" xfId="7451" xr:uid="{6EA3D9A8-811E-4DD3-AF7E-7F31B9B2A955}"/>
    <cellStyle name="20% - Accent4 45 3 7" xfId="7452" xr:uid="{270D6134-869B-46EE-B8C9-EB7B5B3B81DE}"/>
    <cellStyle name="20% - Accent4 45 4" xfId="7453" xr:uid="{5AF6C4C3-F35C-4739-9490-9E24F80157D9}"/>
    <cellStyle name="20% - Accent4 45 5" xfId="7454" xr:uid="{E0409DF3-DD9A-42A0-8FFB-F2F1FA09DCB1}"/>
    <cellStyle name="20% - Accent4 45 6" xfId="7455" xr:uid="{9D592E6F-7274-4D4D-927F-870E47613CB9}"/>
    <cellStyle name="20% - Accent4 45 7" xfId="7456" xr:uid="{5595BC49-5514-4602-B95A-AD7587D75B47}"/>
    <cellStyle name="20% - Accent4 45 8" xfId="7457" xr:uid="{B16BC8B8-671B-4E36-90CB-93B5B691B621}"/>
    <cellStyle name="20% - Accent4 45 9" xfId="7458" xr:uid="{FC3F31D1-10C8-466B-842F-AF8182395849}"/>
    <cellStyle name="20% - Accent4 46" xfId="7459" xr:uid="{04BE96DD-02BD-4AC4-AE81-6AB20553FA64}"/>
    <cellStyle name="20% - Accent4 46 2" xfId="7460" xr:uid="{7F711F10-8E31-481D-8220-A48CEE116CA5}"/>
    <cellStyle name="20% - Accent4 46 2 2" xfId="7461" xr:uid="{06ADCB3A-DF2D-4001-975E-97DCD9281392}"/>
    <cellStyle name="20% - Accent4 46 2 2 2" xfId="7462" xr:uid="{71385169-A2EA-460C-8EDF-68E73EB904A7}"/>
    <cellStyle name="20% - Accent4 46 2 2 3" xfId="7463" xr:uid="{7F1FE8DC-A41B-465B-8B69-93F541B261D7}"/>
    <cellStyle name="20% - Accent4 46 2 2 4" xfId="7464" xr:uid="{3D529923-2E30-45D2-8F99-BE331CC966C2}"/>
    <cellStyle name="20% - Accent4 46 2 2 5" xfId="7465" xr:uid="{EF9A5B99-EF9A-4FE7-BCEC-242256C68AEA}"/>
    <cellStyle name="20% - Accent4 46 2 2 6" xfId="7466" xr:uid="{800374BB-506F-47DA-AD63-51421377C3A4}"/>
    <cellStyle name="20% - Accent4 46 2 2 7" xfId="7467" xr:uid="{30AAF227-C093-4FF8-A0DA-97FE756F5C5E}"/>
    <cellStyle name="20% - Accent4 46 2 3" xfId="7468" xr:uid="{A6CB45E3-FD5D-4E6E-9BF7-B24FB2D7A88C}"/>
    <cellStyle name="20% - Accent4 46 2 4" xfId="7469" xr:uid="{79E00DB7-41EB-4D65-B4A2-55676E426E89}"/>
    <cellStyle name="20% - Accent4 46 2 5" xfId="7470" xr:uid="{1450DE69-3F11-49DF-B8EA-1652DE8A403A}"/>
    <cellStyle name="20% - Accent4 46 2 6" xfId="7471" xr:uid="{C09C4156-9445-4342-A384-EB34C38EA090}"/>
    <cellStyle name="20% - Accent4 46 2 7" xfId="7472" xr:uid="{1053D9E2-A817-45A5-BC86-100BC437BA40}"/>
    <cellStyle name="20% - Accent4 46 2 8" xfId="7473" xr:uid="{68D978F8-09B7-42BA-BB4D-926285AD4D9D}"/>
    <cellStyle name="20% - Accent4 46 3" xfId="7474" xr:uid="{85CA0EB3-DAC9-42A1-8380-6574415AB234}"/>
    <cellStyle name="20% - Accent4 46 3 2" xfId="7475" xr:uid="{D2728F75-FE04-4C51-A018-6908264699AD}"/>
    <cellStyle name="20% - Accent4 46 3 3" xfId="7476" xr:uid="{FF070BDE-70E8-40D2-AACA-F211E870FCFB}"/>
    <cellStyle name="20% - Accent4 46 3 4" xfId="7477" xr:uid="{580563E6-0371-476E-8519-1BFA43EAFB2B}"/>
    <cellStyle name="20% - Accent4 46 3 5" xfId="7478" xr:uid="{DEC75F50-43EA-44A9-828D-422A247C2CD5}"/>
    <cellStyle name="20% - Accent4 46 3 6" xfId="7479" xr:uid="{CFFEC5AD-5DF2-476A-A9EA-C896EE240F9E}"/>
    <cellStyle name="20% - Accent4 46 3 7" xfId="7480" xr:uid="{99C3ACDF-AE74-4924-8986-57951D022AA9}"/>
    <cellStyle name="20% - Accent4 46 4" xfId="7481" xr:uid="{7B209A61-0D44-4881-B9C7-AF2617D4BC2B}"/>
    <cellStyle name="20% - Accent4 46 5" xfId="7482" xr:uid="{97C7BFCF-E8D9-4275-AD50-523BA70E0412}"/>
    <cellStyle name="20% - Accent4 46 6" xfId="7483" xr:uid="{5412F5FD-3C2F-43DF-B967-F1567C935C4F}"/>
    <cellStyle name="20% - Accent4 46 7" xfId="7484" xr:uid="{8D372A39-2785-4D31-999A-2A9F7687E1F1}"/>
    <cellStyle name="20% - Accent4 46 8" xfId="7485" xr:uid="{E2E8C83B-56D5-471D-823D-F39861211C11}"/>
    <cellStyle name="20% - Accent4 46 9" xfId="7486" xr:uid="{FB9677D1-7E76-4DE7-8F46-B18AE0E03166}"/>
    <cellStyle name="20% - Accent4 47" xfId="7487" xr:uid="{0633AFA6-2148-4BA3-8596-7C3951D325AE}"/>
    <cellStyle name="20% - Accent4 47 2" xfId="7488" xr:uid="{DC049E20-1AB8-4996-9975-976DDB3B7A93}"/>
    <cellStyle name="20% - Accent4 47 2 2" xfId="7489" xr:uid="{42C58ABA-BEB8-4D2F-B2F7-20766B221909}"/>
    <cellStyle name="20% - Accent4 47 2 2 2" xfId="7490" xr:uid="{2063B1E2-1E07-4E2D-AF06-F4F85ED6B782}"/>
    <cellStyle name="20% - Accent4 47 2 2 3" xfId="7491" xr:uid="{1997DD84-1F8B-4A95-914B-690E347C302E}"/>
    <cellStyle name="20% - Accent4 47 2 2 4" xfId="7492" xr:uid="{906CF875-CCDD-47F1-A1E2-869A2847CAFA}"/>
    <cellStyle name="20% - Accent4 47 2 2 5" xfId="7493" xr:uid="{4D938C53-127C-4F00-8CA5-AD9EC19831D7}"/>
    <cellStyle name="20% - Accent4 47 2 2 6" xfId="7494" xr:uid="{7DC9AA65-266D-4161-8F30-6169389F238C}"/>
    <cellStyle name="20% - Accent4 47 2 2 7" xfId="7495" xr:uid="{837B83A1-7C33-4C04-A08F-B20DBE8B3636}"/>
    <cellStyle name="20% - Accent4 47 2 3" xfId="7496" xr:uid="{E9E6A6BA-F19E-4B1B-966D-3D8205B94799}"/>
    <cellStyle name="20% - Accent4 47 2 4" xfId="7497" xr:uid="{59E38105-6245-47BF-88A7-C884372954BF}"/>
    <cellStyle name="20% - Accent4 47 2 5" xfId="7498" xr:uid="{678848C5-060E-4A3E-A68A-68E1A99135F3}"/>
    <cellStyle name="20% - Accent4 47 2 6" xfId="7499" xr:uid="{63CDD2EC-A3A5-424E-8D48-5F2D8AB1ECAD}"/>
    <cellStyle name="20% - Accent4 47 2 7" xfId="7500" xr:uid="{D150D07D-C281-43D3-8811-DB119DE3A482}"/>
    <cellStyle name="20% - Accent4 47 2 8" xfId="7501" xr:uid="{148C5A32-8C19-4941-A101-9BAC00D40A25}"/>
    <cellStyle name="20% - Accent4 47 3" xfId="7502" xr:uid="{AC2316B1-C0D4-45FF-95BE-9A7DF191F0BA}"/>
    <cellStyle name="20% - Accent4 47 3 2" xfId="7503" xr:uid="{EFE5C310-3F0B-4911-93A1-10175B540749}"/>
    <cellStyle name="20% - Accent4 47 3 3" xfId="7504" xr:uid="{BE685CB8-0783-4230-86CF-94A98B864735}"/>
    <cellStyle name="20% - Accent4 47 3 4" xfId="7505" xr:uid="{2AD7717D-400B-49FB-8119-4A7595715047}"/>
    <cellStyle name="20% - Accent4 47 3 5" xfId="7506" xr:uid="{D5FA6D44-4EE9-4114-8D09-48F41FDEF1DC}"/>
    <cellStyle name="20% - Accent4 47 3 6" xfId="7507" xr:uid="{8A05FB83-055D-417E-BF4B-C1C61DCAC8D5}"/>
    <cellStyle name="20% - Accent4 47 3 7" xfId="7508" xr:uid="{D77AE4CD-CA40-4B80-8556-16491A2A6B29}"/>
    <cellStyle name="20% - Accent4 47 4" xfId="7509" xr:uid="{08513479-C46A-45EA-95E1-E7273E54E499}"/>
    <cellStyle name="20% - Accent4 47 5" xfId="7510" xr:uid="{E3CED1CE-3C02-4626-B375-73A91478D903}"/>
    <cellStyle name="20% - Accent4 47 6" xfId="7511" xr:uid="{F22F73B3-1C04-42FA-9FED-C8AFF0DEB8A7}"/>
    <cellStyle name="20% - Accent4 47 7" xfId="7512" xr:uid="{E5998643-2D48-4991-BCC2-91813BEA5D0E}"/>
    <cellStyle name="20% - Accent4 47 8" xfId="7513" xr:uid="{F98018A4-6002-4B9B-8E06-3F3D11C2BDBB}"/>
    <cellStyle name="20% - Accent4 47 9" xfId="7514" xr:uid="{B9455E58-2A11-4329-AC02-F26AE41C454B}"/>
    <cellStyle name="20% - Accent4 48" xfId="7515" xr:uid="{98499F3C-40E7-4EED-9860-2CA7002C1DD6}"/>
    <cellStyle name="20% - Accent4 48 2" xfId="7516" xr:uid="{BAD83C41-3389-4E6E-A68A-B3CB6FA959B8}"/>
    <cellStyle name="20% - Accent4 48 2 2" xfId="7517" xr:uid="{F17BC5A8-B347-4381-95FE-DC163FF88E09}"/>
    <cellStyle name="20% - Accent4 48 2 2 2" xfId="7518" xr:uid="{D698EEA0-B285-4C3C-8D89-63357F380D00}"/>
    <cellStyle name="20% - Accent4 48 2 2 3" xfId="7519" xr:uid="{C68ED040-9795-4519-B7E5-88334215F174}"/>
    <cellStyle name="20% - Accent4 48 2 2 4" xfId="7520" xr:uid="{450F2B04-3E0C-4CEA-922F-65EB93591477}"/>
    <cellStyle name="20% - Accent4 48 2 2 5" xfId="7521" xr:uid="{66CF390B-47A1-4343-B5F9-ECB512AC49F7}"/>
    <cellStyle name="20% - Accent4 48 2 2 6" xfId="7522" xr:uid="{55F2212B-B851-4F25-B834-EDE9AD513F11}"/>
    <cellStyle name="20% - Accent4 48 2 2 7" xfId="7523" xr:uid="{C39E5041-EC50-492D-A31D-1C280CF676E8}"/>
    <cellStyle name="20% - Accent4 48 2 3" xfId="7524" xr:uid="{CAC2F631-D2F2-4D5B-8BFF-7BD6FAD3FAD6}"/>
    <cellStyle name="20% - Accent4 48 2 4" xfId="7525" xr:uid="{7E2A8678-0721-4552-9FB4-03601C57BAAB}"/>
    <cellStyle name="20% - Accent4 48 2 5" xfId="7526" xr:uid="{CEA3D1EC-97B9-469F-A90F-F84E596BFE1D}"/>
    <cellStyle name="20% - Accent4 48 2 6" xfId="7527" xr:uid="{EAA38F9F-DD17-4B9E-95BE-D1BF9ABE28BB}"/>
    <cellStyle name="20% - Accent4 48 2 7" xfId="7528" xr:uid="{280A8FFC-07F1-4534-99DD-D0BC3C7A39EE}"/>
    <cellStyle name="20% - Accent4 48 2 8" xfId="7529" xr:uid="{2F9D9917-5277-490E-BC0F-C8516E3144F8}"/>
    <cellStyle name="20% - Accent4 48 3" xfId="7530" xr:uid="{93FEF3D9-50A7-4194-8928-1090B38A140E}"/>
    <cellStyle name="20% - Accent4 48 3 2" xfId="7531" xr:uid="{4F4C9E95-6B6E-44A7-8999-EF5300E468DB}"/>
    <cellStyle name="20% - Accent4 48 3 3" xfId="7532" xr:uid="{FC1ED834-6E51-4EEC-8537-D0D7EF721F0B}"/>
    <cellStyle name="20% - Accent4 48 3 4" xfId="7533" xr:uid="{F1C140DA-4DA6-467B-895C-9679BBA33197}"/>
    <cellStyle name="20% - Accent4 48 3 5" xfId="7534" xr:uid="{E06CBC7A-37C5-4F82-B4C9-D60D6E7A6683}"/>
    <cellStyle name="20% - Accent4 48 3 6" xfId="7535" xr:uid="{71146A5B-6415-456E-8ADF-94CD1DA0296C}"/>
    <cellStyle name="20% - Accent4 48 3 7" xfId="7536" xr:uid="{87F18396-714E-451F-88B5-8780C637AD04}"/>
    <cellStyle name="20% - Accent4 48 4" xfId="7537" xr:uid="{29E7CC6B-2DA0-4F12-9725-0C360CAFA38F}"/>
    <cellStyle name="20% - Accent4 48 5" xfId="7538" xr:uid="{24CEE0F0-1892-4ADD-833F-1F0073AECCC5}"/>
    <cellStyle name="20% - Accent4 48 6" xfId="7539" xr:uid="{BA19A006-134F-4E66-A89E-14C2FBDF8DFF}"/>
    <cellStyle name="20% - Accent4 48 7" xfId="7540" xr:uid="{7AE4AF79-4429-4E0F-9E59-40858E3EFE94}"/>
    <cellStyle name="20% - Accent4 48 8" xfId="7541" xr:uid="{2DEC45BC-7252-4174-8E63-6913D37FC0F3}"/>
    <cellStyle name="20% - Accent4 48 9" xfId="7542" xr:uid="{EA172D35-5E91-488E-AB25-8166497A1833}"/>
    <cellStyle name="20% - Accent4 49" xfId="7543" xr:uid="{3BC7D60D-D48C-4B2E-BDCF-ADAA1916266E}"/>
    <cellStyle name="20% - Accent4 49 2" xfId="7544" xr:uid="{11D71C4B-7AEC-4DD5-A95D-2F3A713538D6}"/>
    <cellStyle name="20% - Accent4 49 2 2" xfId="7545" xr:uid="{BDD0338F-520D-4F60-A602-9792F612BEE6}"/>
    <cellStyle name="20% - Accent4 49 2 2 2" xfId="7546" xr:uid="{79903C2B-9400-4B91-9025-5A7EBF79DBB7}"/>
    <cellStyle name="20% - Accent4 49 2 2 3" xfId="7547" xr:uid="{FA8FB612-2486-4B3E-A639-C80BC2BE06DF}"/>
    <cellStyle name="20% - Accent4 49 2 2 4" xfId="7548" xr:uid="{A4B62EA9-A3E3-47B3-AC7F-6F4791B2776A}"/>
    <cellStyle name="20% - Accent4 49 2 2 5" xfId="7549" xr:uid="{7C2B8EDA-F010-4082-A41D-B713D47BCE4D}"/>
    <cellStyle name="20% - Accent4 49 2 2 6" xfId="7550" xr:uid="{F695F228-72DB-4AAC-916E-CFE70DDA0A60}"/>
    <cellStyle name="20% - Accent4 49 2 2 7" xfId="7551" xr:uid="{8098BBEE-C544-437A-8C1B-1F8EAFE24666}"/>
    <cellStyle name="20% - Accent4 49 2 3" xfId="7552" xr:uid="{DAE33750-CECA-49BD-98E4-D0C950881A67}"/>
    <cellStyle name="20% - Accent4 49 2 4" xfId="7553" xr:uid="{6CA8E14F-8CAA-4BB4-800C-71E572F8CDC7}"/>
    <cellStyle name="20% - Accent4 49 2 5" xfId="7554" xr:uid="{92DECAEA-6AEC-4F2A-9CF5-37C9F6AE8DFB}"/>
    <cellStyle name="20% - Accent4 49 2 6" xfId="7555" xr:uid="{376FB397-354C-40B4-A9FB-D16EEC3485F6}"/>
    <cellStyle name="20% - Accent4 49 2 7" xfId="7556" xr:uid="{57336C34-317B-423F-AC59-E17B95EAE1BE}"/>
    <cellStyle name="20% - Accent4 49 2 8" xfId="7557" xr:uid="{CE112810-13EE-45F0-BCA7-08C5330B6295}"/>
    <cellStyle name="20% - Accent4 49 3" xfId="7558" xr:uid="{C1B48B04-1713-4960-A34F-983CAA54956C}"/>
    <cellStyle name="20% - Accent4 49 3 2" xfId="7559" xr:uid="{D2796B4A-D854-4D23-BD06-CB4FCD49A47E}"/>
    <cellStyle name="20% - Accent4 49 3 3" xfId="7560" xr:uid="{67B085AA-ED7D-4C45-A461-1F533877DE60}"/>
    <cellStyle name="20% - Accent4 49 3 4" xfId="7561" xr:uid="{EB1EC19B-FF20-4713-95BA-39F79CD010EF}"/>
    <cellStyle name="20% - Accent4 49 3 5" xfId="7562" xr:uid="{E2EF44B5-98CE-4B9C-BD3C-4703E63E18D5}"/>
    <cellStyle name="20% - Accent4 49 3 6" xfId="7563" xr:uid="{BE738EFC-5724-41DD-A693-D987CADA7732}"/>
    <cellStyle name="20% - Accent4 49 3 7" xfId="7564" xr:uid="{96D4040E-FBB5-421A-97AF-8812C5E00BDA}"/>
    <cellStyle name="20% - Accent4 49 4" xfId="7565" xr:uid="{A3CF4982-DD5E-44F9-BD31-AE9A3D956343}"/>
    <cellStyle name="20% - Accent4 49 5" xfId="7566" xr:uid="{0EF87EF9-53E4-4B4E-BBAD-337E749497A4}"/>
    <cellStyle name="20% - Accent4 49 6" xfId="7567" xr:uid="{20C435C8-AFBA-471D-8381-52865BCA393A}"/>
    <cellStyle name="20% - Accent4 49 7" xfId="7568" xr:uid="{3F4C1726-9C4B-4272-9F9D-37CBC4F33ED5}"/>
    <cellStyle name="20% - Accent4 49 8" xfId="7569" xr:uid="{1F40C21E-8787-4D7F-9BCE-6607A3680F0E}"/>
    <cellStyle name="20% - Accent4 49 9" xfId="7570" xr:uid="{63EC910E-372F-4768-9095-A474C3A7813D}"/>
    <cellStyle name="20% - Accent4 5" xfId="7571" xr:uid="{F5BA3862-AAC3-4DFF-92C3-A01E98179F09}"/>
    <cellStyle name="20% - Accent4 5 10" xfId="36685" xr:uid="{235F2EA8-F394-42A1-A6C3-6C4D46570814}"/>
    <cellStyle name="20% - Accent4 5 2" xfId="7572" xr:uid="{119E2617-CCCC-4C7A-B5FA-3D92542529D1}"/>
    <cellStyle name="20% - Accent4 5 2 2" xfId="7573" xr:uid="{C732B13F-08D9-44EB-87C0-AEDF75673074}"/>
    <cellStyle name="20% - Accent4 5 2 2 2" xfId="7574" xr:uid="{2843FFED-6E8B-49E9-9315-3F9846427E83}"/>
    <cellStyle name="20% - Accent4 5 2 2 2 2" xfId="40829" xr:uid="{21908FA7-A619-40A3-B5EE-DC6430CAD84C}"/>
    <cellStyle name="20% - Accent4 5 2 2 3" xfId="7575" xr:uid="{E1743D31-5238-4D71-8B57-925F987E3AFC}"/>
    <cellStyle name="20% - Accent4 5 2 2 4" xfId="7576" xr:uid="{4A5C6AA6-AC29-4895-97B1-AE313FA7285C}"/>
    <cellStyle name="20% - Accent4 5 2 2 5" xfId="7577" xr:uid="{98DD8201-9B42-4C8B-A27C-74B78CB7DDEB}"/>
    <cellStyle name="20% - Accent4 5 2 2 6" xfId="7578" xr:uid="{CD09572C-344B-46ED-BEBC-FD96597D07AD}"/>
    <cellStyle name="20% - Accent4 5 2 2 7" xfId="7579" xr:uid="{05CF13C0-37F6-45E2-BFA9-CEAB38434FD0}"/>
    <cellStyle name="20% - Accent4 5 2 2 8" xfId="38104" xr:uid="{303B5164-D206-4854-9E7B-235B0BD2C804}"/>
    <cellStyle name="20% - Accent4 5 2 3" xfId="7580" xr:uid="{3524525C-E3CF-48EB-9AE1-A018FFC98AA0}"/>
    <cellStyle name="20% - Accent4 5 2 3 2" xfId="40469" xr:uid="{B13BBA72-FA25-488A-B589-CA0CA8B8758D}"/>
    <cellStyle name="20% - Accent4 5 2 4" xfId="7581" xr:uid="{84936A26-1F0F-4D72-A333-5C95C4744862}"/>
    <cellStyle name="20% - Accent4 5 2 5" xfId="7582" xr:uid="{010C4895-74CC-4D19-BA40-3A39AA167353}"/>
    <cellStyle name="20% - Accent4 5 2 6" xfId="7583" xr:uid="{12957DBA-37B9-46C5-9982-CCDE395A1C65}"/>
    <cellStyle name="20% - Accent4 5 2 7" xfId="7584" xr:uid="{8A24F69E-BBFD-4C40-B930-7A950A0BE6CF}"/>
    <cellStyle name="20% - Accent4 5 2 8" xfId="7585" xr:uid="{074F0CEC-37FB-4315-8F94-F4F9C68CE77C}"/>
    <cellStyle name="20% - Accent4 5 2 9" xfId="37715" xr:uid="{2C372932-0488-4F7F-9CA9-04E790BF5413}"/>
    <cellStyle name="20% - Accent4 5 3" xfId="7586" xr:uid="{C8518B7F-18A9-4AB2-85F5-EF5F272F2766}"/>
    <cellStyle name="20% - Accent4 5 3 2" xfId="7587" xr:uid="{80F1453A-FA85-4278-9421-54749CC54A53}"/>
    <cellStyle name="20% - Accent4 5 3 2 2" xfId="40584" xr:uid="{770A1F3F-CDAF-4712-8524-127DD11223CD}"/>
    <cellStyle name="20% - Accent4 5 3 3" xfId="7588" xr:uid="{93836CE8-9CCC-4E4D-8D7A-B880E1C601AC}"/>
    <cellStyle name="20% - Accent4 5 3 4" xfId="7589" xr:uid="{4589A913-4CB0-4681-978C-A460233DAEDF}"/>
    <cellStyle name="20% - Accent4 5 3 5" xfId="7590" xr:uid="{60E55CD0-F92A-4BDE-A3D8-BAD5D8807852}"/>
    <cellStyle name="20% - Accent4 5 3 6" xfId="7591" xr:uid="{8637B08D-8B5A-43F1-8B9F-39C29D2945F3}"/>
    <cellStyle name="20% - Accent4 5 3 7" xfId="7592" xr:uid="{CC60C4B5-032F-4ABA-AAB1-AB8C999F6DF7}"/>
    <cellStyle name="20% - Accent4 5 3 8" xfId="37853" xr:uid="{C2843F3B-5029-42E4-8A0C-3795BFBA83C0}"/>
    <cellStyle name="20% - Accent4 5 4" xfId="7593" xr:uid="{41245D96-932F-4C14-9683-763A55855FFC}"/>
    <cellStyle name="20% - Accent4 5 4 2" xfId="37482" xr:uid="{B27631A4-1B5D-469A-90FD-875F30EBCCC4}"/>
    <cellStyle name="20% - Accent4 5 5" xfId="7594" xr:uid="{97F8BDA1-DC98-4707-8C5A-BB2A1925EB2E}"/>
    <cellStyle name="20% - Accent4 5 5 2" xfId="38233" xr:uid="{89B0E2C1-2C65-4C81-9295-1EF97B64DF1E}"/>
    <cellStyle name="20% - Accent4 5 6" xfId="7595" xr:uid="{628B651E-CFFB-4102-847A-D8328EC60A82}"/>
    <cellStyle name="20% - Accent4 5 6 2" xfId="36956" xr:uid="{CFEA9D40-BFEB-4F9C-95A8-A9CA974BFFEE}"/>
    <cellStyle name="20% - Accent4 5 7" xfId="7596" xr:uid="{AED7FCA6-D489-4139-982B-A5907DA36CBA}"/>
    <cellStyle name="20% - Accent4 5 7 2" xfId="39934" xr:uid="{7DEC7231-7791-4E0D-B51D-CAAD15876FD5}"/>
    <cellStyle name="20% - Accent4 5 7 2 2" xfId="42912" xr:uid="{610B7B25-6504-429B-95E8-A5774752A2B7}"/>
    <cellStyle name="20% - Accent4 5 7 3" xfId="41868" xr:uid="{5774E6EB-6525-4561-A333-418134D7A8E0}"/>
    <cellStyle name="20% - Accent4 5 8" xfId="7597" xr:uid="{EEA88A6C-E64B-454A-83AE-8E30C5E13350}"/>
    <cellStyle name="20% - Accent4 5 8 2" xfId="40163" xr:uid="{5839829C-C72A-433B-A087-B2667D2E6E13}"/>
    <cellStyle name="20% - Accent4 5 9" xfId="7598" xr:uid="{4010B6AD-CF35-4987-B85C-E062403C0D0B}"/>
    <cellStyle name="20% - Accent4 50" xfId="7599" xr:uid="{1C9E596E-0536-49C2-BC1B-0BB2E8546C4D}"/>
    <cellStyle name="20% - Accent4 50 2" xfId="7600" xr:uid="{634468DD-F1DA-4692-8981-5D1AB5A49E14}"/>
    <cellStyle name="20% - Accent4 50 2 2" xfId="7601" xr:uid="{5EC5477E-602B-4E07-8D0E-73C1F37C3F58}"/>
    <cellStyle name="20% - Accent4 50 2 2 2" xfId="7602" xr:uid="{D7852F33-F952-417D-9747-CB9923E6CAA1}"/>
    <cellStyle name="20% - Accent4 50 2 2 3" xfId="7603" xr:uid="{7BDBB5A8-E3C0-4D3A-8F61-341B24CF656D}"/>
    <cellStyle name="20% - Accent4 50 2 2 4" xfId="7604" xr:uid="{08AF28C7-7EA2-4A5A-8279-B2AC3B533500}"/>
    <cellStyle name="20% - Accent4 50 2 2 5" xfId="7605" xr:uid="{3F56D6E2-32AB-4408-A6AE-1A9DA728DEED}"/>
    <cellStyle name="20% - Accent4 50 2 2 6" xfId="7606" xr:uid="{22D6B8ED-966C-431D-A7CF-2466A36D1D10}"/>
    <cellStyle name="20% - Accent4 50 2 2 7" xfId="7607" xr:uid="{9874A689-3556-4551-81A0-1815BB1ADBEC}"/>
    <cellStyle name="20% - Accent4 50 2 3" xfId="7608" xr:uid="{102419D0-8C4A-4060-AF4D-005A431DF1C5}"/>
    <cellStyle name="20% - Accent4 50 2 4" xfId="7609" xr:uid="{9EED8B35-FD22-4E8B-B542-F23CBA2A7D82}"/>
    <cellStyle name="20% - Accent4 50 2 5" xfId="7610" xr:uid="{B1BA24D7-9176-482E-BD4A-3BA8A8535243}"/>
    <cellStyle name="20% - Accent4 50 2 6" xfId="7611" xr:uid="{411ACEB2-8FCC-49AB-AC73-C8BF2AB3F244}"/>
    <cellStyle name="20% - Accent4 50 2 7" xfId="7612" xr:uid="{5A0F1D8F-AA4C-493E-A60E-A3415F35E5C7}"/>
    <cellStyle name="20% - Accent4 50 2 8" xfId="7613" xr:uid="{4B07549A-97AF-4248-81C3-B3538E1B2224}"/>
    <cellStyle name="20% - Accent4 50 3" xfId="7614" xr:uid="{5772E9E1-C146-495E-9C2A-165764A4EA81}"/>
    <cellStyle name="20% - Accent4 50 3 2" xfId="7615" xr:uid="{8717A965-0F97-40A2-A70A-D9DFE4A03A1F}"/>
    <cellStyle name="20% - Accent4 50 3 3" xfId="7616" xr:uid="{05239F0E-5150-459B-9FEA-A6665C66F162}"/>
    <cellStyle name="20% - Accent4 50 3 4" xfId="7617" xr:uid="{67938A34-3793-40D2-BF96-F5741DC3B3AB}"/>
    <cellStyle name="20% - Accent4 50 3 5" xfId="7618" xr:uid="{002BABF7-87D5-48C4-8D0D-ABBC2AE1B4D5}"/>
    <cellStyle name="20% - Accent4 50 3 6" xfId="7619" xr:uid="{A3D9E923-DF0F-49E1-815C-D1B245468591}"/>
    <cellStyle name="20% - Accent4 50 3 7" xfId="7620" xr:uid="{FB45FA08-D8AD-410C-A463-5998A0B0F9CB}"/>
    <cellStyle name="20% - Accent4 50 4" xfId="7621" xr:uid="{B0F490D9-EE89-4DE0-8777-A3D759088165}"/>
    <cellStyle name="20% - Accent4 50 5" xfId="7622" xr:uid="{7F5684EA-8D6E-471D-B8DA-8F3EB441AA59}"/>
    <cellStyle name="20% - Accent4 50 6" xfId="7623" xr:uid="{8FF4BB1E-9526-480F-BE0E-2643420BE130}"/>
    <cellStyle name="20% - Accent4 50 7" xfId="7624" xr:uid="{771C30B2-C024-4B61-BC9A-9D8BADF2176B}"/>
    <cellStyle name="20% - Accent4 50 8" xfId="7625" xr:uid="{F9563A96-4B35-40D8-B5AD-03C2353490C2}"/>
    <cellStyle name="20% - Accent4 50 9" xfId="7626" xr:uid="{92475867-D7EC-4BD6-A798-EE78AB4C70FA}"/>
    <cellStyle name="20% - Accent4 51" xfId="7627" xr:uid="{562A9C5B-DB44-4479-9628-134F1C1DA290}"/>
    <cellStyle name="20% - Accent4 51 2" xfId="7628" xr:uid="{1AF44463-A906-4D9A-8CB0-52552470CEDC}"/>
    <cellStyle name="20% - Accent4 51 2 2" xfId="7629" xr:uid="{A20416F1-51B1-49EE-9F0D-3FD24B5C7874}"/>
    <cellStyle name="20% - Accent4 51 2 2 2" xfId="7630" xr:uid="{B446E5B7-5960-4364-925D-A7FFF4B59EB8}"/>
    <cellStyle name="20% - Accent4 51 2 2 3" xfId="7631" xr:uid="{7EB1F331-CBCF-4878-B9A3-184D1311E567}"/>
    <cellStyle name="20% - Accent4 51 2 2 4" xfId="7632" xr:uid="{E3EDB39C-2A85-4993-A42A-4E66AF3015BA}"/>
    <cellStyle name="20% - Accent4 51 2 2 5" xfId="7633" xr:uid="{F59E8880-C12C-4A51-B7CF-C9D7A3CA4898}"/>
    <cellStyle name="20% - Accent4 51 2 2 6" xfId="7634" xr:uid="{9B83818D-6FF6-406A-9CDC-5CBA822FD206}"/>
    <cellStyle name="20% - Accent4 51 2 2 7" xfId="7635" xr:uid="{7F12BB30-820F-4EF0-974C-FC92F9672BFB}"/>
    <cellStyle name="20% - Accent4 51 2 3" xfId="7636" xr:uid="{5A0D435B-9012-4767-A57F-1FE1A2BA0FC7}"/>
    <cellStyle name="20% - Accent4 51 2 4" xfId="7637" xr:uid="{E2C65E12-E588-4D80-AE14-A07E5F957A59}"/>
    <cellStyle name="20% - Accent4 51 2 5" xfId="7638" xr:uid="{877D2E4B-0EE9-4A4C-B8B6-45C47ED9C634}"/>
    <cellStyle name="20% - Accent4 51 2 6" xfId="7639" xr:uid="{A4F743FC-2166-430F-8F88-4381820192DA}"/>
    <cellStyle name="20% - Accent4 51 2 7" xfId="7640" xr:uid="{D08F625E-3AC6-4E41-BA30-648E6D98DD9B}"/>
    <cellStyle name="20% - Accent4 51 2 8" xfId="7641" xr:uid="{61B34B95-FAEF-4F34-A6A0-951392F4C42F}"/>
    <cellStyle name="20% - Accent4 51 3" xfId="7642" xr:uid="{E40BDC69-0E69-49C9-A0A2-AD902982A3B3}"/>
    <cellStyle name="20% - Accent4 51 3 2" xfId="7643" xr:uid="{71923573-80C4-4536-B2DA-B28360CAB57D}"/>
    <cellStyle name="20% - Accent4 51 3 3" xfId="7644" xr:uid="{0753A6E8-1C8C-4185-B552-3667F581BDDA}"/>
    <cellStyle name="20% - Accent4 51 3 4" xfId="7645" xr:uid="{B6FF2C40-2868-4F37-AFEE-86AF72A3FE23}"/>
    <cellStyle name="20% - Accent4 51 3 5" xfId="7646" xr:uid="{AE939373-F047-4ECC-A4BE-DEF727C3B32B}"/>
    <cellStyle name="20% - Accent4 51 3 6" xfId="7647" xr:uid="{8EBC9BD9-229E-4FFE-8E21-3E0102FB7A34}"/>
    <cellStyle name="20% - Accent4 51 3 7" xfId="7648" xr:uid="{02DB6DC0-7700-45B7-ABC5-EFE174DEEF05}"/>
    <cellStyle name="20% - Accent4 51 4" xfId="7649" xr:uid="{BC316F7E-F50B-4C9B-A69B-5297123E1820}"/>
    <cellStyle name="20% - Accent4 51 5" xfId="7650" xr:uid="{3BDD6A20-C0E6-4064-9A24-2AEC538F7C96}"/>
    <cellStyle name="20% - Accent4 51 6" xfId="7651" xr:uid="{A0AD5E0C-C9FE-4119-848C-46B909FF2655}"/>
    <cellStyle name="20% - Accent4 51 7" xfId="7652" xr:uid="{6448749A-4D84-4B9F-BB76-AD7721680E37}"/>
    <cellStyle name="20% - Accent4 51 8" xfId="7653" xr:uid="{87E0FBCE-81C0-4B71-AD01-3E461C8FD340}"/>
    <cellStyle name="20% - Accent4 51 9" xfId="7654" xr:uid="{157A110F-D5FE-4ADE-848C-1D4B6351A612}"/>
    <cellStyle name="20% - Accent4 52" xfId="7655" xr:uid="{2890A723-777A-473A-AF17-51C93AF69897}"/>
    <cellStyle name="20% - Accent4 52 2" xfId="7656" xr:uid="{4DEDCD57-0FD2-416B-ABCB-FFDF25109065}"/>
    <cellStyle name="20% - Accent4 52 2 2" xfId="7657" xr:uid="{76E54BBC-4C85-4590-9874-2C3640FA1604}"/>
    <cellStyle name="20% - Accent4 52 2 2 2" xfId="7658" xr:uid="{161C088A-3D43-4E92-A103-BFA1C24C7F5B}"/>
    <cellStyle name="20% - Accent4 52 2 2 3" xfId="7659" xr:uid="{B2E48AF1-6D13-4846-8B7D-C1C5D98C0823}"/>
    <cellStyle name="20% - Accent4 52 2 2 4" xfId="7660" xr:uid="{2401D7BE-36AA-47E2-B6D2-B16A71B83534}"/>
    <cellStyle name="20% - Accent4 52 2 2 5" xfId="7661" xr:uid="{DA7CC1FA-78B5-4753-BF87-81E59B233A25}"/>
    <cellStyle name="20% - Accent4 52 2 2 6" xfId="7662" xr:uid="{70E91ADF-EE46-426F-BA32-4AB39BAC9E98}"/>
    <cellStyle name="20% - Accent4 52 2 2 7" xfId="7663" xr:uid="{280139C1-7C37-4B0D-BB46-F97D0EAE76AA}"/>
    <cellStyle name="20% - Accent4 52 2 3" xfId="7664" xr:uid="{208ABD34-CB55-4633-B01F-7792D0F4091A}"/>
    <cellStyle name="20% - Accent4 52 2 4" xfId="7665" xr:uid="{416A05E0-6064-4AA2-BA06-586C43095254}"/>
    <cellStyle name="20% - Accent4 52 2 5" xfId="7666" xr:uid="{8A808010-2FCC-4DFE-A506-6137393C497A}"/>
    <cellStyle name="20% - Accent4 52 2 6" xfId="7667" xr:uid="{4FFE877E-1ADA-4F12-887F-8A083C7355EB}"/>
    <cellStyle name="20% - Accent4 52 2 7" xfId="7668" xr:uid="{5D9C8A1E-5F03-4CDD-BBC3-0B232A41D1EE}"/>
    <cellStyle name="20% - Accent4 52 2 8" xfId="7669" xr:uid="{B33DD1D9-A6F9-4EBB-B416-E8D70DD2EB7F}"/>
    <cellStyle name="20% - Accent4 52 3" xfId="7670" xr:uid="{345EE1A1-59AF-4BBB-A8FA-926035556E71}"/>
    <cellStyle name="20% - Accent4 52 3 2" xfId="7671" xr:uid="{7BDC4B60-AD78-4CD1-9BBD-61B170E3BE10}"/>
    <cellStyle name="20% - Accent4 52 3 3" xfId="7672" xr:uid="{04E0526F-00A0-48E3-ABBB-F0EE31A4F0F8}"/>
    <cellStyle name="20% - Accent4 52 3 4" xfId="7673" xr:uid="{D3872071-BFA5-43CD-BAF5-8227316D5101}"/>
    <cellStyle name="20% - Accent4 52 3 5" xfId="7674" xr:uid="{7825F1C3-1498-4E2A-B44C-B4CAB17ED62D}"/>
    <cellStyle name="20% - Accent4 52 3 6" xfId="7675" xr:uid="{A03CC87D-FCD8-475B-8EFD-D92DAF580101}"/>
    <cellStyle name="20% - Accent4 52 3 7" xfId="7676" xr:uid="{A677C58D-E768-47FE-8C74-AE3971BBB32F}"/>
    <cellStyle name="20% - Accent4 52 4" xfId="7677" xr:uid="{263139E3-CFEF-4FE0-A5C6-DC1B2B66BB18}"/>
    <cellStyle name="20% - Accent4 52 5" xfId="7678" xr:uid="{FA6AAB6D-ACC4-4A7E-9718-E543FD601546}"/>
    <cellStyle name="20% - Accent4 52 6" xfId="7679" xr:uid="{170BBF3E-A49C-49AE-9972-2D78FFE1929F}"/>
    <cellStyle name="20% - Accent4 52 7" xfId="7680" xr:uid="{02E366A0-36B5-4E2F-AD1F-DF724B6A2C5C}"/>
    <cellStyle name="20% - Accent4 52 8" xfId="7681" xr:uid="{BA843978-2FA6-4C3F-9DDA-E5398A51A18B}"/>
    <cellStyle name="20% - Accent4 52 9" xfId="7682" xr:uid="{F6AF0654-1AA0-4080-9E3F-A275CA88C3B1}"/>
    <cellStyle name="20% - Accent4 53" xfId="7683" xr:uid="{81D81A14-BA61-4DBC-A33B-986E3D8FF29A}"/>
    <cellStyle name="20% - Accent4 53 2" xfId="7684" xr:uid="{E2645AF2-E7FE-4390-B623-3B9E91F9C1CD}"/>
    <cellStyle name="20% - Accent4 53 2 2" xfId="7685" xr:uid="{CB48E2EF-9746-4373-B670-D3727E4D941C}"/>
    <cellStyle name="20% - Accent4 53 2 2 2" xfId="7686" xr:uid="{AEB645A9-4789-424D-94BD-204383B3527F}"/>
    <cellStyle name="20% - Accent4 53 2 2 3" xfId="7687" xr:uid="{AE393504-5037-40DC-8E64-456482D99A40}"/>
    <cellStyle name="20% - Accent4 53 2 2 4" xfId="7688" xr:uid="{40D93CBC-7FC1-4BD8-80BE-F12A280B4DA2}"/>
    <cellStyle name="20% - Accent4 53 2 2 5" xfId="7689" xr:uid="{68D72583-D670-4D18-8E59-65D8068A3A75}"/>
    <cellStyle name="20% - Accent4 53 2 2 6" xfId="7690" xr:uid="{9FEB71E5-63F7-46C4-AE3F-23AFC73C6F2F}"/>
    <cellStyle name="20% - Accent4 53 2 2 7" xfId="7691" xr:uid="{5EE30664-F9E3-4AB2-A640-B2BD39F52078}"/>
    <cellStyle name="20% - Accent4 53 2 3" xfId="7692" xr:uid="{ACA23AC0-9732-4F46-A86A-205FFB669AF8}"/>
    <cellStyle name="20% - Accent4 53 2 4" xfId="7693" xr:uid="{23BE9943-7E5C-4578-807D-0675B1E22B7B}"/>
    <cellStyle name="20% - Accent4 53 2 5" xfId="7694" xr:uid="{C1B7EB2A-7023-49EB-99FB-0D7C25F0C2D8}"/>
    <cellStyle name="20% - Accent4 53 2 6" xfId="7695" xr:uid="{F4EF2B5B-ED29-4B86-BA47-256D7772DA9B}"/>
    <cellStyle name="20% - Accent4 53 2 7" xfId="7696" xr:uid="{A7200030-4184-4748-A58D-7BBCED033AD8}"/>
    <cellStyle name="20% - Accent4 53 2 8" xfId="7697" xr:uid="{40246A80-17E0-403D-9E1D-B808BB5E92AC}"/>
    <cellStyle name="20% - Accent4 53 3" xfId="7698" xr:uid="{C96D3BB8-7EA2-4E4B-AD37-D9083CEBF0A4}"/>
    <cellStyle name="20% - Accent4 53 3 2" xfId="7699" xr:uid="{6BC74A42-5504-4382-B20A-056715807420}"/>
    <cellStyle name="20% - Accent4 53 3 3" xfId="7700" xr:uid="{5BB81F3C-FD19-4CB2-8244-3C2BEDD28B63}"/>
    <cellStyle name="20% - Accent4 53 3 4" xfId="7701" xr:uid="{56D4337F-DB8B-40F8-89A8-B5A59A441BD2}"/>
    <cellStyle name="20% - Accent4 53 3 5" xfId="7702" xr:uid="{96CC86CB-363F-4863-95DE-BD0573605E5C}"/>
    <cellStyle name="20% - Accent4 53 3 6" xfId="7703" xr:uid="{692148EF-6A7A-4DE0-81EA-7731F45B4FE1}"/>
    <cellStyle name="20% - Accent4 53 3 7" xfId="7704" xr:uid="{5824758A-C4D1-46A4-B383-B3884B7C2B6E}"/>
    <cellStyle name="20% - Accent4 53 4" xfId="7705" xr:uid="{F4112F0D-9E35-43CA-A646-6EF90FDA3596}"/>
    <cellStyle name="20% - Accent4 53 5" xfId="7706" xr:uid="{F18FA4D3-BC60-491C-80D0-1A20E1042799}"/>
    <cellStyle name="20% - Accent4 53 6" xfId="7707" xr:uid="{3EB2581B-9A28-41B0-AFDB-1A63A97A21AB}"/>
    <cellStyle name="20% - Accent4 53 7" xfId="7708" xr:uid="{005C98AC-065A-4131-9B71-1F1917BE4BEC}"/>
    <cellStyle name="20% - Accent4 53 8" xfId="7709" xr:uid="{5A7B50A8-3288-4266-BD29-D158671B62EF}"/>
    <cellStyle name="20% - Accent4 53 9" xfId="7710" xr:uid="{0A555DFA-FC88-4C90-B921-9133AB21CB51}"/>
    <cellStyle name="20% - Accent4 54" xfId="7711" xr:uid="{D0A543E2-F7C5-45F1-9003-45DF97848E8E}"/>
    <cellStyle name="20% - Accent4 54 2" xfId="7712" xr:uid="{E4952ED3-8C3B-4760-BC1B-6FB9CCF7D588}"/>
    <cellStyle name="20% - Accent4 54 2 2" xfId="7713" xr:uid="{234F09C4-069C-4274-B056-3C690AE8DC9F}"/>
    <cellStyle name="20% - Accent4 54 2 2 2" xfId="7714" xr:uid="{5FB6F74E-806C-45DD-83E9-6D49D0F2F130}"/>
    <cellStyle name="20% - Accent4 54 2 2 3" xfId="7715" xr:uid="{5C3681DA-F16B-4A05-ABFF-5A48713028D7}"/>
    <cellStyle name="20% - Accent4 54 2 2 4" xfId="7716" xr:uid="{CAE28AFC-4AC6-48D1-82F8-0EA2F1E6DC56}"/>
    <cellStyle name="20% - Accent4 54 2 2 5" xfId="7717" xr:uid="{4C9DB46C-B135-45E5-B15D-7BB7E5440E23}"/>
    <cellStyle name="20% - Accent4 54 2 2 6" xfId="7718" xr:uid="{F3FEF43D-A2FB-4861-83E4-8F70186C558C}"/>
    <cellStyle name="20% - Accent4 54 2 2 7" xfId="7719" xr:uid="{F4040B93-92FB-4FAB-B8CF-6F265623A6EC}"/>
    <cellStyle name="20% - Accent4 54 2 3" xfId="7720" xr:uid="{4777C534-1E58-4A57-9F46-A1F8D8224C12}"/>
    <cellStyle name="20% - Accent4 54 2 4" xfId="7721" xr:uid="{C1957900-51B2-4457-89F3-D22E350265C0}"/>
    <cellStyle name="20% - Accent4 54 2 5" xfId="7722" xr:uid="{48D30ECD-0D4A-4950-81B9-CF2D568FB061}"/>
    <cellStyle name="20% - Accent4 54 2 6" xfId="7723" xr:uid="{FA788BC1-9F73-4A03-97EB-3BD8658CDCD6}"/>
    <cellStyle name="20% - Accent4 54 2 7" xfId="7724" xr:uid="{370C0C22-7560-47BD-8010-E4D99B2D6375}"/>
    <cellStyle name="20% - Accent4 54 2 8" xfId="7725" xr:uid="{CA362C64-6783-4E63-800A-5ED9DB252C1B}"/>
    <cellStyle name="20% - Accent4 54 3" xfId="7726" xr:uid="{10EBA152-48E1-4854-BC30-82D52B1AB68E}"/>
    <cellStyle name="20% - Accent4 54 3 2" xfId="7727" xr:uid="{C1140D15-34BD-472A-A6B1-67D8276A9ACF}"/>
    <cellStyle name="20% - Accent4 54 3 3" xfId="7728" xr:uid="{1DA3258B-E606-45E1-A319-65C98A67BAEB}"/>
    <cellStyle name="20% - Accent4 54 3 4" xfId="7729" xr:uid="{C6AD9488-D6AF-48A8-9638-4CCA2DA71923}"/>
    <cellStyle name="20% - Accent4 54 3 5" xfId="7730" xr:uid="{460ED9B0-F8CE-43F6-9E7C-83BD85CF3C95}"/>
    <cellStyle name="20% - Accent4 54 3 6" xfId="7731" xr:uid="{E6D4AB6B-9052-4830-9489-9ABE8899A2CE}"/>
    <cellStyle name="20% - Accent4 54 3 7" xfId="7732" xr:uid="{D079AF7A-D005-43B8-BCE3-229881633BD1}"/>
    <cellStyle name="20% - Accent4 54 4" xfId="7733" xr:uid="{D6BDEEE3-3A04-4230-B28B-73D29715D075}"/>
    <cellStyle name="20% - Accent4 54 5" xfId="7734" xr:uid="{5A911F50-F5C2-4D06-AA91-D913C0166803}"/>
    <cellStyle name="20% - Accent4 54 6" xfId="7735" xr:uid="{017821AB-B907-4BE3-838D-83B01337F141}"/>
    <cellStyle name="20% - Accent4 54 7" xfId="7736" xr:uid="{2CA08947-AB86-421A-A77E-7B5C994FB354}"/>
    <cellStyle name="20% - Accent4 54 8" xfId="7737" xr:uid="{B8748901-1A73-4BF3-B599-27A0D6121AE3}"/>
    <cellStyle name="20% - Accent4 54 9" xfId="7738" xr:uid="{A60E08FB-93A1-40D2-BFA0-2D2051A1AB09}"/>
    <cellStyle name="20% - Accent4 55" xfId="7739" xr:uid="{A89BB65C-D397-4D99-A6C7-097BC9E0FBCB}"/>
    <cellStyle name="20% - Accent4 55 2" xfId="7740" xr:uid="{74EF41C1-9347-45FC-B3D1-72CC37F6B559}"/>
    <cellStyle name="20% - Accent4 55 2 2" xfId="7741" xr:uid="{F54DDF28-D0D9-441D-94A5-A2CD9D9EC6EC}"/>
    <cellStyle name="20% - Accent4 55 2 2 2" xfId="7742" xr:uid="{E0393C5C-F28B-44CE-AC6D-4A14188D7912}"/>
    <cellStyle name="20% - Accent4 55 2 2 3" xfId="7743" xr:uid="{279DD3F3-B937-4339-9890-D7BF438E9C60}"/>
    <cellStyle name="20% - Accent4 55 2 2 4" xfId="7744" xr:uid="{B4A2069C-194D-4213-8B48-466F195E99F1}"/>
    <cellStyle name="20% - Accent4 55 2 2 5" xfId="7745" xr:uid="{BDBACA0D-4E54-48BE-95CF-4D1381A2C44B}"/>
    <cellStyle name="20% - Accent4 55 2 2 6" xfId="7746" xr:uid="{DCD70DFF-68AB-49BC-AAFB-A792AC286EBB}"/>
    <cellStyle name="20% - Accent4 55 2 2 7" xfId="7747" xr:uid="{8E1C8BFB-B031-4787-9D83-FED042FC65EC}"/>
    <cellStyle name="20% - Accent4 55 2 3" xfId="7748" xr:uid="{481D13AA-B056-4150-B7D8-17F7274C69BC}"/>
    <cellStyle name="20% - Accent4 55 2 4" xfId="7749" xr:uid="{E1F8A62A-BC82-474C-A22A-56E574058D13}"/>
    <cellStyle name="20% - Accent4 55 2 5" xfId="7750" xr:uid="{F7F11792-ABB6-4E57-9B35-30C92565C99A}"/>
    <cellStyle name="20% - Accent4 55 2 6" xfId="7751" xr:uid="{01EC996B-57EA-4AAA-91CC-C2325FB1CBCF}"/>
    <cellStyle name="20% - Accent4 55 2 7" xfId="7752" xr:uid="{0A326788-6FE0-4E50-BF10-07F4813301FF}"/>
    <cellStyle name="20% - Accent4 55 2 8" xfId="7753" xr:uid="{5A91F33A-72F9-4136-B79E-00752F6A1D23}"/>
    <cellStyle name="20% - Accent4 55 3" xfId="7754" xr:uid="{FA2A0935-F31F-4CE0-9981-94DCB081DBE4}"/>
    <cellStyle name="20% - Accent4 55 3 2" xfId="7755" xr:uid="{0CE74003-FDE0-4653-B373-EE21B0E03A41}"/>
    <cellStyle name="20% - Accent4 55 3 3" xfId="7756" xr:uid="{D41E46B0-EBAE-4993-A985-4C7BFC0CC8CE}"/>
    <cellStyle name="20% - Accent4 55 3 4" xfId="7757" xr:uid="{0100DB61-125A-4EF3-B1D9-1D2388AC7AA5}"/>
    <cellStyle name="20% - Accent4 55 3 5" xfId="7758" xr:uid="{FC63B82E-FDFF-4880-A978-4F7B7A34307C}"/>
    <cellStyle name="20% - Accent4 55 3 6" xfId="7759" xr:uid="{A12E6CE0-47E4-4B3B-820A-A367EEC1120F}"/>
    <cellStyle name="20% - Accent4 55 3 7" xfId="7760" xr:uid="{04A015E6-3E7A-48C4-8D01-9C4A23B4E059}"/>
    <cellStyle name="20% - Accent4 55 4" xfId="7761" xr:uid="{3F4B9454-9C9E-4C87-B553-A1AF2C2B12FB}"/>
    <cellStyle name="20% - Accent4 55 5" xfId="7762" xr:uid="{35E99331-E5A5-4643-81A0-CB6944C12FC6}"/>
    <cellStyle name="20% - Accent4 55 6" xfId="7763" xr:uid="{5D6A87F8-35D7-400B-9370-A8A41C36BA79}"/>
    <cellStyle name="20% - Accent4 55 7" xfId="7764" xr:uid="{ACAAF493-1607-4E40-95E1-3774707E1104}"/>
    <cellStyle name="20% - Accent4 55 8" xfId="7765" xr:uid="{B1212FC3-2397-4907-AABC-A37B57C465D5}"/>
    <cellStyle name="20% - Accent4 55 9" xfId="7766" xr:uid="{0DAF5C90-0C46-4B6A-BE1E-ABC3C0BB6FEA}"/>
    <cellStyle name="20% - Accent4 56" xfId="7767" xr:uid="{986EEF5F-F4A8-4282-9544-34651860FABE}"/>
    <cellStyle name="20% - Accent4 56 2" xfId="7768" xr:uid="{B8325CD6-50E2-4105-9E4B-CA4FE630AB3B}"/>
    <cellStyle name="20% - Accent4 56 2 2" xfId="7769" xr:uid="{171A19A2-0C00-4023-B52F-F4B614CE9265}"/>
    <cellStyle name="20% - Accent4 56 2 2 2" xfId="7770" xr:uid="{99C90FF1-C230-4514-966F-BF1E4D794E96}"/>
    <cellStyle name="20% - Accent4 56 2 2 3" xfId="7771" xr:uid="{50AA109E-DA49-4138-8134-8FBFD48E22F6}"/>
    <cellStyle name="20% - Accent4 56 2 2 4" xfId="7772" xr:uid="{56FD7609-794F-4CB9-B35F-C2C715CECFB5}"/>
    <cellStyle name="20% - Accent4 56 2 2 5" xfId="7773" xr:uid="{4F435549-DB69-4B1B-A774-AF4C21E966E8}"/>
    <cellStyle name="20% - Accent4 56 2 2 6" xfId="7774" xr:uid="{63406883-9402-4186-95ED-E7BBAE1500DB}"/>
    <cellStyle name="20% - Accent4 56 2 2 7" xfId="7775" xr:uid="{81E2CA2A-B1BB-4067-B4A1-00BB5F4D9D79}"/>
    <cellStyle name="20% - Accent4 56 2 3" xfId="7776" xr:uid="{D2299E2B-FCB1-46A4-BA06-9CECCB191A5B}"/>
    <cellStyle name="20% - Accent4 56 2 4" xfId="7777" xr:uid="{8278A3CD-A03B-48A8-A6C3-65C23D0FCC01}"/>
    <cellStyle name="20% - Accent4 56 2 5" xfId="7778" xr:uid="{FBC83619-5F06-4716-B2D8-38502AA2EF2B}"/>
    <cellStyle name="20% - Accent4 56 2 6" xfId="7779" xr:uid="{C89D1DB0-A26B-4C07-B7B6-C4A1B3612030}"/>
    <cellStyle name="20% - Accent4 56 2 7" xfId="7780" xr:uid="{A902AA4C-85D0-4C8D-9DA3-B024F4100E01}"/>
    <cellStyle name="20% - Accent4 56 2 8" xfId="7781" xr:uid="{F94C5B95-F434-4010-9051-64D2C511D20C}"/>
    <cellStyle name="20% - Accent4 56 3" xfId="7782" xr:uid="{04DCBF69-8952-4F9D-8B4C-4122B51E4512}"/>
    <cellStyle name="20% - Accent4 56 3 2" xfId="7783" xr:uid="{82689A2F-B2E5-4C9E-9E53-3194A0CBEE75}"/>
    <cellStyle name="20% - Accent4 56 3 3" xfId="7784" xr:uid="{186426D9-CF12-4D42-BDC5-23042B2F75FE}"/>
    <cellStyle name="20% - Accent4 56 3 4" xfId="7785" xr:uid="{EA4A1882-75D1-4853-BD0D-409289BCAB45}"/>
    <cellStyle name="20% - Accent4 56 3 5" xfId="7786" xr:uid="{78FC8EDC-196B-4B8E-967A-1EE4F89067E1}"/>
    <cellStyle name="20% - Accent4 56 3 6" xfId="7787" xr:uid="{0F562388-DE86-4BE2-9DE3-8548AAEADAEF}"/>
    <cellStyle name="20% - Accent4 56 3 7" xfId="7788" xr:uid="{50FA878E-4CB7-4F98-BDA0-3291362277A3}"/>
    <cellStyle name="20% - Accent4 56 4" xfId="7789" xr:uid="{FE89F6CA-CE13-42F9-83F3-D3B5B2BC03E9}"/>
    <cellStyle name="20% - Accent4 56 5" xfId="7790" xr:uid="{DAC98810-06CB-4C67-8874-614A2E7C8189}"/>
    <cellStyle name="20% - Accent4 56 6" xfId="7791" xr:uid="{07E5672C-4D5C-4EE4-9BBB-EBBACFAEE64B}"/>
    <cellStyle name="20% - Accent4 56 7" xfId="7792" xr:uid="{59026097-95FF-4A2D-806B-68386854FC39}"/>
    <cellStyle name="20% - Accent4 56 8" xfId="7793" xr:uid="{83FACA85-2A3C-423C-B200-A97E96E51AD9}"/>
    <cellStyle name="20% - Accent4 56 9" xfId="7794" xr:uid="{4BFAA31C-4481-46D0-9A1F-51000D0A89D3}"/>
    <cellStyle name="20% - Accent4 57" xfId="7795" xr:uid="{670FED42-5AF4-4ED4-8048-D503D4C56F34}"/>
    <cellStyle name="20% - Accent4 57 2" xfId="7796" xr:uid="{1F64CD44-4DE7-4DF2-B1B6-737873AC8AD2}"/>
    <cellStyle name="20% - Accent4 57 2 2" xfId="7797" xr:uid="{379AAFCB-0EB1-4FEB-A239-43F55C20B450}"/>
    <cellStyle name="20% - Accent4 57 2 3" xfId="7798" xr:uid="{DED161EC-ADCF-4755-9BC9-F71ED2552E12}"/>
    <cellStyle name="20% - Accent4 57 2 4" xfId="7799" xr:uid="{22AAD8CB-FA26-49B4-901F-A4F47BE24CC3}"/>
    <cellStyle name="20% - Accent4 57 2 5" xfId="7800" xr:uid="{A8ED6F2D-8A21-4EC5-AC17-3FDBD5C33C49}"/>
    <cellStyle name="20% - Accent4 57 2 6" xfId="7801" xr:uid="{9A8E52D2-8727-46CE-BBE6-CA1147EE3529}"/>
    <cellStyle name="20% - Accent4 57 2 7" xfId="7802" xr:uid="{24C6BAEF-9960-4A6D-BB19-162F66B7BD3F}"/>
    <cellStyle name="20% - Accent4 57 3" xfId="7803" xr:uid="{F6F48EF7-1554-46C0-8EA0-E508673916A7}"/>
    <cellStyle name="20% - Accent4 57 4" xfId="7804" xr:uid="{8138A9FA-3BF5-4182-ACFE-D2E8C7741A5D}"/>
    <cellStyle name="20% - Accent4 57 5" xfId="7805" xr:uid="{93A0476D-490D-49B6-9867-458C59AFEC11}"/>
    <cellStyle name="20% - Accent4 57 6" xfId="7806" xr:uid="{EECD4EBA-6C6C-4B6E-9ADF-3081724F8B91}"/>
    <cellStyle name="20% - Accent4 57 7" xfId="7807" xr:uid="{CF96314A-CE40-4563-8AE9-9BB8684FC978}"/>
    <cellStyle name="20% - Accent4 57 8" xfId="7808" xr:uid="{D70142A0-392A-4844-BFE4-707D8DADF266}"/>
    <cellStyle name="20% - Accent4 58" xfId="7809" xr:uid="{C07CBC84-03E2-42D9-ABCA-81D174E58902}"/>
    <cellStyle name="20% - Accent4 58 2" xfId="7810" xr:uid="{2E7893CE-CF62-436B-B5AB-5B1CC2D1856A}"/>
    <cellStyle name="20% - Accent4 58 2 2" xfId="7811" xr:uid="{B90878E2-F854-446B-B392-89659D8CB5A5}"/>
    <cellStyle name="20% - Accent4 58 2 3" xfId="7812" xr:uid="{5D70BCB2-EA24-4BED-A6CB-47F198565AF2}"/>
    <cellStyle name="20% - Accent4 58 2 4" xfId="7813" xr:uid="{91358D45-0EBB-4755-9E60-7EA5BF4C5F34}"/>
    <cellStyle name="20% - Accent4 58 2 5" xfId="7814" xr:uid="{D8D63912-7454-40BB-B0D8-8675ABB27469}"/>
    <cellStyle name="20% - Accent4 58 2 6" xfId="7815" xr:uid="{8D96C891-BF0C-428C-BA57-95550CB88C85}"/>
    <cellStyle name="20% - Accent4 58 2 7" xfId="7816" xr:uid="{F4BA55E4-3E4E-49D7-BEF4-152C3C9846B0}"/>
    <cellStyle name="20% - Accent4 58 3" xfId="7817" xr:uid="{0305AE95-AC59-48C4-AA2A-80A691C873FE}"/>
    <cellStyle name="20% - Accent4 58 4" xfId="7818" xr:uid="{26F87E5A-234A-4C08-B90E-8D12AE3A1616}"/>
    <cellStyle name="20% - Accent4 58 5" xfId="7819" xr:uid="{0952127F-DDFD-4E91-B2A2-20F87665167D}"/>
    <cellStyle name="20% - Accent4 58 6" xfId="7820" xr:uid="{72FA954C-102C-46D6-A6D5-28C73F2C8D42}"/>
    <cellStyle name="20% - Accent4 58 7" xfId="7821" xr:uid="{AD15B8C1-9C91-43E3-B571-D2A51E8CA524}"/>
    <cellStyle name="20% - Accent4 58 8" xfId="7822" xr:uid="{0455C9AA-0397-4D4E-89A1-5A27DB0BACB1}"/>
    <cellStyle name="20% - Accent4 59" xfId="7823" xr:uid="{883EDE3E-D0B9-47F8-9F5F-FEBD19CC0F7D}"/>
    <cellStyle name="20% - Accent4 59 2" xfId="7824" xr:uid="{FA3517A2-795D-4499-ADF5-7C2D9A8F35A8}"/>
    <cellStyle name="20% - Accent4 59 2 2" xfId="7825" xr:uid="{B7CBA59B-874C-4740-999D-7DC16F5E4B7E}"/>
    <cellStyle name="20% - Accent4 59 2 3" xfId="7826" xr:uid="{AE039278-1828-4DC4-87EE-55AF9CAEE302}"/>
    <cellStyle name="20% - Accent4 59 2 4" xfId="7827" xr:uid="{F7A53B95-4E07-4392-B274-457352BFAF7B}"/>
    <cellStyle name="20% - Accent4 59 2 5" xfId="7828" xr:uid="{406DBCE1-6D49-4E4F-8C09-86A773D6C193}"/>
    <cellStyle name="20% - Accent4 59 2 6" xfId="7829" xr:uid="{F07162F7-9E9D-4836-9097-3ABE9EA257F4}"/>
    <cellStyle name="20% - Accent4 59 2 7" xfId="7830" xr:uid="{2C7B8AEC-BF6D-4906-A8E1-A66B80970D4E}"/>
    <cellStyle name="20% - Accent4 59 3" xfId="7831" xr:uid="{D5A51F1D-1891-4F5F-B4C8-FCA38636B6AF}"/>
    <cellStyle name="20% - Accent4 59 4" xfId="7832" xr:uid="{8F34C64B-31E4-4A64-8FCF-33CCF66E63B7}"/>
    <cellStyle name="20% - Accent4 59 5" xfId="7833" xr:uid="{51E865E2-4620-4385-AE36-5178DFEDEFE2}"/>
    <cellStyle name="20% - Accent4 59 6" xfId="7834" xr:uid="{D36C88DA-D1D0-48EC-9E69-3D5B848C2335}"/>
    <cellStyle name="20% - Accent4 59 7" xfId="7835" xr:uid="{722C32A4-1D8B-49A2-8F12-17C24BD776A2}"/>
    <cellStyle name="20% - Accent4 59 8" xfId="7836" xr:uid="{6D0AC97A-29DB-4D43-BA49-6091429973C5}"/>
    <cellStyle name="20% - Accent4 6" xfId="7837" xr:uid="{415EAB33-E3AE-486E-936B-317945A532ED}"/>
    <cellStyle name="20% - Accent4 6 10" xfId="36751" xr:uid="{1CD32548-4FD0-4460-8BAF-BF974F7045E0}"/>
    <cellStyle name="20% - Accent4 6 2" xfId="7838" xr:uid="{6F450A61-BF75-41DB-8FA0-DAA113C6AC97}"/>
    <cellStyle name="20% - Accent4 6 2 2" xfId="7839" xr:uid="{A89F45A9-25F7-4CEA-A5C2-2145C13CEC31}"/>
    <cellStyle name="20% - Accent4 6 2 2 2" xfId="7840" xr:uid="{C2A5F627-2218-4527-97F2-9892AF32EF2A}"/>
    <cellStyle name="20% - Accent4 6 2 2 2 2" xfId="40844" xr:uid="{75A0C1BC-818F-4AE2-AEE7-37EABBA8D5F5}"/>
    <cellStyle name="20% - Accent4 6 2 2 3" xfId="7841" xr:uid="{75EC1C7E-9DE8-42C0-9A28-5DA1B48D9DB9}"/>
    <cellStyle name="20% - Accent4 6 2 2 4" xfId="7842" xr:uid="{B6DD6E12-AC67-4849-ADF7-E838C5B4787E}"/>
    <cellStyle name="20% - Accent4 6 2 2 5" xfId="7843" xr:uid="{756E42B6-197A-4189-A825-CE81A759AD07}"/>
    <cellStyle name="20% - Accent4 6 2 2 6" xfId="7844" xr:uid="{773B840B-6A51-4DB9-969F-947355D0367F}"/>
    <cellStyle name="20% - Accent4 6 2 2 7" xfId="7845" xr:uid="{13701876-9345-4015-AA5D-D2D939D95A98}"/>
    <cellStyle name="20% - Accent4 6 2 2 8" xfId="38119" xr:uid="{C66A3290-6D9D-4A22-83A3-A6A1E8BFC187}"/>
    <cellStyle name="20% - Accent4 6 2 3" xfId="7846" xr:uid="{E8446A71-0D0C-4A0E-A6F2-30BF54EB1A41}"/>
    <cellStyle name="20% - Accent4 6 2 3 2" xfId="40483" xr:uid="{FDE48E9A-5A11-438F-850E-B2DADAFF864B}"/>
    <cellStyle name="20% - Accent4 6 2 4" xfId="7847" xr:uid="{FD567497-36CE-4315-AE1C-4982C56FA737}"/>
    <cellStyle name="20% - Accent4 6 2 5" xfId="7848" xr:uid="{BFD980EC-6A07-449A-A56C-4FF6663F4C29}"/>
    <cellStyle name="20% - Accent4 6 2 6" xfId="7849" xr:uid="{65C9758D-930F-4E61-99D0-E4FBB46CA1C5}"/>
    <cellStyle name="20% - Accent4 6 2 7" xfId="7850" xr:uid="{F868F38D-47DA-4AF5-948E-5B4FF6718869}"/>
    <cellStyle name="20% - Accent4 6 2 8" xfId="7851" xr:uid="{286DA841-3E05-44BC-97A0-99FDB5901E2F}"/>
    <cellStyle name="20% - Accent4 6 2 9" xfId="37730" xr:uid="{D61089A2-9DFE-4217-8170-7CC9E709A485}"/>
    <cellStyle name="20% - Accent4 6 3" xfId="7852" xr:uid="{BECE6EB4-5157-4DCC-91ED-45C59B791E42}"/>
    <cellStyle name="20% - Accent4 6 3 2" xfId="7853" xr:uid="{8BC43DD4-6689-4633-9EBF-2281036CA06E}"/>
    <cellStyle name="20% - Accent4 6 3 2 2" xfId="40598" xr:uid="{120F5A87-F59C-47C3-A3A3-BA238ACC425D}"/>
    <cellStyle name="20% - Accent4 6 3 3" xfId="7854" xr:uid="{B7612459-A3DE-4E11-A04B-4188FAB19BE0}"/>
    <cellStyle name="20% - Accent4 6 3 4" xfId="7855" xr:uid="{87D79176-B493-4333-9006-5CD5C0658CB8}"/>
    <cellStyle name="20% - Accent4 6 3 5" xfId="7856" xr:uid="{C702839A-6EA8-4817-826D-C46BD9BDA70D}"/>
    <cellStyle name="20% - Accent4 6 3 6" xfId="7857" xr:uid="{45F2A973-4434-406A-9FC5-F3CC5DAE3D24}"/>
    <cellStyle name="20% - Accent4 6 3 7" xfId="7858" xr:uid="{58551F84-6B7E-48B6-ADF1-3393F288CD98}"/>
    <cellStyle name="20% - Accent4 6 3 8" xfId="37868" xr:uid="{009B430D-E01F-40B0-9776-1E6B383F4FF1}"/>
    <cellStyle name="20% - Accent4 6 4" xfId="7859" xr:uid="{28E6ECB8-BE72-4CEF-B51B-335A8CD7F930}"/>
    <cellStyle name="20% - Accent4 6 4 2" xfId="37497" xr:uid="{B683A920-6313-4CD4-9B6B-CCD9B8186651}"/>
    <cellStyle name="20% - Accent4 6 5" xfId="7860" xr:uid="{94FC25AF-0773-4DE2-A09A-ED63A982FA02}"/>
    <cellStyle name="20% - Accent4 6 5 2" xfId="36957" xr:uid="{F19C026B-D679-402B-B46B-12E0FC3D66EF}"/>
    <cellStyle name="20% - Accent4 6 6" xfId="7861" xr:uid="{4D9EF1A7-C8AE-47BD-85B6-280D35C7A663}"/>
    <cellStyle name="20% - Accent4 6 6 2" xfId="40190" xr:uid="{54C5DB0F-FB90-4DDD-A245-0317A3BEB004}"/>
    <cellStyle name="20% - Accent4 6 7" xfId="7862" xr:uid="{A6E9B3C9-BFCD-499D-A6EC-DDF07A4833A7}"/>
    <cellStyle name="20% - Accent4 6 8" xfId="7863" xr:uid="{6B2F3C11-EAA8-4E97-A4EB-1364C1C80972}"/>
    <cellStyle name="20% - Accent4 6 9" xfId="7864" xr:uid="{D4C7D193-2C17-4951-B4F0-835CB6CA859B}"/>
    <cellStyle name="20% - Accent4 60" xfId="7865" xr:uid="{36D21BF5-471A-4D59-8172-E587470699A0}"/>
    <cellStyle name="20% - Accent4 60 2" xfId="7866" xr:uid="{BF0DE45C-B2E3-4CF0-8830-8DF03F585EAC}"/>
    <cellStyle name="20% - Accent4 60 2 2" xfId="7867" xr:uid="{5813417F-0394-43FE-81C5-D3CBAD2233D3}"/>
    <cellStyle name="20% - Accent4 60 2 3" xfId="7868" xr:uid="{5549D919-B9FD-4E27-817C-FF07A20B05AB}"/>
    <cellStyle name="20% - Accent4 60 2 4" xfId="7869" xr:uid="{F1B82908-456C-4CBB-A8C9-8BA9F8F2C36D}"/>
    <cellStyle name="20% - Accent4 60 2 5" xfId="7870" xr:uid="{689B9F6E-52A1-46F2-BEB4-C9F674D5E346}"/>
    <cellStyle name="20% - Accent4 60 2 6" xfId="7871" xr:uid="{6F01348F-0561-4780-8143-A84D80558B48}"/>
    <cellStyle name="20% - Accent4 60 2 7" xfId="7872" xr:uid="{57E17F46-40B0-48AC-AAD7-A3AAF6AD8AA5}"/>
    <cellStyle name="20% - Accent4 60 3" xfId="7873" xr:uid="{60A87AE3-2B1C-4EB9-970A-3D52BD5D3680}"/>
    <cellStyle name="20% - Accent4 60 4" xfId="7874" xr:uid="{6E0881A0-C0D3-4CB3-B148-8A157CC45E3B}"/>
    <cellStyle name="20% - Accent4 60 5" xfId="7875" xr:uid="{48D48DD2-1D75-48A1-8CAA-97F41A4E205B}"/>
    <cellStyle name="20% - Accent4 60 6" xfId="7876" xr:uid="{3471D2FC-DB43-401D-B03E-0D9366774815}"/>
    <cellStyle name="20% - Accent4 60 7" xfId="7877" xr:uid="{06E85CD9-FAC0-43BD-BE5C-DA776238C675}"/>
    <cellStyle name="20% - Accent4 60 8" xfId="7878" xr:uid="{840F7B45-7E7A-451D-873E-84DAEEAF36DF}"/>
    <cellStyle name="20% - Accent4 61" xfId="7879" xr:uid="{A326AD9B-201E-422D-86CA-38FBD33B2C13}"/>
    <cellStyle name="20% - Accent4 61 2" xfId="7880" xr:uid="{899BDD3B-4814-4C59-8045-8BD2AB3354EC}"/>
    <cellStyle name="20% - Accent4 61 2 2" xfId="7881" xr:uid="{D59B9315-D99C-43F9-96A1-A186B72FB744}"/>
    <cellStyle name="20% - Accent4 61 2 3" xfId="7882" xr:uid="{D413A75E-674D-4843-9AB2-EF4AF9DB8CE8}"/>
    <cellStyle name="20% - Accent4 61 2 4" xfId="7883" xr:uid="{D4551543-D1A2-4201-B588-F627A9BE1738}"/>
    <cellStyle name="20% - Accent4 61 2 5" xfId="7884" xr:uid="{3F443087-BB9D-46CF-93BF-CDE57AE54F4B}"/>
    <cellStyle name="20% - Accent4 61 2 6" xfId="7885" xr:uid="{AD6B96D5-BB0A-404C-BAA8-BA2DDEC4A063}"/>
    <cellStyle name="20% - Accent4 61 2 7" xfId="7886" xr:uid="{85BDA6AE-9A21-4A18-9FEE-E3171F9629FD}"/>
    <cellStyle name="20% - Accent4 61 3" xfId="7887" xr:uid="{E4B85EA8-F494-4235-B737-6D9D4F02FCAF}"/>
    <cellStyle name="20% - Accent4 61 4" xfId="7888" xr:uid="{356F20F2-11A4-4B84-B8AA-4F13B20C4369}"/>
    <cellStyle name="20% - Accent4 61 5" xfId="7889" xr:uid="{B993AF7F-2C77-438E-A6C3-2EF9BB6F81C3}"/>
    <cellStyle name="20% - Accent4 61 6" xfId="7890" xr:uid="{3FDB0794-11DF-4190-9CF1-07888781E144}"/>
    <cellStyle name="20% - Accent4 61 7" xfId="7891" xr:uid="{A9DCD8D4-39B2-4E9C-AC78-D5D23D6C6814}"/>
    <cellStyle name="20% - Accent4 61 8" xfId="7892" xr:uid="{D26E7B48-3C60-47AF-81C7-D610F8C37F5D}"/>
    <cellStyle name="20% - Accent4 62" xfId="7893" xr:uid="{CD0A4309-DEF8-4752-A119-22DB31A474A6}"/>
    <cellStyle name="20% - Accent4 62 2" xfId="7894" xr:uid="{3A385BD9-B86D-49EF-9656-76F0B2000B85}"/>
    <cellStyle name="20% - Accent4 62 2 2" xfId="7895" xr:uid="{83963405-625A-4FE1-AC67-CB0BBD26B260}"/>
    <cellStyle name="20% - Accent4 62 2 3" xfId="7896" xr:uid="{5190EDD1-37A5-4BC7-AE15-6F2AFD4F1ADC}"/>
    <cellStyle name="20% - Accent4 62 2 4" xfId="7897" xr:uid="{3A5A365D-6280-4641-8C35-52B807CEBA7A}"/>
    <cellStyle name="20% - Accent4 62 2 5" xfId="7898" xr:uid="{B3887664-60DE-49CC-8017-4A505B6E0C8E}"/>
    <cellStyle name="20% - Accent4 62 2 6" xfId="7899" xr:uid="{FCBA40FD-765C-4ECB-9685-AE73942D9933}"/>
    <cellStyle name="20% - Accent4 62 2 7" xfId="7900" xr:uid="{124DC045-93EF-4550-B6E4-C88B0CC8DD17}"/>
    <cellStyle name="20% - Accent4 62 3" xfId="7901" xr:uid="{4478B4B4-DB7F-4712-8829-D6C8B29FF768}"/>
    <cellStyle name="20% - Accent4 62 4" xfId="7902" xr:uid="{97C23322-9672-4517-9D90-FED38AA570CD}"/>
    <cellStyle name="20% - Accent4 62 5" xfId="7903" xr:uid="{BC7AC580-6F72-4BD7-A668-BA791FACD2BF}"/>
    <cellStyle name="20% - Accent4 62 6" xfId="7904" xr:uid="{6BB387FB-7579-4653-952A-92362D1F8817}"/>
    <cellStyle name="20% - Accent4 62 7" xfId="7905" xr:uid="{899316A4-B773-4A83-84F6-63783828150E}"/>
    <cellStyle name="20% - Accent4 62 8" xfId="7906" xr:uid="{8C631FD6-7021-4A62-8186-091BC0478DAC}"/>
    <cellStyle name="20% - Accent4 63" xfId="7907" xr:uid="{00B6496D-61E2-4BD9-BCE6-5E655DF8A518}"/>
    <cellStyle name="20% - Accent4 63 2" xfId="7908" xr:uid="{3A167634-7B91-4E3B-AC4C-271CC1EE7635}"/>
    <cellStyle name="20% - Accent4 63 2 2" xfId="7909" xr:uid="{7571CDFB-854E-4CAF-82AA-7C9C6C128A9B}"/>
    <cellStyle name="20% - Accent4 63 2 3" xfId="7910" xr:uid="{1B27D26D-76E0-4525-9583-41B52A4A5791}"/>
    <cellStyle name="20% - Accent4 63 2 4" xfId="7911" xr:uid="{FF6ED84A-C56A-4AA0-AAE1-54B2A7B82DD6}"/>
    <cellStyle name="20% - Accent4 63 2 5" xfId="7912" xr:uid="{B62CFCC9-9B76-421C-9517-6FF7A4EB6D3E}"/>
    <cellStyle name="20% - Accent4 63 2 6" xfId="7913" xr:uid="{61CF4FD2-07A9-4C96-B5D3-6554FDC36426}"/>
    <cellStyle name="20% - Accent4 63 2 7" xfId="7914" xr:uid="{A48549DE-0461-4FF4-B49D-0EE6DF2F1D90}"/>
    <cellStyle name="20% - Accent4 63 3" xfId="7915" xr:uid="{DABFEC28-727A-4DAF-BAA0-14CED2FE124F}"/>
    <cellStyle name="20% - Accent4 63 4" xfId="7916" xr:uid="{AE0707B6-7845-4725-A25D-F9F34028F7D1}"/>
    <cellStyle name="20% - Accent4 63 5" xfId="7917" xr:uid="{18834FC1-1A8E-46F1-8C47-A3200B94C5B1}"/>
    <cellStyle name="20% - Accent4 63 6" xfId="7918" xr:uid="{325D257E-D269-4957-BC1F-0A681F29F2A1}"/>
    <cellStyle name="20% - Accent4 63 7" xfId="7919" xr:uid="{0CBC89B6-F170-471D-A005-6FC416541CF2}"/>
    <cellStyle name="20% - Accent4 63 8" xfId="7920" xr:uid="{62314E54-449D-4C04-A833-EA13B24F7F13}"/>
    <cellStyle name="20% - Accent4 64" xfId="7921" xr:uid="{D29B21B2-6F7C-4D6A-ADDF-9CCD769A5472}"/>
    <cellStyle name="20% - Accent4 64 2" xfId="7922" xr:uid="{87A76DA3-C2DB-46D6-88E6-CEC205F2523E}"/>
    <cellStyle name="20% - Accent4 64 2 2" xfId="7923" xr:uid="{84F374B3-61C2-4AD4-859A-3FDEDF9B455D}"/>
    <cellStyle name="20% - Accent4 64 2 3" xfId="7924" xr:uid="{816335DD-6E1D-4362-AC58-0271054A84A8}"/>
    <cellStyle name="20% - Accent4 64 2 4" xfId="7925" xr:uid="{E3A29D85-2BCC-4526-B01A-173A63EFD410}"/>
    <cellStyle name="20% - Accent4 64 2 5" xfId="7926" xr:uid="{11D22FDE-40E6-4144-B471-B37C5C61ACE5}"/>
    <cellStyle name="20% - Accent4 64 2 6" xfId="7927" xr:uid="{1FE84A0B-CE47-41F7-BC20-1C5474FD9BED}"/>
    <cellStyle name="20% - Accent4 64 2 7" xfId="7928" xr:uid="{8A24A198-2767-4E2D-8895-BAC757890217}"/>
    <cellStyle name="20% - Accent4 64 3" xfId="7929" xr:uid="{4B9A0102-1BFD-472E-9E41-3C0D6AB57DF0}"/>
    <cellStyle name="20% - Accent4 64 4" xfId="7930" xr:uid="{7541D8E2-1035-4C57-93D0-344F500F36E3}"/>
    <cellStyle name="20% - Accent4 64 5" xfId="7931" xr:uid="{BF468489-59F8-4136-8F24-589564C4971A}"/>
    <cellStyle name="20% - Accent4 64 6" xfId="7932" xr:uid="{E6B07247-AE42-41EC-AA56-EC06A2348573}"/>
    <cellStyle name="20% - Accent4 64 7" xfId="7933" xr:uid="{966BDAE8-6FFA-43BC-868F-B592D9425F8C}"/>
    <cellStyle name="20% - Accent4 64 8" xfId="7934" xr:uid="{43CC8759-2524-4E62-A558-DBF8D75A6200}"/>
    <cellStyle name="20% - Accent4 65" xfId="7935" xr:uid="{C1AE63D0-A389-448D-8C31-97F0B523B201}"/>
    <cellStyle name="20% - Accent4 65 2" xfId="7936" xr:uid="{E1A4CD08-1349-4D5D-91CF-524DC864C0F9}"/>
    <cellStyle name="20% - Accent4 65 2 2" xfId="7937" xr:uid="{38445967-FF97-4836-846B-4ECC98B9F6C1}"/>
    <cellStyle name="20% - Accent4 65 2 3" xfId="7938" xr:uid="{36CD4531-F1A3-4D2A-A7A0-BD02AD0BC0BF}"/>
    <cellStyle name="20% - Accent4 65 2 4" xfId="7939" xr:uid="{6CD36B03-26F5-4694-93C9-4DA3BFE5624D}"/>
    <cellStyle name="20% - Accent4 65 2 5" xfId="7940" xr:uid="{11C42E3A-B107-45E4-B1D0-101CAA221ECF}"/>
    <cellStyle name="20% - Accent4 65 2 6" xfId="7941" xr:uid="{1022E69D-9B82-4DFC-BCC8-8A36721C9E02}"/>
    <cellStyle name="20% - Accent4 65 2 7" xfId="7942" xr:uid="{6655C30B-06E8-4BCD-9870-90FB601815E0}"/>
    <cellStyle name="20% - Accent4 65 3" xfId="7943" xr:uid="{4BE3649D-826C-4FD5-A6E1-6CEB35281466}"/>
    <cellStyle name="20% - Accent4 65 4" xfId="7944" xr:uid="{56F1D8C2-4C22-4BD7-B5AA-344E02C4BC49}"/>
    <cellStyle name="20% - Accent4 65 5" xfId="7945" xr:uid="{1EF7282E-D464-4490-9624-5D7B793A8A6D}"/>
    <cellStyle name="20% - Accent4 65 6" xfId="7946" xr:uid="{51CE14DE-4486-498C-B6E8-4E29E5BC37ED}"/>
    <cellStyle name="20% - Accent4 65 7" xfId="7947" xr:uid="{21055586-99C0-4404-B2EA-A529A991D6A8}"/>
    <cellStyle name="20% - Accent4 65 8" xfId="7948" xr:uid="{C058E1B5-EA25-400B-8209-6C44EA3EAA54}"/>
    <cellStyle name="20% - Accent4 66" xfId="7949" xr:uid="{944EB25D-6894-46A7-8A27-6434DEEDB3EF}"/>
    <cellStyle name="20% - Accent4 66 2" xfId="7950" xr:uid="{A2CA29A8-EA5A-4312-A473-6A02B7C42AA3}"/>
    <cellStyle name="20% - Accent4 66 2 2" xfId="7951" xr:uid="{183266FD-FEA2-451F-8D2A-44A5BABD6B26}"/>
    <cellStyle name="20% - Accent4 66 2 3" xfId="7952" xr:uid="{2BB2E0A8-5FE4-4C35-88DD-1203C8AEF002}"/>
    <cellStyle name="20% - Accent4 66 2 4" xfId="7953" xr:uid="{3918D6E8-4F24-4049-A5FE-D2984716287C}"/>
    <cellStyle name="20% - Accent4 66 2 5" xfId="7954" xr:uid="{8F9A150D-6ACA-4A83-B313-A479FBABA46F}"/>
    <cellStyle name="20% - Accent4 66 2 6" xfId="7955" xr:uid="{E469F2DB-CDFB-45B7-BFC7-748398988F1A}"/>
    <cellStyle name="20% - Accent4 66 2 7" xfId="7956" xr:uid="{35C242C0-3DAE-4D35-A3A7-9513DA353B55}"/>
    <cellStyle name="20% - Accent4 66 3" xfId="7957" xr:uid="{9A4BF45B-5B6D-450A-B532-7024CA887FE2}"/>
    <cellStyle name="20% - Accent4 66 4" xfId="7958" xr:uid="{83369113-2A9D-4A6D-9FC3-B121BC0CE0C6}"/>
    <cellStyle name="20% - Accent4 66 5" xfId="7959" xr:uid="{FB5918CF-CE4A-44FE-A063-CF99D437D01B}"/>
    <cellStyle name="20% - Accent4 66 6" xfId="7960" xr:uid="{7CF7AF03-E4EA-48B4-A4FB-739C486CE28D}"/>
    <cellStyle name="20% - Accent4 66 7" xfId="7961" xr:uid="{C56EEA62-1507-4723-9CB0-960555FEFE9C}"/>
    <cellStyle name="20% - Accent4 66 8" xfId="7962" xr:uid="{C9D56285-6B9A-45C4-BAFE-F47475CA4A31}"/>
    <cellStyle name="20% - Accent4 67" xfId="7963" xr:uid="{384091EA-F365-424D-B054-BC059109A9E0}"/>
    <cellStyle name="20% - Accent4 67 2" xfId="7964" xr:uid="{164B8222-7359-41DB-8B94-A285AF42B50E}"/>
    <cellStyle name="20% - Accent4 67 3" xfId="7965" xr:uid="{923E5398-09C1-499F-B7F5-8B629CC3F485}"/>
    <cellStyle name="20% - Accent4 67 4" xfId="7966" xr:uid="{E0E59239-4BDA-4E06-8822-1F7243CB4777}"/>
    <cellStyle name="20% - Accent4 67 5" xfId="7967" xr:uid="{CE868A8B-AA3C-4816-ACDB-2FB44DA26F6E}"/>
    <cellStyle name="20% - Accent4 67 6" xfId="7968" xr:uid="{3C97F842-7021-4B6E-A622-6164E6FD3D88}"/>
    <cellStyle name="20% - Accent4 67 7" xfId="7969" xr:uid="{B1E81C29-2124-470D-9C0F-6B8FCA6B26F0}"/>
    <cellStyle name="20% - Accent4 68" xfId="7970" xr:uid="{01576D35-5B18-4D21-95B7-A53BC0221292}"/>
    <cellStyle name="20% - Accent4 68 2" xfId="7971" xr:uid="{6941C80A-B729-437A-99AA-481F7021A5CD}"/>
    <cellStyle name="20% - Accent4 68 3" xfId="7972" xr:uid="{EA718978-954E-45F6-BCE4-6372CE3A7526}"/>
    <cellStyle name="20% - Accent4 68 4" xfId="7973" xr:uid="{95812CFA-5410-4516-9C42-0E93D9143C20}"/>
    <cellStyle name="20% - Accent4 68 5" xfId="7974" xr:uid="{2BC3960A-F208-408A-8253-FDA77EBAEB95}"/>
    <cellStyle name="20% - Accent4 68 6" xfId="7975" xr:uid="{44565A40-85DD-40E9-A1F3-C0B2BC5C9D08}"/>
    <cellStyle name="20% - Accent4 68 7" xfId="7976" xr:uid="{E195A921-0F68-4762-BE9A-6FC9138A6EA9}"/>
    <cellStyle name="20% - Accent4 69" xfId="7977" xr:uid="{10AB43DF-FE29-46BF-A141-04071F0C7BE9}"/>
    <cellStyle name="20% - Accent4 69 2" xfId="7978" xr:uid="{DEB0CB51-A919-46B1-B9F2-D3724A504986}"/>
    <cellStyle name="20% - Accent4 69 3" xfId="7979" xr:uid="{E049DE68-B9D0-41E6-987F-2476FD972B50}"/>
    <cellStyle name="20% - Accent4 69 4" xfId="7980" xr:uid="{4A9EFAE7-F78C-4B96-A498-D378974BD041}"/>
    <cellStyle name="20% - Accent4 69 5" xfId="7981" xr:uid="{9D38F80A-C4DE-4453-B245-A0D9D386C53D}"/>
    <cellStyle name="20% - Accent4 69 6" xfId="7982" xr:uid="{CA9B29B4-7CED-4BFE-9BDF-2BAC5E288291}"/>
    <cellStyle name="20% - Accent4 69 7" xfId="7983" xr:uid="{11D19191-CFB9-4B58-A885-8739D258A324}"/>
    <cellStyle name="20% - Accent4 7" xfId="7984" xr:uid="{F0853E76-E065-4BE3-BC6D-1AEBFAEBC872}"/>
    <cellStyle name="20% - Accent4 7 10" xfId="36526" xr:uid="{064083F2-4CB2-4B65-B09B-9B70EA2119D5}"/>
    <cellStyle name="20% - Accent4 7 2" xfId="7985" xr:uid="{E01B3D8E-284E-4EC2-A2C3-FEBD8B66AA9F}"/>
    <cellStyle name="20% - Accent4 7 2 2" xfId="7986" xr:uid="{91EA47E7-3754-42A1-9C3B-1F6A51240688}"/>
    <cellStyle name="20% - Accent4 7 2 2 2" xfId="7987" xr:uid="{93492ECA-DA0C-4B49-97B9-8AA1E4373D2A}"/>
    <cellStyle name="20% - Accent4 7 2 2 2 2" xfId="40859" xr:uid="{6AF440AC-4EA7-4D5E-97DB-75CC2D4E2292}"/>
    <cellStyle name="20% - Accent4 7 2 2 3" xfId="7988" xr:uid="{8E6EAFDA-3122-4B98-9EF9-A64496BDE527}"/>
    <cellStyle name="20% - Accent4 7 2 2 4" xfId="7989" xr:uid="{99D737EB-1AEB-4805-A65C-B49AC37A8587}"/>
    <cellStyle name="20% - Accent4 7 2 2 5" xfId="7990" xr:uid="{0FBBD99C-A122-4DD6-9C47-DC92F6E21E9A}"/>
    <cellStyle name="20% - Accent4 7 2 2 6" xfId="7991" xr:uid="{F28D93A6-1A96-48E0-A7EC-E25B24980570}"/>
    <cellStyle name="20% - Accent4 7 2 2 7" xfId="7992" xr:uid="{83190B66-1957-4C1D-8835-FE38552E0C40}"/>
    <cellStyle name="20% - Accent4 7 2 2 8" xfId="38134" xr:uid="{FECF8253-CFFD-435B-BD16-02475D769097}"/>
    <cellStyle name="20% - Accent4 7 2 3" xfId="7993" xr:uid="{8253BE06-725C-439C-87C1-94AB2897B137}"/>
    <cellStyle name="20% - Accent4 7 2 3 2" xfId="40498" xr:uid="{04460553-BD5A-41CD-A68B-0FB10221B44E}"/>
    <cellStyle name="20% - Accent4 7 2 4" xfId="7994" xr:uid="{E10273DE-5481-40BA-B462-CF85193C4E74}"/>
    <cellStyle name="20% - Accent4 7 2 5" xfId="7995" xr:uid="{31CB9318-4CC9-4909-A674-8DB1209B4D65}"/>
    <cellStyle name="20% - Accent4 7 2 6" xfId="7996" xr:uid="{E8B1FBA1-8D25-4BBA-8A8E-4E9F65C6C2E7}"/>
    <cellStyle name="20% - Accent4 7 2 7" xfId="7997" xr:uid="{348F5CDF-C4BB-4E5B-8A79-C3AF9837D3CF}"/>
    <cellStyle name="20% - Accent4 7 2 8" xfId="7998" xr:uid="{3E3A5401-D650-4477-9422-AA2C16FF0D29}"/>
    <cellStyle name="20% - Accent4 7 2 9" xfId="37745" xr:uid="{276F766F-79B5-43A7-9812-5CB4B261D49E}"/>
    <cellStyle name="20% - Accent4 7 3" xfId="7999" xr:uid="{F67F0301-B004-4C9F-8203-FFE6FAF0EBBE}"/>
    <cellStyle name="20% - Accent4 7 3 2" xfId="8000" xr:uid="{B9AF136F-D3FE-47BC-A1DC-C8FDAB109C79}"/>
    <cellStyle name="20% - Accent4 7 3 2 2" xfId="40612" xr:uid="{F37C214E-7AB5-4015-A777-3BC40D489486}"/>
    <cellStyle name="20% - Accent4 7 3 3" xfId="8001" xr:uid="{3962DCF6-3CD4-4364-B36F-FF95BBA9F542}"/>
    <cellStyle name="20% - Accent4 7 3 4" xfId="8002" xr:uid="{07102C96-C5E0-4453-8E28-1D8119AA3D1B}"/>
    <cellStyle name="20% - Accent4 7 3 5" xfId="8003" xr:uid="{B6B11306-6A25-47A7-BC96-CD8BD46EFDE0}"/>
    <cellStyle name="20% - Accent4 7 3 6" xfId="8004" xr:uid="{C6F44A0C-3AB7-4982-8A65-C2EB82632D06}"/>
    <cellStyle name="20% - Accent4 7 3 7" xfId="8005" xr:uid="{9472AE0E-BE5E-4F9C-AB39-03A5EC522546}"/>
    <cellStyle name="20% - Accent4 7 3 8" xfId="37883" xr:uid="{170173CA-6CE6-46DA-9B26-A3E7DC91F194}"/>
    <cellStyle name="20% - Accent4 7 4" xfId="8006" xr:uid="{DA628A11-E3F9-48A0-AA02-3CF5AD2EB619}"/>
    <cellStyle name="20% - Accent4 7 4 2" xfId="37511" xr:uid="{70ED1989-8DF8-478E-BCA0-54F2E35758F5}"/>
    <cellStyle name="20% - Accent4 7 5" xfId="8007" xr:uid="{AA621F7B-7D6B-44F4-88E4-62877FB43CAC}"/>
    <cellStyle name="20% - Accent4 7 5 2" xfId="36958" xr:uid="{BE49FE9F-93A8-48B8-A70E-43C8E34AFED4}"/>
    <cellStyle name="20% - Accent4 7 6" xfId="8008" xr:uid="{131FF853-04B2-45FF-A15F-36AFF4DEBC35}"/>
    <cellStyle name="20% - Accent4 7 6 2" xfId="40095" xr:uid="{E6E25ACB-E623-45E5-B8B2-4BA86C4409E6}"/>
    <cellStyle name="20% - Accent4 7 7" xfId="8009" xr:uid="{AECF8821-D6BA-49D5-955E-83152932C31D}"/>
    <cellStyle name="20% - Accent4 7 8" xfId="8010" xr:uid="{905FF9DE-CD82-4614-BA14-9E484F113D90}"/>
    <cellStyle name="20% - Accent4 7 9" xfId="8011" xr:uid="{6F950DAC-6CC5-4832-8DD4-FB79B036E8D3}"/>
    <cellStyle name="20% - Accent4 70" xfId="8012" xr:uid="{6516FA16-B58D-4BB1-8336-EB9C4BBBF193}"/>
    <cellStyle name="20% - Accent4 70 2" xfId="8013" xr:uid="{1DD0762A-9F2A-435E-82E6-FD18B94743B7}"/>
    <cellStyle name="20% - Accent4 70 3" xfId="8014" xr:uid="{EE2F7D2D-5D20-40D1-A65E-2F643E94B327}"/>
    <cellStyle name="20% - Accent4 70 4" xfId="8015" xr:uid="{15891A61-A6CF-4998-8B25-395FC1CD71F8}"/>
    <cellStyle name="20% - Accent4 70 5" xfId="8016" xr:uid="{ACFAC770-B174-413C-A8AD-133D3B8A8ADD}"/>
    <cellStyle name="20% - Accent4 70 6" xfId="8017" xr:uid="{0E86A082-DA04-4344-A474-25B3F67DB5D2}"/>
    <cellStyle name="20% - Accent4 70 7" xfId="8018" xr:uid="{3640F5EB-A910-4E7B-9419-C8BDF99985CF}"/>
    <cellStyle name="20% - Accent4 71" xfId="8019" xr:uid="{E23C2A9D-C4CC-496B-9C81-0C9A1DC656FF}"/>
    <cellStyle name="20% - Accent4 71 2" xfId="8020" xr:uid="{633D79ED-DA09-435B-9E6A-2061EF96BA5E}"/>
    <cellStyle name="20% - Accent4 71 3" xfId="8021" xr:uid="{9C6F503E-3D58-4D70-8ECB-588E50107BDF}"/>
    <cellStyle name="20% - Accent4 71 4" xfId="8022" xr:uid="{24E179EF-5993-44CA-B9C1-9B912661AF17}"/>
    <cellStyle name="20% - Accent4 71 5" xfId="8023" xr:uid="{A309A5E9-8204-4ABE-909B-1759189C6FE6}"/>
    <cellStyle name="20% - Accent4 71 6" xfId="8024" xr:uid="{0A9B56F8-14D3-4629-8777-B4E240F3BDEB}"/>
    <cellStyle name="20% - Accent4 71 7" xfId="8025" xr:uid="{47E4D403-C5FD-42CA-93B6-9D7D8D5601D9}"/>
    <cellStyle name="20% - Accent4 72" xfId="8026" xr:uid="{D3173A25-7EA3-4429-9F58-2B168010B49E}"/>
    <cellStyle name="20% - Accent4 72 2" xfId="8027" xr:uid="{A6166393-3A85-4142-A3E4-25BF9B608FBF}"/>
    <cellStyle name="20% - Accent4 72 3" xfId="8028" xr:uid="{0491E5B1-FD41-4F13-AA3F-1073DDAB003F}"/>
    <cellStyle name="20% - Accent4 72 4" xfId="8029" xr:uid="{1CAC9B1E-BBCB-4808-B21D-A37F517DA608}"/>
    <cellStyle name="20% - Accent4 72 5" xfId="8030" xr:uid="{81A21EEE-9157-4BD1-9D2C-A46FB3B8C9AF}"/>
    <cellStyle name="20% - Accent4 72 6" xfId="8031" xr:uid="{85BCE841-4F7E-4E21-A6E0-1019CD88936D}"/>
    <cellStyle name="20% - Accent4 72 7" xfId="8032" xr:uid="{36798C05-4611-4514-B30B-7034FA258AD6}"/>
    <cellStyle name="20% - Accent4 73" xfId="8033" xr:uid="{6F47748B-5855-4387-9083-3260796B65B1}"/>
    <cellStyle name="20% - Accent4 73 2" xfId="8034" xr:uid="{4573D970-7F82-4962-B9F0-08A7F0786E08}"/>
    <cellStyle name="20% - Accent4 73 3" xfId="8035" xr:uid="{CF73C6E6-1F6A-4BD5-AFBB-B2AD74913285}"/>
    <cellStyle name="20% - Accent4 73 4" xfId="8036" xr:uid="{AECA9368-C6F5-4E0F-87FF-618411816E78}"/>
    <cellStyle name="20% - Accent4 73 5" xfId="8037" xr:uid="{E8B6CA34-6F40-4BE1-AEB2-823548888B8F}"/>
    <cellStyle name="20% - Accent4 73 6" xfId="8038" xr:uid="{BF489D1D-7D1D-4BAB-A8E1-58F56A781472}"/>
    <cellStyle name="20% - Accent4 73 7" xfId="8039" xr:uid="{655F8FA2-5B14-4C4E-89F3-3F3BD2996DE3}"/>
    <cellStyle name="20% - Accent4 74" xfId="8040" xr:uid="{98B461DC-0947-4241-8F22-C882597D8782}"/>
    <cellStyle name="20% - Accent4 75" xfId="8041" xr:uid="{4E000105-E657-449A-A607-7E0BA3D60A53}"/>
    <cellStyle name="20% - Accent4 76" xfId="8042" xr:uid="{D3C886F7-0A23-4A27-91FD-B2B3092778DC}"/>
    <cellStyle name="20% - Accent4 77" xfId="8043" xr:uid="{E64AC3B2-715C-4C97-A1FE-7FE1FA781B7E}"/>
    <cellStyle name="20% - Accent4 78" xfId="8044" xr:uid="{151EC072-B659-411B-A91F-AC11CF7965F1}"/>
    <cellStyle name="20% - Accent4 79" xfId="8045" xr:uid="{CA59020F-88B6-428E-8FC4-A44B36226B4F}"/>
    <cellStyle name="20% - Accent4 8" xfId="8046" xr:uid="{03B21102-4FDE-404E-A697-A4EE0A528CC8}"/>
    <cellStyle name="20% - Accent4 8 10" xfId="36959" xr:uid="{39545CD6-9894-481D-B862-A587958F1FA9}"/>
    <cellStyle name="20% - Accent4 8 2" xfId="8047" xr:uid="{37D44DA5-1849-4398-A65C-02670F89A15D}"/>
    <cellStyle name="20% - Accent4 8 2 2" xfId="8048" xr:uid="{E08BBDD4-F7BB-48AC-9FFB-EF48D14960C2}"/>
    <cellStyle name="20% - Accent4 8 2 2 2" xfId="8049" xr:uid="{5F91D29C-4A12-4D2C-9B8C-32D0CBFAE978}"/>
    <cellStyle name="20% - Accent4 8 2 2 2 2" xfId="40873" xr:uid="{DF05BA2C-EE2F-43F3-AE38-E32EBD8FDC26}"/>
    <cellStyle name="20% - Accent4 8 2 2 3" xfId="8050" xr:uid="{1C148DBB-50E3-402E-8E88-7F068213D462}"/>
    <cellStyle name="20% - Accent4 8 2 2 4" xfId="8051" xr:uid="{682AE002-3B16-4380-8E4A-E795A41DB669}"/>
    <cellStyle name="20% - Accent4 8 2 2 5" xfId="8052" xr:uid="{112BD904-5400-4695-A223-11498A8AE5D8}"/>
    <cellStyle name="20% - Accent4 8 2 2 6" xfId="8053" xr:uid="{87593E5F-0DF8-4344-A444-5905A5CC3166}"/>
    <cellStyle name="20% - Accent4 8 2 2 7" xfId="8054" xr:uid="{674732BD-87EE-4EE3-AE6C-BC79D5960CD1}"/>
    <cellStyle name="20% - Accent4 8 2 2 8" xfId="38148" xr:uid="{8D282D54-C275-403C-9813-7D542CB1A933}"/>
    <cellStyle name="20% - Accent4 8 2 3" xfId="8055" xr:uid="{63EF2010-1A47-4326-A4C1-49EE2C36CCF9}"/>
    <cellStyle name="20% - Accent4 8 2 3 2" xfId="40512" xr:uid="{7025EB4D-4BFA-4B9E-80A1-8665B1BD1575}"/>
    <cellStyle name="20% - Accent4 8 2 4" xfId="8056" xr:uid="{5D6B2ADF-6FC6-41D8-9CDE-84095C6E6233}"/>
    <cellStyle name="20% - Accent4 8 2 5" xfId="8057" xr:uid="{37EEFD71-07AC-4CFB-A6ED-8000C4C3F5D3}"/>
    <cellStyle name="20% - Accent4 8 2 6" xfId="8058" xr:uid="{DED23332-4B58-4BD2-86A8-21BB712FD19C}"/>
    <cellStyle name="20% - Accent4 8 2 7" xfId="8059" xr:uid="{A0D7CA2B-0A1C-428E-8AFA-1A5E1219D92C}"/>
    <cellStyle name="20% - Accent4 8 2 8" xfId="8060" xr:uid="{E20CB213-FC3A-4C1F-948F-04E1285E37A3}"/>
    <cellStyle name="20% - Accent4 8 2 9" xfId="37760" xr:uid="{F0700661-2289-4876-A02A-EDDE8A3FF9DC}"/>
    <cellStyle name="20% - Accent4 8 3" xfId="8061" xr:uid="{BBC78A4F-7BD7-45DB-ADF4-795558A75176}"/>
    <cellStyle name="20% - Accent4 8 3 2" xfId="8062" xr:uid="{C1B19E8F-CF65-45E6-854F-70C846E5221D}"/>
    <cellStyle name="20% - Accent4 8 3 2 2" xfId="40626" xr:uid="{7027A8FF-1FE6-48D8-B0C6-8EE6BDA1A8B1}"/>
    <cellStyle name="20% - Accent4 8 3 3" xfId="8063" xr:uid="{B8A32978-807A-4422-82DE-8B943ED5AFA6}"/>
    <cellStyle name="20% - Accent4 8 3 4" xfId="8064" xr:uid="{233B6F85-CB1D-4F63-ABFA-EB71A23C249E}"/>
    <cellStyle name="20% - Accent4 8 3 5" xfId="8065" xr:uid="{BB5A4454-7DA2-41A6-AFB6-79C0670CB16F}"/>
    <cellStyle name="20% - Accent4 8 3 6" xfId="8066" xr:uid="{E3A3EFC3-401E-4DB3-963C-30920D7AA39D}"/>
    <cellStyle name="20% - Accent4 8 3 7" xfId="8067" xr:uid="{F15005A1-95C0-435E-913C-6537EE247E21}"/>
    <cellStyle name="20% - Accent4 8 3 8" xfId="37898" xr:uid="{2F492094-6EF1-4D54-9D11-AF12A4908F1D}"/>
    <cellStyle name="20% - Accent4 8 4" xfId="8068" xr:uid="{77EDFF85-DCF4-4660-9FA9-16FD1DD71451}"/>
    <cellStyle name="20% - Accent4 8 4 2" xfId="37526" xr:uid="{C86C62CA-AEEE-4A0D-97D6-82B4453B7C3C}"/>
    <cellStyle name="20% - Accent4 8 5" xfId="8069" xr:uid="{0CF0C35F-B5F3-4B64-8968-770E3C38F847}"/>
    <cellStyle name="20% - Accent4 8 5 2" xfId="39511" xr:uid="{C2B43E24-7CCC-4380-9625-40FF0ADF9AA2}"/>
    <cellStyle name="20% - Accent4 8 5 2 2" xfId="42492" xr:uid="{46167694-151F-427F-BA16-1A6F426F26E0}"/>
    <cellStyle name="20% - Accent4 8 5 3" xfId="41478" xr:uid="{47C4ECBB-F9D3-4DD8-BF6A-C16F64213D90}"/>
    <cellStyle name="20% - Accent4 8 6" xfId="8070" xr:uid="{0B0F1084-B67C-4E96-A35F-86C0764F7DD8}"/>
    <cellStyle name="20% - Accent4 8 7" xfId="8071" xr:uid="{10B42F3D-233E-4D1D-86FD-489512CFB51A}"/>
    <cellStyle name="20% - Accent4 8 8" xfId="8072" xr:uid="{4D32C0E6-8126-449F-A7DA-C693AFA2A6A8}"/>
    <cellStyle name="20% - Accent4 8 9" xfId="8073" xr:uid="{A01CBFCF-37A5-432D-9167-72659F809DC7}"/>
    <cellStyle name="20% - Accent4 80" xfId="8074" xr:uid="{2A472B7C-E488-47C1-8C39-006AB084FB1A}"/>
    <cellStyle name="20% - Accent4 81" xfId="8075" xr:uid="{FF34E050-4DA3-435E-9D8C-AC3A12DA47F8}"/>
    <cellStyle name="20% - Accent4 82" xfId="8076" xr:uid="{393968E0-3674-4186-AE9C-C99997803282}"/>
    <cellStyle name="20% - Accent4 83" xfId="8077" xr:uid="{38F2F739-5245-4656-B590-1E25BDD9E8E2}"/>
    <cellStyle name="20% - Accent4 84" xfId="8078" xr:uid="{B83D90FC-641E-4D8E-A93D-575E4561D05B}"/>
    <cellStyle name="20% - Accent4 85" xfId="8079" xr:uid="{075098AB-D8E1-4B31-9982-AFE8BB92B755}"/>
    <cellStyle name="20% - Accent4 86" xfId="8080" xr:uid="{0AA7583B-E30D-46C0-88E3-D19BDD1BBC2C}"/>
    <cellStyle name="20% - Accent4 87" xfId="8081" xr:uid="{1BCD84C9-08F3-4AB8-B202-40323BFDE744}"/>
    <cellStyle name="20% - Accent4 88" xfId="8082" xr:uid="{24486228-104E-4989-B01B-9DE052273053}"/>
    <cellStyle name="20% - Accent4 89" xfId="8083" xr:uid="{AEC3CA7B-37DF-442D-8226-9B84EB78FDFC}"/>
    <cellStyle name="20% - Accent4 9" xfId="8084" xr:uid="{E7B749E8-65B2-4D23-912D-B6F115309B5F}"/>
    <cellStyle name="20% - Accent4 9 10" xfId="36960" xr:uid="{C4D5A4AE-6686-439F-BDCF-83849733A37C}"/>
    <cellStyle name="20% - Accent4 9 2" xfId="8085" xr:uid="{EFC54AD8-AB15-4B06-BF13-FF5196664EE5}"/>
    <cellStyle name="20% - Accent4 9 2 2" xfId="8086" xr:uid="{852CC133-C79C-4E6A-AFE3-2DD2594EDA59}"/>
    <cellStyle name="20% - Accent4 9 2 2 2" xfId="8087" xr:uid="{87586F0B-2AB6-4DAE-BCE7-8647D188AA42}"/>
    <cellStyle name="20% - Accent4 9 2 2 2 2" xfId="40888" xr:uid="{45862689-1DCB-4C36-AA96-6DD4B7F0F600}"/>
    <cellStyle name="20% - Accent4 9 2 2 3" xfId="8088" xr:uid="{149ACF0C-A21A-4E46-AAA0-368590601732}"/>
    <cellStyle name="20% - Accent4 9 2 2 4" xfId="8089" xr:uid="{D4F9DFD7-675D-47BE-9325-ED9860E90F1D}"/>
    <cellStyle name="20% - Accent4 9 2 2 5" xfId="8090" xr:uid="{01B43AD9-3617-44BE-84A9-A222C59E9876}"/>
    <cellStyle name="20% - Accent4 9 2 2 6" xfId="8091" xr:uid="{7346F869-8BD9-4F8C-A98F-6FAB5047BD9B}"/>
    <cellStyle name="20% - Accent4 9 2 2 7" xfId="8092" xr:uid="{763D3A60-9B7B-413C-8D37-933447FF20FD}"/>
    <cellStyle name="20% - Accent4 9 2 2 8" xfId="38163" xr:uid="{43211ACD-AF80-485D-8DAA-741E3B428068}"/>
    <cellStyle name="20% - Accent4 9 2 3" xfId="8093" xr:uid="{7100EE4D-3351-42B7-A45D-44E46885AFFB}"/>
    <cellStyle name="20% - Accent4 9 2 3 2" xfId="40525" xr:uid="{45279245-F5BF-4308-8A73-042D22D3E18C}"/>
    <cellStyle name="20% - Accent4 9 2 4" xfId="8094" xr:uid="{09B2D52A-7D17-40B1-859A-607EE0DFD830}"/>
    <cellStyle name="20% - Accent4 9 2 5" xfId="8095" xr:uid="{55F8C971-FCFF-4E0E-85C9-03C3D351A6B3}"/>
    <cellStyle name="20% - Accent4 9 2 6" xfId="8096" xr:uid="{9396C685-98D0-4429-B416-7EB12767E676}"/>
    <cellStyle name="20% - Accent4 9 2 7" xfId="8097" xr:uid="{7395F30B-C51A-43D9-8671-FA74E279FB02}"/>
    <cellStyle name="20% - Accent4 9 2 8" xfId="8098" xr:uid="{526F1295-60BC-46D2-B5F4-46174F3592A4}"/>
    <cellStyle name="20% - Accent4 9 2 9" xfId="37775" xr:uid="{31D545A1-32E5-43E7-9380-9602EB3B3411}"/>
    <cellStyle name="20% - Accent4 9 3" xfId="8099" xr:uid="{42EAA390-1B05-41D0-8AE4-DA59B969FFBA}"/>
    <cellStyle name="20% - Accent4 9 3 2" xfId="8100" xr:uid="{05A2BE69-BA03-4D86-8B29-000ECF2E77CD}"/>
    <cellStyle name="20% - Accent4 9 3 2 2" xfId="40640" xr:uid="{3AA7E148-BA52-4630-9180-513A76154FAD}"/>
    <cellStyle name="20% - Accent4 9 3 3" xfId="8101" xr:uid="{831D6DE5-340D-4273-84EF-9525504325CA}"/>
    <cellStyle name="20% - Accent4 9 3 4" xfId="8102" xr:uid="{84F2CF04-F91B-4EF8-86FC-6069CB2FAB79}"/>
    <cellStyle name="20% - Accent4 9 3 5" xfId="8103" xr:uid="{D47F56A4-592C-4577-A1C7-27B007F9CB07}"/>
    <cellStyle name="20% - Accent4 9 3 6" xfId="8104" xr:uid="{329B0C6C-2202-4BF2-A1BD-F4CAE655728C}"/>
    <cellStyle name="20% - Accent4 9 3 7" xfId="8105" xr:uid="{84B63B3E-322F-4540-9F96-141A97DEE393}"/>
    <cellStyle name="20% - Accent4 9 3 8" xfId="37913" xr:uid="{3C099510-E856-41A3-811C-0DADE9B754E9}"/>
    <cellStyle name="20% - Accent4 9 4" xfId="8106" xr:uid="{805D86E5-8739-4D20-8828-C2A468F4C390}"/>
    <cellStyle name="20% - Accent4 9 4 2" xfId="37540" xr:uid="{318515DB-ABBA-4BBA-8220-6A4E0B8E7966}"/>
    <cellStyle name="20% - Accent4 9 5" xfId="8107" xr:uid="{A3DAC868-F4A9-446F-B7FA-DB790A167AE8}"/>
    <cellStyle name="20% - Accent4 9 6" xfId="8108" xr:uid="{78F25E57-C897-474A-A46E-A8D8487CEC2B}"/>
    <cellStyle name="20% - Accent4 9 7" xfId="8109" xr:uid="{FF215CCE-4326-4BF3-8227-FC3A377008C8}"/>
    <cellStyle name="20% - Accent4 9 8" xfId="8110" xr:uid="{3C60C150-96C1-4641-8C07-BE30A6B59B26}"/>
    <cellStyle name="20% - Accent4 9 9" xfId="8111" xr:uid="{73FD1682-84B8-4AA2-AD9E-61F34B3B8C9B}"/>
    <cellStyle name="20% - Accent4 90" xfId="8112" xr:uid="{EF53DEB8-2E7D-444F-83CB-DA5435F3D472}"/>
    <cellStyle name="20% - Accent4 91" xfId="8113" xr:uid="{8276D7C5-FA18-4A5D-A214-FD1087FDC5D1}"/>
    <cellStyle name="20% - Accent4 92" xfId="8114" xr:uid="{25EB5DF3-9F78-4926-952F-CAB9D5054490}"/>
    <cellStyle name="20% - Accent4 93" xfId="8115" xr:uid="{56AA2511-A2BB-48AA-A72E-753323328FC5}"/>
    <cellStyle name="20% - Accent4 94" xfId="8116" xr:uid="{07C05E7C-C0E1-4B62-B417-A28689CF2D8B}"/>
    <cellStyle name="20% - Accent4 95" xfId="8117" xr:uid="{49502562-C31F-4348-B26F-10928E978638}"/>
    <cellStyle name="20% - Accent4 96" xfId="8118" xr:uid="{2AC6AA12-5B10-4930-A488-DBA350AA4224}"/>
    <cellStyle name="20% - Accent4 97" xfId="8119" xr:uid="{89C8D768-3A9E-417C-9958-831ED27C224C}"/>
    <cellStyle name="20% - Accent4 98" xfId="8120" xr:uid="{ED16956E-7274-4CBE-BD03-6F0F42BD9DB1}"/>
    <cellStyle name="20% - Accent4 99" xfId="8121" xr:uid="{D055B4AD-B9D6-4502-9D99-428902E0806D}"/>
    <cellStyle name="20% - Accent5 10" xfId="8122" xr:uid="{F1E9CA30-9230-4E2E-B39C-4507F8B3A5E1}"/>
    <cellStyle name="20% - Accent5 10 10" xfId="36962" xr:uid="{81DFC842-2700-4559-B495-D6E08C51CAD9}"/>
    <cellStyle name="20% - Accent5 10 2" xfId="8123" xr:uid="{88C28F9F-1771-4F8B-B389-D6B167817C53}"/>
    <cellStyle name="20% - Accent5 10 2 2" xfId="8124" xr:uid="{F32C1897-DE60-42C5-BBC2-1EEBFAA3B962}"/>
    <cellStyle name="20% - Accent5 10 2 2 2" xfId="8125" xr:uid="{0C08B81D-79AF-4CA2-A223-9C0EFB749AE6}"/>
    <cellStyle name="20% - Accent5 10 2 2 3" xfId="8126" xr:uid="{508DC962-86D9-4407-8F97-2D4B21E8BD65}"/>
    <cellStyle name="20% - Accent5 10 2 2 4" xfId="8127" xr:uid="{5694822D-F567-4538-A464-C768C6CC51DB}"/>
    <cellStyle name="20% - Accent5 10 2 2 5" xfId="8128" xr:uid="{DD2A80EB-98F5-4DF2-A244-4CF771ABF2C3}"/>
    <cellStyle name="20% - Accent5 10 2 2 6" xfId="8129" xr:uid="{B5E4FA06-8557-4439-BD79-DE7F26C71802}"/>
    <cellStyle name="20% - Accent5 10 2 2 7" xfId="8130" xr:uid="{F7056F92-7EAA-447D-85A2-24A7A27CE320}"/>
    <cellStyle name="20% - Accent5 10 2 2 8" xfId="40655" xr:uid="{F874D40C-8654-49B4-9960-ADEE2697A4EE}"/>
    <cellStyle name="20% - Accent5 10 2 3" xfId="8131" xr:uid="{34F76FE5-E8B8-47A7-8F04-FA9993959195}"/>
    <cellStyle name="20% - Accent5 10 2 4" xfId="8132" xr:uid="{C980446B-899F-45EB-8CA5-4A7D26984DCE}"/>
    <cellStyle name="20% - Accent5 10 2 5" xfId="8133" xr:uid="{BE3F3213-2BE6-4B6D-99B6-B532E836B3BF}"/>
    <cellStyle name="20% - Accent5 10 2 6" xfId="8134" xr:uid="{12EB4D55-16D3-41EE-BCE0-A500EBBFA105}"/>
    <cellStyle name="20% - Accent5 10 2 7" xfId="8135" xr:uid="{2937C1E8-B125-4054-B268-59BDFABD8B2A}"/>
    <cellStyle name="20% - Accent5 10 2 8" xfId="8136" xr:uid="{5AA4143C-90F9-4B2F-9413-45E803C9C906}"/>
    <cellStyle name="20% - Accent5 10 2 9" xfId="37929" xr:uid="{A81C3B17-D74C-4E16-9802-45AF790A8D8C}"/>
    <cellStyle name="20% - Accent5 10 3" xfId="8137" xr:uid="{EBE7B5FD-C009-4793-B627-7FE673834F43}"/>
    <cellStyle name="20% - Accent5 10 3 2" xfId="8138" xr:uid="{A83E1C89-4B8B-46BF-B823-B3039243076F}"/>
    <cellStyle name="20% - Accent5 10 3 2 2" xfId="40317" xr:uid="{BF434CA6-D2C3-4984-9DD8-E70E6965C364}"/>
    <cellStyle name="20% - Accent5 10 3 3" xfId="8139" xr:uid="{5E904CC8-8206-4A80-9A2C-27F7456EB83E}"/>
    <cellStyle name="20% - Accent5 10 3 4" xfId="8140" xr:uid="{D32C069F-06FF-4744-AF88-7D9860EA1F79}"/>
    <cellStyle name="20% - Accent5 10 3 5" xfId="8141" xr:uid="{352F9471-DE5C-46B6-8CDF-101D3511C6AB}"/>
    <cellStyle name="20% - Accent5 10 3 6" xfId="8142" xr:uid="{D080A71D-49E4-49F9-9030-C92A7C6AC4C1}"/>
    <cellStyle name="20% - Accent5 10 3 7" xfId="8143" xr:uid="{1BE6012E-FC18-46C9-9F2F-4331E069DBA3}"/>
    <cellStyle name="20% - Accent5 10 3 8" xfId="37554" xr:uid="{2B028881-8A1F-4FC0-AB0A-674B38ED6AD0}"/>
    <cellStyle name="20% - Accent5 10 4" xfId="8144" xr:uid="{5C71CD4D-908B-4EC4-8DF5-D7E9DDCA515C}"/>
    <cellStyle name="20% - Accent5 10 5" xfId="8145" xr:uid="{23FF27D5-CC51-4D26-8B62-290186CFC597}"/>
    <cellStyle name="20% - Accent5 10 6" xfId="8146" xr:uid="{9B39412F-3B8E-4DBD-8E26-0334F0C60F73}"/>
    <cellStyle name="20% - Accent5 10 7" xfId="8147" xr:uid="{6A47DAA9-E441-4C6E-B716-DBDE15ACB66C}"/>
    <cellStyle name="20% - Accent5 10 8" xfId="8148" xr:uid="{93C6BDCD-DC21-4F5B-9606-3AC7F2CFD265}"/>
    <cellStyle name="20% - Accent5 10 9" xfId="8149" xr:uid="{D98C3D85-5DBE-47AE-869B-0258BADBEDC6}"/>
    <cellStyle name="20% - Accent5 100" xfId="8150" xr:uid="{925967D1-F1EE-4247-BBFB-D0E2E519D6ED}"/>
    <cellStyle name="20% - Accent5 101" xfId="8151" xr:uid="{E06601A3-F201-4294-92B0-5991AAAF98C0}"/>
    <cellStyle name="20% - Accent5 102" xfId="8152" xr:uid="{9D06D666-243A-4AB2-83AB-AAD6496D2BD2}"/>
    <cellStyle name="20% - Accent5 103" xfId="8153" xr:uid="{FDCD994F-525B-4878-9E8D-BC7C4B088F41}"/>
    <cellStyle name="20% - Accent5 104" xfId="8154" xr:uid="{BAC8EA1C-3632-4C83-A0E3-BA5F80CDF59E}"/>
    <cellStyle name="20% - Accent5 105" xfId="8155" xr:uid="{4A037124-F2DB-4B59-9DBD-01DE2B4E0FA3}"/>
    <cellStyle name="20% - Accent5 106" xfId="8156" xr:uid="{258F805B-46C6-452E-8D6B-2617043DAF53}"/>
    <cellStyle name="20% - Accent5 107" xfId="8157" xr:uid="{D0EF0CF7-3C23-4F3D-ACE0-C06B192F41C7}"/>
    <cellStyle name="20% - Accent5 108" xfId="8158" xr:uid="{93CA6281-7973-46F1-92CE-E8C13E928BA8}"/>
    <cellStyle name="20% - Accent5 109" xfId="8159" xr:uid="{1078A6F1-4B70-42FC-82EB-78D2EC2A43EC}"/>
    <cellStyle name="20% - Accent5 11" xfId="8160" xr:uid="{4133290B-1D57-4116-B0A9-59BCFDAC0356}"/>
    <cellStyle name="20% - Accent5 11 10" xfId="36963" xr:uid="{AEBA8B7D-B2D0-4A8B-A8ED-8DE6DF2562E9}"/>
    <cellStyle name="20% - Accent5 11 2" xfId="8161" xr:uid="{8A9091A9-786E-421E-9066-851E68BE6150}"/>
    <cellStyle name="20% - Accent5 11 2 2" xfId="8162" xr:uid="{E3C2775D-16F3-4EB4-BF1B-65468F89D2D2}"/>
    <cellStyle name="20% - Accent5 11 2 2 2" xfId="8163" xr:uid="{DC2213C9-C3EE-4C51-8B17-DAEF9ABE3EE3}"/>
    <cellStyle name="20% - Accent5 11 2 2 3" xfId="8164" xr:uid="{560F7C0B-A271-49AD-8948-C3900D694143}"/>
    <cellStyle name="20% - Accent5 11 2 2 4" xfId="8165" xr:uid="{D3C33292-977D-4C4A-909E-3DE49C341DA5}"/>
    <cellStyle name="20% - Accent5 11 2 2 5" xfId="8166" xr:uid="{91972146-019E-4DBF-AE4A-F22CEA6B8262}"/>
    <cellStyle name="20% - Accent5 11 2 2 6" xfId="8167" xr:uid="{9DDC3E04-25B4-4200-A51A-46B223DAAA93}"/>
    <cellStyle name="20% - Accent5 11 2 2 7" xfId="8168" xr:uid="{E728B795-D8ED-4A78-9427-996AD21811D6}"/>
    <cellStyle name="20% - Accent5 11 2 2 8" xfId="40669" xr:uid="{9F57DB64-4168-404D-91D7-C6E3D27B8311}"/>
    <cellStyle name="20% - Accent5 11 2 3" xfId="8169" xr:uid="{DA4BBA2A-3A7A-4823-A6FD-A8AC299C551E}"/>
    <cellStyle name="20% - Accent5 11 2 4" xfId="8170" xr:uid="{1E1B5DAF-3CBD-4D56-A3D5-346795F32520}"/>
    <cellStyle name="20% - Accent5 11 2 5" xfId="8171" xr:uid="{9F16D549-9464-48BA-A1DF-24DE83370502}"/>
    <cellStyle name="20% - Accent5 11 2 6" xfId="8172" xr:uid="{C45512DC-518E-4D9C-B4C6-B27059E6C957}"/>
    <cellStyle name="20% - Accent5 11 2 7" xfId="8173" xr:uid="{8FBCB274-51E4-4A0B-8FC3-1E955314D310}"/>
    <cellStyle name="20% - Accent5 11 2 8" xfId="8174" xr:uid="{AE5C6C80-DDC2-4EDE-9580-D954554DB03C}"/>
    <cellStyle name="20% - Accent5 11 2 9" xfId="37943" xr:uid="{EE50703C-0C60-4697-9DF9-2B87908EC76E}"/>
    <cellStyle name="20% - Accent5 11 3" xfId="8175" xr:uid="{7ED95489-8582-4E63-8416-A84A0C2DB8F9}"/>
    <cellStyle name="20% - Accent5 11 3 2" xfId="8176" xr:uid="{6F1E2D25-4D5E-48E2-A97B-691119A2EDD9}"/>
    <cellStyle name="20% - Accent5 11 3 2 2" xfId="40330" xr:uid="{850CBE03-0832-4BB1-862F-298DFA7750AB}"/>
    <cellStyle name="20% - Accent5 11 3 3" xfId="8177" xr:uid="{8E3A9734-750E-44C8-ACEF-185D3F777D66}"/>
    <cellStyle name="20% - Accent5 11 3 4" xfId="8178" xr:uid="{1545C96C-CB80-442A-9853-E176478926ED}"/>
    <cellStyle name="20% - Accent5 11 3 5" xfId="8179" xr:uid="{AB9A090D-944F-4FCA-89AF-CA272C2521DA}"/>
    <cellStyle name="20% - Accent5 11 3 6" xfId="8180" xr:uid="{1D302DF9-EE28-48F2-8A19-5510C8AB5255}"/>
    <cellStyle name="20% - Accent5 11 3 7" xfId="8181" xr:uid="{F41DED42-FA25-4B13-9AE4-7FF50B46E64D}"/>
    <cellStyle name="20% - Accent5 11 3 8" xfId="37568" xr:uid="{BFF94E67-1792-4CEF-A8D7-17CD47F58D80}"/>
    <cellStyle name="20% - Accent5 11 4" xfId="8182" xr:uid="{081084F5-25DB-414A-9655-5450EBBD12F7}"/>
    <cellStyle name="20% - Accent5 11 5" xfId="8183" xr:uid="{146A7457-BEF2-40C2-AF1C-313D5CD4A7FE}"/>
    <cellStyle name="20% - Accent5 11 6" xfId="8184" xr:uid="{4532572F-ED93-402B-AA0E-0ABB2FDA7BCE}"/>
    <cellStyle name="20% - Accent5 11 7" xfId="8185" xr:uid="{A62E74D7-F577-4F35-ABC1-A374C1122095}"/>
    <cellStyle name="20% - Accent5 11 8" xfId="8186" xr:uid="{7AA93F87-741B-4E7D-A2D9-6D77EB145839}"/>
    <cellStyle name="20% - Accent5 11 9" xfId="8187" xr:uid="{CA70DBCB-EB9A-47D0-9E4B-A96446E9F016}"/>
    <cellStyle name="20% - Accent5 110" xfId="8188" xr:uid="{8688B81E-D0FD-4AB0-93BD-E5ABF17B9A2A}"/>
    <cellStyle name="20% - Accent5 111" xfId="8189" xr:uid="{76F9540E-0F3D-49C1-9459-B7864071CF0E}"/>
    <cellStyle name="20% - Accent5 112" xfId="8190" xr:uid="{9650AC4F-06AF-4820-B87E-DC2734166959}"/>
    <cellStyle name="20% - Accent5 113" xfId="8191" xr:uid="{948E64EE-400C-4545-8263-D0FCB156CFB1}"/>
    <cellStyle name="20% - Accent5 114" xfId="8192" xr:uid="{6930A319-415F-4DA2-82DC-06BD80B7720C}"/>
    <cellStyle name="20% - Accent5 115" xfId="8193" xr:uid="{B31E9CA7-A43B-47C5-B261-F7725052825D}"/>
    <cellStyle name="20% - Accent5 116" xfId="8194" xr:uid="{41768D17-5922-4AFC-8E40-3AE198031808}"/>
    <cellStyle name="20% - Accent5 117" xfId="8195" xr:uid="{0BB58544-5878-4CDF-9555-1B105FA1A0A7}"/>
    <cellStyle name="20% - Accent5 118" xfId="8196" xr:uid="{A744C275-EA97-49FA-9118-BEDBE2710292}"/>
    <cellStyle name="20% - Accent5 119" xfId="8197" xr:uid="{63B99DE5-2488-4882-87B6-E2A523EA35F8}"/>
    <cellStyle name="20% - Accent5 12" xfId="8198" xr:uid="{EFF90DC1-E84A-4BB9-B132-77D219223311}"/>
    <cellStyle name="20% - Accent5 12 10" xfId="36964" xr:uid="{C51FB425-E54C-49C6-9B3C-9514C8823070}"/>
    <cellStyle name="20% - Accent5 12 2" xfId="8199" xr:uid="{750D48C3-C3A6-423F-B623-0425DC79E316}"/>
    <cellStyle name="20% - Accent5 12 2 2" xfId="8200" xr:uid="{611800CF-C6A8-4091-BB99-9C0203EAF212}"/>
    <cellStyle name="20% - Accent5 12 2 2 2" xfId="8201" xr:uid="{FE6486BB-271A-41E8-BF58-8593161A98D1}"/>
    <cellStyle name="20% - Accent5 12 2 2 3" xfId="8202" xr:uid="{9AC1F65D-AEA1-4EBD-8BF7-BF86C33C13F5}"/>
    <cellStyle name="20% - Accent5 12 2 2 4" xfId="8203" xr:uid="{7987B042-B473-4856-A7FB-FD41E4CC88AA}"/>
    <cellStyle name="20% - Accent5 12 2 2 5" xfId="8204" xr:uid="{54B6F684-1D13-4E6C-A253-A120F561DD93}"/>
    <cellStyle name="20% - Accent5 12 2 2 6" xfId="8205" xr:uid="{661698DA-144E-4DCA-BD3B-CA21846C0655}"/>
    <cellStyle name="20% - Accent5 12 2 2 7" xfId="8206" xr:uid="{F1E3AE96-64EB-4520-989B-E57DB3E7512E}"/>
    <cellStyle name="20% - Accent5 12 2 2 8" xfId="40684" xr:uid="{93D65E5A-9581-4806-B6C1-F5B04BDD98BA}"/>
    <cellStyle name="20% - Accent5 12 2 3" xfId="8207" xr:uid="{7E13A7A8-9E40-46BB-99CF-E0E932E8D856}"/>
    <cellStyle name="20% - Accent5 12 2 4" xfId="8208" xr:uid="{7A2931AC-2728-4493-84C5-26D05B92AF5C}"/>
    <cellStyle name="20% - Accent5 12 2 5" xfId="8209" xr:uid="{0C2B67A6-DFF2-443D-84A8-F1230CB30EE7}"/>
    <cellStyle name="20% - Accent5 12 2 6" xfId="8210" xr:uid="{8B11E750-12E0-4AD1-8DE0-1738C5DD9111}"/>
    <cellStyle name="20% - Accent5 12 2 7" xfId="8211" xr:uid="{6A5B2AA4-DAD2-46A7-B6A2-A73EF5B2173D}"/>
    <cellStyle name="20% - Accent5 12 2 8" xfId="8212" xr:uid="{DAF3CF91-199A-46B7-BD0F-5A25ABF609D7}"/>
    <cellStyle name="20% - Accent5 12 2 9" xfId="37958" xr:uid="{E98CC0A2-F5D5-4A8E-A51D-CCE2126916AF}"/>
    <cellStyle name="20% - Accent5 12 3" xfId="8213" xr:uid="{0DD3802F-9914-48E3-ABFC-26ECBBEEE58A}"/>
    <cellStyle name="20% - Accent5 12 3 2" xfId="8214" xr:uid="{84FDC5C6-9CE2-48A5-ABAC-00BD9C53DABB}"/>
    <cellStyle name="20% - Accent5 12 3 3" xfId="8215" xr:uid="{2CFB9456-DC92-41FA-836A-A95F413B6502}"/>
    <cellStyle name="20% - Accent5 12 3 4" xfId="8216" xr:uid="{5550CCEE-244A-4FA1-9FA9-6A7C6B28CEDC}"/>
    <cellStyle name="20% - Accent5 12 3 5" xfId="8217" xr:uid="{DC213B39-32F4-489A-8379-5D64190284D3}"/>
    <cellStyle name="20% - Accent5 12 3 6" xfId="8218" xr:uid="{BEED54F7-C178-454B-B9E9-92CF2D6457FF}"/>
    <cellStyle name="20% - Accent5 12 3 7" xfId="8219" xr:uid="{AAB7DADC-7356-4C07-B539-5C88602AF828}"/>
    <cellStyle name="20% - Accent5 12 3 8" xfId="40249" xr:uid="{A864A260-55FF-43E2-A2C2-713E5236C6D7}"/>
    <cellStyle name="20% - Accent5 12 4" xfId="8220" xr:uid="{C9440C55-B6DD-4DBA-92BF-48C632EEE5C8}"/>
    <cellStyle name="20% - Accent5 12 5" xfId="8221" xr:uid="{EC57B6A8-DBE5-48C3-B277-FF125D5F5909}"/>
    <cellStyle name="20% - Accent5 12 6" xfId="8222" xr:uid="{B196130A-EA6B-4E29-826C-44AE1A5B46AF}"/>
    <cellStyle name="20% - Accent5 12 7" xfId="8223" xr:uid="{A098A3F3-9C73-4E0B-A665-BB04A8B2D4BF}"/>
    <cellStyle name="20% - Accent5 12 8" xfId="8224" xr:uid="{92FCE10E-AEAE-4276-AB2C-46E32A5187B6}"/>
    <cellStyle name="20% - Accent5 12 9" xfId="8225" xr:uid="{B76293A2-95DC-4B9A-B92C-6C56F4696F1E}"/>
    <cellStyle name="20% - Accent5 120" xfId="8226" xr:uid="{5E7C21A4-EB0E-4904-98AD-9F7A84948D0B}"/>
    <cellStyle name="20% - Accent5 121" xfId="8227" xr:uid="{1615B8E9-6F91-440C-B0D9-0FCE42840C2F}"/>
    <cellStyle name="20% - Accent5 122" xfId="8228" xr:uid="{CB4D3CAF-ED28-430B-B553-6745A0AE57FC}"/>
    <cellStyle name="20% - Accent5 123" xfId="8229" xr:uid="{DD84526C-8ADD-4B93-9EA1-22B8FEB94B1C}"/>
    <cellStyle name="20% - Accent5 124" xfId="8230" xr:uid="{E32607E3-43B0-46A7-80AB-5ECB5681F3CF}"/>
    <cellStyle name="20% - Accent5 125" xfId="8231" xr:uid="{4A32193B-CB98-4E51-960F-9AC47EE60D2B}"/>
    <cellStyle name="20% - Accent5 126" xfId="8232" xr:uid="{B447BD13-89F5-4123-956F-4E583EFA8695}"/>
    <cellStyle name="20% - Accent5 127" xfId="8233" xr:uid="{9D197D51-9C2B-46D4-8448-1F6CA43DA34E}"/>
    <cellStyle name="20% - Accent5 128" xfId="8234" xr:uid="{1399BA17-A481-4D1A-B394-B336810F638D}"/>
    <cellStyle name="20% - Accent5 129" xfId="8235" xr:uid="{2C4932A6-F6CE-4AE8-9CD8-C984130FDA0A}"/>
    <cellStyle name="20% - Accent5 13" xfId="8236" xr:uid="{4ECD9862-4419-42C5-88E8-C6D815AC87C1}"/>
    <cellStyle name="20% - Accent5 13 10" xfId="36961" xr:uid="{434BB089-BA13-4F25-82A2-9C1C8EBF45DF}"/>
    <cellStyle name="20% - Accent5 13 2" xfId="8237" xr:uid="{89A15446-C38E-4A0C-A40C-34C0BD8C1E30}"/>
    <cellStyle name="20% - Accent5 13 2 2" xfId="8238" xr:uid="{E3794E1A-0415-4439-88B0-0CD283EC5863}"/>
    <cellStyle name="20% - Accent5 13 2 2 2" xfId="8239" xr:uid="{334B83F5-695A-4090-B3F9-171E1053E5A4}"/>
    <cellStyle name="20% - Accent5 13 2 2 2 2" xfId="40698" xr:uid="{47EAFFC9-F4FA-46A6-AEA8-368D4538C4AE}"/>
    <cellStyle name="20% - Accent5 13 2 2 3" xfId="8240" xr:uid="{CB29030D-FB99-4A3D-8C49-8C69EA6AEE43}"/>
    <cellStyle name="20% - Accent5 13 2 2 4" xfId="8241" xr:uid="{98E5B879-CB95-4E71-926A-616FAA017270}"/>
    <cellStyle name="20% - Accent5 13 2 2 5" xfId="8242" xr:uid="{6AD7D13A-B724-42D4-941F-E9912A224E35}"/>
    <cellStyle name="20% - Accent5 13 2 2 6" xfId="8243" xr:uid="{543072F7-11A7-44FF-B2F5-D65308D5C77A}"/>
    <cellStyle name="20% - Accent5 13 2 2 7" xfId="8244" xr:uid="{AACD7C0D-D7A8-472F-AF03-560EC622A6E8}"/>
    <cellStyle name="20% - Accent5 13 2 2 8" xfId="37972" xr:uid="{BFDBF3BB-9A62-48FC-809F-276DB8940F3E}"/>
    <cellStyle name="20% - Accent5 13 2 3" xfId="8245" xr:uid="{074DF86D-E384-494F-9687-C95AEE240D7D}"/>
    <cellStyle name="20% - Accent5 13 2 4" xfId="8246" xr:uid="{CA3F8A83-F6D8-4B93-9B9C-65C422471D50}"/>
    <cellStyle name="20% - Accent5 13 2 5" xfId="8247" xr:uid="{038AF07C-DC9C-4ADF-A423-084D289BF304}"/>
    <cellStyle name="20% - Accent5 13 2 6" xfId="8248" xr:uid="{EA0CA62C-6D55-4199-84CA-10724F2EDB46}"/>
    <cellStyle name="20% - Accent5 13 2 7" xfId="8249" xr:uid="{513B090D-3379-43E5-9CD4-3811D8B44FCC}"/>
    <cellStyle name="20% - Accent5 13 2 8" xfId="8250" xr:uid="{69A106F4-47B7-4E4B-B3D4-1759084D1EEB}"/>
    <cellStyle name="20% - Accent5 13 2 9" xfId="37348" xr:uid="{1726E993-2FE8-475A-A7BF-CA78C08EAF4D}"/>
    <cellStyle name="20% - Accent5 13 3" xfId="8251" xr:uid="{251C9BD5-9D5B-4770-A845-32817645E6B1}"/>
    <cellStyle name="20% - Accent5 13 3 2" xfId="8252" xr:uid="{51874F10-243D-4A34-9E3F-BEE925FA4C4D}"/>
    <cellStyle name="20% - Accent5 13 3 2 2" xfId="40346" xr:uid="{ED94CB7C-9900-4BC5-B9BD-067E0F705EB0}"/>
    <cellStyle name="20% - Accent5 13 3 3" xfId="8253" xr:uid="{3EA26E67-54E9-4539-ABD3-65EBD027633A}"/>
    <cellStyle name="20% - Accent5 13 3 4" xfId="8254" xr:uid="{65B2D876-6713-481D-8A82-26C0DF143E80}"/>
    <cellStyle name="20% - Accent5 13 3 5" xfId="8255" xr:uid="{9BEBE1E8-747C-424F-B5F4-28B2FA527A6D}"/>
    <cellStyle name="20% - Accent5 13 3 6" xfId="8256" xr:uid="{3DDC8925-9697-417C-A6B8-8B3AF83B32B7}"/>
    <cellStyle name="20% - Accent5 13 3 7" xfId="8257" xr:uid="{52445F31-F62C-4B44-80BA-DD33400FAF99}"/>
    <cellStyle name="20% - Accent5 13 3 8" xfId="37585" xr:uid="{FF217EC9-44DA-4D89-B3EE-47B2C7E0DF62}"/>
    <cellStyle name="20% - Accent5 13 4" xfId="8258" xr:uid="{E510A157-D269-47FF-A2C8-1787F9F5D144}"/>
    <cellStyle name="20% - Accent5 13 5" xfId="8259" xr:uid="{38411F9C-9010-4805-A7D9-C13CC87AE1C7}"/>
    <cellStyle name="20% - Accent5 13 6" xfId="8260" xr:uid="{A6D65507-D054-4C41-B306-E0E5AB23AA14}"/>
    <cellStyle name="20% - Accent5 13 7" xfId="8261" xr:uid="{E3F8ABEC-FD0B-4B48-8DE0-9509F8248749}"/>
    <cellStyle name="20% - Accent5 13 8" xfId="8262" xr:uid="{F3B41D08-EFF6-4D2F-81FF-52F3A0E207C7}"/>
    <cellStyle name="20% - Accent5 13 9" xfId="8263" xr:uid="{0AEFF8AD-0963-4262-A71B-EB51560860D5}"/>
    <cellStyle name="20% - Accent5 130" xfId="8264" xr:uid="{A5C886BD-E893-46FC-A1A5-E95AA0B2F839}"/>
    <cellStyle name="20% - Accent5 131" xfId="8265" xr:uid="{8DF03C92-F822-44A5-BE74-C58E7C2F850F}"/>
    <cellStyle name="20% - Accent5 132" xfId="8266" xr:uid="{A6EA4E7C-A904-44E8-A436-B91E846013EE}"/>
    <cellStyle name="20% - Accent5 133" xfId="8267" xr:uid="{8CD850C1-DEF3-4F1C-92BA-965841D1646B}"/>
    <cellStyle name="20% - Accent5 134" xfId="8268" xr:uid="{A8AE9AEA-D60E-4C4F-98DE-D96132CF19AA}"/>
    <cellStyle name="20% - Accent5 135" xfId="8269" xr:uid="{89308EFD-12F1-4AD8-AFF5-DCE8F5B84235}"/>
    <cellStyle name="20% - Accent5 136" xfId="8270" xr:uid="{B043D8F7-BF72-4FAE-9914-527B566A4C21}"/>
    <cellStyle name="20% - Accent5 137" xfId="8271" xr:uid="{E1C4BCC4-030E-4EA5-83CD-72FF616554E7}"/>
    <cellStyle name="20% - Accent5 138" xfId="8272" xr:uid="{C09C75B7-DDD1-4ABA-9227-CAE8411056F1}"/>
    <cellStyle name="20% - Accent5 139" xfId="8273" xr:uid="{A45ADC40-9E2E-488A-9F73-F0F5EF0ADDD2}"/>
    <cellStyle name="20% - Accent5 14" xfId="8274" xr:uid="{C6025CDE-EE47-48D0-8F15-64001A4920CE}"/>
    <cellStyle name="20% - Accent5 14 10" xfId="37599" xr:uid="{E1A49F40-0487-4346-A5BC-D6CE82415285}"/>
    <cellStyle name="20% - Accent5 14 2" xfId="8275" xr:uid="{612BB70B-9A97-4929-918E-523EB33E04C5}"/>
    <cellStyle name="20% - Accent5 14 2 2" xfId="8276" xr:uid="{6E305664-803C-492F-9846-6AA300F22D35}"/>
    <cellStyle name="20% - Accent5 14 2 2 2" xfId="8277" xr:uid="{A4AD2F0C-A072-40F4-8356-EDB0C375999C}"/>
    <cellStyle name="20% - Accent5 14 2 2 3" xfId="8278" xr:uid="{FA14FBD1-F8A5-462F-8264-F29151C260D0}"/>
    <cellStyle name="20% - Accent5 14 2 2 4" xfId="8279" xr:uid="{31F5C43A-BB7A-41FB-8C1B-43D8D59B1B16}"/>
    <cellStyle name="20% - Accent5 14 2 2 5" xfId="8280" xr:uid="{BDC5F3AC-D1BC-42FC-8CD8-8E444D8FC03D}"/>
    <cellStyle name="20% - Accent5 14 2 2 6" xfId="8281" xr:uid="{F423C991-EAEC-4CF3-A5C2-769FCE91D87C}"/>
    <cellStyle name="20% - Accent5 14 2 2 7" xfId="8282" xr:uid="{42C932E7-6CCF-4CC6-A202-FE2F513E5F8B}"/>
    <cellStyle name="20% - Accent5 14 2 2 8" xfId="40713" xr:uid="{4C4FE3D6-D2BB-4D8D-8230-B43F86FAEB6D}"/>
    <cellStyle name="20% - Accent5 14 2 3" xfId="8283" xr:uid="{F0F240EF-A49D-416A-81B9-A8718663B13C}"/>
    <cellStyle name="20% - Accent5 14 2 4" xfId="8284" xr:uid="{233AB9FE-F2ED-4D98-B358-C1F312CE51EB}"/>
    <cellStyle name="20% - Accent5 14 2 5" xfId="8285" xr:uid="{297F3450-4AD5-44B0-BA6F-51C7F1F77489}"/>
    <cellStyle name="20% - Accent5 14 2 6" xfId="8286" xr:uid="{DEC72035-E871-41C1-99DC-77B523698BDE}"/>
    <cellStyle name="20% - Accent5 14 2 7" xfId="8287" xr:uid="{3826CF85-F538-47D3-ABB4-1E7249BA612E}"/>
    <cellStyle name="20% - Accent5 14 2 8" xfId="8288" xr:uid="{A5896909-63EC-4008-8F5A-6F06824340A5}"/>
    <cellStyle name="20% - Accent5 14 2 9" xfId="37987" xr:uid="{DE97629C-1745-47AE-AADA-9C52094FC776}"/>
    <cellStyle name="20% - Accent5 14 3" xfId="8289" xr:uid="{B9AA9775-59CC-46F6-917E-96A1C6675BE3}"/>
    <cellStyle name="20% - Accent5 14 3 2" xfId="8290" xr:uid="{279BDEE6-1B07-4BFE-A467-EFAED6A5CF3C}"/>
    <cellStyle name="20% - Accent5 14 3 3" xfId="8291" xr:uid="{B9E860EB-264B-48AE-B03B-3BAB853007AE}"/>
    <cellStyle name="20% - Accent5 14 3 4" xfId="8292" xr:uid="{3E0280F6-1865-47FC-B153-DD16C88A45A7}"/>
    <cellStyle name="20% - Accent5 14 3 5" xfId="8293" xr:uid="{3AD45AE8-24B7-49BF-BD23-FF1A676426FD}"/>
    <cellStyle name="20% - Accent5 14 3 6" xfId="8294" xr:uid="{78F52B18-41FB-44D8-B8DC-554594145454}"/>
    <cellStyle name="20% - Accent5 14 3 7" xfId="8295" xr:uid="{287D970A-D87E-41FA-8D12-829AD6DEEDD7}"/>
    <cellStyle name="20% - Accent5 14 3 8" xfId="40360" xr:uid="{C9E6060F-4857-41AC-BE5C-34BD8A55E2AA}"/>
    <cellStyle name="20% - Accent5 14 4" xfId="8296" xr:uid="{4906CA97-6538-4F8F-88E5-8E31A952B80A}"/>
    <cellStyle name="20% - Accent5 14 5" xfId="8297" xr:uid="{9C50C8B0-0B7C-400B-8AA0-7323959AD380}"/>
    <cellStyle name="20% - Accent5 14 6" xfId="8298" xr:uid="{B280ABB4-85E7-49C0-8AC3-804BDAC556F6}"/>
    <cellStyle name="20% - Accent5 14 7" xfId="8299" xr:uid="{CBA5619A-77DD-4639-9883-3B4B01DE611D}"/>
    <cellStyle name="20% - Accent5 14 8" xfId="8300" xr:uid="{2944F69F-E990-42B0-9BB1-26028F2ABCC6}"/>
    <cellStyle name="20% - Accent5 14 9" xfId="8301" xr:uid="{770B9757-9EE0-4255-902C-BAD2AFA03AD8}"/>
    <cellStyle name="20% - Accent5 140" xfId="8302" xr:uid="{40A93BD8-803B-4803-A28A-131267729A4D}"/>
    <cellStyle name="20% - Accent5 141" xfId="8303" xr:uid="{E2D13303-6BBC-4B33-8205-A342D473621C}"/>
    <cellStyle name="20% - Accent5 142" xfId="8304" xr:uid="{3CE681BA-A31C-45D5-89C4-71650552E8C2}"/>
    <cellStyle name="20% - Accent5 143" xfId="8305" xr:uid="{918C69B2-DB56-4CA5-95F7-548A128B182B}"/>
    <cellStyle name="20% - Accent5 144" xfId="8306" xr:uid="{787B44C2-9886-4D6F-BC4D-BF295707C948}"/>
    <cellStyle name="20% - Accent5 145" xfId="8307" xr:uid="{25C3031E-9087-4ED8-AD6F-3540E8E04B69}"/>
    <cellStyle name="20% - Accent5 146" xfId="8308" xr:uid="{41CA082C-D0A0-4758-B38C-B18C30307F89}"/>
    <cellStyle name="20% - Accent5 147" xfId="8309" xr:uid="{A89EA426-D073-48FE-84C9-19210C72166A}"/>
    <cellStyle name="20% - Accent5 148" xfId="8310" xr:uid="{21DE3C00-420C-4113-9D20-DD295F0108F6}"/>
    <cellStyle name="20% - Accent5 149" xfId="8311" xr:uid="{E65267F2-AE3C-4D4A-8FCD-CE1E394BAAF5}"/>
    <cellStyle name="20% - Accent5 15" xfId="8312" xr:uid="{2EF61745-1043-4085-8E06-EC1E782199BE}"/>
    <cellStyle name="20% - Accent5 15 10" xfId="37614" xr:uid="{B37FE00D-D6FA-4601-95CB-2C8817ADED63}"/>
    <cellStyle name="20% - Accent5 15 2" xfId="8313" xr:uid="{F546F222-F251-4BF8-8A21-E61736F6C362}"/>
    <cellStyle name="20% - Accent5 15 2 2" xfId="8314" xr:uid="{7E82DBC8-0765-4692-A2AB-CCA5C9C40AA1}"/>
    <cellStyle name="20% - Accent5 15 2 2 2" xfId="8315" xr:uid="{AA6B65E8-D1B2-4689-81F4-BD163575BA69}"/>
    <cellStyle name="20% - Accent5 15 2 2 3" xfId="8316" xr:uid="{A724EF28-1EAE-4D3E-B79E-5E36B0159146}"/>
    <cellStyle name="20% - Accent5 15 2 2 4" xfId="8317" xr:uid="{0F8C069C-1BDD-4A50-BAA5-6BF14F71C4DF}"/>
    <cellStyle name="20% - Accent5 15 2 2 5" xfId="8318" xr:uid="{9420D1F2-3FC9-4478-9F34-B73146DCF809}"/>
    <cellStyle name="20% - Accent5 15 2 2 6" xfId="8319" xr:uid="{D48C1E58-6912-4D0C-A2A6-D71507E288F8}"/>
    <cellStyle name="20% - Accent5 15 2 2 7" xfId="8320" xr:uid="{53BB1AEB-7AEB-4577-8D9B-FA27C030E38A}"/>
    <cellStyle name="20% - Accent5 15 2 2 8" xfId="40728" xr:uid="{ED823192-47A5-408C-A6F2-01FF82A694A9}"/>
    <cellStyle name="20% - Accent5 15 2 3" xfId="8321" xr:uid="{51329C54-5D1E-4506-9E17-1BE7D6C32A65}"/>
    <cellStyle name="20% - Accent5 15 2 4" xfId="8322" xr:uid="{42B30C32-3C4C-4675-A06A-673DED7E26A8}"/>
    <cellStyle name="20% - Accent5 15 2 5" xfId="8323" xr:uid="{2296F652-7AEA-4ADE-B6BD-BF3EF4053C5B}"/>
    <cellStyle name="20% - Accent5 15 2 6" xfId="8324" xr:uid="{2C469D15-E4CA-4C73-9DD2-4562A748A647}"/>
    <cellStyle name="20% - Accent5 15 2 7" xfId="8325" xr:uid="{30EDCF96-CB48-4BFA-8AE2-6AE420CAFE68}"/>
    <cellStyle name="20% - Accent5 15 2 8" xfId="8326" xr:uid="{8CD8A347-1958-4A43-BC3D-460B9D1AEBB3}"/>
    <cellStyle name="20% - Accent5 15 2 9" xfId="38003" xr:uid="{1F918A51-1F1E-46D2-9C11-130B46A5E294}"/>
    <cellStyle name="20% - Accent5 15 3" xfId="8327" xr:uid="{304C68CF-524D-4D9D-AC5F-59EDD269A3F5}"/>
    <cellStyle name="20% - Accent5 15 3 2" xfId="8328" xr:uid="{E98D210B-2179-47AD-9455-E86202F1343B}"/>
    <cellStyle name="20% - Accent5 15 3 3" xfId="8329" xr:uid="{6AD34A37-A470-4D77-B94B-8DBCBEC2BA15}"/>
    <cellStyle name="20% - Accent5 15 3 4" xfId="8330" xr:uid="{E7AF9642-0524-40A1-8E13-FB48EC0B8B50}"/>
    <cellStyle name="20% - Accent5 15 3 5" xfId="8331" xr:uid="{0AFD03F5-56B3-43AA-9390-4667E7F3E766}"/>
    <cellStyle name="20% - Accent5 15 3 6" xfId="8332" xr:uid="{DC5EBC27-0817-4F4F-AF34-399AE38D6EB7}"/>
    <cellStyle name="20% - Accent5 15 3 7" xfId="8333" xr:uid="{B138D2B0-1BA2-449F-BA66-CC44B1E09836}"/>
    <cellStyle name="20% - Accent5 15 3 8" xfId="40374" xr:uid="{0B2B4917-FE80-465F-A5A0-0B0156F8A31D}"/>
    <cellStyle name="20% - Accent5 15 4" xfId="8334" xr:uid="{7A910448-150F-4EC1-8ED0-1A0CB7904673}"/>
    <cellStyle name="20% - Accent5 15 5" xfId="8335" xr:uid="{BAF469CE-6714-4075-90F2-F6DC7C019977}"/>
    <cellStyle name="20% - Accent5 15 6" xfId="8336" xr:uid="{199B31ED-AD99-4FEA-AA7C-1BF79C60070E}"/>
    <cellStyle name="20% - Accent5 15 7" xfId="8337" xr:uid="{EF924BD2-027C-4995-8035-6D31FDBF771F}"/>
    <cellStyle name="20% - Accent5 15 8" xfId="8338" xr:uid="{79D7B23D-50F4-4782-949D-0A16D4FEDDAD}"/>
    <cellStyle name="20% - Accent5 15 9" xfId="8339" xr:uid="{81C1D449-EB7E-4E9B-8A11-F806BCD4CB93}"/>
    <cellStyle name="20% - Accent5 150" xfId="8340" xr:uid="{D2D84971-DAC0-40AA-9EAB-A1DECB33278C}"/>
    <cellStyle name="20% - Accent5 151" xfId="8341" xr:uid="{9E6F1D67-2D54-4B5B-90A3-BEFC906E65C8}"/>
    <cellStyle name="20% - Accent5 152" xfId="8342" xr:uid="{0B82D714-33B7-44EA-998E-993EF784A6C4}"/>
    <cellStyle name="20% - Accent5 153" xfId="8343" xr:uid="{9E0A8291-0289-420F-BC51-99D75CA019AA}"/>
    <cellStyle name="20% - Accent5 154" xfId="8344" xr:uid="{5EE6DD85-ADBF-42F6-92D3-0EE204C2EE73}"/>
    <cellStyle name="20% - Accent5 155" xfId="8345" xr:uid="{A1935C87-E6D1-4C7C-9F63-254452AE1BCE}"/>
    <cellStyle name="20% - Accent5 156" xfId="8346" xr:uid="{437A3BE9-70D4-47E3-AAA2-F5234C847F5A}"/>
    <cellStyle name="20% - Accent5 157" xfId="8347" xr:uid="{B4B076A4-9F28-44FD-AC9C-2F7725B3BCBD}"/>
    <cellStyle name="20% - Accent5 158" xfId="8348" xr:uid="{66E7206F-4A82-4890-983A-D31B5A201835}"/>
    <cellStyle name="20% - Accent5 159" xfId="8349" xr:uid="{F23D918D-B71E-4392-8396-58293EA33ED9}"/>
    <cellStyle name="20% - Accent5 16" xfId="8350" xr:uid="{0613BEB4-75CD-429F-95A2-E8332F0C06FE}"/>
    <cellStyle name="20% - Accent5 16 10" xfId="37629" xr:uid="{78185C71-7DD9-4E57-AE46-B6D9C68DD6F8}"/>
    <cellStyle name="20% - Accent5 16 2" xfId="8351" xr:uid="{A51851A0-8C4B-4EA3-A1CC-6907D1BCD44B}"/>
    <cellStyle name="20% - Accent5 16 2 2" xfId="8352" xr:uid="{8D3A7F11-62C1-494E-99F4-C5AA55C279F5}"/>
    <cellStyle name="20% - Accent5 16 2 2 2" xfId="8353" xr:uid="{57098D4E-4852-447D-A1E9-2DD6DDCBB41D}"/>
    <cellStyle name="20% - Accent5 16 2 2 3" xfId="8354" xr:uid="{FC4A6FAC-E677-4C03-9D5D-D66C48E1F07A}"/>
    <cellStyle name="20% - Accent5 16 2 2 4" xfId="8355" xr:uid="{F8F55877-BB03-45BB-8F1D-74CE4DB3A522}"/>
    <cellStyle name="20% - Accent5 16 2 2 5" xfId="8356" xr:uid="{54F4AA3A-4BB9-4C0A-9ABF-A2567371B230}"/>
    <cellStyle name="20% - Accent5 16 2 2 6" xfId="8357" xr:uid="{D84772D0-030F-4EE1-BE75-49B6C7AA80E2}"/>
    <cellStyle name="20% - Accent5 16 2 2 7" xfId="8358" xr:uid="{463C1851-EAE8-4507-A4B7-2E207608A169}"/>
    <cellStyle name="20% - Accent5 16 2 2 8" xfId="40743" xr:uid="{881876F0-A8EB-480D-8E10-8BBB271B350F}"/>
    <cellStyle name="20% - Accent5 16 2 3" xfId="8359" xr:uid="{74B5E2B4-BDF1-4708-8059-3C6AA8C9EA15}"/>
    <cellStyle name="20% - Accent5 16 2 4" xfId="8360" xr:uid="{8470402D-372C-4CCC-9744-030589D1B224}"/>
    <cellStyle name="20% - Accent5 16 2 5" xfId="8361" xr:uid="{962DC285-4477-44D9-9CE9-225723516AFA}"/>
    <cellStyle name="20% - Accent5 16 2 6" xfId="8362" xr:uid="{AFD99DDF-7C36-431E-83BF-BA80349C2C21}"/>
    <cellStyle name="20% - Accent5 16 2 7" xfId="8363" xr:uid="{F7520A5F-415B-4EBE-93FB-4C475D7FD614}"/>
    <cellStyle name="20% - Accent5 16 2 8" xfId="8364" xr:uid="{447DCEEA-5197-49EA-B363-C529ED4019B4}"/>
    <cellStyle name="20% - Accent5 16 2 9" xfId="38018" xr:uid="{F4C25790-18ED-4D65-976D-9E54BCBC7E5E}"/>
    <cellStyle name="20% - Accent5 16 3" xfId="8365" xr:uid="{957E88CD-D98A-4F4C-B255-1AD2ADA72CE3}"/>
    <cellStyle name="20% - Accent5 16 3 2" xfId="8366" xr:uid="{D8A3CE19-FFF4-47D0-BF1C-B9BB89BF876D}"/>
    <cellStyle name="20% - Accent5 16 3 3" xfId="8367" xr:uid="{A58DA3E1-98BB-4463-B71F-FA659E2DF925}"/>
    <cellStyle name="20% - Accent5 16 3 4" xfId="8368" xr:uid="{867B3282-AC73-4E5C-89B7-32BBA220E9A3}"/>
    <cellStyle name="20% - Accent5 16 3 5" xfId="8369" xr:uid="{DE58CF04-70C6-433A-9F4C-4EB8722A3336}"/>
    <cellStyle name="20% - Accent5 16 3 6" xfId="8370" xr:uid="{45AD226B-4DB4-4F9A-B1FA-738DA3266706}"/>
    <cellStyle name="20% - Accent5 16 3 7" xfId="8371" xr:uid="{6ADE9DD7-1E8B-4E30-A845-CC818F5F812F}"/>
    <cellStyle name="20% - Accent5 16 3 8" xfId="40388" xr:uid="{1D5A8DCF-7ADB-4B75-B3BD-A7F37FACBB58}"/>
    <cellStyle name="20% - Accent5 16 4" xfId="8372" xr:uid="{8B2D2858-D2E8-4B17-B1DE-513A3116DD90}"/>
    <cellStyle name="20% - Accent5 16 5" xfId="8373" xr:uid="{C05E9FD3-7945-4DD3-84B2-249B927AEB51}"/>
    <cellStyle name="20% - Accent5 16 6" xfId="8374" xr:uid="{0B63EBAE-69E2-473B-A4F2-D49879FD6A69}"/>
    <cellStyle name="20% - Accent5 16 7" xfId="8375" xr:uid="{440D44FD-C1EB-4ED4-AD81-63A7052C4B20}"/>
    <cellStyle name="20% - Accent5 16 8" xfId="8376" xr:uid="{3BFE9DA2-ECE8-4871-8257-7A8953F58E71}"/>
    <cellStyle name="20% - Accent5 16 9" xfId="8377" xr:uid="{E884FA39-76D9-4F71-B28B-3EF8D79C9013}"/>
    <cellStyle name="20% - Accent5 160" xfId="8378" xr:uid="{C967F225-2B72-4676-80CD-20FA5039B24A}"/>
    <cellStyle name="20% - Accent5 161" xfId="8379" xr:uid="{386462E1-5F7F-48C1-AE2F-408D08030560}"/>
    <cellStyle name="20% - Accent5 162" xfId="8380" xr:uid="{2205AF38-654F-4D3A-9A13-15FB4AA9F887}"/>
    <cellStyle name="20% - Accent5 163" xfId="8381" xr:uid="{C01D6034-0B39-408E-A856-7C1A9448417B}"/>
    <cellStyle name="20% - Accent5 164" xfId="8382" xr:uid="{2D6CFE10-EC23-4AF3-89C6-0B851BB6E7E8}"/>
    <cellStyle name="20% - Accent5 165" xfId="8383" xr:uid="{1A77768D-C1D1-4463-A969-04C3D44CC954}"/>
    <cellStyle name="20% - Accent5 166" xfId="8384" xr:uid="{25F67F2F-07B6-4EFF-89EA-0155F1F0E88B}"/>
    <cellStyle name="20% - Accent5 167" xfId="8385" xr:uid="{138517F8-4FD9-4249-8B2C-F5A59ACB7225}"/>
    <cellStyle name="20% - Accent5 168" xfId="8386" xr:uid="{CE3290C4-20E7-46C3-A95B-BC582496E873}"/>
    <cellStyle name="20% - Accent5 169" xfId="8387" xr:uid="{1996941A-17EF-4B81-BBC3-059463332589}"/>
    <cellStyle name="20% - Accent5 17" xfId="8388" xr:uid="{6CB1AA6D-2A40-4FDE-91DC-F0D8681CB2FE}"/>
    <cellStyle name="20% - Accent5 17 10" xfId="37644" xr:uid="{2EA7AA44-7E8C-408E-854C-AC4AEE7EAF8F}"/>
    <cellStyle name="20% - Accent5 17 2" xfId="8389" xr:uid="{103AF3BB-DD2E-4FF4-816F-084220643DEC}"/>
    <cellStyle name="20% - Accent5 17 2 2" xfId="8390" xr:uid="{350CEC90-FC1B-46A9-8A87-147FD2B94F2F}"/>
    <cellStyle name="20% - Accent5 17 2 2 2" xfId="8391" xr:uid="{64FBD866-8799-4655-BAA4-8F4E5DF0F6FB}"/>
    <cellStyle name="20% - Accent5 17 2 2 3" xfId="8392" xr:uid="{2476F2D4-7F3C-44DA-A216-5D5F5BAA959F}"/>
    <cellStyle name="20% - Accent5 17 2 2 4" xfId="8393" xr:uid="{DB935D74-9732-4574-BF39-E1518C3A3CC3}"/>
    <cellStyle name="20% - Accent5 17 2 2 5" xfId="8394" xr:uid="{4889FF10-A336-4F8C-9310-3D6834D9F24F}"/>
    <cellStyle name="20% - Accent5 17 2 2 6" xfId="8395" xr:uid="{2B88710E-20D5-47F3-B813-2B5100190589}"/>
    <cellStyle name="20% - Accent5 17 2 2 7" xfId="8396" xr:uid="{D5A56063-2156-4D12-A6DC-8B0A04511CB2}"/>
    <cellStyle name="20% - Accent5 17 2 2 8" xfId="40757" xr:uid="{60FDC24C-33D3-4678-8B53-18E8B054D77A}"/>
    <cellStyle name="20% - Accent5 17 2 3" xfId="8397" xr:uid="{2B71BC27-3C22-4676-9521-422EE7F698DB}"/>
    <cellStyle name="20% - Accent5 17 2 4" xfId="8398" xr:uid="{B43A767B-1A2D-45B0-AB88-EF462198A79C}"/>
    <cellStyle name="20% - Accent5 17 2 5" xfId="8399" xr:uid="{D3F06425-15AC-4D0B-A818-769C1DF2C528}"/>
    <cellStyle name="20% - Accent5 17 2 6" xfId="8400" xr:uid="{B28B9B3A-21CD-456F-8ABB-FE439C9F9A52}"/>
    <cellStyle name="20% - Accent5 17 2 7" xfId="8401" xr:uid="{5118519C-0F6D-47A7-B67E-5798F7DE1AD1}"/>
    <cellStyle name="20% - Accent5 17 2 8" xfId="8402" xr:uid="{5425128B-D096-49C2-BA35-D9C5BCAEDB6E}"/>
    <cellStyle name="20% - Accent5 17 2 9" xfId="38033" xr:uid="{475C24BA-D213-4537-B9D5-E85FD61D5D95}"/>
    <cellStyle name="20% - Accent5 17 3" xfId="8403" xr:uid="{C891D610-5918-4358-BB32-5A4F3ADC1930}"/>
    <cellStyle name="20% - Accent5 17 3 2" xfId="8404" xr:uid="{060ABE4E-08BF-4BB4-B4E5-7763881130DA}"/>
    <cellStyle name="20% - Accent5 17 3 3" xfId="8405" xr:uid="{6EA20479-3EE9-4D6E-B5A0-5244213569B7}"/>
    <cellStyle name="20% - Accent5 17 3 4" xfId="8406" xr:uid="{8F5E46C4-223C-4931-981D-5CBE9027FF3E}"/>
    <cellStyle name="20% - Accent5 17 3 5" xfId="8407" xr:uid="{E5183B72-97C7-4728-A0FA-C36F211A5D9A}"/>
    <cellStyle name="20% - Accent5 17 3 6" xfId="8408" xr:uid="{BCCF1D69-F781-4193-9877-299E99067DC9}"/>
    <cellStyle name="20% - Accent5 17 3 7" xfId="8409" xr:uid="{710AB601-730B-47E2-984F-42F083ACA3C3}"/>
    <cellStyle name="20% - Accent5 17 3 8" xfId="40401" xr:uid="{C6E64FB9-334E-453F-B88A-1E88A2B22226}"/>
    <cellStyle name="20% - Accent5 17 4" xfId="8410" xr:uid="{88286E4F-4638-4610-BB2A-B777082E5154}"/>
    <cellStyle name="20% - Accent5 17 5" xfId="8411" xr:uid="{B11CA25B-82E4-4521-AC9C-B147AB3B8E28}"/>
    <cellStyle name="20% - Accent5 17 6" xfId="8412" xr:uid="{0914559E-0978-449B-B284-011B7CC4FD5A}"/>
    <cellStyle name="20% - Accent5 17 7" xfId="8413" xr:uid="{8402EEF4-E380-46AF-AB74-96861E594B23}"/>
    <cellStyle name="20% - Accent5 17 8" xfId="8414" xr:uid="{ADA71F62-CDDF-4DB7-8CA8-17EC53794AB2}"/>
    <cellStyle name="20% - Accent5 17 9" xfId="8415" xr:uid="{6DC547E4-B331-4F16-98AE-0A633D076D9D}"/>
    <cellStyle name="20% - Accent5 170" xfId="8416" xr:uid="{866D201F-42C8-4C5D-A335-42A862C88840}"/>
    <cellStyle name="20% - Accent5 171" xfId="8417" xr:uid="{E9B2890C-D0A1-40C1-B9CC-F6D845E76A4F}"/>
    <cellStyle name="20% - Accent5 172" xfId="8418" xr:uid="{A0D10800-E1FF-4F03-9DEE-DB0525FA4872}"/>
    <cellStyle name="20% - Accent5 173" xfId="8419" xr:uid="{05369B24-DAC9-42F7-8B26-036D40237AA4}"/>
    <cellStyle name="20% - Accent5 174" xfId="8420" xr:uid="{1CD4F8A3-B7A8-4BA7-9830-CF4FC000FDE5}"/>
    <cellStyle name="20% - Accent5 175" xfId="8421" xr:uid="{DD75DAE9-E051-4F0A-90B0-F6EC2BA0DEF6}"/>
    <cellStyle name="20% - Accent5 176" xfId="8422" xr:uid="{101628CF-A045-4056-ACAE-7FC731A90215}"/>
    <cellStyle name="20% - Accent5 177" xfId="8423" xr:uid="{0EA940C3-F14A-4A90-8EFA-7FA333976033}"/>
    <cellStyle name="20% - Accent5 178" xfId="8424" xr:uid="{3A958406-E34A-4774-990B-E583C94FB3A8}"/>
    <cellStyle name="20% - Accent5 179" xfId="233" xr:uid="{FBCFDEF7-2B86-432A-974E-3B114C1DA1E3}"/>
    <cellStyle name="20% - Accent5 18" xfId="8425" xr:uid="{3AFACCC0-6E8E-43EC-930D-03DC0C7BC2EE}"/>
    <cellStyle name="20% - Accent5 18 10" xfId="37656" xr:uid="{B08DD7B4-FAB7-403F-90A2-383CAAF040F0}"/>
    <cellStyle name="20% - Accent5 18 2" xfId="8426" xr:uid="{8B0DE056-BBC5-421E-9536-10CAD002AF52}"/>
    <cellStyle name="20% - Accent5 18 2 2" xfId="8427" xr:uid="{3A5F33A4-EE90-442D-AA05-80FCD5A6BF24}"/>
    <cellStyle name="20% - Accent5 18 2 2 2" xfId="8428" xr:uid="{92086DEF-08E6-4A32-8C3C-5F4ED8AA0A18}"/>
    <cellStyle name="20% - Accent5 18 2 2 3" xfId="8429" xr:uid="{28C83C83-E004-4742-ABA6-2A60B5A7B7AF}"/>
    <cellStyle name="20% - Accent5 18 2 2 4" xfId="8430" xr:uid="{2E944141-45C2-4D32-A45F-2B00E08F6C87}"/>
    <cellStyle name="20% - Accent5 18 2 2 5" xfId="8431" xr:uid="{0C6F1422-C005-4A3C-B4CB-0CECFE42449F}"/>
    <cellStyle name="20% - Accent5 18 2 2 6" xfId="8432" xr:uid="{08E22BEA-37D0-4C3B-B137-CA54CE9BD024}"/>
    <cellStyle name="20% - Accent5 18 2 2 7" xfId="8433" xr:uid="{A4776085-E107-4589-846C-90A5BE5DB9CB}"/>
    <cellStyle name="20% - Accent5 18 2 2 8" xfId="40769" xr:uid="{6996D97D-D8FF-4A3E-B5B2-B43B1F224DF9}"/>
    <cellStyle name="20% - Accent5 18 2 3" xfId="8434" xr:uid="{450EB1AD-C6B5-40C3-B7D8-192362232EC6}"/>
    <cellStyle name="20% - Accent5 18 2 4" xfId="8435" xr:uid="{69592334-A1DE-4BE2-998E-A10ED61A9437}"/>
    <cellStyle name="20% - Accent5 18 2 5" xfId="8436" xr:uid="{3C2FB90F-58B4-4C83-B6D7-6867F9C8B40E}"/>
    <cellStyle name="20% - Accent5 18 2 6" xfId="8437" xr:uid="{F943A573-F9E2-4C39-9AC6-D015596BB011}"/>
    <cellStyle name="20% - Accent5 18 2 7" xfId="8438" xr:uid="{506469BB-51D3-45FB-86FE-DC957B7C4959}"/>
    <cellStyle name="20% - Accent5 18 2 8" xfId="8439" xr:uid="{9AB2A3C5-0AC0-471E-A65D-36AB92B9BD5E}"/>
    <cellStyle name="20% - Accent5 18 2 9" xfId="38045" xr:uid="{940091BB-0C03-49C1-9617-1AC22BA34D81}"/>
    <cellStyle name="20% - Accent5 18 3" xfId="8440" xr:uid="{5EB51552-7866-4DA2-8A11-B0178B2844E9}"/>
    <cellStyle name="20% - Accent5 18 3 2" xfId="8441" xr:uid="{0E1FCFE2-BD58-4DE1-B6DF-DCF423D79AA1}"/>
    <cellStyle name="20% - Accent5 18 3 3" xfId="8442" xr:uid="{362D580B-CF57-4CC6-9E71-573C49993DB0}"/>
    <cellStyle name="20% - Accent5 18 3 4" xfId="8443" xr:uid="{C268FBD9-C9D9-45B7-9427-F0D521C044F6}"/>
    <cellStyle name="20% - Accent5 18 3 5" xfId="8444" xr:uid="{683E48B8-3528-4FE4-B347-D63A8D937200}"/>
    <cellStyle name="20% - Accent5 18 3 6" xfId="8445" xr:uid="{64314253-5A1D-4225-9E1B-AA2D45BCE95F}"/>
    <cellStyle name="20% - Accent5 18 3 7" xfId="8446" xr:uid="{3C52EB5A-177A-4A00-8D14-C34AD341EC8B}"/>
    <cellStyle name="20% - Accent5 18 3 8" xfId="40413" xr:uid="{9FCDC96F-8E3F-45F9-88C5-CD67181B5F36}"/>
    <cellStyle name="20% - Accent5 18 4" xfId="8447" xr:uid="{35D6C46F-8CBA-4FE7-9300-CB86092B8F8B}"/>
    <cellStyle name="20% - Accent5 18 5" xfId="8448" xr:uid="{03BA983D-2DE1-4912-A090-282835037C77}"/>
    <cellStyle name="20% - Accent5 18 6" xfId="8449" xr:uid="{C6C916DF-E3DD-4E88-810A-891AD60DD2AC}"/>
    <cellStyle name="20% - Accent5 18 7" xfId="8450" xr:uid="{D1095B77-0FF2-4A9B-A8A9-C217901D62DA}"/>
    <cellStyle name="20% - Accent5 18 8" xfId="8451" xr:uid="{C3BFAA5A-3434-423A-82F5-AD11F4DF84BA}"/>
    <cellStyle name="20% - Accent5 18 9" xfId="8452" xr:uid="{0948FCCC-B036-4CA4-9540-7392492BC85E}"/>
    <cellStyle name="20% - Accent5 19" xfId="8453" xr:uid="{8CCF4B66-6DB5-4671-BF67-23FEDFD8418C}"/>
    <cellStyle name="20% - Accent5 19 10" xfId="37791" xr:uid="{B302D9A4-8B9A-4D28-B208-B582AD911967}"/>
    <cellStyle name="20% - Accent5 19 2" xfId="8454" xr:uid="{EAC5E787-3620-47D1-8B83-A3C284D307DD}"/>
    <cellStyle name="20% - Accent5 19 2 2" xfId="8455" xr:uid="{E3275FAA-6242-4341-96BA-616C7ADD3C2D}"/>
    <cellStyle name="20% - Accent5 19 2 2 2" xfId="8456" xr:uid="{A3B27300-E754-4129-8FAB-52281B537EB6}"/>
    <cellStyle name="20% - Accent5 19 2 2 3" xfId="8457" xr:uid="{5C284EDA-0547-4A6D-B8C4-E0AFA655FE29}"/>
    <cellStyle name="20% - Accent5 19 2 2 4" xfId="8458" xr:uid="{B8B7E2C7-8F8E-42D7-BCB3-412B61142F8B}"/>
    <cellStyle name="20% - Accent5 19 2 2 5" xfId="8459" xr:uid="{D508B827-55A8-4899-A912-7E249664C0A3}"/>
    <cellStyle name="20% - Accent5 19 2 2 6" xfId="8460" xr:uid="{FFC556A2-07FE-481D-B07B-F0970AAD7AB5}"/>
    <cellStyle name="20% - Accent5 19 2 2 7" xfId="8461" xr:uid="{88D9819B-78DC-4C58-9F24-E40C2E786B0B}"/>
    <cellStyle name="20% - Accent5 19 2 3" xfId="8462" xr:uid="{A499BA7C-E1BE-405B-B666-B652798F667C}"/>
    <cellStyle name="20% - Accent5 19 2 4" xfId="8463" xr:uid="{55DB7DE5-E73E-4ECC-83C9-CAC442EC82C3}"/>
    <cellStyle name="20% - Accent5 19 2 5" xfId="8464" xr:uid="{D7E334EC-128A-4D7F-AB6D-C67A1C65350B}"/>
    <cellStyle name="20% - Accent5 19 2 6" xfId="8465" xr:uid="{522F96BF-03FD-4B18-97AA-535693C1CA4E}"/>
    <cellStyle name="20% - Accent5 19 2 7" xfId="8466" xr:uid="{8B0C9488-1BD4-4B99-B069-7002F86B2BAD}"/>
    <cellStyle name="20% - Accent5 19 2 8" xfId="8467" xr:uid="{6C724044-C472-4F1D-86B4-9FB44EFC86D0}"/>
    <cellStyle name="20% - Accent5 19 2 9" xfId="40540" xr:uid="{6933BBAF-FF15-4F7C-BB3D-685644641CB7}"/>
    <cellStyle name="20% - Accent5 19 3" xfId="8468" xr:uid="{EF41982C-5BE3-4496-BD47-D5907D3749D1}"/>
    <cellStyle name="20% - Accent5 19 3 2" xfId="8469" xr:uid="{F2999715-BB24-4E0B-8E92-8F5308177787}"/>
    <cellStyle name="20% - Accent5 19 3 3" xfId="8470" xr:uid="{16680944-3006-4675-AEEA-9E9C32A979DE}"/>
    <cellStyle name="20% - Accent5 19 3 4" xfId="8471" xr:uid="{C484B15E-DE73-4FA4-97D2-72F6E4341D2D}"/>
    <cellStyle name="20% - Accent5 19 3 5" xfId="8472" xr:uid="{84CA6717-7325-474C-8AE2-6330872EF2D9}"/>
    <cellStyle name="20% - Accent5 19 3 6" xfId="8473" xr:uid="{9DDF3B22-6354-4328-A52B-C0E36ECAD0F1}"/>
    <cellStyle name="20% - Accent5 19 3 7" xfId="8474" xr:uid="{8751522F-A201-42F5-B3D3-C348F5FA7AB6}"/>
    <cellStyle name="20% - Accent5 19 4" xfId="8475" xr:uid="{40A9E1B8-4908-4159-9257-0B2CDA1BD6A4}"/>
    <cellStyle name="20% - Accent5 19 5" xfId="8476" xr:uid="{1B4D0A39-4B53-484A-B24F-B13E109D96FC}"/>
    <cellStyle name="20% - Accent5 19 6" xfId="8477" xr:uid="{53054415-8847-4B36-9EB2-1635CFB360C3}"/>
    <cellStyle name="20% - Accent5 19 7" xfId="8478" xr:uid="{112B327C-3E3B-4978-9BC9-362CB735E6A2}"/>
    <cellStyle name="20% - Accent5 19 8" xfId="8479" xr:uid="{CCF391E5-9BC4-430E-919C-2423C9F2D2B3}"/>
    <cellStyle name="20% - Accent5 19 9" xfId="8480" xr:uid="{969C0CBB-CE86-40DA-A76D-10954118A7EB}"/>
    <cellStyle name="20% - Accent5 2" xfId="195" xr:uid="{5549A9C1-50C5-4299-BAFA-9C4008DA4499}"/>
    <cellStyle name="20% - Accent5 2 2" xfId="8481" xr:uid="{F4B0552D-0194-4A89-8CB2-976C41FA57FD}"/>
    <cellStyle name="20% - Accent5 2 2 2" xfId="38061" xr:uid="{AF4DECCA-E964-4AF2-9951-2916CCA2EE69}"/>
    <cellStyle name="20% - Accent5 2 2 2 2" xfId="40786" xr:uid="{155E53AF-1DC5-42A7-A83B-847573C48669}"/>
    <cellStyle name="20% - Accent5 2 2 3" xfId="37672" xr:uid="{A1DB4ABD-AA8F-408C-B266-B8B692BFBC25}"/>
    <cellStyle name="20% - Accent5 2 2 3 2" xfId="40429" xr:uid="{0584CA8A-9E21-4BDD-B50A-25FFA4215C6A}"/>
    <cellStyle name="20% - Accent5 2 2 4" xfId="36966" xr:uid="{67F5DC4A-CB27-4C14-B7A8-D320E72997D7}"/>
    <cellStyle name="20% - Accent5 2 2 5" xfId="36849" xr:uid="{39F1A1B4-8B1C-4A24-9375-84E43EA0CC5B}"/>
    <cellStyle name="20% - Accent5 2 3" xfId="8482" xr:uid="{D6412CD7-C44E-4ECA-945C-45FB8F8D3BF3}"/>
    <cellStyle name="20% - Accent5 2 3 2" xfId="37810" xr:uid="{9FC0129E-E6D2-4064-8F9B-2E8F9AB00633}"/>
    <cellStyle name="20% - Accent5 2 3 2 2" xfId="40555" xr:uid="{ED9167C1-D4B7-4C16-ABD5-C9E47D58420E}"/>
    <cellStyle name="20% - Accent5 2 3 3" xfId="36967" xr:uid="{93EBEE31-DDDB-4A34-AC54-BC67E0408139}"/>
    <cellStyle name="20% - Accent5 2 4" xfId="37440" xr:uid="{F4346A38-CD7C-4193-8CA6-932BA148C470}"/>
    <cellStyle name="20% - Accent5 2 4 2" xfId="40274" xr:uid="{E461688E-3763-42A9-8D40-CC5447F6E787}"/>
    <cellStyle name="20% - Accent5 2 5" xfId="36965" xr:uid="{6D21C24F-83D3-4C85-8FD1-94564D8AFA74}"/>
    <cellStyle name="20% - Accent5 2 6" xfId="754" xr:uid="{F56BF078-50F4-494C-AE02-5FC147FC5F42}"/>
    <cellStyle name="20% - Accent5 20" xfId="8483" xr:uid="{6DF530D8-D999-4A65-83BA-E3D8A4B3D517}"/>
    <cellStyle name="20% - Accent5 20 10" xfId="38182" xr:uid="{90BEA4BA-DE87-43CB-9CC0-06323A9EDDD4}"/>
    <cellStyle name="20% - Accent5 20 2" xfId="8484" xr:uid="{128A70B3-F510-49D2-9E1B-A83E11856A42}"/>
    <cellStyle name="20% - Accent5 20 2 2" xfId="8485" xr:uid="{C1C3CAFE-F90B-4A6B-8E57-352AEADFD2B2}"/>
    <cellStyle name="20% - Accent5 20 2 2 2" xfId="8486" xr:uid="{B275F4C7-A44A-467E-8257-64F455428148}"/>
    <cellStyle name="20% - Accent5 20 2 2 3" xfId="8487" xr:uid="{C0900C48-499B-4F0A-A373-0D096E2CA4CD}"/>
    <cellStyle name="20% - Accent5 20 2 2 4" xfId="8488" xr:uid="{B9B45A58-AC0B-439E-BC74-ADFA0ECDD1A7}"/>
    <cellStyle name="20% - Accent5 20 2 2 5" xfId="8489" xr:uid="{6F6B2A6E-C7E6-4FD7-80E1-341F62C378F7}"/>
    <cellStyle name="20% - Accent5 20 2 2 6" xfId="8490" xr:uid="{6C9BC9BE-BE46-4CFE-B7AB-48A71E7DBE2F}"/>
    <cellStyle name="20% - Accent5 20 2 2 7" xfId="8491" xr:uid="{C5B17E9C-4549-4EB0-A24F-6FB3868D64EC}"/>
    <cellStyle name="20% - Accent5 20 2 3" xfId="8492" xr:uid="{3BCE4E7E-0911-4200-897D-C6C6AECDB487}"/>
    <cellStyle name="20% - Accent5 20 2 4" xfId="8493" xr:uid="{D1BFF3C9-B404-4BD2-955D-2D2AC10CECC3}"/>
    <cellStyle name="20% - Accent5 20 2 5" xfId="8494" xr:uid="{57242920-2379-4F0B-9B90-14D053ECF457}"/>
    <cellStyle name="20% - Accent5 20 2 6" xfId="8495" xr:uid="{FC0C65A4-691F-4307-B9D9-CC4991287571}"/>
    <cellStyle name="20% - Accent5 20 2 7" xfId="8496" xr:uid="{2A6DBF93-B7E2-4A7A-9C70-AA4069E06013}"/>
    <cellStyle name="20% - Accent5 20 2 8" xfId="8497" xr:uid="{B9B25A78-7156-49D4-AC6B-BC886B8DD8D6}"/>
    <cellStyle name="20% - Accent5 20 2 9" xfId="40905" xr:uid="{FCE9DF4C-E777-498F-A1B4-A85B81F4A7B4}"/>
    <cellStyle name="20% - Accent5 20 3" xfId="8498" xr:uid="{30D5A742-8397-4AA7-AC30-7ED296195BF3}"/>
    <cellStyle name="20% - Accent5 20 3 2" xfId="8499" xr:uid="{161263A8-D81D-4A4F-8889-B2BD78F12014}"/>
    <cellStyle name="20% - Accent5 20 3 3" xfId="8500" xr:uid="{A2FB8A55-5923-44E4-B182-04A8DCEA4D70}"/>
    <cellStyle name="20% - Accent5 20 3 4" xfId="8501" xr:uid="{08CD4A8C-E6FD-48C7-A838-EC07EF21FF97}"/>
    <cellStyle name="20% - Accent5 20 3 5" xfId="8502" xr:uid="{DC253D0C-324B-484C-84AF-47F216D76C97}"/>
    <cellStyle name="20% - Accent5 20 3 6" xfId="8503" xr:uid="{5770F553-6C32-4341-B4C1-02EB70CCB48C}"/>
    <cellStyle name="20% - Accent5 20 3 7" xfId="8504" xr:uid="{3FF60AD7-1457-4EA9-9223-978D0900E322}"/>
    <cellStyle name="20% - Accent5 20 4" xfId="8505" xr:uid="{6742C8E7-5E76-475E-9037-5341BC9D13ED}"/>
    <cellStyle name="20% - Accent5 20 5" xfId="8506" xr:uid="{7A270201-2438-4216-A8F8-D763A7115790}"/>
    <cellStyle name="20% - Accent5 20 6" xfId="8507" xr:uid="{AC65955B-E96E-4FF0-914C-4723A530D29A}"/>
    <cellStyle name="20% - Accent5 20 7" xfId="8508" xr:uid="{F4F9EB00-3AAA-4997-96F9-76BA33BC83B8}"/>
    <cellStyle name="20% - Accent5 20 8" xfId="8509" xr:uid="{9535CA2E-BF97-4A42-8768-A1E7F98976E9}"/>
    <cellStyle name="20% - Accent5 20 9" xfId="8510" xr:uid="{E3C8EF24-E017-4ACE-AB65-BA667A9A7464}"/>
    <cellStyle name="20% - Accent5 21" xfId="8511" xr:uid="{8A23B707-9060-4071-8936-034761D6FF31}"/>
    <cellStyle name="20% - Accent5 21 10" xfId="38197" xr:uid="{0E00E916-E5E3-4682-9ECB-FCE9F4D8254E}"/>
    <cellStyle name="20% - Accent5 21 2" xfId="8512" xr:uid="{54A519E8-7935-43B1-916B-C04061D6CAF8}"/>
    <cellStyle name="20% - Accent5 21 2 2" xfId="8513" xr:uid="{90DB91E6-E691-493D-9D5A-79CD640F5FAC}"/>
    <cellStyle name="20% - Accent5 21 2 2 2" xfId="8514" xr:uid="{FA954EFA-D12D-45AB-B10D-284860BDC41B}"/>
    <cellStyle name="20% - Accent5 21 2 2 3" xfId="8515" xr:uid="{F62C70F6-F913-4B23-BDD7-9DCCECCDE89E}"/>
    <cellStyle name="20% - Accent5 21 2 2 4" xfId="8516" xr:uid="{701FEDB1-7A1D-4217-8BC8-42D42914E67B}"/>
    <cellStyle name="20% - Accent5 21 2 2 5" xfId="8517" xr:uid="{6EFA73DF-1EC8-48F9-A068-AFBD28530DCB}"/>
    <cellStyle name="20% - Accent5 21 2 2 6" xfId="8518" xr:uid="{292FEF2E-AEDE-4F65-8FB6-9CD1A9058068}"/>
    <cellStyle name="20% - Accent5 21 2 2 7" xfId="8519" xr:uid="{9539E887-8989-4519-9E8F-50D6E775EB23}"/>
    <cellStyle name="20% - Accent5 21 2 3" xfId="8520" xr:uid="{4B7515E7-EE97-4AAB-8F4A-6F39B5201ED2}"/>
    <cellStyle name="20% - Accent5 21 2 4" xfId="8521" xr:uid="{C48BA7EA-1742-4F90-B5C8-C02F689F5928}"/>
    <cellStyle name="20% - Accent5 21 2 5" xfId="8522" xr:uid="{ADBDF7AD-7DD9-413D-B215-12512BB8D7D7}"/>
    <cellStyle name="20% - Accent5 21 2 6" xfId="8523" xr:uid="{01C63AB7-1759-4427-9D83-22D81F1FB89C}"/>
    <cellStyle name="20% - Accent5 21 2 7" xfId="8524" xr:uid="{409C7850-58F9-4F91-BC3E-75A498EE7FEC}"/>
    <cellStyle name="20% - Accent5 21 2 8" xfId="8525" xr:uid="{2C3E9397-E87A-4911-A8C1-F294EDD3B040}"/>
    <cellStyle name="20% - Accent5 21 2 9" xfId="40920" xr:uid="{DADD3143-C04C-4110-A2AD-922C8FBCC4BA}"/>
    <cellStyle name="20% - Accent5 21 3" xfId="8526" xr:uid="{0AA75AAB-F134-4F64-8B97-35D716AA467C}"/>
    <cellStyle name="20% - Accent5 21 3 2" xfId="8527" xr:uid="{912262A3-337C-45E1-B9CA-0FE9C3AF7614}"/>
    <cellStyle name="20% - Accent5 21 3 3" xfId="8528" xr:uid="{67BD081D-67F3-4572-946F-53F19690430A}"/>
    <cellStyle name="20% - Accent5 21 3 4" xfId="8529" xr:uid="{9F523968-6E35-4D0E-9BB2-369FF3CA7A2D}"/>
    <cellStyle name="20% - Accent5 21 3 5" xfId="8530" xr:uid="{2D0CFD52-7633-4B86-990E-A54FDA442927}"/>
    <cellStyle name="20% - Accent5 21 3 6" xfId="8531" xr:uid="{235D0E70-5860-4B53-BD3A-81699E7A106E}"/>
    <cellStyle name="20% - Accent5 21 3 7" xfId="8532" xr:uid="{F2C04727-35FB-4730-B139-04ECE72445AD}"/>
    <cellStyle name="20% - Accent5 21 4" xfId="8533" xr:uid="{021FF97D-A652-46D1-9D70-702860B62E3D}"/>
    <cellStyle name="20% - Accent5 21 5" xfId="8534" xr:uid="{16A8E9E0-79FC-4D4C-A3DC-38B9E3C63884}"/>
    <cellStyle name="20% - Accent5 21 6" xfId="8535" xr:uid="{DECD2F0D-9BE0-4F22-9C33-5132E641844F}"/>
    <cellStyle name="20% - Accent5 21 7" xfId="8536" xr:uid="{D48FA83F-1F84-44B2-9DF5-904D4B42BEA8}"/>
    <cellStyle name="20% - Accent5 21 8" xfId="8537" xr:uid="{25DA113F-83F9-468A-AB5E-C5AC7444A4E3}"/>
    <cellStyle name="20% - Accent5 21 9" xfId="8538" xr:uid="{25E367E8-9733-4D18-B382-852F0F194EE0}"/>
    <cellStyle name="20% - Accent5 22" xfId="8539" xr:uid="{380FBCA9-34B0-4270-80A1-6F1E0942D5E3}"/>
    <cellStyle name="20% - Accent5 22 10" xfId="41957" xr:uid="{D3C6A5B3-7DD7-4282-95D1-7EBBE8F01F3D}"/>
    <cellStyle name="20% - Accent5 22 2" xfId="8540" xr:uid="{417F0BD3-1668-4FB1-826C-28E89AA3E538}"/>
    <cellStyle name="20% - Accent5 22 2 2" xfId="8541" xr:uid="{9614F1A7-DAEF-4303-81FE-F408CC33CD6C}"/>
    <cellStyle name="20% - Accent5 22 2 2 2" xfId="8542" xr:uid="{373FEDA6-BC01-49D1-BD30-FBBECB2704CF}"/>
    <cellStyle name="20% - Accent5 22 2 2 3" xfId="8543" xr:uid="{C6B4421D-5175-464B-BE0C-CA1EBC813B64}"/>
    <cellStyle name="20% - Accent5 22 2 2 4" xfId="8544" xr:uid="{75AA68A1-0FFE-46A5-9D42-8367F2D8A02C}"/>
    <cellStyle name="20% - Accent5 22 2 2 5" xfId="8545" xr:uid="{A818A0C5-8783-4EEF-8DED-3AF40D2F2F06}"/>
    <cellStyle name="20% - Accent5 22 2 2 6" xfId="8546" xr:uid="{6CBBBF33-1AEE-4A63-959C-98B72892DE4B}"/>
    <cellStyle name="20% - Accent5 22 2 2 7" xfId="8547" xr:uid="{23791838-E95A-4611-B508-FFF572A00613}"/>
    <cellStyle name="20% - Accent5 22 2 3" xfId="8548" xr:uid="{D21B4909-C4EF-41CF-811E-2CA0AF0CBD9B}"/>
    <cellStyle name="20% - Accent5 22 2 4" xfId="8549" xr:uid="{47A7D6F7-8AFA-430C-802A-5EFDEBC04246}"/>
    <cellStyle name="20% - Accent5 22 2 5" xfId="8550" xr:uid="{82DC5C79-719E-45CA-AB6A-C24A9BC5D860}"/>
    <cellStyle name="20% - Accent5 22 2 6" xfId="8551" xr:uid="{BDE9AA2E-6D2C-486C-96E0-939FDA8E9B4B}"/>
    <cellStyle name="20% - Accent5 22 2 7" xfId="8552" xr:uid="{194F0F2F-7E23-4BF9-BE16-FC66282894C2}"/>
    <cellStyle name="20% - Accent5 22 2 8" xfId="8553" xr:uid="{C4582A4F-7304-4665-8BFB-66F965C16412}"/>
    <cellStyle name="20% - Accent5 22 3" xfId="8554" xr:uid="{5C2523BF-2AD0-4532-8DDF-B85A70938311}"/>
    <cellStyle name="20% - Accent5 22 3 2" xfId="8555" xr:uid="{63FFB643-4334-4739-BE3E-CDED29252F1C}"/>
    <cellStyle name="20% - Accent5 22 3 3" xfId="8556" xr:uid="{ACD22616-E0D1-4B10-ABCC-A79309CB6E32}"/>
    <cellStyle name="20% - Accent5 22 3 4" xfId="8557" xr:uid="{C985B819-29EF-457C-85E7-D2BF64C51145}"/>
    <cellStyle name="20% - Accent5 22 3 5" xfId="8558" xr:uid="{B3C4CE52-1EB0-47FC-BB00-D5C117E82FB1}"/>
    <cellStyle name="20% - Accent5 22 3 6" xfId="8559" xr:uid="{BFCA6D56-69D3-47F9-9E10-90EE9688F8A5}"/>
    <cellStyle name="20% - Accent5 22 3 7" xfId="8560" xr:uid="{43A752E0-5060-4ABF-939C-40BA80878AA3}"/>
    <cellStyle name="20% - Accent5 22 4" xfId="8561" xr:uid="{C08E04F5-A0D9-479E-939F-A47043FD4044}"/>
    <cellStyle name="20% - Accent5 22 5" xfId="8562" xr:uid="{00D762BB-BAA8-4416-998F-4D8C83274EED}"/>
    <cellStyle name="20% - Accent5 22 6" xfId="8563" xr:uid="{76AC5693-9878-48A1-B74E-24E7C18CF8AA}"/>
    <cellStyle name="20% - Accent5 22 7" xfId="8564" xr:uid="{56A6D256-3A19-40FF-9627-A2E02B13D2F8}"/>
    <cellStyle name="20% - Accent5 22 8" xfId="8565" xr:uid="{E27FF29A-F69A-4746-A2C4-BEEAD3C288B7}"/>
    <cellStyle name="20% - Accent5 22 9" xfId="8566" xr:uid="{86D78798-2989-4D71-96C3-6B5B093313DA}"/>
    <cellStyle name="20% - Accent5 23" xfId="8567" xr:uid="{6BA29AD9-65C1-4BC4-8F4B-973DB97D2E79}"/>
    <cellStyle name="20% - Accent5 23 2" xfId="8568" xr:uid="{06B3367A-E977-40B1-8C06-4588D5E2E3AF}"/>
    <cellStyle name="20% - Accent5 23 2 2" xfId="8569" xr:uid="{750A11A3-9740-4A67-8D88-0A494CC55C36}"/>
    <cellStyle name="20% - Accent5 23 2 2 2" xfId="8570" xr:uid="{F590E1D8-9DC2-4979-A588-A1301268F619}"/>
    <cellStyle name="20% - Accent5 23 2 2 3" xfId="8571" xr:uid="{ECAE4ABC-2E1C-46BC-AA62-3C502FBD94D7}"/>
    <cellStyle name="20% - Accent5 23 2 2 4" xfId="8572" xr:uid="{EC670F37-30EC-44D3-AB4C-64E60EA70A02}"/>
    <cellStyle name="20% - Accent5 23 2 2 5" xfId="8573" xr:uid="{33051D8F-F115-454F-8746-75F507E56C67}"/>
    <cellStyle name="20% - Accent5 23 2 2 6" xfId="8574" xr:uid="{1B04527A-6220-466C-B052-BFEED76D0A1D}"/>
    <cellStyle name="20% - Accent5 23 2 2 7" xfId="8575" xr:uid="{0D455F12-896E-4B04-BEA5-B0A5FC7ABDAA}"/>
    <cellStyle name="20% - Accent5 23 2 3" xfId="8576" xr:uid="{DBE58033-9D66-4202-AF34-4F8D7D2584B7}"/>
    <cellStyle name="20% - Accent5 23 2 4" xfId="8577" xr:uid="{4C58E1E6-76F3-4D77-87C9-24028B5B3642}"/>
    <cellStyle name="20% - Accent5 23 2 5" xfId="8578" xr:uid="{0422B1C6-0AB8-4A75-A107-6CE0333E686E}"/>
    <cellStyle name="20% - Accent5 23 2 6" xfId="8579" xr:uid="{66DA6F9E-B9B0-431D-AE94-5908AE8983CA}"/>
    <cellStyle name="20% - Accent5 23 2 7" xfId="8580" xr:uid="{7F930DFF-8D42-4476-8889-C0136852BD32}"/>
    <cellStyle name="20% - Accent5 23 2 8" xfId="8581" xr:uid="{011AFC64-97B4-4D81-98E1-A7546A12097F}"/>
    <cellStyle name="20% - Accent5 23 3" xfId="8582" xr:uid="{8920F387-2BD1-4038-B8D2-B793D8EC22E5}"/>
    <cellStyle name="20% - Accent5 23 3 2" xfId="8583" xr:uid="{15B45937-EA09-4F05-AF6F-CBB985A94C49}"/>
    <cellStyle name="20% - Accent5 23 3 3" xfId="8584" xr:uid="{B2986C2C-0DD0-4C9B-80D2-6902563138D9}"/>
    <cellStyle name="20% - Accent5 23 3 4" xfId="8585" xr:uid="{E14C9657-2F99-46C0-A577-343B62BBD4B0}"/>
    <cellStyle name="20% - Accent5 23 3 5" xfId="8586" xr:uid="{B4140E01-0E49-47AB-A74D-E010FA9ECBB6}"/>
    <cellStyle name="20% - Accent5 23 3 6" xfId="8587" xr:uid="{CBF8E472-BAD8-4AF0-B767-BBF700855E0E}"/>
    <cellStyle name="20% - Accent5 23 3 7" xfId="8588" xr:uid="{FFAC7136-E8D5-4A91-AF23-FFAD8F4E98F8}"/>
    <cellStyle name="20% - Accent5 23 4" xfId="8589" xr:uid="{A5B678D1-891B-4C9B-9485-DF64A646155D}"/>
    <cellStyle name="20% - Accent5 23 5" xfId="8590" xr:uid="{5A3BC12A-3B0D-45E6-9D31-9AFCD64CCD7D}"/>
    <cellStyle name="20% - Accent5 23 6" xfId="8591" xr:uid="{66D8F878-56EB-4084-A548-1C3CADBF5F68}"/>
    <cellStyle name="20% - Accent5 23 7" xfId="8592" xr:uid="{19759656-1A31-4F6B-AA95-976DC6F3F38E}"/>
    <cellStyle name="20% - Accent5 23 8" xfId="8593" xr:uid="{C7E02DA4-C908-481A-9817-FE249E42C3EC}"/>
    <cellStyle name="20% - Accent5 23 9" xfId="8594" xr:uid="{780903FC-70A3-4585-AD65-305C104EF20A}"/>
    <cellStyle name="20% - Accent5 24" xfId="8595" xr:uid="{A9D8EFFB-CCDF-4EA1-97BE-A104436338B6}"/>
    <cellStyle name="20% - Accent5 24 2" xfId="8596" xr:uid="{F2509E9C-DAC1-4803-9BFB-464D165333EF}"/>
    <cellStyle name="20% - Accent5 24 2 2" xfId="8597" xr:uid="{9C6D189C-AFA3-4AA7-ADB0-22DFC5F9C691}"/>
    <cellStyle name="20% - Accent5 24 2 2 2" xfId="8598" xr:uid="{6842D4E2-9C10-48F1-A608-BD13A0BFAE47}"/>
    <cellStyle name="20% - Accent5 24 2 2 3" xfId="8599" xr:uid="{9F44BFD3-46B7-4D41-89B7-56FB9D04FEAB}"/>
    <cellStyle name="20% - Accent5 24 2 2 4" xfId="8600" xr:uid="{2FD0B41D-22C4-4639-9B9D-3E5B42FF8A16}"/>
    <cellStyle name="20% - Accent5 24 2 2 5" xfId="8601" xr:uid="{6FD857BA-33DD-48AF-8354-2872A61BFAD7}"/>
    <cellStyle name="20% - Accent5 24 2 2 6" xfId="8602" xr:uid="{83AD50CD-3141-4665-AAF5-3A571166A8ED}"/>
    <cellStyle name="20% - Accent5 24 2 2 7" xfId="8603" xr:uid="{69A24ACC-C2B7-4EB5-A3D2-C9113F5FD343}"/>
    <cellStyle name="20% - Accent5 24 2 3" xfId="8604" xr:uid="{9C27B712-ADEE-43CA-97B6-22EBED621A70}"/>
    <cellStyle name="20% - Accent5 24 2 4" xfId="8605" xr:uid="{7427E964-863B-4223-BF24-C955E52D85DB}"/>
    <cellStyle name="20% - Accent5 24 2 5" xfId="8606" xr:uid="{4F703F68-7D8F-4919-B4E9-5B3B007B6656}"/>
    <cellStyle name="20% - Accent5 24 2 6" xfId="8607" xr:uid="{C26E4935-70BF-4889-B48D-C804F24776E1}"/>
    <cellStyle name="20% - Accent5 24 2 7" xfId="8608" xr:uid="{7A51A808-099B-4FDD-9563-A44B6F3ADE84}"/>
    <cellStyle name="20% - Accent5 24 2 8" xfId="8609" xr:uid="{6319AFB4-6349-4C2C-A3B0-E73DACF79B60}"/>
    <cellStyle name="20% - Accent5 24 3" xfId="8610" xr:uid="{4337C432-52BB-40D8-A3A0-D8F7ADCCA9A0}"/>
    <cellStyle name="20% - Accent5 24 3 2" xfId="8611" xr:uid="{9819731C-2EDD-4D24-9FC4-A2B46D5319C5}"/>
    <cellStyle name="20% - Accent5 24 3 3" xfId="8612" xr:uid="{1E1513ED-2F1C-4653-994E-E63AA0FC9469}"/>
    <cellStyle name="20% - Accent5 24 3 4" xfId="8613" xr:uid="{5E6AB199-8110-446F-947E-ED3E01CBFE83}"/>
    <cellStyle name="20% - Accent5 24 3 5" xfId="8614" xr:uid="{F086D9C1-CE2D-41CA-97DA-0124EF10869A}"/>
    <cellStyle name="20% - Accent5 24 3 6" xfId="8615" xr:uid="{2F2ACCA7-C8C1-4690-9EAF-928A03F7F8D6}"/>
    <cellStyle name="20% - Accent5 24 3 7" xfId="8616" xr:uid="{2294CB10-4EFC-4AA1-AF42-38AC1C795758}"/>
    <cellStyle name="20% - Accent5 24 4" xfId="8617" xr:uid="{4FD87453-FF15-42DB-AB56-142AEAFBFDA7}"/>
    <cellStyle name="20% - Accent5 24 5" xfId="8618" xr:uid="{3B8393A4-6F8F-486C-B559-83EEDD55C34D}"/>
    <cellStyle name="20% - Accent5 24 6" xfId="8619" xr:uid="{07FBBEB9-E967-4B04-A21E-5579CD2B2F52}"/>
    <cellStyle name="20% - Accent5 24 7" xfId="8620" xr:uid="{FE1C12AD-FE16-42D0-9EE9-D6B081F17757}"/>
    <cellStyle name="20% - Accent5 24 8" xfId="8621" xr:uid="{93902442-AF8D-42CA-8947-1BF247F51648}"/>
    <cellStyle name="20% - Accent5 24 9" xfId="8622" xr:uid="{0971AE7E-097F-4132-A78A-3B3FD45C2EC4}"/>
    <cellStyle name="20% - Accent5 25" xfId="8623" xr:uid="{30284D04-8294-4F62-B69B-3770012289EF}"/>
    <cellStyle name="20% - Accent5 25 2" xfId="8624" xr:uid="{C517593A-0E0E-4B80-B2D5-077C8E754AA1}"/>
    <cellStyle name="20% - Accent5 25 2 2" xfId="8625" xr:uid="{8E29CA93-939C-4A18-A99A-159030678BC5}"/>
    <cellStyle name="20% - Accent5 25 2 2 2" xfId="8626" xr:uid="{F37747B0-0ADC-4815-A8CE-50A33A908A27}"/>
    <cellStyle name="20% - Accent5 25 2 2 3" xfId="8627" xr:uid="{DD21227A-56BF-4550-BFF6-47251900D3B2}"/>
    <cellStyle name="20% - Accent5 25 2 2 4" xfId="8628" xr:uid="{DF5CBBC1-3658-470D-A0E9-01DAB5AF509D}"/>
    <cellStyle name="20% - Accent5 25 2 2 5" xfId="8629" xr:uid="{494BF49A-DDE7-424C-9C7C-CA22F6AA352F}"/>
    <cellStyle name="20% - Accent5 25 2 2 6" xfId="8630" xr:uid="{ECF7CC4F-CBF3-469C-BB14-3C75EF024CB2}"/>
    <cellStyle name="20% - Accent5 25 2 2 7" xfId="8631" xr:uid="{E97E7005-53CA-4916-A7F1-D249AD1425E2}"/>
    <cellStyle name="20% - Accent5 25 2 3" xfId="8632" xr:uid="{F75C928D-868A-4D4B-8D19-5BE490958CA1}"/>
    <cellStyle name="20% - Accent5 25 2 4" xfId="8633" xr:uid="{A7700A2D-6375-4BBC-8A3E-5D46CBB1CC84}"/>
    <cellStyle name="20% - Accent5 25 2 5" xfId="8634" xr:uid="{84064508-CE01-4718-BBF6-D128C8B54851}"/>
    <cellStyle name="20% - Accent5 25 2 6" xfId="8635" xr:uid="{AE9EBF97-6D75-4E8B-9167-FB7D050BD4D1}"/>
    <cellStyle name="20% - Accent5 25 2 7" xfId="8636" xr:uid="{3629CD9A-963B-4018-AAD8-AF1A3BB81C16}"/>
    <cellStyle name="20% - Accent5 25 2 8" xfId="8637" xr:uid="{5D0D33B0-A2B4-4220-B580-EE9705715F3D}"/>
    <cellStyle name="20% - Accent5 25 3" xfId="8638" xr:uid="{729C647F-DFAE-48E8-BC7C-33CBA44C4560}"/>
    <cellStyle name="20% - Accent5 25 3 2" xfId="8639" xr:uid="{2F685B2F-A44B-4019-A890-C7CD44EEB66D}"/>
    <cellStyle name="20% - Accent5 25 3 3" xfId="8640" xr:uid="{C957C8A4-A868-41D0-8C69-5413D2ED2002}"/>
    <cellStyle name="20% - Accent5 25 3 4" xfId="8641" xr:uid="{FCDBB8AA-DE71-448A-9FCF-2DA26896437E}"/>
    <cellStyle name="20% - Accent5 25 3 5" xfId="8642" xr:uid="{3F515D95-4AA7-4236-98A2-336D34DED43A}"/>
    <cellStyle name="20% - Accent5 25 3 6" xfId="8643" xr:uid="{253EA7F6-A21E-4FDA-8733-BD2254DBFD65}"/>
    <cellStyle name="20% - Accent5 25 3 7" xfId="8644" xr:uid="{D0205A92-9FA7-433F-856C-201BEA4E8F78}"/>
    <cellStyle name="20% - Accent5 25 4" xfId="8645" xr:uid="{95416121-0568-485C-B063-14DA90613550}"/>
    <cellStyle name="20% - Accent5 25 5" xfId="8646" xr:uid="{62962921-2976-4CA0-A407-88512FD3D7FA}"/>
    <cellStyle name="20% - Accent5 25 6" xfId="8647" xr:uid="{6951A8EE-39C3-440C-9CE9-9EB8C82CFCE3}"/>
    <cellStyle name="20% - Accent5 25 7" xfId="8648" xr:uid="{0403FA9C-A16B-4FF1-BC0A-DAEB75EFFD80}"/>
    <cellStyle name="20% - Accent5 25 8" xfId="8649" xr:uid="{4EF89B0D-E636-4458-B205-98021CEBFC00}"/>
    <cellStyle name="20% - Accent5 25 9" xfId="8650" xr:uid="{73C588F8-BDAC-4B17-8B33-7BE80F7ADEA4}"/>
    <cellStyle name="20% - Accent5 26" xfId="8651" xr:uid="{EA3B99A7-FFEE-41FE-B2C7-69A8C7F32138}"/>
    <cellStyle name="20% - Accent5 26 2" xfId="8652" xr:uid="{F9BDD826-F76E-4355-A043-093A0C6EEE32}"/>
    <cellStyle name="20% - Accent5 26 2 2" xfId="8653" xr:uid="{DF46FC16-D3F3-42D0-8879-91DA459DEB3D}"/>
    <cellStyle name="20% - Accent5 26 2 2 2" xfId="8654" xr:uid="{E60CC71B-9EDE-46A0-BA70-970EDA9C6F07}"/>
    <cellStyle name="20% - Accent5 26 2 2 3" xfId="8655" xr:uid="{4AC95843-6E0D-480F-BC42-06686C95F50C}"/>
    <cellStyle name="20% - Accent5 26 2 2 4" xfId="8656" xr:uid="{17F5D0C1-F779-438D-8E98-277EF512F906}"/>
    <cellStyle name="20% - Accent5 26 2 2 5" xfId="8657" xr:uid="{4E3D303A-EEB7-47BC-B151-A96A59C78559}"/>
    <cellStyle name="20% - Accent5 26 2 2 6" xfId="8658" xr:uid="{F573DED3-0F4C-4554-9BFD-DBAC91906C99}"/>
    <cellStyle name="20% - Accent5 26 2 2 7" xfId="8659" xr:uid="{9114FD2F-3608-4E37-A4C4-5F68654741AD}"/>
    <cellStyle name="20% - Accent5 26 2 3" xfId="8660" xr:uid="{D2D1253B-0233-4F81-8D61-6C324D1AA8F8}"/>
    <cellStyle name="20% - Accent5 26 2 4" xfId="8661" xr:uid="{86513A25-39CC-4EE7-9169-38F69C101D30}"/>
    <cellStyle name="20% - Accent5 26 2 5" xfId="8662" xr:uid="{FC37170A-2048-428E-B358-2EDAE1835440}"/>
    <cellStyle name="20% - Accent5 26 2 6" xfId="8663" xr:uid="{5574378A-9D20-4AAE-8955-2498492DDA9D}"/>
    <cellStyle name="20% - Accent5 26 2 7" xfId="8664" xr:uid="{BF770D11-57D7-4175-AAC7-773A5B81FE9A}"/>
    <cellStyle name="20% - Accent5 26 2 8" xfId="8665" xr:uid="{E6C52F08-ED64-4E3D-9058-83F264E8635C}"/>
    <cellStyle name="20% - Accent5 26 3" xfId="8666" xr:uid="{EFD74253-0731-4D12-8EE2-73D21B9192B2}"/>
    <cellStyle name="20% - Accent5 26 3 2" xfId="8667" xr:uid="{F3A6E463-EB0B-40B9-B414-187428247301}"/>
    <cellStyle name="20% - Accent5 26 3 3" xfId="8668" xr:uid="{00AEC02A-8C1E-4103-B4EE-4CF85EEE3EA4}"/>
    <cellStyle name="20% - Accent5 26 3 4" xfId="8669" xr:uid="{B05D81E1-F3DA-4D18-954C-0D3096D07650}"/>
    <cellStyle name="20% - Accent5 26 3 5" xfId="8670" xr:uid="{ED2ABC7B-1218-454C-B046-4CB3AD265372}"/>
    <cellStyle name="20% - Accent5 26 3 6" xfId="8671" xr:uid="{FA9BF9F3-2FCC-494E-B586-B89E7986B833}"/>
    <cellStyle name="20% - Accent5 26 3 7" xfId="8672" xr:uid="{8FE6F3E9-76A4-4162-8719-61BE81099263}"/>
    <cellStyle name="20% - Accent5 26 4" xfId="8673" xr:uid="{28244F9F-3DC3-49E2-A1C7-518BE02B25A3}"/>
    <cellStyle name="20% - Accent5 26 5" xfId="8674" xr:uid="{0F516753-4188-49AA-9623-B026A2A1DF5A}"/>
    <cellStyle name="20% - Accent5 26 6" xfId="8675" xr:uid="{0510174F-1279-440E-896C-50D0D4F8D52E}"/>
    <cellStyle name="20% - Accent5 26 7" xfId="8676" xr:uid="{F755E5CB-57B1-4C1F-AA0C-A4381F85BC5C}"/>
    <cellStyle name="20% - Accent5 26 8" xfId="8677" xr:uid="{E2B5E4F7-3A49-4115-AD3F-4E6F0367435D}"/>
    <cellStyle name="20% - Accent5 26 9" xfId="8678" xr:uid="{D9469968-EE68-45B2-BBF3-0785F764D6C6}"/>
    <cellStyle name="20% - Accent5 27" xfId="8679" xr:uid="{2B8D25D5-9325-4BBB-9654-5C0DE060FCDC}"/>
    <cellStyle name="20% - Accent5 27 2" xfId="8680" xr:uid="{FB4566AB-674B-47D0-961E-078AF93DFB51}"/>
    <cellStyle name="20% - Accent5 27 2 2" xfId="8681" xr:uid="{1DE0976F-C364-4EFE-8853-27E48DA403DD}"/>
    <cellStyle name="20% - Accent5 27 2 2 2" xfId="8682" xr:uid="{DED2BD9A-88CB-490E-AF8E-E935F7B8B4DE}"/>
    <cellStyle name="20% - Accent5 27 2 2 3" xfId="8683" xr:uid="{F3489DAE-D6BA-4BF7-A790-14D2435909A1}"/>
    <cellStyle name="20% - Accent5 27 2 2 4" xfId="8684" xr:uid="{651D3ADA-D717-4411-BB22-4FFF0B2B86B3}"/>
    <cellStyle name="20% - Accent5 27 2 2 5" xfId="8685" xr:uid="{F08E95FA-F718-4572-AAF5-F5A3422AC71D}"/>
    <cellStyle name="20% - Accent5 27 2 2 6" xfId="8686" xr:uid="{D01EDF57-547B-48B6-B809-0AA49E200C31}"/>
    <cellStyle name="20% - Accent5 27 2 2 7" xfId="8687" xr:uid="{FF92C988-F866-406C-8BC6-AE04A8E8C479}"/>
    <cellStyle name="20% - Accent5 27 2 3" xfId="8688" xr:uid="{4C6352F2-E6CF-41AA-BDF7-8D5342B784C8}"/>
    <cellStyle name="20% - Accent5 27 2 4" xfId="8689" xr:uid="{BEBEDB25-0167-4F84-814F-DF533C51EB38}"/>
    <cellStyle name="20% - Accent5 27 2 5" xfId="8690" xr:uid="{158EDBB6-5266-4EB5-9A41-F56722DB3505}"/>
    <cellStyle name="20% - Accent5 27 2 6" xfId="8691" xr:uid="{FB1F1B3D-A54F-4B4C-ADC7-3B4D142513D3}"/>
    <cellStyle name="20% - Accent5 27 2 7" xfId="8692" xr:uid="{62E9616C-19A5-488E-AB1F-3186A2D825D4}"/>
    <cellStyle name="20% - Accent5 27 2 8" xfId="8693" xr:uid="{E46CFE0E-56B2-4739-829F-3D422F7552E0}"/>
    <cellStyle name="20% - Accent5 27 3" xfId="8694" xr:uid="{2C464EE6-A38C-4C22-BA29-A26DC5D0A160}"/>
    <cellStyle name="20% - Accent5 27 3 2" xfId="8695" xr:uid="{7F7BF47A-27C9-4C29-8D5B-17D0B2874A65}"/>
    <cellStyle name="20% - Accent5 27 3 3" xfId="8696" xr:uid="{7E7BA0DA-C95D-4564-A6C7-C5BA3A53098A}"/>
    <cellStyle name="20% - Accent5 27 3 4" xfId="8697" xr:uid="{C6448E1A-7B4C-47B4-85B0-8A861625B6AF}"/>
    <cellStyle name="20% - Accent5 27 3 5" xfId="8698" xr:uid="{2B16E824-5373-4B5E-9ED0-37B47C96C9D7}"/>
    <cellStyle name="20% - Accent5 27 3 6" xfId="8699" xr:uid="{95961D3E-A5D6-48A7-A69B-243CC5A875EC}"/>
    <cellStyle name="20% - Accent5 27 3 7" xfId="8700" xr:uid="{D7411821-7EC8-4218-A9DD-0D88596F06A1}"/>
    <cellStyle name="20% - Accent5 27 4" xfId="8701" xr:uid="{9B5B5609-A001-4B90-8109-CE8227470843}"/>
    <cellStyle name="20% - Accent5 27 5" xfId="8702" xr:uid="{D1A0EFA9-41E6-4AD6-AA10-D19FAE43DFEE}"/>
    <cellStyle name="20% - Accent5 27 6" xfId="8703" xr:uid="{52161FFD-98CA-48F1-A182-A80C99C834F4}"/>
    <cellStyle name="20% - Accent5 27 7" xfId="8704" xr:uid="{2DF0AA59-CB32-4D6C-8ADA-137EE9FD05B1}"/>
    <cellStyle name="20% - Accent5 27 8" xfId="8705" xr:uid="{6584D41B-2D2B-4267-9DF8-1FD8FD1AC698}"/>
    <cellStyle name="20% - Accent5 27 9" xfId="8706" xr:uid="{AB95023A-9A78-4C61-A843-8A4BAFEE3A13}"/>
    <cellStyle name="20% - Accent5 28" xfId="8707" xr:uid="{B2F21F95-8643-4BE5-A99E-5C43A0D97071}"/>
    <cellStyle name="20% - Accent5 28 2" xfId="8708" xr:uid="{F8479C74-86D4-40FB-9A5C-7A42E88A7064}"/>
    <cellStyle name="20% - Accent5 28 2 2" xfId="8709" xr:uid="{29A4F0D4-ACF7-4E40-9054-A7D1C2EF7193}"/>
    <cellStyle name="20% - Accent5 28 2 2 2" xfId="8710" xr:uid="{2DCB415C-648B-4734-A183-ACA3D34A7A69}"/>
    <cellStyle name="20% - Accent5 28 2 2 3" xfId="8711" xr:uid="{59BF5787-59F3-4635-8EC4-BB6B08CBB046}"/>
    <cellStyle name="20% - Accent5 28 2 2 4" xfId="8712" xr:uid="{9C492D52-8C88-4452-AC99-6EEFB3EEFCDE}"/>
    <cellStyle name="20% - Accent5 28 2 2 5" xfId="8713" xr:uid="{43DDF7B5-5127-4BE0-BAE9-7C97D3406162}"/>
    <cellStyle name="20% - Accent5 28 2 2 6" xfId="8714" xr:uid="{623670BF-3E59-4F33-B609-3618524B80A3}"/>
    <cellStyle name="20% - Accent5 28 2 2 7" xfId="8715" xr:uid="{0A80FC56-031A-473C-B105-AA2477EA2182}"/>
    <cellStyle name="20% - Accent5 28 2 3" xfId="8716" xr:uid="{5365B357-DA64-4079-BB02-153C350238A0}"/>
    <cellStyle name="20% - Accent5 28 2 4" xfId="8717" xr:uid="{947AEF68-6CD4-4372-9A36-FE913AD97E58}"/>
    <cellStyle name="20% - Accent5 28 2 5" xfId="8718" xr:uid="{AE9B22CA-E916-4396-950A-C4A891C73719}"/>
    <cellStyle name="20% - Accent5 28 2 6" xfId="8719" xr:uid="{80632B6D-C911-4D82-8CCF-869A73F382DD}"/>
    <cellStyle name="20% - Accent5 28 2 7" xfId="8720" xr:uid="{F46EECC3-C68F-4F73-88C9-0AA027825386}"/>
    <cellStyle name="20% - Accent5 28 2 8" xfId="8721" xr:uid="{A5E1E5D6-1E79-4F9C-B050-3CD5BB9A6347}"/>
    <cellStyle name="20% - Accent5 28 3" xfId="8722" xr:uid="{92EC2722-7293-4AA4-9E64-2D044FAAF161}"/>
    <cellStyle name="20% - Accent5 28 3 2" xfId="8723" xr:uid="{E3A8AB31-A9A0-4E8F-B764-F508948FB2F0}"/>
    <cellStyle name="20% - Accent5 28 3 3" xfId="8724" xr:uid="{6F535EEF-8FD0-41C2-ACE8-F04FAD5F368D}"/>
    <cellStyle name="20% - Accent5 28 3 4" xfId="8725" xr:uid="{72CD206D-33F5-42B7-9243-BA27A880204B}"/>
    <cellStyle name="20% - Accent5 28 3 5" xfId="8726" xr:uid="{E592109D-8E4C-442A-83B5-CE456FCEE569}"/>
    <cellStyle name="20% - Accent5 28 3 6" xfId="8727" xr:uid="{68D1A8F5-F011-4159-8EA4-97A76E2D009B}"/>
    <cellStyle name="20% - Accent5 28 3 7" xfId="8728" xr:uid="{4121F456-D358-4E68-8B7B-9828C4E8BA14}"/>
    <cellStyle name="20% - Accent5 28 4" xfId="8729" xr:uid="{C098FBF3-1E54-4F22-A0CB-0273B73C8583}"/>
    <cellStyle name="20% - Accent5 28 5" xfId="8730" xr:uid="{928E3BA2-3C77-484E-9E3D-D1AB733A0BB1}"/>
    <cellStyle name="20% - Accent5 28 6" xfId="8731" xr:uid="{B2A1B602-7929-438A-AC8C-25E02F5759ED}"/>
    <cellStyle name="20% - Accent5 28 7" xfId="8732" xr:uid="{E2941150-E127-4131-B2D9-A3B6F0166934}"/>
    <cellStyle name="20% - Accent5 28 8" xfId="8733" xr:uid="{E2837382-160E-4ADE-91E1-73AA0ACF3264}"/>
    <cellStyle name="20% - Accent5 28 9" xfId="8734" xr:uid="{B824F291-F82A-4D78-8E94-DDB54DD6B24E}"/>
    <cellStyle name="20% - Accent5 29" xfId="8735" xr:uid="{D7F6E9FA-B5F8-4C7C-83E8-96D39FADFB31}"/>
    <cellStyle name="20% - Accent5 29 2" xfId="8736" xr:uid="{8A3F66BA-3373-479D-8E40-56EB052FC2F3}"/>
    <cellStyle name="20% - Accent5 29 2 2" xfId="8737" xr:uid="{B668E056-F80B-4106-B5F1-97963660DA7B}"/>
    <cellStyle name="20% - Accent5 29 2 2 2" xfId="8738" xr:uid="{F954AA22-0C9C-49FC-9084-E77E9B2762C5}"/>
    <cellStyle name="20% - Accent5 29 2 2 3" xfId="8739" xr:uid="{3F360A74-A913-4DFD-8DFB-44E6A108B27E}"/>
    <cellStyle name="20% - Accent5 29 2 2 4" xfId="8740" xr:uid="{846E0FD1-69B6-4B47-ADAA-3D0FA51C55A4}"/>
    <cellStyle name="20% - Accent5 29 2 2 5" xfId="8741" xr:uid="{9FD35045-F914-476D-85C3-34B63583842B}"/>
    <cellStyle name="20% - Accent5 29 2 2 6" xfId="8742" xr:uid="{32168263-A2FA-47AE-B285-ADFF79BF1BA4}"/>
    <cellStyle name="20% - Accent5 29 2 2 7" xfId="8743" xr:uid="{9C94B49E-4857-46D3-B2D0-6CD6F89BD7CE}"/>
    <cellStyle name="20% - Accent5 29 2 3" xfId="8744" xr:uid="{9B25D605-99B1-45F1-A19D-5F77C1A5BE30}"/>
    <cellStyle name="20% - Accent5 29 2 4" xfId="8745" xr:uid="{DD6FA527-21F3-40BD-85B5-68740D2201EA}"/>
    <cellStyle name="20% - Accent5 29 2 5" xfId="8746" xr:uid="{DDA5B043-039F-4834-8998-E2F52FB2CCAA}"/>
    <cellStyle name="20% - Accent5 29 2 6" xfId="8747" xr:uid="{FBB17DE8-905A-44B1-B9BA-3B9FC8E7CFE4}"/>
    <cellStyle name="20% - Accent5 29 2 7" xfId="8748" xr:uid="{40903685-0FFB-462B-A7AA-962C1449AA6C}"/>
    <cellStyle name="20% - Accent5 29 2 8" xfId="8749" xr:uid="{3C598F71-54B6-4185-8906-E98279936098}"/>
    <cellStyle name="20% - Accent5 29 3" xfId="8750" xr:uid="{7F9727A7-ED08-4FF9-8332-E85F6C724FB7}"/>
    <cellStyle name="20% - Accent5 29 3 2" xfId="8751" xr:uid="{96EF258F-4EAD-47E2-8FD5-DFD6F6D5772C}"/>
    <cellStyle name="20% - Accent5 29 3 3" xfId="8752" xr:uid="{530B5EA9-339D-4414-94BE-86B103B23A42}"/>
    <cellStyle name="20% - Accent5 29 3 4" xfId="8753" xr:uid="{9BEE1D5D-C177-4EB3-BF90-BC1E226FE27D}"/>
    <cellStyle name="20% - Accent5 29 3 5" xfId="8754" xr:uid="{55C1DDB7-1C97-40AF-9C88-73E3E282472C}"/>
    <cellStyle name="20% - Accent5 29 3 6" xfId="8755" xr:uid="{94C97AD5-405D-46FD-B66E-7C68741A9B93}"/>
    <cellStyle name="20% - Accent5 29 3 7" xfId="8756" xr:uid="{C7E55A99-4117-45AD-A0A2-88F8009622E8}"/>
    <cellStyle name="20% - Accent5 29 4" xfId="8757" xr:uid="{24B6B08E-B74A-418A-AD67-6F95FB63E875}"/>
    <cellStyle name="20% - Accent5 29 5" xfId="8758" xr:uid="{64F496BE-A0EF-4B85-80D1-4CCB1B276B4B}"/>
    <cellStyle name="20% - Accent5 29 6" xfId="8759" xr:uid="{06E123C0-9C80-4D3D-9ABE-ED4A5AECF094}"/>
    <cellStyle name="20% - Accent5 29 7" xfId="8760" xr:uid="{BA660C8A-5534-43F1-8666-E6801983736E}"/>
    <cellStyle name="20% - Accent5 29 8" xfId="8761" xr:uid="{637B6107-6E56-4F6C-B1C1-3CC0413A46BE}"/>
    <cellStyle name="20% - Accent5 29 9" xfId="8762" xr:uid="{B1056EBC-70F9-4382-89E8-DEDD1498A2FF}"/>
    <cellStyle name="20% - Accent5 3" xfId="1032" xr:uid="{A36D2478-3908-4ED3-9458-24ABB2B1946D}"/>
    <cellStyle name="20% - Accent5 3 2" xfId="8763" xr:uid="{8255AA21-2E8D-420E-89FF-4C133129B3C4}"/>
    <cellStyle name="20% - Accent5 3 2 2" xfId="38076" xr:uid="{70BD0606-D2DA-4F33-B5EC-6C9D13F0785D}"/>
    <cellStyle name="20% - Accent5 3 2 2 2" xfId="40801" xr:uid="{E6E06620-CFEC-44E0-85DB-97CBD3FAC786}"/>
    <cellStyle name="20% - Accent5 3 2 3" xfId="37687" xr:uid="{3F38A58E-9D93-4CA1-948A-6D1C7A609562}"/>
    <cellStyle name="20% - Accent5 3 2 3 2" xfId="40443" xr:uid="{62804EF9-0332-4BC7-AC30-673041775398}"/>
    <cellStyle name="20% - Accent5 3 2 4" xfId="36969" xr:uid="{BE763CA2-B295-4B53-A33B-DAE776D9C9E8}"/>
    <cellStyle name="20% - Accent5 3 2 5" xfId="39355" xr:uid="{461F1670-9758-41A9-9084-7588D3AEAA3A}"/>
    <cellStyle name="20% - Accent5 3 2 5 2" xfId="42340" xr:uid="{DB10DD36-1E74-4FF1-918B-1D4A338BA280}"/>
    <cellStyle name="20% - Accent5 3 2 6" xfId="36874" xr:uid="{C15236EE-A496-480A-AF05-FA21A2B81517}"/>
    <cellStyle name="20% - Accent5 3 3" xfId="8764" xr:uid="{52DA7808-54BF-4FA3-A622-663C6AA301A5}"/>
    <cellStyle name="20% - Accent5 3 3 2" xfId="37825" xr:uid="{688E50CE-E439-4EE7-BE87-4E334500141A}"/>
    <cellStyle name="20% - Accent5 3 4" xfId="37454" xr:uid="{AE743F56-231D-4135-AF16-09103B90581A}"/>
    <cellStyle name="20% - Accent5 3 4 2" xfId="40287" xr:uid="{B1E8B4B5-FCF5-40F8-A582-C4225B2299A7}"/>
    <cellStyle name="20% - Accent5 3 5" xfId="36968" xr:uid="{77B3CA0B-D8EE-4F5D-A0B8-BFE26B109FFC}"/>
    <cellStyle name="20% - Accent5 3 6" xfId="38865" xr:uid="{19D2B184-E6FE-4798-8160-BD3F171ED9AF}"/>
    <cellStyle name="20% - Accent5 3 6 2" xfId="39935" xr:uid="{D6D8ECE3-9A17-42A1-82D9-159992C28104}"/>
    <cellStyle name="20% - Accent5 3 6 2 2" xfId="42913" xr:uid="{77576B12-84E9-45AA-9B13-00E3265B9F13}"/>
    <cellStyle name="20% - Accent5 3 6 3" xfId="41869" xr:uid="{9BE150BD-AA9B-4BCD-A241-68EB372E5808}"/>
    <cellStyle name="20% - Accent5 3 7" xfId="36567" xr:uid="{92C9BA6B-E77E-4B91-A917-350DAFBA7E8A}"/>
    <cellStyle name="20% - Accent5 30" xfId="8765" xr:uid="{5CAFA74F-17EF-4683-93E7-9EA576FF792A}"/>
    <cellStyle name="20% - Accent5 30 2" xfId="8766" xr:uid="{2D8700F9-EEC5-4BA3-A78A-39FE275B04ED}"/>
    <cellStyle name="20% - Accent5 30 2 2" xfId="8767" xr:uid="{BF4F1F97-F0D5-44BF-A92D-DF8C97492FAB}"/>
    <cellStyle name="20% - Accent5 30 2 2 2" xfId="8768" xr:uid="{EB019E8E-A9C0-4783-B339-9A1F078D162D}"/>
    <cellStyle name="20% - Accent5 30 2 2 3" xfId="8769" xr:uid="{F0319C67-DCC0-4E78-B6D7-DCE091DC4C49}"/>
    <cellStyle name="20% - Accent5 30 2 2 4" xfId="8770" xr:uid="{93D10BA1-5045-4A9E-8EAB-9301DFBE80A1}"/>
    <cellStyle name="20% - Accent5 30 2 2 5" xfId="8771" xr:uid="{BFB50C01-1CC3-40C8-ACAE-509ED5965044}"/>
    <cellStyle name="20% - Accent5 30 2 2 6" xfId="8772" xr:uid="{93AD279C-4AE0-48C7-9DCF-6D70E1D744FE}"/>
    <cellStyle name="20% - Accent5 30 2 2 7" xfId="8773" xr:uid="{672CDCA6-291C-4AF6-BCE0-26E5FD7391FC}"/>
    <cellStyle name="20% - Accent5 30 2 3" xfId="8774" xr:uid="{9689522C-7608-4477-A5C9-AC4B11A46EBC}"/>
    <cellStyle name="20% - Accent5 30 2 4" xfId="8775" xr:uid="{62075566-AC47-414E-93CD-45E7C2184899}"/>
    <cellStyle name="20% - Accent5 30 2 5" xfId="8776" xr:uid="{6B697B0E-54D4-4755-9637-09A42C460911}"/>
    <cellStyle name="20% - Accent5 30 2 6" xfId="8777" xr:uid="{7F943E33-086E-4F36-B59B-C11315E86FC9}"/>
    <cellStyle name="20% - Accent5 30 2 7" xfId="8778" xr:uid="{602E0981-173F-47EF-9D56-4BCF9D3642FA}"/>
    <cellStyle name="20% - Accent5 30 2 8" xfId="8779" xr:uid="{5949035C-9EFC-4A8A-AC64-EC5CE227420C}"/>
    <cellStyle name="20% - Accent5 30 3" xfId="8780" xr:uid="{319C5560-04FB-4E1D-9733-8CC78F060564}"/>
    <cellStyle name="20% - Accent5 30 3 2" xfId="8781" xr:uid="{474C8936-D2B5-4119-80E4-D85AC1C2BA25}"/>
    <cellStyle name="20% - Accent5 30 3 3" xfId="8782" xr:uid="{343985D9-148C-4F2B-B257-A24444E51890}"/>
    <cellStyle name="20% - Accent5 30 3 4" xfId="8783" xr:uid="{07A617DA-01C4-4FEA-8C86-E66990FC14E0}"/>
    <cellStyle name="20% - Accent5 30 3 5" xfId="8784" xr:uid="{F0CD8DD0-6D87-4D2A-A87F-E8F3E43A8EB8}"/>
    <cellStyle name="20% - Accent5 30 3 6" xfId="8785" xr:uid="{AC2B309E-DEF0-49A3-BE95-2FBBE48532B5}"/>
    <cellStyle name="20% - Accent5 30 3 7" xfId="8786" xr:uid="{580DCD59-6FA4-413D-A77E-4C782CBDDE77}"/>
    <cellStyle name="20% - Accent5 30 4" xfId="8787" xr:uid="{9411FE0C-E9C7-4155-9BBF-E8755F656F5B}"/>
    <cellStyle name="20% - Accent5 30 5" xfId="8788" xr:uid="{834100C7-7B87-4193-B792-87F337489861}"/>
    <cellStyle name="20% - Accent5 30 6" xfId="8789" xr:uid="{F0228147-2B99-4498-89C7-F6B0730D97FE}"/>
    <cellStyle name="20% - Accent5 30 7" xfId="8790" xr:uid="{1C0B7344-CBD6-4A4A-AA4B-46BF62425E27}"/>
    <cellStyle name="20% - Accent5 30 8" xfId="8791" xr:uid="{7BA770C8-FE68-40C0-92C2-A5CC3075D5C5}"/>
    <cellStyle name="20% - Accent5 30 9" xfId="8792" xr:uid="{0C7DF012-21FA-4B83-91B2-68769BA72534}"/>
    <cellStyle name="20% - Accent5 31" xfId="8793" xr:uid="{7B3289BB-71DB-48EF-B1B3-D655983A5276}"/>
    <cellStyle name="20% - Accent5 31 2" xfId="8794" xr:uid="{867649D4-28F4-4B93-B14C-28246DC0F7D6}"/>
    <cellStyle name="20% - Accent5 31 2 2" xfId="8795" xr:uid="{E71E3016-03CD-45D9-B61E-F1E30D76B103}"/>
    <cellStyle name="20% - Accent5 31 2 2 2" xfId="8796" xr:uid="{70ED2E40-AB56-4B97-B8E7-DD915530CA4E}"/>
    <cellStyle name="20% - Accent5 31 2 2 3" xfId="8797" xr:uid="{C5C3456D-4755-4A40-A9BE-95D7B987DB08}"/>
    <cellStyle name="20% - Accent5 31 2 2 4" xfId="8798" xr:uid="{AA36CFCB-F163-46B9-BFF8-1A799C9DF3F7}"/>
    <cellStyle name="20% - Accent5 31 2 2 5" xfId="8799" xr:uid="{7C455E07-FEE5-4E77-B4D6-488B5C82A882}"/>
    <cellStyle name="20% - Accent5 31 2 2 6" xfId="8800" xr:uid="{9445B40A-1CA4-4CEB-B013-CCFA15669BD5}"/>
    <cellStyle name="20% - Accent5 31 2 2 7" xfId="8801" xr:uid="{A7C5B936-8718-48F2-8657-FED770DFC198}"/>
    <cellStyle name="20% - Accent5 31 2 3" xfId="8802" xr:uid="{E6A32C12-5613-4A8F-B0A5-FE466C14C9E6}"/>
    <cellStyle name="20% - Accent5 31 2 4" xfId="8803" xr:uid="{75865D16-37A6-4A06-B227-F384DDA46659}"/>
    <cellStyle name="20% - Accent5 31 2 5" xfId="8804" xr:uid="{BDAD9D29-CFF1-43C4-B341-EC72A01DF304}"/>
    <cellStyle name="20% - Accent5 31 2 6" xfId="8805" xr:uid="{F53E2E4D-030A-4EB5-B505-4E08CC544D71}"/>
    <cellStyle name="20% - Accent5 31 2 7" xfId="8806" xr:uid="{7EB4BB66-E37F-4664-81B8-1BA515755492}"/>
    <cellStyle name="20% - Accent5 31 2 8" xfId="8807" xr:uid="{F420E0BF-FE3B-4B20-ABB9-F130EE11C0B3}"/>
    <cellStyle name="20% - Accent5 31 3" xfId="8808" xr:uid="{C94FCCC0-6A01-4C7D-8DE8-B3A82E10F61D}"/>
    <cellStyle name="20% - Accent5 31 3 2" xfId="8809" xr:uid="{BFEE3A70-24D7-4B80-898D-A801435F83B5}"/>
    <cellStyle name="20% - Accent5 31 3 3" xfId="8810" xr:uid="{422B00BC-3EAE-42D1-AF80-E5CB8F255D3F}"/>
    <cellStyle name="20% - Accent5 31 3 4" xfId="8811" xr:uid="{879D8E28-3104-48F9-B0D5-655A920D2590}"/>
    <cellStyle name="20% - Accent5 31 3 5" xfId="8812" xr:uid="{79DD66F8-408C-4530-9040-DBE0BEB14CB7}"/>
    <cellStyle name="20% - Accent5 31 3 6" xfId="8813" xr:uid="{BAB2A98B-AEFD-4D61-B50E-359E5F13F9FA}"/>
    <cellStyle name="20% - Accent5 31 3 7" xfId="8814" xr:uid="{7E360A7C-6D90-480E-AF91-6EF48AACF0F6}"/>
    <cellStyle name="20% - Accent5 31 4" xfId="8815" xr:uid="{AC8C9E55-B0CC-4DE3-822E-60E5729E0DED}"/>
    <cellStyle name="20% - Accent5 31 5" xfId="8816" xr:uid="{2750E92F-FE90-488D-B6E7-C30A709CF461}"/>
    <cellStyle name="20% - Accent5 31 6" xfId="8817" xr:uid="{83356FCC-03FE-4BE7-B17F-6C8CD53FE1FE}"/>
    <cellStyle name="20% - Accent5 31 7" xfId="8818" xr:uid="{FB5F14D1-DBAD-4AB4-9ADE-26018D410033}"/>
    <cellStyle name="20% - Accent5 31 8" xfId="8819" xr:uid="{DC8A4834-3CA1-463A-986D-310C494AD98A}"/>
    <cellStyle name="20% - Accent5 31 9" xfId="8820" xr:uid="{FD2EA1DB-B780-42DD-AAD1-8F7FC53D1E27}"/>
    <cellStyle name="20% - Accent5 32" xfId="8821" xr:uid="{4B18EDCA-B8C8-4E02-B680-5C694ADD3E76}"/>
    <cellStyle name="20% - Accent5 32 2" xfId="8822" xr:uid="{AE54FC28-5A9E-4DB0-94DA-16B2C2FE5A41}"/>
    <cellStyle name="20% - Accent5 32 2 2" xfId="8823" xr:uid="{0463AD41-6B83-4308-BC78-86EAF1657C12}"/>
    <cellStyle name="20% - Accent5 32 2 2 2" xfId="8824" xr:uid="{1C74CAB7-C9BD-4D11-80C0-26FCA21149ED}"/>
    <cellStyle name="20% - Accent5 32 2 2 3" xfId="8825" xr:uid="{9F872E4F-DD30-4DE2-BD90-62DC244CD95A}"/>
    <cellStyle name="20% - Accent5 32 2 2 4" xfId="8826" xr:uid="{2B8CDEA5-8A51-4A94-8DC0-812CDE7427FE}"/>
    <cellStyle name="20% - Accent5 32 2 2 5" xfId="8827" xr:uid="{15A5D5B3-2715-41EA-8DE0-BEDE4BAB276C}"/>
    <cellStyle name="20% - Accent5 32 2 2 6" xfId="8828" xr:uid="{4E443F78-15A6-4537-A4D5-9111B91C036B}"/>
    <cellStyle name="20% - Accent5 32 2 2 7" xfId="8829" xr:uid="{0A1200E5-F507-4FEA-BFB4-CA455F748B19}"/>
    <cellStyle name="20% - Accent5 32 2 3" xfId="8830" xr:uid="{A16213A4-BB69-4AFE-9DD2-F57F30572E23}"/>
    <cellStyle name="20% - Accent5 32 2 4" xfId="8831" xr:uid="{81B02649-B17F-4DED-81E3-B035222E6B18}"/>
    <cellStyle name="20% - Accent5 32 2 5" xfId="8832" xr:uid="{1E7EBCBE-BA9C-487F-88BE-1E0B4F163F58}"/>
    <cellStyle name="20% - Accent5 32 2 6" xfId="8833" xr:uid="{F4155E21-96A1-4B08-9E06-E032903251A8}"/>
    <cellStyle name="20% - Accent5 32 2 7" xfId="8834" xr:uid="{2E251A6C-39BC-4F3C-A041-CACADC993F0F}"/>
    <cellStyle name="20% - Accent5 32 2 8" xfId="8835" xr:uid="{76EC2201-3AC5-45AB-8A2A-D7A8C63512D4}"/>
    <cellStyle name="20% - Accent5 32 3" xfId="8836" xr:uid="{8ABD07D9-A18D-4468-A471-04447AFB87D6}"/>
    <cellStyle name="20% - Accent5 32 3 2" xfId="8837" xr:uid="{CE73CB4C-4373-4C36-9448-BDF98EB6B3C0}"/>
    <cellStyle name="20% - Accent5 32 3 3" xfId="8838" xr:uid="{15CE28A2-8ED8-4345-AB62-B6838162D29C}"/>
    <cellStyle name="20% - Accent5 32 3 4" xfId="8839" xr:uid="{E026D882-77D0-421F-92D8-8259383B48E0}"/>
    <cellStyle name="20% - Accent5 32 3 5" xfId="8840" xr:uid="{A690CEC2-35E4-40CD-B384-0715E4887677}"/>
    <cellStyle name="20% - Accent5 32 3 6" xfId="8841" xr:uid="{CF82E608-160D-42B9-A75E-3641DFAD7673}"/>
    <cellStyle name="20% - Accent5 32 3 7" xfId="8842" xr:uid="{074ECA62-1138-4870-AE4D-BC92A59A2E77}"/>
    <cellStyle name="20% - Accent5 32 4" xfId="8843" xr:uid="{CB7E15FF-5CF4-4F64-B9CF-F9BB021B280F}"/>
    <cellStyle name="20% - Accent5 32 5" xfId="8844" xr:uid="{53235F0F-C4DA-4F4B-B444-D1A59A6B4331}"/>
    <cellStyle name="20% - Accent5 32 6" xfId="8845" xr:uid="{A8F47698-576D-425C-8491-E48EA423D700}"/>
    <cellStyle name="20% - Accent5 32 7" xfId="8846" xr:uid="{4134AFAC-6D94-4741-A473-58C4CCCA44F4}"/>
    <cellStyle name="20% - Accent5 32 8" xfId="8847" xr:uid="{4F2300D1-BA8C-456E-A598-343EBC123895}"/>
    <cellStyle name="20% - Accent5 32 9" xfId="8848" xr:uid="{D30725EC-3F7F-4A40-A98C-1CB3ADD1BA1E}"/>
    <cellStyle name="20% - Accent5 33" xfId="8849" xr:uid="{A9DDAA11-592D-4D4E-A175-7F60CB717DDD}"/>
    <cellStyle name="20% - Accent5 33 2" xfId="8850" xr:uid="{47351182-DA60-446B-BF9E-470CCC58A492}"/>
    <cellStyle name="20% - Accent5 33 2 2" xfId="8851" xr:uid="{5FE45CB3-09B8-404F-A1B9-DB61D748EFCA}"/>
    <cellStyle name="20% - Accent5 33 2 2 2" xfId="8852" xr:uid="{87C15CBD-87A9-48D9-9646-97F6A3E51B54}"/>
    <cellStyle name="20% - Accent5 33 2 2 3" xfId="8853" xr:uid="{2DC4029A-C2E3-4793-A1BF-732AEED092B2}"/>
    <cellStyle name="20% - Accent5 33 2 2 4" xfId="8854" xr:uid="{E30E3666-82E0-4AA0-AFF1-7D396078C9FC}"/>
    <cellStyle name="20% - Accent5 33 2 2 5" xfId="8855" xr:uid="{3882FA82-41EB-48CA-8DA3-69C1D01B2239}"/>
    <cellStyle name="20% - Accent5 33 2 2 6" xfId="8856" xr:uid="{E744457B-AC57-40FB-A610-EE260471CA5C}"/>
    <cellStyle name="20% - Accent5 33 2 2 7" xfId="8857" xr:uid="{1302E839-1DEA-4DBA-8067-802CC3A2C050}"/>
    <cellStyle name="20% - Accent5 33 2 3" xfId="8858" xr:uid="{C836A6BC-3F5B-4560-9ACD-82C69C7A65BB}"/>
    <cellStyle name="20% - Accent5 33 2 4" xfId="8859" xr:uid="{25A836C1-2EE9-404F-A6BB-6232BFD60F9C}"/>
    <cellStyle name="20% - Accent5 33 2 5" xfId="8860" xr:uid="{C5ADF287-B573-461C-B697-FB1DC23D721E}"/>
    <cellStyle name="20% - Accent5 33 2 6" xfId="8861" xr:uid="{3BC8AD67-1A2C-4A3B-92DF-4AC22456A26D}"/>
    <cellStyle name="20% - Accent5 33 2 7" xfId="8862" xr:uid="{FF0332FE-5B68-4DEB-9C41-F1331528BA52}"/>
    <cellStyle name="20% - Accent5 33 2 8" xfId="8863" xr:uid="{62CD9ABD-D6C6-483B-ABE3-DC82F8C66CB3}"/>
    <cellStyle name="20% - Accent5 33 3" xfId="8864" xr:uid="{12B11245-E040-47BD-9773-BECF265B8D4A}"/>
    <cellStyle name="20% - Accent5 33 3 2" xfId="8865" xr:uid="{554D3AE4-C242-4ADA-ADAE-E4AA033FDD79}"/>
    <cellStyle name="20% - Accent5 33 3 3" xfId="8866" xr:uid="{F8E0425B-0FD9-48D9-8D72-C0B38B77EAA3}"/>
    <cellStyle name="20% - Accent5 33 3 4" xfId="8867" xr:uid="{54CD9E88-93DF-44B3-912A-27AD58E41FE0}"/>
    <cellStyle name="20% - Accent5 33 3 5" xfId="8868" xr:uid="{4F3F8CAA-960D-4DE5-8F6C-A849291C97E5}"/>
    <cellStyle name="20% - Accent5 33 3 6" xfId="8869" xr:uid="{AEDC4F73-EFA6-4C0F-960D-F83271F01992}"/>
    <cellStyle name="20% - Accent5 33 3 7" xfId="8870" xr:uid="{4CDF34BE-5931-45E4-84DB-C5A76E677F38}"/>
    <cellStyle name="20% - Accent5 33 4" xfId="8871" xr:uid="{C18091B7-D1F8-4F79-A5BD-4D7FCA8B10AA}"/>
    <cellStyle name="20% - Accent5 33 5" xfId="8872" xr:uid="{D26B81C7-CAF2-42D2-975D-8C24CDA25E25}"/>
    <cellStyle name="20% - Accent5 33 6" xfId="8873" xr:uid="{BBB84D7A-D854-4314-865E-A5578C1C45F0}"/>
    <cellStyle name="20% - Accent5 33 7" xfId="8874" xr:uid="{ACC15912-31C7-4722-B443-4170B96A8A2D}"/>
    <cellStyle name="20% - Accent5 33 8" xfId="8875" xr:uid="{D509FC45-F13A-4086-AF83-743C68A9BAEB}"/>
    <cellStyle name="20% - Accent5 33 9" xfId="8876" xr:uid="{7ECAD920-1F8C-49E3-A7B9-850EE55E2F13}"/>
    <cellStyle name="20% - Accent5 34" xfId="8877" xr:uid="{0ABB3D49-A4E2-4F78-A9B3-3E4625F69A9F}"/>
    <cellStyle name="20% - Accent5 34 2" xfId="8878" xr:uid="{60E12B1B-BBA6-4B86-8C0A-86FD910002AA}"/>
    <cellStyle name="20% - Accent5 34 2 2" xfId="8879" xr:uid="{33CED02E-D161-47BD-A103-E6AD03666921}"/>
    <cellStyle name="20% - Accent5 34 2 2 2" xfId="8880" xr:uid="{E29A775D-969F-4A27-BD9B-4B62ADF7981C}"/>
    <cellStyle name="20% - Accent5 34 2 2 3" xfId="8881" xr:uid="{39862225-29A7-4B39-AD54-A4749EA67944}"/>
    <cellStyle name="20% - Accent5 34 2 2 4" xfId="8882" xr:uid="{35563ECE-F1CA-45B8-B3A9-EF6B998C7B5D}"/>
    <cellStyle name="20% - Accent5 34 2 2 5" xfId="8883" xr:uid="{AF2E387D-1FC8-4D10-8040-823B4CDD243D}"/>
    <cellStyle name="20% - Accent5 34 2 2 6" xfId="8884" xr:uid="{36B77401-9AEA-4D4E-85D2-B123E200C032}"/>
    <cellStyle name="20% - Accent5 34 2 2 7" xfId="8885" xr:uid="{9E210E1B-B132-43F0-8878-CB6AF49D88E4}"/>
    <cellStyle name="20% - Accent5 34 2 3" xfId="8886" xr:uid="{314AF206-B37D-4E09-815F-D2F02410C8EB}"/>
    <cellStyle name="20% - Accent5 34 2 4" xfId="8887" xr:uid="{90691B8C-AE7B-4115-A422-1CAC3483D835}"/>
    <cellStyle name="20% - Accent5 34 2 5" xfId="8888" xr:uid="{BEE23004-A1C0-44BE-BC2B-B710EA1E807C}"/>
    <cellStyle name="20% - Accent5 34 2 6" xfId="8889" xr:uid="{CA57BE9B-90FB-4B0A-A295-D7A06A77968C}"/>
    <cellStyle name="20% - Accent5 34 2 7" xfId="8890" xr:uid="{EA3E986E-7B96-4EBC-8AD4-A300A26FE0AE}"/>
    <cellStyle name="20% - Accent5 34 2 8" xfId="8891" xr:uid="{8161B6CF-A834-435B-91AD-9787BF5430E8}"/>
    <cellStyle name="20% - Accent5 34 3" xfId="8892" xr:uid="{F3DDAF10-564F-40AA-B12E-B1C7C76EB777}"/>
    <cellStyle name="20% - Accent5 34 3 2" xfId="8893" xr:uid="{2E29712D-DBDE-46AB-B52D-7D06643EEB56}"/>
    <cellStyle name="20% - Accent5 34 3 3" xfId="8894" xr:uid="{B0904677-1C5C-4223-B19D-B3934AF81ABB}"/>
    <cellStyle name="20% - Accent5 34 3 4" xfId="8895" xr:uid="{822C698A-353F-486F-BABF-14216AE190F3}"/>
    <cellStyle name="20% - Accent5 34 3 5" xfId="8896" xr:uid="{DC581F59-B235-46FE-8578-34D3CFE49564}"/>
    <cellStyle name="20% - Accent5 34 3 6" xfId="8897" xr:uid="{09502ACC-D121-49AB-B102-F3BA3690F10E}"/>
    <cellStyle name="20% - Accent5 34 3 7" xfId="8898" xr:uid="{BC78FFCA-0231-4556-9F0E-12C3957C19AA}"/>
    <cellStyle name="20% - Accent5 34 4" xfId="8899" xr:uid="{8FCA154B-5A34-49F9-A3AB-0C5450151269}"/>
    <cellStyle name="20% - Accent5 34 5" xfId="8900" xr:uid="{8755404D-DF09-488E-B905-FF245B78F32E}"/>
    <cellStyle name="20% - Accent5 34 6" xfId="8901" xr:uid="{FB3338C3-F1DA-4BDB-9135-1B620294AA11}"/>
    <cellStyle name="20% - Accent5 34 7" xfId="8902" xr:uid="{67EE4796-D4B6-49CE-BAEB-FB316375E4C7}"/>
    <cellStyle name="20% - Accent5 34 8" xfId="8903" xr:uid="{1E95CF1A-8128-40AA-ACC5-3E48B76637F8}"/>
    <cellStyle name="20% - Accent5 34 9" xfId="8904" xr:uid="{C0BE9AC3-1C31-4DA3-85C7-4115F7CC6FC9}"/>
    <cellStyle name="20% - Accent5 35" xfId="8905" xr:uid="{E26A99FA-5006-4E23-AC3C-300DAB9D5B4D}"/>
    <cellStyle name="20% - Accent5 35 2" xfId="8906" xr:uid="{067B6CAE-B990-4512-9DE8-4B02A2BBE18D}"/>
    <cellStyle name="20% - Accent5 35 2 2" xfId="8907" xr:uid="{3DC78173-F848-4424-A680-073ED2253325}"/>
    <cellStyle name="20% - Accent5 35 2 2 2" xfId="8908" xr:uid="{995D2286-8709-484B-897D-A9F763151A4B}"/>
    <cellStyle name="20% - Accent5 35 2 2 3" xfId="8909" xr:uid="{10A0DFC9-CEFD-49D3-AFB3-D0797DC41351}"/>
    <cellStyle name="20% - Accent5 35 2 2 4" xfId="8910" xr:uid="{B32CA1C4-152E-4B92-BB15-15C6BCC0E2DC}"/>
    <cellStyle name="20% - Accent5 35 2 2 5" xfId="8911" xr:uid="{B2B64B8F-EDC4-47BE-B08A-875CDB9EEAB9}"/>
    <cellStyle name="20% - Accent5 35 2 2 6" xfId="8912" xr:uid="{0B22E676-C14F-4300-9F02-A9EE8BD053A1}"/>
    <cellStyle name="20% - Accent5 35 2 2 7" xfId="8913" xr:uid="{E2263F39-BED7-44FD-96B6-6F7859FF4491}"/>
    <cellStyle name="20% - Accent5 35 2 3" xfId="8914" xr:uid="{21470FF0-2D35-4833-9ED1-1DEC362E4A3A}"/>
    <cellStyle name="20% - Accent5 35 2 4" xfId="8915" xr:uid="{A83226FB-3039-4558-8961-0C3B05FDA414}"/>
    <cellStyle name="20% - Accent5 35 2 5" xfId="8916" xr:uid="{9620A25A-A95D-47A6-8FAB-0642BECB3D50}"/>
    <cellStyle name="20% - Accent5 35 2 6" xfId="8917" xr:uid="{11EE2657-CE21-4AEF-80E7-491F0E857747}"/>
    <cellStyle name="20% - Accent5 35 2 7" xfId="8918" xr:uid="{FD51BE72-036F-495C-AC25-0445A770BF18}"/>
    <cellStyle name="20% - Accent5 35 2 8" xfId="8919" xr:uid="{2159AA73-76C0-4865-9A7A-9E7DAA1D7E3F}"/>
    <cellStyle name="20% - Accent5 35 3" xfId="8920" xr:uid="{54FA11AF-4268-4281-A4CB-489098A8F63E}"/>
    <cellStyle name="20% - Accent5 35 3 2" xfId="8921" xr:uid="{5253DCE3-E6EB-4F9D-B8D8-C232BA2AEA10}"/>
    <cellStyle name="20% - Accent5 35 3 3" xfId="8922" xr:uid="{BD914989-5359-4EA3-8F7D-E6BCAFAE98D6}"/>
    <cellStyle name="20% - Accent5 35 3 4" xfId="8923" xr:uid="{53C5B8C5-41D8-43FF-B523-A897D2A54329}"/>
    <cellStyle name="20% - Accent5 35 3 5" xfId="8924" xr:uid="{DC80E48E-9D48-456A-9649-283A62222AFD}"/>
    <cellStyle name="20% - Accent5 35 3 6" xfId="8925" xr:uid="{DF6CDF2D-CA8B-4AA3-85E6-B067C67FE628}"/>
    <cellStyle name="20% - Accent5 35 3 7" xfId="8926" xr:uid="{9854242A-357F-4DDA-9F25-C7DB72C9030B}"/>
    <cellStyle name="20% - Accent5 35 4" xfId="8927" xr:uid="{29835A26-F503-4C44-87E7-378105FE0D3D}"/>
    <cellStyle name="20% - Accent5 35 5" xfId="8928" xr:uid="{3AB33077-D48F-4379-BF33-63320A723779}"/>
    <cellStyle name="20% - Accent5 35 6" xfId="8929" xr:uid="{713F5B6D-2C05-4CC0-9D00-FEE73F288E2D}"/>
    <cellStyle name="20% - Accent5 35 7" xfId="8930" xr:uid="{DC9DE267-9F90-4A03-8A2B-1D77DEBB900C}"/>
    <cellStyle name="20% - Accent5 35 8" xfId="8931" xr:uid="{9BD92364-7BFE-4BF0-A738-28555F6E61B0}"/>
    <cellStyle name="20% - Accent5 35 9" xfId="8932" xr:uid="{48AC6D4D-A9F7-4802-AC42-4E4BFF07FFC6}"/>
    <cellStyle name="20% - Accent5 36" xfId="8933" xr:uid="{AB97D014-19A4-4037-932C-2DF89C89301F}"/>
    <cellStyle name="20% - Accent5 36 2" xfId="8934" xr:uid="{5E62FF25-03E9-474D-BCF5-CB9134C99948}"/>
    <cellStyle name="20% - Accent5 36 2 2" xfId="8935" xr:uid="{C1AE0598-1ED6-4A3C-8594-C1E015892C2D}"/>
    <cellStyle name="20% - Accent5 36 2 2 2" xfId="8936" xr:uid="{ED6A671B-5AB9-49CB-BCE3-22AAC8FDFB20}"/>
    <cellStyle name="20% - Accent5 36 2 2 3" xfId="8937" xr:uid="{AE53C411-4E2D-4D95-AA1C-92D02E7054EB}"/>
    <cellStyle name="20% - Accent5 36 2 2 4" xfId="8938" xr:uid="{B556EA65-2ED3-41D3-B7C9-61107109895C}"/>
    <cellStyle name="20% - Accent5 36 2 2 5" xfId="8939" xr:uid="{69E6E0C2-2950-4F3F-8D51-CBEF8CFDD0DB}"/>
    <cellStyle name="20% - Accent5 36 2 2 6" xfId="8940" xr:uid="{B1E54785-0A05-4AF0-B690-F38DD4886B79}"/>
    <cellStyle name="20% - Accent5 36 2 2 7" xfId="8941" xr:uid="{694B3F02-BDDC-47EA-906B-2A17911D88D8}"/>
    <cellStyle name="20% - Accent5 36 2 3" xfId="8942" xr:uid="{45B061ED-3D8E-4D26-B054-0641F17187B8}"/>
    <cellStyle name="20% - Accent5 36 2 4" xfId="8943" xr:uid="{ED27D586-22D0-46E4-8A83-315291BA8697}"/>
    <cellStyle name="20% - Accent5 36 2 5" xfId="8944" xr:uid="{1166D985-D215-4267-A24E-B93B93605E71}"/>
    <cellStyle name="20% - Accent5 36 2 6" xfId="8945" xr:uid="{E787C550-7AA2-4C02-825E-C3D31A0B9016}"/>
    <cellStyle name="20% - Accent5 36 2 7" xfId="8946" xr:uid="{0DFAA87B-CE59-4530-B1B3-F7160CB26D62}"/>
    <cellStyle name="20% - Accent5 36 2 8" xfId="8947" xr:uid="{CACAF39D-91CC-4D65-BD3D-8173BB151083}"/>
    <cellStyle name="20% - Accent5 36 3" xfId="8948" xr:uid="{13FD5831-33B2-4948-92C0-4BCA04DBDFC4}"/>
    <cellStyle name="20% - Accent5 36 3 2" xfId="8949" xr:uid="{BD0C650A-3EFB-4A2C-AE23-FD0C68AE37D8}"/>
    <cellStyle name="20% - Accent5 36 3 3" xfId="8950" xr:uid="{22281B53-E5DE-41AC-9509-4207A96295D9}"/>
    <cellStyle name="20% - Accent5 36 3 4" xfId="8951" xr:uid="{8FB642D3-2D79-4150-971E-DB890881D695}"/>
    <cellStyle name="20% - Accent5 36 3 5" xfId="8952" xr:uid="{9FCD6E20-0CD9-4BA6-B707-6E0BCA5AED10}"/>
    <cellStyle name="20% - Accent5 36 3 6" xfId="8953" xr:uid="{F739FF2E-AFED-43D4-B5BF-5B145111F95E}"/>
    <cellStyle name="20% - Accent5 36 3 7" xfId="8954" xr:uid="{B88B7816-B678-4CA2-B85B-CB629BA50C7B}"/>
    <cellStyle name="20% - Accent5 36 4" xfId="8955" xr:uid="{8A273960-2CC7-4B7D-ADFB-A30945DA24D8}"/>
    <cellStyle name="20% - Accent5 36 5" xfId="8956" xr:uid="{099A4857-FE17-4649-8DA7-EFC68DDF0F07}"/>
    <cellStyle name="20% - Accent5 36 6" xfId="8957" xr:uid="{CC13773C-78E4-4C1F-85AB-AF0CF04E2BAE}"/>
    <cellStyle name="20% - Accent5 36 7" xfId="8958" xr:uid="{ACDBB215-C605-4D54-994D-CEEDB7239F5A}"/>
    <cellStyle name="20% - Accent5 36 8" xfId="8959" xr:uid="{6BB77C28-897C-487E-8CE5-33F51688F1FA}"/>
    <cellStyle name="20% - Accent5 36 9" xfId="8960" xr:uid="{4DB76B17-93C7-4FA1-8323-490E29E7A7F2}"/>
    <cellStyle name="20% - Accent5 37" xfId="8961" xr:uid="{9401BA39-EF9D-4751-B787-24A38E6E4091}"/>
    <cellStyle name="20% - Accent5 37 2" xfId="8962" xr:uid="{89C71EF0-21D3-4542-8F24-BB456E360009}"/>
    <cellStyle name="20% - Accent5 37 2 2" xfId="8963" xr:uid="{2DABDA0E-6F92-4471-96E5-B97924A89196}"/>
    <cellStyle name="20% - Accent5 37 2 2 2" xfId="8964" xr:uid="{85D5EF9C-A205-4771-AAB2-B0BD1E85ED3A}"/>
    <cellStyle name="20% - Accent5 37 2 2 3" xfId="8965" xr:uid="{CA4F42FB-D5BA-41BA-9F4F-210B11913EE2}"/>
    <cellStyle name="20% - Accent5 37 2 2 4" xfId="8966" xr:uid="{A6685DE1-3323-4A8A-B0AC-C1CEFAE92816}"/>
    <cellStyle name="20% - Accent5 37 2 2 5" xfId="8967" xr:uid="{D5EC9A94-5390-44A1-A569-5C66E72F7FD8}"/>
    <cellStyle name="20% - Accent5 37 2 2 6" xfId="8968" xr:uid="{D83BC50C-8D2E-4B84-9ABD-EDC749ED6AC2}"/>
    <cellStyle name="20% - Accent5 37 2 2 7" xfId="8969" xr:uid="{DB3884C7-96F1-42B4-B68C-5E8C0D1BDB32}"/>
    <cellStyle name="20% - Accent5 37 2 3" xfId="8970" xr:uid="{AE5B5D82-BD6B-4F25-9A87-B785190EACDC}"/>
    <cellStyle name="20% - Accent5 37 2 4" xfId="8971" xr:uid="{58DFA8B5-B8EA-4FB0-8003-2C5F8554F0D9}"/>
    <cellStyle name="20% - Accent5 37 2 5" xfId="8972" xr:uid="{622EA4CA-A7B2-4F20-A9A2-60E25414E09A}"/>
    <cellStyle name="20% - Accent5 37 2 6" xfId="8973" xr:uid="{D3C23C49-DB03-4080-B812-41DD0A17432A}"/>
    <cellStyle name="20% - Accent5 37 2 7" xfId="8974" xr:uid="{B6C62B5B-78B7-4174-8EBE-278865D53114}"/>
    <cellStyle name="20% - Accent5 37 2 8" xfId="8975" xr:uid="{985F6E97-42A5-4387-9E10-45950B0AA3C7}"/>
    <cellStyle name="20% - Accent5 37 3" xfId="8976" xr:uid="{8A491104-2ABA-433F-A928-A741037C59FF}"/>
    <cellStyle name="20% - Accent5 37 3 2" xfId="8977" xr:uid="{57777D6A-9B0C-4A5D-97C1-1195EAA5C7B4}"/>
    <cellStyle name="20% - Accent5 37 3 3" xfId="8978" xr:uid="{59862564-4573-4CE2-92EE-310FD57737E5}"/>
    <cellStyle name="20% - Accent5 37 3 4" xfId="8979" xr:uid="{6F7A892B-584B-47F6-B3BF-E9A08232B977}"/>
    <cellStyle name="20% - Accent5 37 3 5" xfId="8980" xr:uid="{5C5D285D-9CB5-4DA3-A1C9-541FF756E359}"/>
    <cellStyle name="20% - Accent5 37 3 6" xfId="8981" xr:uid="{A2775A3C-7287-4804-9710-B81BD2B9A77D}"/>
    <cellStyle name="20% - Accent5 37 3 7" xfId="8982" xr:uid="{CF858F19-5B6D-4926-B7C1-AF7DB6C6C5C1}"/>
    <cellStyle name="20% - Accent5 37 4" xfId="8983" xr:uid="{E2D9AEF7-1D24-4FF0-8FCF-46A4A7275251}"/>
    <cellStyle name="20% - Accent5 37 5" xfId="8984" xr:uid="{E6233FDC-00B4-4487-94E2-CB6E6CC8C2C4}"/>
    <cellStyle name="20% - Accent5 37 6" xfId="8985" xr:uid="{70624FBD-8A36-47FD-8EAF-088C5254BE37}"/>
    <cellStyle name="20% - Accent5 37 7" xfId="8986" xr:uid="{D5F06E32-7F10-4DC3-B110-4C23D0C17CC4}"/>
    <cellStyle name="20% - Accent5 37 8" xfId="8987" xr:uid="{FA02B30C-9D11-4D81-B626-E30BACC34F05}"/>
    <cellStyle name="20% - Accent5 37 9" xfId="8988" xr:uid="{B89FD920-9627-4EA0-9541-2C81215E955B}"/>
    <cellStyle name="20% - Accent5 38" xfId="8989" xr:uid="{10E0E834-E3B8-4997-8988-55E9DA663A1B}"/>
    <cellStyle name="20% - Accent5 38 2" xfId="8990" xr:uid="{65BFC363-88F9-4CE3-ADDC-FF0A2835EA88}"/>
    <cellStyle name="20% - Accent5 38 2 2" xfId="8991" xr:uid="{4829B679-8B7B-49C3-8014-D236EED38744}"/>
    <cellStyle name="20% - Accent5 38 2 2 2" xfId="8992" xr:uid="{E27BC86C-6ED2-41DE-8E4E-2A9ACDE45C10}"/>
    <cellStyle name="20% - Accent5 38 2 2 3" xfId="8993" xr:uid="{A3290AFF-338A-4553-878C-7EB4D281FB48}"/>
    <cellStyle name="20% - Accent5 38 2 2 4" xfId="8994" xr:uid="{A885FAF6-F545-4585-8947-429010FC6DAB}"/>
    <cellStyle name="20% - Accent5 38 2 2 5" xfId="8995" xr:uid="{3A105271-2DB0-475B-9004-F307D0232A8E}"/>
    <cellStyle name="20% - Accent5 38 2 2 6" xfId="8996" xr:uid="{D964EA0A-B00C-4CA4-B0A4-2109A15386A1}"/>
    <cellStyle name="20% - Accent5 38 2 2 7" xfId="8997" xr:uid="{18569FB7-CFC7-4891-9A8F-97095E3D5352}"/>
    <cellStyle name="20% - Accent5 38 2 3" xfId="8998" xr:uid="{58392F24-1120-4283-8B15-C9579424ED99}"/>
    <cellStyle name="20% - Accent5 38 2 4" xfId="8999" xr:uid="{077314DD-BC4E-45F2-9D7A-7F59AF2D8A36}"/>
    <cellStyle name="20% - Accent5 38 2 5" xfId="9000" xr:uid="{6426800F-2038-455E-9766-0A56C7F1570F}"/>
    <cellStyle name="20% - Accent5 38 2 6" xfId="9001" xr:uid="{6A3E9836-652D-4FD0-BB1F-A5F6BEDAEEE4}"/>
    <cellStyle name="20% - Accent5 38 2 7" xfId="9002" xr:uid="{BC0EA350-AFEE-4B4F-99B9-5000D6AACD32}"/>
    <cellStyle name="20% - Accent5 38 2 8" xfId="9003" xr:uid="{719C1C31-BA8E-40A0-ACBA-FD6200080137}"/>
    <cellStyle name="20% - Accent5 38 3" xfId="9004" xr:uid="{9EB78FD2-D266-4671-94D7-155B28189E45}"/>
    <cellStyle name="20% - Accent5 38 3 2" xfId="9005" xr:uid="{65443B1D-EB2D-4695-BCFE-962E45B33AC5}"/>
    <cellStyle name="20% - Accent5 38 3 3" xfId="9006" xr:uid="{9F33B79D-ADCC-4422-87E6-D93F2EF9B644}"/>
    <cellStyle name="20% - Accent5 38 3 4" xfId="9007" xr:uid="{DE0A9A89-6305-494A-BD65-51A7D3156892}"/>
    <cellStyle name="20% - Accent5 38 3 5" xfId="9008" xr:uid="{A1DFE4DB-58B3-4A4D-AF84-4ADD9475B19A}"/>
    <cellStyle name="20% - Accent5 38 3 6" xfId="9009" xr:uid="{9F7BA856-B47E-434A-96E4-35939140B9A7}"/>
    <cellStyle name="20% - Accent5 38 3 7" xfId="9010" xr:uid="{2C4FE673-40EE-4825-A04D-C43192BE5419}"/>
    <cellStyle name="20% - Accent5 38 4" xfId="9011" xr:uid="{43A09DE0-2EDD-491A-BF6F-E42CE09E88AC}"/>
    <cellStyle name="20% - Accent5 38 5" xfId="9012" xr:uid="{BAB60BA8-1FA6-4537-9ED2-966A4A12CC25}"/>
    <cellStyle name="20% - Accent5 38 6" xfId="9013" xr:uid="{6A1CCD93-8A2D-45DC-A9FB-33709C3AB1F4}"/>
    <cellStyle name="20% - Accent5 38 7" xfId="9014" xr:uid="{999BFB6C-F89B-4BBF-9DA1-FF89F1D87AC4}"/>
    <cellStyle name="20% - Accent5 38 8" xfId="9015" xr:uid="{C9D1EEA1-BBEC-4A2B-9F12-F8DA0C57DA06}"/>
    <cellStyle name="20% - Accent5 38 9" xfId="9016" xr:uid="{5E14CBA0-1907-4BD5-9D46-12C1B7761EA4}"/>
    <cellStyle name="20% - Accent5 39" xfId="9017" xr:uid="{259BD02F-50A7-4090-BEC3-2F45362F3ACB}"/>
    <cellStyle name="20% - Accent5 39 2" xfId="9018" xr:uid="{6BA492FC-596E-479A-8302-B816B7B9945D}"/>
    <cellStyle name="20% - Accent5 39 2 2" xfId="9019" xr:uid="{4FA72EFD-8927-4BBB-A009-CB87D977DF61}"/>
    <cellStyle name="20% - Accent5 39 2 2 2" xfId="9020" xr:uid="{89ECE972-BC97-47FD-A8AF-C554823BA694}"/>
    <cellStyle name="20% - Accent5 39 2 2 3" xfId="9021" xr:uid="{C3F8DC66-3365-46F7-A6DD-A804C5A6ADA6}"/>
    <cellStyle name="20% - Accent5 39 2 2 4" xfId="9022" xr:uid="{956C268E-F2CF-47BB-A0E7-81B95ECB8BAF}"/>
    <cellStyle name="20% - Accent5 39 2 2 5" xfId="9023" xr:uid="{CA7EA680-E53D-43D7-A953-C7DD08788958}"/>
    <cellStyle name="20% - Accent5 39 2 2 6" xfId="9024" xr:uid="{A8A78FC6-D884-45EB-A93A-167372D32B81}"/>
    <cellStyle name="20% - Accent5 39 2 2 7" xfId="9025" xr:uid="{D8D5727F-3B95-478B-9A7D-43C8855C0898}"/>
    <cellStyle name="20% - Accent5 39 2 3" xfId="9026" xr:uid="{BF1624FC-028F-42D9-872D-1DDCA7E65721}"/>
    <cellStyle name="20% - Accent5 39 2 4" xfId="9027" xr:uid="{3F1BD5BD-8089-4C2D-8CFB-C952538BF022}"/>
    <cellStyle name="20% - Accent5 39 2 5" xfId="9028" xr:uid="{B2F87A12-4D35-4981-9968-A4398C30A5EE}"/>
    <cellStyle name="20% - Accent5 39 2 6" xfId="9029" xr:uid="{EE886BCC-DF25-4F7D-A61B-3B3CF296A152}"/>
    <cellStyle name="20% - Accent5 39 2 7" xfId="9030" xr:uid="{29CA5681-B695-4EC7-9870-0CF6DB536F4B}"/>
    <cellStyle name="20% - Accent5 39 2 8" xfId="9031" xr:uid="{0F7CD697-884D-4CDD-8638-7C78F59B02A7}"/>
    <cellStyle name="20% - Accent5 39 3" xfId="9032" xr:uid="{C46B8C8F-1E73-4402-80E3-E45A859E8A52}"/>
    <cellStyle name="20% - Accent5 39 3 2" xfId="9033" xr:uid="{2C5B6084-665B-4DE7-AEF6-C840D7561FAF}"/>
    <cellStyle name="20% - Accent5 39 3 3" xfId="9034" xr:uid="{45C08617-E410-4A61-9515-AC028F37C37D}"/>
    <cellStyle name="20% - Accent5 39 3 4" xfId="9035" xr:uid="{5464CB94-9957-4157-B877-1353FE9EF3CD}"/>
    <cellStyle name="20% - Accent5 39 3 5" xfId="9036" xr:uid="{0E2A2C0F-AB45-4120-8187-F369CA835A30}"/>
    <cellStyle name="20% - Accent5 39 3 6" xfId="9037" xr:uid="{646AAB47-23A4-4243-AED7-4ED1712086B9}"/>
    <cellStyle name="20% - Accent5 39 3 7" xfId="9038" xr:uid="{6FEDDC7B-764D-460B-B335-20B15DB980A4}"/>
    <cellStyle name="20% - Accent5 39 4" xfId="9039" xr:uid="{33895B74-9FAA-47B7-8DEB-79CA141BEEA5}"/>
    <cellStyle name="20% - Accent5 39 5" xfId="9040" xr:uid="{13F29EE0-8470-4AFC-A032-F7A39F62D050}"/>
    <cellStyle name="20% - Accent5 39 6" xfId="9041" xr:uid="{722279B6-C44B-4D79-BFFD-3721DF530E58}"/>
    <cellStyle name="20% - Accent5 39 7" xfId="9042" xr:uid="{FA215A61-50FA-4D36-AB34-60A06DF3B94F}"/>
    <cellStyle name="20% - Accent5 39 8" xfId="9043" xr:uid="{87012486-A043-4D74-9530-B264576614D0}"/>
    <cellStyle name="20% - Accent5 39 9" xfId="9044" xr:uid="{E690252B-2308-46FB-B5AE-797D25318BF5}"/>
    <cellStyle name="20% - Accent5 4" xfId="9045" xr:uid="{884B71E0-84E2-482B-B6A8-2908800EC82B}"/>
    <cellStyle name="20% - Accent5 4 2" xfId="36971" xr:uid="{18DF0D53-3966-454B-B89B-D2139A130646}"/>
    <cellStyle name="20% - Accent5 4 2 2" xfId="38091" xr:uid="{C4A5E2A9-7034-4454-9D9A-B5E5070818E5}"/>
    <cellStyle name="20% - Accent5 4 2 2 2" xfId="40816" xr:uid="{9C361CB3-7D39-4FBD-999A-D4C4015F1EF4}"/>
    <cellStyle name="20% - Accent5 4 2 3" xfId="37702" xr:uid="{2341F927-4E35-4FB4-A379-02007D5AB2F8}"/>
    <cellStyle name="20% - Accent5 4 2 3 2" xfId="40457" xr:uid="{EACAD3CD-60BE-4707-9B20-1A4E05908EE4}"/>
    <cellStyle name="20% - Accent5 4 3" xfId="37840" xr:uid="{8198DA6A-AFD3-4241-837C-544FA6D266B5}"/>
    <cellStyle name="20% - Accent5 4 3 2" xfId="40572" xr:uid="{7C3FE373-CC43-439F-B56B-143C90ED450F}"/>
    <cellStyle name="20% - Accent5 4 4" xfId="37469" xr:uid="{2D489F16-D790-4D00-A956-D9FCC4B2F758}"/>
    <cellStyle name="20% - Accent5 4 4 2" xfId="40300" xr:uid="{34C8BA4B-9417-4D7C-93E4-5D2BD9938F1E}"/>
    <cellStyle name="20% - Accent5 4 5" xfId="36970" xr:uid="{387EE325-4F50-461F-98EC-7678D72C24EB}"/>
    <cellStyle name="20% - Accent5 4 6" xfId="38866" xr:uid="{F91ABEA2-2D39-48DD-BCFA-153D2E9CE0CA}"/>
    <cellStyle name="20% - Accent5 4 6 2" xfId="39936" xr:uid="{DE222432-D67E-4E99-B0C4-51B33F83B203}"/>
    <cellStyle name="20% - Accent5 4 6 2 2" xfId="42914" xr:uid="{2CBE91C3-F4A6-420C-A33B-CE40A56A31DD}"/>
    <cellStyle name="20% - Accent5 4 6 3" xfId="41870" xr:uid="{C05DA8E3-27D9-4ACC-BE74-399EFFCFB445}"/>
    <cellStyle name="20% - Accent5 4 7" xfId="39290" xr:uid="{ED817F7D-1D08-440F-A8BC-0883602D6F91}"/>
    <cellStyle name="20% - Accent5 4 7 2" xfId="42276" xr:uid="{E0C024AF-0A4D-4A20-8409-6BE613CA8F13}"/>
    <cellStyle name="20% - Accent5 4 8" xfId="36733" xr:uid="{D34E39FF-8E8A-44E6-B7D0-31223A278135}"/>
    <cellStyle name="20% - Accent5 40" xfId="9046" xr:uid="{EF49A4FE-CEF0-4C5D-B90C-3B851D60B186}"/>
    <cellStyle name="20% - Accent5 40 2" xfId="9047" xr:uid="{9269A17D-75C5-42D2-8B00-3C6992DF1276}"/>
    <cellStyle name="20% - Accent5 40 2 2" xfId="9048" xr:uid="{CFC24157-A851-4417-A4D6-E761DC0116B4}"/>
    <cellStyle name="20% - Accent5 40 2 2 2" xfId="9049" xr:uid="{3F332FFF-0C87-4648-B037-C8E031043B9E}"/>
    <cellStyle name="20% - Accent5 40 2 2 3" xfId="9050" xr:uid="{72B5D0A2-59F0-4755-ACB1-92A895AA3D50}"/>
    <cellStyle name="20% - Accent5 40 2 2 4" xfId="9051" xr:uid="{6740F9D4-CA45-43A5-B514-4FB87A35E04E}"/>
    <cellStyle name="20% - Accent5 40 2 2 5" xfId="9052" xr:uid="{8FB6B5CB-12AC-4912-962B-8FF7D2351A41}"/>
    <cellStyle name="20% - Accent5 40 2 2 6" xfId="9053" xr:uid="{C421ED8C-853F-4DB7-8233-BB13E98CF598}"/>
    <cellStyle name="20% - Accent5 40 2 2 7" xfId="9054" xr:uid="{0ECC0018-5F8A-4E25-9A6F-55E3790B6C58}"/>
    <cellStyle name="20% - Accent5 40 2 3" xfId="9055" xr:uid="{F69CFE5B-8B8A-41D4-940C-807BE08F3C79}"/>
    <cellStyle name="20% - Accent5 40 2 4" xfId="9056" xr:uid="{F6D0DAA3-5698-48DD-A4AD-5DDB4A4A8ABD}"/>
    <cellStyle name="20% - Accent5 40 2 5" xfId="9057" xr:uid="{DB2E66B0-ABFF-403A-A955-7E493157EB4C}"/>
    <cellStyle name="20% - Accent5 40 2 6" xfId="9058" xr:uid="{8D93A60E-E5F9-4D95-87FD-80CEA17B40B9}"/>
    <cellStyle name="20% - Accent5 40 2 7" xfId="9059" xr:uid="{0CA4FAD1-A1A0-45EC-9237-776F8B184CF6}"/>
    <cellStyle name="20% - Accent5 40 2 8" xfId="9060" xr:uid="{C092E57A-4B77-4FFC-91E2-B30BA9F67BD9}"/>
    <cellStyle name="20% - Accent5 40 3" xfId="9061" xr:uid="{8EB23A8E-1592-4B5A-8B6B-F9F77F0A3B26}"/>
    <cellStyle name="20% - Accent5 40 3 2" xfId="9062" xr:uid="{E59B045E-EE1E-4F59-9CFF-6DD8C9FBE485}"/>
    <cellStyle name="20% - Accent5 40 3 3" xfId="9063" xr:uid="{DD470D0C-6D94-4544-8138-B1598277A7AA}"/>
    <cellStyle name="20% - Accent5 40 3 4" xfId="9064" xr:uid="{9DFBB1ED-6F46-4EEE-95D5-74C962005A10}"/>
    <cellStyle name="20% - Accent5 40 3 5" xfId="9065" xr:uid="{F348A91A-8814-4642-AD6A-06D3FB03053B}"/>
    <cellStyle name="20% - Accent5 40 3 6" xfId="9066" xr:uid="{7E84043B-65B5-4866-9ACD-DD0C9F602292}"/>
    <cellStyle name="20% - Accent5 40 3 7" xfId="9067" xr:uid="{A576BF64-93D4-4613-A4DF-887C6AB7CDB0}"/>
    <cellStyle name="20% - Accent5 40 4" xfId="9068" xr:uid="{98C37286-DE30-432A-B372-AE21E8507943}"/>
    <cellStyle name="20% - Accent5 40 5" xfId="9069" xr:uid="{2F579FA4-AC5D-4F15-B7B2-820FA37ED06A}"/>
    <cellStyle name="20% - Accent5 40 6" xfId="9070" xr:uid="{B140FFC5-7E2C-422D-B6FF-C18930FB4050}"/>
    <cellStyle name="20% - Accent5 40 7" xfId="9071" xr:uid="{6D37CE65-BB53-4320-B464-4AC0157D908A}"/>
    <cellStyle name="20% - Accent5 40 8" xfId="9072" xr:uid="{EBF34A4F-BE91-4EC2-9F7B-58BA153A9E0B}"/>
    <cellStyle name="20% - Accent5 40 9" xfId="9073" xr:uid="{55ECE15B-0EFC-43CB-B514-BEEC0AADC3D7}"/>
    <cellStyle name="20% - Accent5 41" xfId="9074" xr:uid="{5071C17E-F800-4109-B14D-795F1E7731FF}"/>
    <cellStyle name="20% - Accent5 41 2" xfId="9075" xr:uid="{8D684344-835D-460D-B5B3-BE37C1D258B8}"/>
    <cellStyle name="20% - Accent5 41 2 2" xfId="9076" xr:uid="{254BB925-36B0-4D7A-9949-851CDF0EFCDD}"/>
    <cellStyle name="20% - Accent5 41 2 2 2" xfId="9077" xr:uid="{ADC71E10-E15B-4A4E-9D78-F18E6B758E9E}"/>
    <cellStyle name="20% - Accent5 41 2 2 3" xfId="9078" xr:uid="{32A7CF84-9593-4404-AC6E-6E913B745241}"/>
    <cellStyle name="20% - Accent5 41 2 2 4" xfId="9079" xr:uid="{44F74DD9-D0C8-47E9-B65B-EA378DEB23AB}"/>
    <cellStyle name="20% - Accent5 41 2 2 5" xfId="9080" xr:uid="{24529F82-51EA-4BE8-8AF6-BA15A5323BBC}"/>
    <cellStyle name="20% - Accent5 41 2 2 6" xfId="9081" xr:uid="{AB492BDA-CD44-4EF6-9879-4EC370E4D07C}"/>
    <cellStyle name="20% - Accent5 41 2 2 7" xfId="9082" xr:uid="{09D124DC-DD05-4550-8790-C78503397C3C}"/>
    <cellStyle name="20% - Accent5 41 2 3" xfId="9083" xr:uid="{B9776C62-2C1E-4979-9CE7-AC06FC330C65}"/>
    <cellStyle name="20% - Accent5 41 2 4" xfId="9084" xr:uid="{016AE637-36EE-4EA7-A62F-D5EEDE32C612}"/>
    <cellStyle name="20% - Accent5 41 2 5" xfId="9085" xr:uid="{88080E89-C7CE-4D31-9387-A9E19000EC0A}"/>
    <cellStyle name="20% - Accent5 41 2 6" xfId="9086" xr:uid="{2E5D03CD-DE0B-49F8-8826-BB8217C48A66}"/>
    <cellStyle name="20% - Accent5 41 2 7" xfId="9087" xr:uid="{85B1EE25-73AC-4BC4-A59E-47E039F5C583}"/>
    <cellStyle name="20% - Accent5 41 2 8" xfId="9088" xr:uid="{6C369BC8-59ED-40EE-94AA-03DC8F3FACB1}"/>
    <cellStyle name="20% - Accent5 41 3" xfId="9089" xr:uid="{65456130-3A33-436B-899D-45AB07F7C1D2}"/>
    <cellStyle name="20% - Accent5 41 3 2" xfId="9090" xr:uid="{79145DB4-D921-4316-87D4-31B900E6FAC3}"/>
    <cellStyle name="20% - Accent5 41 3 3" xfId="9091" xr:uid="{81B30D4E-F123-432F-90A4-DE1D2CF11449}"/>
    <cellStyle name="20% - Accent5 41 3 4" xfId="9092" xr:uid="{FAC06F34-79A7-45C9-986C-E05EC5D19A41}"/>
    <cellStyle name="20% - Accent5 41 3 5" xfId="9093" xr:uid="{942BA6D8-E6AC-4AD1-9856-96CFF75D0096}"/>
    <cellStyle name="20% - Accent5 41 3 6" xfId="9094" xr:uid="{059FD235-A455-4ED6-98A9-41B8953D4F90}"/>
    <cellStyle name="20% - Accent5 41 3 7" xfId="9095" xr:uid="{650D26C8-27B3-4B91-BF77-5E0D538745B9}"/>
    <cellStyle name="20% - Accent5 41 4" xfId="9096" xr:uid="{0D044C20-A079-448B-A018-FEC1429E6AF3}"/>
    <cellStyle name="20% - Accent5 41 5" xfId="9097" xr:uid="{5B13F93A-5772-4C14-8767-2BBC9074DE3B}"/>
    <cellStyle name="20% - Accent5 41 6" xfId="9098" xr:uid="{ACE8A946-FEB5-4259-95D6-998A8A3125DC}"/>
    <cellStyle name="20% - Accent5 41 7" xfId="9099" xr:uid="{9FEF7341-E83C-4C2F-90F8-057FAACE856A}"/>
    <cellStyle name="20% - Accent5 41 8" xfId="9100" xr:uid="{4B474DDD-E2AD-427D-88BF-A997AC12D09A}"/>
    <cellStyle name="20% - Accent5 41 9" xfId="9101" xr:uid="{91C50F0A-D088-4E0C-927E-7ADB35F9D699}"/>
    <cellStyle name="20% - Accent5 42" xfId="9102" xr:uid="{55D67C34-E89E-4567-BAE8-8A4AA7B5432F}"/>
    <cellStyle name="20% - Accent5 42 2" xfId="9103" xr:uid="{7A65D363-78B8-4EC8-8632-3DBB8E0FE265}"/>
    <cellStyle name="20% - Accent5 42 2 2" xfId="9104" xr:uid="{1472DAAC-8748-4D95-9944-A6E8FA65F1A0}"/>
    <cellStyle name="20% - Accent5 42 2 2 2" xfId="9105" xr:uid="{4DF86C85-3F99-47EE-A708-896A6DDDFC01}"/>
    <cellStyle name="20% - Accent5 42 2 2 3" xfId="9106" xr:uid="{0BC66819-5018-4E68-B902-4EC61328313B}"/>
    <cellStyle name="20% - Accent5 42 2 2 4" xfId="9107" xr:uid="{3040BFA2-CB6C-451D-915A-683D14D57352}"/>
    <cellStyle name="20% - Accent5 42 2 2 5" xfId="9108" xr:uid="{246F19EE-4FC7-4219-ABB8-4294E5E7CAE0}"/>
    <cellStyle name="20% - Accent5 42 2 2 6" xfId="9109" xr:uid="{36634676-8B34-4800-862B-138C83B6FDF2}"/>
    <cellStyle name="20% - Accent5 42 2 2 7" xfId="9110" xr:uid="{C48C9B8C-E553-4A07-A011-A1D8656746ED}"/>
    <cellStyle name="20% - Accent5 42 2 3" xfId="9111" xr:uid="{A6683933-C168-4D6C-B27A-119827746166}"/>
    <cellStyle name="20% - Accent5 42 2 4" xfId="9112" xr:uid="{F2DBC68C-D2AF-4A35-ACA3-5C73787C8E9A}"/>
    <cellStyle name="20% - Accent5 42 2 5" xfId="9113" xr:uid="{9DC89714-49FF-4D8C-B94A-9021F02D35B8}"/>
    <cellStyle name="20% - Accent5 42 2 6" xfId="9114" xr:uid="{12C61C3B-AAB7-426B-B447-5C105281ED31}"/>
    <cellStyle name="20% - Accent5 42 2 7" xfId="9115" xr:uid="{2D1A2722-D735-4817-9FF6-7F17F3628933}"/>
    <cellStyle name="20% - Accent5 42 2 8" xfId="9116" xr:uid="{FFA05795-A236-4125-9859-31A2BCE8A3BE}"/>
    <cellStyle name="20% - Accent5 42 3" xfId="9117" xr:uid="{3CE56A65-1CF0-45E3-93E0-1DB717EEE572}"/>
    <cellStyle name="20% - Accent5 42 3 2" xfId="9118" xr:uid="{6CA93B3D-0D09-49B6-AD11-9DCFD15697F2}"/>
    <cellStyle name="20% - Accent5 42 3 3" xfId="9119" xr:uid="{2C0F457C-4C77-4006-B628-08331D79B0D3}"/>
    <cellStyle name="20% - Accent5 42 3 4" xfId="9120" xr:uid="{B4BDD2F2-6A13-45D9-85E1-B06E90370220}"/>
    <cellStyle name="20% - Accent5 42 3 5" xfId="9121" xr:uid="{745167E0-0C3B-45B9-A9B2-8E6198AEF431}"/>
    <cellStyle name="20% - Accent5 42 3 6" xfId="9122" xr:uid="{8DE62DB2-7FA9-416C-9474-4455827BA41E}"/>
    <cellStyle name="20% - Accent5 42 3 7" xfId="9123" xr:uid="{EA821CE8-01CA-48BD-AFB3-0F90721F3D11}"/>
    <cellStyle name="20% - Accent5 42 4" xfId="9124" xr:uid="{C05ED58E-F167-4A82-BAB4-EF5AD00B02A6}"/>
    <cellStyle name="20% - Accent5 42 5" xfId="9125" xr:uid="{C099274C-3E87-4B30-9460-E95A48B91A25}"/>
    <cellStyle name="20% - Accent5 42 6" xfId="9126" xr:uid="{33949B55-6953-4FAE-973B-98B695EEFF45}"/>
    <cellStyle name="20% - Accent5 42 7" xfId="9127" xr:uid="{99E269B4-9C81-43ED-BB0C-8FCDD0DC51C6}"/>
    <cellStyle name="20% - Accent5 42 8" xfId="9128" xr:uid="{DC64AD58-A877-4810-B9CF-93B6A5701C6D}"/>
    <cellStyle name="20% - Accent5 42 9" xfId="9129" xr:uid="{F11F1849-D9CB-4345-9A96-EE60FF3AA49A}"/>
    <cellStyle name="20% - Accent5 43" xfId="9130" xr:uid="{AC2D2B2A-C81D-4DFC-AD2C-0AB3DC378071}"/>
    <cellStyle name="20% - Accent5 43 2" xfId="9131" xr:uid="{3B1C08A1-7AC6-4B0D-B694-2192D3BDD051}"/>
    <cellStyle name="20% - Accent5 43 2 2" xfId="9132" xr:uid="{A3FCA11E-B393-4C97-9B23-9D8A99849148}"/>
    <cellStyle name="20% - Accent5 43 2 2 2" xfId="9133" xr:uid="{AC6D7428-256D-4179-8289-9B4BBF233C99}"/>
    <cellStyle name="20% - Accent5 43 2 2 3" xfId="9134" xr:uid="{3FEC9D89-9678-41A7-AA29-FD4C60CDE8DF}"/>
    <cellStyle name="20% - Accent5 43 2 2 4" xfId="9135" xr:uid="{E77AFB02-F12F-4C65-AF22-6840AF71D1EA}"/>
    <cellStyle name="20% - Accent5 43 2 2 5" xfId="9136" xr:uid="{15BFDCB8-98CC-4CF6-98DB-E94A75420AF1}"/>
    <cellStyle name="20% - Accent5 43 2 2 6" xfId="9137" xr:uid="{F6CEEC33-A64F-40D6-A235-0FC39DA93510}"/>
    <cellStyle name="20% - Accent5 43 2 2 7" xfId="9138" xr:uid="{1470CFF3-002D-46EE-A1E4-37EE4295C7B7}"/>
    <cellStyle name="20% - Accent5 43 2 3" xfId="9139" xr:uid="{4346F053-5BF5-4207-87E1-3202CE1B025E}"/>
    <cellStyle name="20% - Accent5 43 2 4" xfId="9140" xr:uid="{64C8CFE3-3ED6-4442-B95D-8721AE613E69}"/>
    <cellStyle name="20% - Accent5 43 2 5" xfId="9141" xr:uid="{5DF281F4-2DB9-4ABC-86D3-76CDF24F2B30}"/>
    <cellStyle name="20% - Accent5 43 2 6" xfId="9142" xr:uid="{AB6F77C6-3B37-4FCC-B646-E5A8B26E30AE}"/>
    <cellStyle name="20% - Accent5 43 2 7" xfId="9143" xr:uid="{324FDCCF-A93D-444F-B98E-AA1F38AF200D}"/>
    <cellStyle name="20% - Accent5 43 2 8" xfId="9144" xr:uid="{5EFF2BAE-D70D-462E-AE03-ADFE70A4031A}"/>
    <cellStyle name="20% - Accent5 43 3" xfId="9145" xr:uid="{EB225482-5566-4E27-B4BE-07D837348F84}"/>
    <cellStyle name="20% - Accent5 43 3 2" xfId="9146" xr:uid="{493F5BC8-74A7-4696-85A1-3D044C6CFE62}"/>
    <cellStyle name="20% - Accent5 43 3 3" xfId="9147" xr:uid="{B4ED8414-9B59-4550-8A5E-C187CC933ECB}"/>
    <cellStyle name="20% - Accent5 43 3 4" xfId="9148" xr:uid="{59784204-C1AF-46D6-8689-083AA77515FE}"/>
    <cellStyle name="20% - Accent5 43 3 5" xfId="9149" xr:uid="{529A3263-9367-4218-8CB7-AEF465A9E5C5}"/>
    <cellStyle name="20% - Accent5 43 3 6" xfId="9150" xr:uid="{8972FB75-B1A4-43B2-A1AC-D1A202B33126}"/>
    <cellStyle name="20% - Accent5 43 3 7" xfId="9151" xr:uid="{ADF79B8C-72C9-4279-951A-224837AE9ACE}"/>
    <cellStyle name="20% - Accent5 43 4" xfId="9152" xr:uid="{82067430-0FFF-481F-AFCD-8F110BF10A7E}"/>
    <cellStyle name="20% - Accent5 43 5" xfId="9153" xr:uid="{9B547F1F-53C0-46BB-90A7-7CE8C6D142E8}"/>
    <cellStyle name="20% - Accent5 43 6" xfId="9154" xr:uid="{13B65248-C133-4A38-AE82-8FCBE06006CB}"/>
    <cellStyle name="20% - Accent5 43 7" xfId="9155" xr:uid="{E2572AB0-FE38-47E7-92B9-78DC500ECCEB}"/>
    <cellStyle name="20% - Accent5 43 8" xfId="9156" xr:uid="{F919DE25-027E-419F-9E57-9ECC8C5EB96F}"/>
    <cellStyle name="20% - Accent5 43 9" xfId="9157" xr:uid="{B2F8042E-BE59-4A6F-9D1B-172000CC2136}"/>
    <cellStyle name="20% - Accent5 44" xfId="9158" xr:uid="{DE94AD2A-9EF2-4EAE-B8FD-BB73F4F25679}"/>
    <cellStyle name="20% - Accent5 44 2" xfId="9159" xr:uid="{7E1D67E6-1ED3-43D5-98CF-FB79B109CF3C}"/>
    <cellStyle name="20% - Accent5 44 2 2" xfId="9160" xr:uid="{066FE387-15FF-4E90-BFEA-265C2FDEE432}"/>
    <cellStyle name="20% - Accent5 44 2 2 2" xfId="9161" xr:uid="{8E284CC5-B3B0-4054-86B7-F2B97FEBDB38}"/>
    <cellStyle name="20% - Accent5 44 2 2 3" xfId="9162" xr:uid="{ED938DA2-EA7C-41A7-AE1C-5D5B5878C4C1}"/>
    <cellStyle name="20% - Accent5 44 2 2 4" xfId="9163" xr:uid="{569AEDC7-DB21-4EEB-B07A-57B95D08D407}"/>
    <cellStyle name="20% - Accent5 44 2 2 5" xfId="9164" xr:uid="{C1F2CA5B-357C-4C0A-A8D1-7067D9A94418}"/>
    <cellStyle name="20% - Accent5 44 2 2 6" xfId="9165" xr:uid="{98247FDF-9FB1-4639-863A-8B06A9C6D3BE}"/>
    <cellStyle name="20% - Accent5 44 2 2 7" xfId="9166" xr:uid="{5138E37F-C274-48C9-8BE5-9A0C037255A5}"/>
    <cellStyle name="20% - Accent5 44 2 3" xfId="9167" xr:uid="{A4175992-703B-4ACD-814C-6F9744CC5FAA}"/>
    <cellStyle name="20% - Accent5 44 2 4" xfId="9168" xr:uid="{951C96EC-EB21-41AB-9699-0195A388D06E}"/>
    <cellStyle name="20% - Accent5 44 2 5" xfId="9169" xr:uid="{D3E07980-1A66-4D1C-9E4E-B405F384A35C}"/>
    <cellStyle name="20% - Accent5 44 2 6" xfId="9170" xr:uid="{0B9A9FA0-7361-4302-BF3D-97F9B813053E}"/>
    <cellStyle name="20% - Accent5 44 2 7" xfId="9171" xr:uid="{83DC583A-7037-4898-BF7C-755CB6FA7D45}"/>
    <cellStyle name="20% - Accent5 44 2 8" xfId="9172" xr:uid="{6306BEDD-7935-483E-9218-57E917B65FC4}"/>
    <cellStyle name="20% - Accent5 44 3" xfId="9173" xr:uid="{09518871-882E-4793-AA87-1103C62AC204}"/>
    <cellStyle name="20% - Accent5 44 3 2" xfId="9174" xr:uid="{A921FA54-0A89-49CA-9874-B320321D8212}"/>
    <cellStyle name="20% - Accent5 44 3 3" xfId="9175" xr:uid="{0F85F9D7-A3B1-4293-B899-B05304EE1EC3}"/>
    <cellStyle name="20% - Accent5 44 3 4" xfId="9176" xr:uid="{9F07B1E1-BF0D-4843-94D6-F424776B2F11}"/>
    <cellStyle name="20% - Accent5 44 3 5" xfId="9177" xr:uid="{D11BFAC0-7438-4CA5-834C-EA520DDD5C63}"/>
    <cellStyle name="20% - Accent5 44 3 6" xfId="9178" xr:uid="{574937BE-3670-45A3-B6FE-46EAE42DD122}"/>
    <cellStyle name="20% - Accent5 44 3 7" xfId="9179" xr:uid="{FCDE8A5D-9DCC-4E42-9B0B-C65D8E447DE7}"/>
    <cellStyle name="20% - Accent5 44 4" xfId="9180" xr:uid="{74D341E1-2F95-4028-9D35-FC5F6EE66D5A}"/>
    <cellStyle name="20% - Accent5 44 5" xfId="9181" xr:uid="{7BD5771D-FCD6-48DF-85B5-41EF093F28AF}"/>
    <cellStyle name="20% - Accent5 44 6" xfId="9182" xr:uid="{B86DB0EC-AC4A-4E95-9B20-ECB06B45051C}"/>
    <cellStyle name="20% - Accent5 44 7" xfId="9183" xr:uid="{4C84EFDB-C06C-451F-B464-61512994B221}"/>
    <cellStyle name="20% - Accent5 44 8" xfId="9184" xr:uid="{47716335-097D-4584-B38B-5EB4754EB81C}"/>
    <cellStyle name="20% - Accent5 44 9" xfId="9185" xr:uid="{777A074E-887E-475C-ABED-C501770AC18C}"/>
    <cellStyle name="20% - Accent5 45" xfId="9186" xr:uid="{D5A528C9-5C11-4D90-A1C5-4BB1EC36B40C}"/>
    <cellStyle name="20% - Accent5 45 2" xfId="9187" xr:uid="{8BBCCDBE-23D6-453D-A4CA-265BA6AE2DE5}"/>
    <cellStyle name="20% - Accent5 45 2 2" xfId="9188" xr:uid="{346EB4E2-1E59-43D5-A53A-4121B4AFED53}"/>
    <cellStyle name="20% - Accent5 45 2 2 2" xfId="9189" xr:uid="{0A6CACE2-74C5-4488-ADFB-C585E9907A2B}"/>
    <cellStyle name="20% - Accent5 45 2 2 3" xfId="9190" xr:uid="{7847CB1E-4DDB-4FAB-B686-2E2CA93BAA6F}"/>
    <cellStyle name="20% - Accent5 45 2 2 4" xfId="9191" xr:uid="{7C9D093D-C45D-4170-9E99-43FBB14A00EE}"/>
    <cellStyle name="20% - Accent5 45 2 2 5" xfId="9192" xr:uid="{688852B7-652F-4A21-A0F3-4910AD495BE9}"/>
    <cellStyle name="20% - Accent5 45 2 2 6" xfId="9193" xr:uid="{16DDAE69-6E3B-498D-823B-70206E57E2D9}"/>
    <cellStyle name="20% - Accent5 45 2 2 7" xfId="9194" xr:uid="{A5F8D50A-6940-49D1-BA89-65128F714B8C}"/>
    <cellStyle name="20% - Accent5 45 2 3" xfId="9195" xr:uid="{41AC5975-C54E-4332-8D54-F483B474CA62}"/>
    <cellStyle name="20% - Accent5 45 2 4" xfId="9196" xr:uid="{C8D6F9EE-13F9-4A62-9F4C-3F5202895993}"/>
    <cellStyle name="20% - Accent5 45 2 5" xfId="9197" xr:uid="{CCA5891A-7032-4B97-8D71-F110F8AC2970}"/>
    <cellStyle name="20% - Accent5 45 2 6" xfId="9198" xr:uid="{789A3630-12BB-42D2-9939-7ED3370D5BB7}"/>
    <cellStyle name="20% - Accent5 45 2 7" xfId="9199" xr:uid="{D9C84751-BCB6-4C76-9540-478F30F52EEC}"/>
    <cellStyle name="20% - Accent5 45 2 8" xfId="9200" xr:uid="{D0A7E180-973C-4B22-B9A8-AB4A94D95A8E}"/>
    <cellStyle name="20% - Accent5 45 3" xfId="9201" xr:uid="{270DA28B-8893-443D-A01B-DCF1882F28B1}"/>
    <cellStyle name="20% - Accent5 45 3 2" xfId="9202" xr:uid="{A3B35F30-CF41-4AF6-9ECB-EC90FE1C5BC7}"/>
    <cellStyle name="20% - Accent5 45 3 3" xfId="9203" xr:uid="{8CDC6F2C-E7BD-42AD-A86D-42DB847898B3}"/>
    <cellStyle name="20% - Accent5 45 3 4" xfId="9204" xr:uid="{0FAFC66E-B4AC-45CB-9077-2F399795011E}"/>
    <cellStyle name="20% - Accent5 45 3 5" xfId="9205" xr:uid="{566CF936-FDEC-43EB-87D7-57EBA7223771}"/>
    <cellStyle name="20% - Accent5 45 3 6" xfId="9206" xr:uid="{95764241-B26A-4533-9F83-6C9F195C9A05}"/>
    <cellStyle name="20% - Accent5 45 3 7" xfId="9207" xr:uid="{3C820029-4823-4CB1-9553-7E75032123D3}"/>
    <cellStyle name="20% - Accent5 45 4" xfId="9208" xr:uid="{EE1728BB-C17A-436A-B00B-9B2AB1629C88}"/>
    <cellStyle name="20% - Accent5 45 5" xfId="9209" xr:uid="{1EFF8A9A-DAE9-48C5-93A7-EC81995F6346}"/>
    <cellStyle name="20% - Accent5 45 6" xfId="9210" xr:uid="{9EDFF492-BC81-4AD5-914B-09B43A25A2B6}"/>
    <cellStyle name="20% - Accent5 45 7" xfId="9211" xr:uid="{C4B230B9-42CD-4D31-8D8D-DCE1D4711549}"/>
    <cellStyle name="20% - Accent5 45 8" xfId="9212" xr:uid="{F7730A5F-6F4B-4008-802B-7B73738A88F4}"/>
    <cellStyle name="20% - Accent5 45 9" xfId="9213" xr:uid="{97825610-5CDC-4A12-9F5C-AE140C02CB4C}"/>
    <cellStyle name="20% - Accent5 46" xfId="9214" xr:uid="{81779F4B-81EB-4BDB-BD0F-AA0536394285}"/>
    <cellStyle name="20% - Accent5 46 2" xfId="9215" xr:uid="{D17F0B75-408A-4070-BAB5-25700EBB475D}"/>
    <cellStyle name="20% - Accent5 46 2 2" xfId="9216" xr:uid="{FBDCE184-B3C5-4C96-B1ED-53971C77CE33}"/>
    <cellStyle name="20% - Accent5 46 2 2 2" xfId="9217" xr:uid="{91035438-4E95-41AD-8EB3-ADA8B15D2BDC}"/>
    <cellStyle name="20% - Accent5 46 2 2 3" xfId="9218" xr:uid="{BEC4CD13-C5A5-4FC2-BADA-B41C0CBF108F}"/>
    <cellStyle name="20% - Accent5 46 2 2 4" xfId="9219" xr:uid="{544E5201-8190-474A-B397-EF1522F719B7}"/>
    <cellStyle name="20% - Accent5 46 2 2 5" xfId="9220" xr:uid="{37966E6B-A42D-4AD0-893D-BE417CE58E54}"/>
    <cellStyle name="20% - Accent5 46 2 2 6" xfId="9221" xr:uid="{4BF1AE73-4AA6-481E-8371-45C2BBEE9A3D}"/>
    <cellStyle name="20% - Accent5 46 2 2 7" xfId="9222" xr:uid="{CECBFA43-B60D-4881-8433-8B8142A30937}"/>
    <cellStyle name="20% - Accent5 46 2 3" xfId="9223" xr:uid="{5572DEAB-8200-406C-B7D6-B28E1C8C7B76}"/>
    <cellStyle name="20% - Accent5 46 2 4" xfId="9224" xr:uid="{E94658BB-7A7C-4376-856F-BC6DBB15B670}"/>
    <cellStyle name="20% - Accent5 46 2 5" xfId="9225" xr:uid="{A644A2F3-162A-4F36-87EA-0637110BF656}"/>
    <cellStyle name="20% - Accent5 46 2 6" xfId="9226" xr:uid="{6BEAF1BA-8670-4054-B7A5-FE2FD91B050B}"/>
    <cellStyle name="20% - Accent5 46 2 7" xfId="9227" xr:uid="{31D6BF58-8CC2-478B-BEEA-EB4219B99365}"/>
    <cellStyle name="20% - Accent5 46 2 8" xfId="9228" xr:uid="{8DCBF635-ED81-474A-A24D-6B40C86258A9}"/>
    <cellStyle name="20% - Accent5 46 3" xfId="9229" xr:uid="{92C2E864-6083-4444-8D15-BFD4188036D0}"/>
    <cellStyle name="20% - Accent5 46 3 2" xfId="9230" xr:uid="{30963AB6-63F8-4660-A71B-29ECFDC74156}"/>
    <cellStyle name="20% - Accent5 46 3 3" xfId="9231" xr:uid="{E49FE937-2006-4A17-AE4E-436627C293B8}"/>
    <cellStyle name="20% - Accent5 46 3 4" xfId="9232" xr:uid="{6A069040-B460-449E-A0B9-B48A57AFD5AB}"/>
    <cellStyle name="20% - Accent5 46 3 5" xfId="9233" xr:uid="{B5C36C7C-26F6-4614-8C24-39C40A303D7C}"/>
    <cellStyle name="20% - Accent5 46 3 6" xfId="9234" xr:uid="{8B72E472-254A-4C79-A601-6F838012ABD1}"/>
    <cellStyle name="20% - Accent5 46 3 7" xfId="9235" xr:uid="{5299CAA1-976F-442D-B4FF-DD10D15CC030}"/>
    <cellStyle name="20% - Accent5 46 4" xfId="9236" xr:uid="{6053533C-162E-4D47-B0AE-E504DFED4E40}"/>
    <cellStyle name="20% - Accent5 46 5" xfId="9237" xr:uid="{B82D4B3D-1A4E-4B83-8F25-469CB995B97E}"/>
    <cellStyle name="20% - Accent5 46 6" xfId="9238" xr:uid="{4D6BDF70-78D2-4F27-99E2-0C0CEFE85664}"/>
    <cellStyle name="20% - Accent5 46 7" xfId="9239" xr:uid="{C9283D23-7B86-4594-8121-FD434F94C52B}"/>
    <cellStyle name="20% - Accent5 46 8" xfId="9240" xr:uid="{D6AD8567-B800-4BD7-AE10-098A8141AA45}"/>
    <cellStyle name="20% - Accent5 46 9" xfId="9241" xr:uid="{0C3B0970-1353-4213-A3B1-E2DE8D880408}"/>
    <cellStyle name="20% - Accent5 47" xfId="9242" xr:uid="{541E80B8-D16D-47AB-A6F7-FDD4C23F03AE}"/>
    <cellStyle name="20% - Accent5 47 2" xfId="9243" xr:uid="{8B166173-BCFA-4EC7-ACE8-37DB7C24103E}"/>
    <cellStyle name="20% - Accent5 47 2 2" xfId="9244" xr:uid="{FB3A5224-364C-4DE5-8C3C-3369D93E9981}"/>
    <cellStyle name="20% - Accent5 47 2 2 2" xfId="9245" xr:uid="{97251068-64FC-4F8A-9E5E-D0E850EC4F82}"/>
    <cellStyle name="20% - Accent5 47 2 2 3" xfId="9246" xr:uid="{222A500C-CFC7-44DA-B84F-5FFC1FC5958E}"/>
    <cellStyle name="20% - Accent5 47 2 2 4" xfId="9247" xr:uid="{08A775E9-DE5B-4257-96F6-D0F890BF8E8E}"/>
    <cellStyle name="20% - Accent5 47 2 2 5" xfId="9248" xr:uid="{C101A939-293D-4DE3-AD01-C60397CB7146}"/>
    <cellStyle name="20% - Accent5 47 2 2 6" xfId="9249" xr:uid="{A34A1D22-E523-456E-8B78-4466B434334E}"/>
    <cellStyle name="20% - Accent5 47 2 2 7" xfId="9250" xr:uid="{2E8FB512-F7E5-4973-957B-733590A26EB5}"/>
    <cellStyle name="20% - Accent5 47 2 3" xfId="9251" xr:uid="{483C1CDE-7426-4664-8B71-00E0E58E15CD}"/>
    <cellStyle name="20% - Accent5 47 2 4" xfId="9252" xr:uid="{ACF4EFF5-3DFE-42AB-890B-BD42DAF78A33}"/>
    <cellStyle name="20% - Accent5 47 2 5" xfId="9253" xr:uid="{0EF145E3-E011-46A2-AAF2-8AD92D805774}"/>
    <cellStyle name="20% - Accent5 47 2 6" xfId="9254" xr:uid="{FB0D0506-60BD-4C26-BD8D-82E09CF79670}"/>
    <cellStyle name="20% - Accent5 47 2 7" xfId="9255" xr:uid="{7A67E616-1D02-4A40-9C36-9CD0B48DB8F3}"/>
    <cellStyle name="20% - Accent5 47 2 8" xfId="9256" xr:uid="{C260D81A-C0FB-4581-A614-B8C09330BA3B}"/>
    <cellStyle name="20% - Accent5 47 3" xfId="9257" xr:uid="{18D8BA93-CA27-4986-A4DC-7F6E417697B2}"/>
    <cellStyle name="20% - Accent5 47 3 2" xfId="9258" xr:uid="{D75C8D35-9922-4B70-861D-F7F012E0CDE8}"/>
    <cellStyle name="20% - Accent5 47 3 3" xfId="9259" xr:uid="{84E80C08-5890-4111-85B4-5D4F9A306FE4}"/>
    <cellStyle name="20% - Accent5 47 3 4" xfId="9260" xr:uid="{A216DE41-FFA1-4BA5-9DD1-A4D1650701EC}"/>
    <cellStyle name="20% - Accent5 47 3 5" xfId="9261" xr:uid="{A513940E-1782-413F-931C-E9B147E6067C}"/>
    <cellStyle name="20% - Accent5 47 3 6" xfId="9262" xr:uid="{66663E5E-4F46-4EEA-A201-8C15751706B2}"/>
    <cellStyle name="20% - Accent5 47 3 7" xfId="9263" xr:uid="{7AB8585B-BA3F-4F93-A1CF-8B24BCF7C617}"/>
    <cellStyle name="20% - Accent5 47 4" xfId="9264" xr:uid="{876BB671-7DC9-4549-AB16-ACE4C9977295}"/>
    <cellStyle name="20% - Accent5 47 5" xfId="9265" xr:uid="{404A0C18-1F4E-4993-86C1-6BAA47B1A645}"/>
    <cellStyle name="20% - Accent5 47 6" xfId="9266" xr:uid="{23806B92-0918-4866-B71B-C0BB0072EF79}"/>
    <cellStyle name="20% - Accent5 47 7" xfId="9267" xr:uid="{D3A9A79E-DA0E-4162-ADE4-B3B4AD169B24}"/>
    <cellStyle name="20% - Accent5 47 8" xfId="9268" xr:uid="{37EE850A-2AAB-4B2C-B995-AB337C92000C}"/>
    <cellStyle name="20% - Accent5 47 9" xfId="9269" xr:uid="{202223DC-D8E7-43BC-ADAB-8414296F822D}"/>
    <cellStyle name="20% - Accent5 48" xfId="9270" xr:uid="{E4F2C135-1C1C-4256-995B-E578A25DA1F6}"/>
    <cellStyle name="20% - Accent5 48 2" xfId="9271" xr:uid="{1591F891-BA60-4FE7-BD1C-CA4BC0191598}"/>
    <cellStyle name="20% - Accent5 48 2 2" xfId="9272" xr:uid="{9C3D0FCC-0C66-48BF-9F2B-F8EEE90FD341}"/>
    <cellStyle name="20% - Accent5 48 2 2 2" xfId="9273" xr:uid="{1D69EC8E-D36A-4FAA-8B8B-D5FC67AA1A8D}"/>
    <cellStyle name="20% - Accent5 48 2 2 3" xfId="9274" xr:uid="{CC65766B-9662-4E99-905A-5F6566781121}"/>
    <cellStyle name="20% - Accent5 48 2 2 4" xfId="9275" xr:uid="{A17997F1-26A4-408E-B8E8-8A34F9F97E49}"/>
    <cellStyle name="20% - Accent5 48 2 2 5" xfId="9276" xr:uid="{AACE75AC-19BA-4612-9374-48A33CAB0121}"/>
    <cellStyle name="20% - Accent5 48 2 2 6" xfId="9277" xr:uid="{B38790DB-4406-4A06-9714-2F933659F6F1}"/>
    <cellStyle name="20% - Accent5 48 2 2 7" xfId="9278" xr:uid="{16E31AE5-E380-4C95-B266-DF57E22E810D}"/>
    <cellStyle name="20% - Accent5 48 2 3" xfId="9279" xr:uid="{EC245B97-3740-4C34-A68D-7F0E9D03B92F}"/>
    <cellStyle name="20% - Accent5 48 2 4" xfId="9280" xr:uid="{8709368B-754B-4D0F-A919-2B572011E651}"/>
    <cellStyle name="20% - Accent5 48 2 5" xfId="9281" xr:uid="{15E3A382-1E21-4392-949E-0EB923BF31B4}"/>
    <cellStyle name="20% - Accent5 48 2 6" xfId="9282" xr:uid="{8D66F0FA-3955-4346-B94D-24A92F25442E}"/>
    <cellStyle name="20% - Accent5 48 2 7" xfId="9283" xr:uid="{66E10409-95FF-4BD2-A791-05B7D63273C2}"/>
    <cellStyle name="20% - Accent5 48 2 8" xfId="9284" xr:uid="{40B3FDAC-85C6-4393-8419-106870489B8D}"/>
    <cellStyle name="20% - Accent5 48 3" xfId="9285" xr:uid="{99C81925-159F-47DB-A91A-7810C39BCB28}"/>
    <cellStyle name="20% - Accent5 48 3 2" xfId="9286" xr:uid="{0C5529EE-1DC6-484C-AC9F-A14FC86ECD1B}"/>
    <cellStyle name="20% - Accent5 48 3 3" xfId="9287" xr:uid="{A16B2C4F-FD49-4A57-BF15-E89A91B79F9E}"/>
    <cellStyle name="20% - Accent5 48 3 4" xfId="9288" xr:uid="{0576D324-6BA6-4E95-9D8E-448A676B5E6B}"/>
    <cellStyle name="20% - Accent5 48 3 5" xfId="9289" xr:uid="{27CD09C8-FB66-4137-A2B0-A702588882E7}"/>
    <cellStyle name="20% - Accent5 48 3 6" xfId="9290" xr:uid="{FE17FB7A-577C-40C0-986C-2B976B87B1DC}"/>
    <cellStyle name="20% - Accent5 48 3 7" xfId="9291" xr:uid="{26CDFC95-5AD3-4773-B749-2B474CE2804A}"/>
    <cellStyle name="20% - Accent5 48 4" xfId="9292" xr:uid="{1B00C337-F4C3-4606-92BB-5625E132E218}"/>
    <cellStyle name="20% - Accent5 48 5" xfId="9293" xr:uid="{3B4236D0-1B46-4322-8A58-DEE7587791B1}"/>
    <cellStyle name="20% - Accent5 48 6" xfId="9294" xr:uid="{003F1C9D-1404-477E-A555-FBB606C11AC8}"/>
    <cellStyle name="20% - Accent5 48 7" xfId="9295" xr:uid="{99E63277-7A35-47C6-B93D-6843C7F089EC}"/>
    <cellStyle name="20% - Accent5 48 8" xfId="9296" xr:uid="{9CE19227-CBA7-4244-B8D6-A2A290B59387}"/>
    <cellStyle name="20% - Accent5 48 9" xfId="9297" xr:uid="{C4E9DD8B-A9CE-489D-8E8D-5EBEC036933D}"/>
    <cellStyle name="20% - Accent5 49" xfId="9298" xr:uid="{40657B40-3FD8-4718-84E9-4E462196A4D3}"/>
    <cellStyle name="20% - Accent5 49 2" xfId="9299" xr:uid="{03287CE0-55F8-4ACB-9734-1007AFBFD3B6}"/>
    <cellStyle name="20% - Accent5 49 2 2" xfId="9300" xr:uid="{C8C59CAC-3637-4462-A122-B63A84C3064E}"/>
    <cellStyle name="20% - Accent5 49 2 2 2" xfId="9301" xr:uid="{37B1FA99-765A-44B0-A4EC-92DD36523128}"/>
    <cellStyle name="20% - Accent5 49 2 2 3" xfId="9302" xr:uid="{034EB543-9277-40F6-AEFC-91FDA7B7E2DF}"/>
    <cellStyle name="20% - Accent5 49 2 2 4" xfId="9303" xr:uid="{FAC8072D-D42A-4E86-8E3B-F1B2F05F49BC}"/>
    <cellStyle name="20% - Accent5 49 2 2 5" xfId="9304" xr:uid="{9A0255BD-F922-4B38-A65B-DBFF3B2343D2}"/>
    <cellStyle name="20% - Accent5 49 2 2 6" xfId="9305" xr:uid="{EE39D1BF-62DB-4D85-B302-A04E25607135}"/>
    <cellStyle name="20% - Accent5 49 2 2 7" xfId="9306" xr:uid="{D8B9EB1B-789C-4259-B9B1-E33F62F22376}"/>
    <cellStyle name="20% - Accent5 49 2 3" xfId="9307" xr:uid="{6B6D1984-8A23-4102-A186-66A818D29F9D}"/>
    <cellStyle name="20% - Accent5 49 2 4" xfId="9308" xr:uid="{11BF1A63-D9FA-4705-B1CA-7CF29C89B1B4}"/>
    <cellStyle name="20% - Accent5 49 2 5" xfId="9309" xr:uid="{53754EDF-1433-4395-962C-560E3109E690}"/>
    <cellStyle name="20% - Accent5 49 2 6" xfId="9310" xr:uid="{AE5E00EE-42F3-438F-A842-E7096FBECF33}"/>
    <cellStyle name="20% - Accent5 49 2 7" xfId="9311" xr:uid="{B5F7AC81-410A-4143-A92B-7119E3CAD26F}"/>
    <cellStyle name="20% - Accent5 49 2 8" xfId="9312" xr:uid="{E4B15920-C00A-46BD-905D-34971AAA491C}"/>
    <cellStyle name="20% - Accent5 49 3" xfId="9313" xr:uid="{77C6A4B8-BBE2-4AB9-8BA8-E74CD6B36449}"/>
    <cellStyle name="20% - Accent5 49 3 2" xfId="9314" xr:uid="{21C4BBE7-0402-4F98-9C9B-26F689CF0986}"/>
    <cellStyle name="20% - Accent5 49 3 3" xfId="9315" xr:uid="{8717879C-DCC6-4FC0-BF72-D0504045B660}"/>
    <cellStyle name="20% - Accent5 49 3 4" xfId="9316" xr:uid="{4BD79508-DFC3-4BF7-B91D-71CF169F436E}"/>
    <cellStyle name="20% - Accent5 49 3 5" xfId="9317" xr:uid="{DEF8A12D-9EBC-4357-BCCF-4056479EDCF3}"/>
    <cellStyle name="20% - Accent5 49 3 6" xfId="9318" xr:uid="{5B61D16C-3DA9-44DC-BFA6-242F46F6EB9B}"/>
    <cellStyle name="20% - Accent5 49 3 7" xfId="9319" xr:uid="{EC761B76-7244-474F-A7D2-78EDBF485533}"/>
    <cellStyle name="20% - Accent5 49 4" xfId="9320" xr:uid="{760E9C11-3338-445A-ACCB-F3E410D7B379}"/>
    <cellStyle name="20% - Accent5 49 5" xfId="9321" xr:uid="{6BBE313C-E2E0-4D8E-A126-521A8030D481}"/>
    <cellStyle name="20% - Accent5 49 6" xfId="9322" xr:uid="{030E64A9-EC92-4935-922A-372C12E8A4C2}"/>
    <cellStyle name="20% - Accent5 49 7" xfId="9323" xr:uid="{780E2415-3F9A-44B8-9C9D-ADB72BDD9993}"/>
    <cellStyle name="20% - Accent5 49 8" xfId="9324" xr:uid="{70631DB9-87B1-4240-9D3D-AE5660B913A7}"/>
    <cellStyle name="20% - Accent5 49 9" xfId="9325" xr:uid="{B5B25EB5-8514-4BC0-8971-6162E6B3460F}"/>
    <cellStyle name="20% - Accent5 5" xfId="9326" xr:uid="{329D2DFF-2278-48A2-A2A9-0AA830B64478}"/>
    <cellStyle name="20% - Accent5 5 10" xfId="36683" xr:uid="{CF94C238-9C1E-4509-A076-FE58DED00C00}"/>
    <cellStyle name="20% - Accent5 5 2" xfId="9327" xr:uid="{8FAF0C98-BFD3-4CFA-93AB-63F8596A331B}"/>
    <cellStyle name="20% - Accent5 5 2 2" xfId="9328" xr:uid="{126F600C-0C71-46F2-896D-42FC179AAEA7}"/>
    <cellStyle name="20% - Accent5 5 2 2 2" xfId="9329" xr:uid="{D4995A20-71A5-48C1-ADE1-B5574E9AA795}"/>
    <cellStyle name="20% - Accent5 5 2 2 2 2" xfId="40831" xr:uid="{9E48AE7B-46C6-4DAE-8845-3263848AF60F}"/>
    <cellStyle name="20% - Accent5 5 2 2 3" xfId="9330" xr:uid="{D6CF0D9D-3173-4B7B-8386-843BEDF9F9D3}"/>
    <cellStyle name="20% - Accent5 5 2 2 4" xfId="9331" xr:uid="{5413D2A3-5A3D-47A8-8822-983A27948E9A}"/>
    <cellStyle name="20% - Accent5 5 2 2 5" xfId="9332" xr:uid="{10129564-1AAD-43F0-B302-4482F9FB4DEA}"/>
    <cellStyle name="20% - Accent5 5 2 2 6" xfId="9333" xr:uid="{6C67A6E0-5E6B-4B2E-8B4D-8BB28AF2EAD5}"/>
    <cellStyle name="20% - Accent5 5 2 2 7" xfId="9334" xr:uid="{C0694889-5E40-48AD-AC84-8A1CEE8FAA7A}"/>
    <cellStyle name="20% - Accent5 5 2 2 8" xfId="38106" xr:uid="{7B92BA97-EF7A-4CD9-B77D-15DEFE31F50E}"/>
    <cellStyle name="20% - Accent5 5 2 3" xfId="9335" xr:uid="{787174F3-C0DB-4AAB-92A1-3FEB8C865E9C}"/>
    <cellStyle name="20% - Accent5 5 2 3 2" xfId="40471" xr:uid="{318B7C4D-7469-40B3-9507-0A23BEF98B61}"/>
    <cellStyle name="20% - Accent5 5 2 4" xfId="9336" xr:uid="{C447A65A-5665-408B-B880-D03054B0FDBB}"/>
    <cellStyle name="20% - Accent5 5 2 5" xfId="9337" xr:uid="{49D41D97-A896-4DAC-89F4-4693AA6A6958}"/>
    <cellStyle name="20% - Accent5 5 2 6" xfId="9338" xr:uid="{80AED757-F233-4756-B92E-317C2B73628F}"/>
    <cellStyle name="20% - Accent5 5 2 7" xfId="9339" xr:uid="{BBABF74E-B511-4B0D-BC20-C6E0570940C8}"/>
    <cellStyle name="20% - Accent5 5 2 8" xfId="9340" xr:uid="{53A973C3-B8DB-4994-AB9D-A9E5316D5CAB}"/>
    <cellStyle name="20% - Accent5 5 2 9" xfId="37717" xr:uid="{99F8031F-388C-4DF0-A976-F41081573AB0}"/>
    <cellStyle name="20% - Accent5 5 3" xfId="9341" xr:uid="{36A0BC9F-54F8-4BF4-8EC3-BA9F71B900F8}"/>
    <cellStyle name="20% - Accent5 5 3 2" xfId="9342" xr:uid="{CCC694BE-7E3D-468A-8EAC-B247775CBA1B}"/>
    <cellStyle name="20% - Accent5 5 3 2 2" xfId="40586" xr:uid="{2D0A6909-317E-44C4-AD35-B59C74303157}"/>
    <cellStyle name="20% - Accent5 5 3 3" xfId="9343" xr:uid="{E1FE62BE-DD23-4A92-8895-B3BF13B99D03}"/>
    <cellStyle name="20% - Accent5 5 3 4" xfId="9344" xr:uid="{5F618C05-0A63-4AC4-A4B2-954D2D75A07F}"/>
    <cellStyle name="20% - Accent5 5 3 5" xfId="9345" xr:uid="{D143F2EA-0D95-48C2-B895-A714A1CCC286}"/>
    <cellStyle name="20% - Accent5 5 3 6" xfId="9346" xr:uid="{3B05A8DA-4153-4DDA-880E-3AAB25BDABE2}"/>
    <cellStyle name="20% - Accent5 5 3 7" xfId="9347" xr:uid="{6CCFC327-CE98-427B-9AEA-767AA80CCD4E}"/>
    <cellStyle name="20% - Accent5 5 3 8" xfId="37855" xr:uid="{7F273D4E-60CE-46E7-A93D-4AD4472B1C12}"/>
    <cellStyle name="20% - Accent5 5 4" xfId="9348" xr:uid="{2017C30E-9D3D-4743-9A17-E82494731458}"/>
    <cellStyle name="20% - Accent5 5 4 2" xfId="37484" xr:uid="{E4F83C81-9ADB-47F0-9436-CC8E3A018C50}"/>
    <cellStyle name="20% - Accent5 5 5" xfId="9349" xr:uid="{94739821-864C-4591-A283-BA59E9153E5C}"/>
    <cellStyle name="20% - Accent5 5 5 2" xfId="38237" xr:uid="{954AA86E-3686-496C-9FC2-9886269C374D}"/>
    <cellStyle name="20% - Accent5 5 6" xfId="9350" xr:uid="{A21F152F-637E-4ACF-8C6F-78C9E87924C4}"/>
    <cellStyle name="20% - Accent5 5 6 2" xfId="36972" xr:uid="{8D8CE2BF-7B06-45FD-B681-777CC87E23EE}"/>
    <cellStyle name="20% - Accent5 5 7" xfId="9351" xr:uid="{FBC8BDFB-87A6-4FC8-BB87-0E31238FF0A6}"/>
    <cellStyle name="20% - Accent5 5 7 2" xfId="39937" xr:uid="{F8AC941F-B87C-4708-8E5E-5B0658C6B603}"/>
    <cellStyle name="20% - Accent5 5 7 2 2" xfId="42915" xr:uid="{9B26F1FF-E63C-47B4-9C61-FFCD59AE1BFE}"/>
    <cellStyle name="20% - Accent5 5 7 3" xfId="41871" xr:uid="{5934A176-CCC6-4CC9-A07B-0BDBE1456CD8}"/>
    <cellStyle name="20% - Accent5 5 8" xfId="9352" xr:uid="{946189A3-AA08-4E51-A15F-84F00751638C}"/>
    <cellStyle name="20% - Accent5 5 8 2" xfId="40161" xr:uid="{5DB82F3F-35C0-46C9-AD9F-93EB82B577FC}"/>
    <cellStyle name="20% - Accent5 5 9" xfId="9353" xr:uid="{A765A514-A00E-4D6B-AB02-4E2239623B1C}"/>
    <cellStyle name="20% - Accent5 50" xfId="9354" xr:uid="{7E894300-A8FE-402B-9A0B-EAAF9BDA3BF6}"/>
    <cellStyle name="20% - Accent5 50 2" xfId="9355" xr:uid="{A7DC223D-65BD-4468-9E09-4F3AE5158518}"/>
    <cellStyle name="20% - Accent5 50 2 2" xfId="9356" xr:uid="{ACD2A42B-59DC-4ACE-B2A3-8F517294ADC2}"/>
    <cellStyle name="20% - Accent5 50 2 2 2" xfId="9357" xr:uid="{75145C14-B6DF-48AD-A392-CC5F57C4560A}"/>
    <cellStyle name="20% - Accent5 50 2 2 3" xfId="9358" xr:uid="{19C08C4B-1EB0-4F9B-9E17-56E0380CA94B}"/>
    <cellStyle name="20% - Accent5 50 2 2 4" xfId="9359" xr:uid="{D5F38ECD-9534-4869-8FF6-1F32806C5E28}"/>
    <cellStyle name="20% - Accent5 50 2 2 5" xfId="9360" xr:uid="{375D9BE5-3659-4E5E-9B09-4154961D08D6}"/>
    <cellStyle name="20% - Accent5 50 2 2 6" xfId="9361" xr:uid="{AE4EA231-8F19-45A6-866B-E1CA41B2A1AC}"/>
    <cellStyle name="20% - Accent5 50 2 2 7" xfId="9362" xr:uid="{C5F4BE39-9D46-4AA0-98C9-92205ECC2AFE}"/>
    <cellStyle name="20% - Accent5 50 2 3" xfId="9363" xr:uid="{3D4201DF-235A-4730-A439-7CBAC3D76349}"/>
    <cellStyle name="20% - Accent5 50 2 4" xfId="9364" xr:uid="{56F26B79-08F7-465A-8AA6-7A9118536A55}"/>
    <cellStyle name="20% - Accent5 50 2 5" xfId="9365" xr:uid="{06AE5AFF-9313-4CD9-BC02-9E30F6147EB2}"/>
    <cellStyle name="20% - Accent5 50 2 6" xfId="9366" xr:uid="{867E0141-955D-401C-84A7-25132385EE79}"/>
    <cellStyle name="20% - Accent5 50 2 7" xfId="9367" xr:uid="{E91122A8-87A9-4F46-B5A9-4B39787D0894}"/>
    <cellStyle name="20% - Accent5 50 2 8" xfId="9368" xr:uid="{DBD157A8-2968-48D4-A109-3D6A7E857332}"/>
    <cellStyle name="20% - Accent5 50 3" xfId="9369" xr:uid="{C59D5D6C-BE2E-428F-959C-00A958A4E9ED}"/>
    <cellStyle name="20% - Accent5 50 3 2" xfId="9370" xr:uid="{26F4B6A2-84E3-4357-918F-9F2678180387}"/>
    <cellStyle name="20% - Accent5 50 3 3" xfId="9371" xr:uid="{12AEBEFB-A713-43E0-AA98-892B3DC5376A}"/>
    <cellStyle name="20% - Accent5 50 3 4" xfId="9372" xr:uid="{C975C6D1-F8C2-4A11-9715-F9600587C5C5}"/>
    <cellStyle name="20% - Accent5 50 3 5" xfId="9373" xr:uid="{E1E78135-8898-4EE8-8542-C1FC758B6247}"/>
    <cellStyle name="20% - Accent5 50 3 6" xfId="9374" xr:uid="{EB2292AB-C35D-42BC-80B1-1D9AECF99C1A}"/>
    <cellStyle name="20% - Accent5 50 3 7" xfId="9375" xr:uid="{70BEE95F-2873-4BAD-91AD-74BB4B721510}"/>
    <cellStyle name="20% - Accent5 50 4" xfId="9376" xr:uid="{87D4F0D8-4EF6-4AC4-9D37-927154F4D5DA}"/>
    <cellStyle name="20% - Accent5 50 5" xfId="9377" xr:uid="{EBBE0A5D-AF8F-4EA4-8967-D6CE24E1C364}"/>
    <cellStyle name="20% - Accent5 50 6" xfId="9378" xr:uid="{280C8194-A2A2-41A9-AD0B-245674DCBFA9}"/>
    <cellStyle name="20% - Accent5 50 7" xfId="9379" xr:uid="{7935CF1F-147A-4ED5-AAA8-6AAB48C43DB1}"/>
    <cellStyle name="20% - Accent5 50 8" xfId="9380" xr:uid="{3F065D9C-74C3-4FEC-A684-FB02287C75B0}"/>
    <cellStyle name="20% - Accent5 50 9" xfId="9381" xr:uid="{E4AAA4D2-4D3C-40C1-B469-7A789AA94588}"/>
    <cellStyle name="20% - Accent5 51" xfId="9382" xr:uid="{1E70F0ED-ECE5-45E0-B95F-9DC3E5E3743E}"/>
    <cellStyle name="20% - Accent5 51 2" xfId="9383" xr:uid="{35680DFC-9278-49B8-8780-22FF540CD0B9}"/>
    <cellStyle name="20% - Accent5 51 2 2" xfId="9384" xr:uid="{EDDF5CDA-FD36-4C62-BAE4-52F97BB0DF5B}"/>
    <cellStyle name="20% - Accent5 51 2 2 2" xfId="9385" xr:uid="{6F063B25-CC00-4D4D-A29E-095B33598150}"/>
    <cellStyle name="20% - Accent5 51 2 2 3" xfId="9386" xr:uid="{1CD4F656-1733-4A75-B169-B76FC471BD5F}"/>
    <cellStyle name="20% - Accent5 51 2 2 4" xfId="9387" xr:uid="{FD85AD05-BC10-4134-A4FC-6A023266B115}"/>
    <cellStyle name="20% - Accent5 51 2 2 5" xfId="9388" xr:uid="{334331DE-375F-49B9-9450-8FCB607BA044}"/>
    <cellStyle name="20% - Accent5 51 2 2 6" xfId="9389" xr:uid="{D757952C-62F6-4AB0-B9D3-38327BFBAAC1}"/>
    <cellStyle name="20% - Accent5 51 2 2 7" xfId="9390" xr:uid="{0FC90CFB-E9BC-4B84-A794-B7CE987A0E14}"/>
    <cellStyle name="20% - Accent5 51 2 3" xfId="9391" xr:uid="{757179AD-C281-4654-8DAC-C759E2F22B6E}"/>
    <cellStyle name="20% - Accent5 51 2 4" xfId="9392" xr:uid="{6F716C5C-42FD-422D-B0B7-A592346D35F5}"/>
    <cellStyle name="20% - Accent5 51 2 5" xfId="9393" xr:uid="{B4100D1E-6262-4B51-9636-391A3E0AB652}"/>
    <cellStyle name="20% - Accent5 51 2 6" xfId="9394" xr:uid="{0AC83D43-CDAC-4EEB-8EF2-940E9A02B7D9}"/>
    <cellStyle name="20% - Accent5 51 2 7" xfId="9395" xr:uid="{A584E9D4-D548-4C07-86F2-343E67AB09DE}"/>
    <cellStyle name="20% - Accent5 51 2 8" xfId="9396" xr:uid="{D6EC56CE-6F18-4675-ABEB-967CE733B906}"/>
    <cellStyle name="20% - Accent5 51 3" xfId="9397" xr:uid="{4C7996E6-50C8-45FF-AFB0-3A2B38C0A3ED}"/>
    <cellStyle name="20% - Accent5 51 3 2" xfId="9398" xr:uid="{533CE5AA-96FB-48DE-80C7-6A320BED7C6A}"/>
    <cellStyle name="20% - Accent5 51 3 3" xfId="9399" xr:uid="{717B53BA-46FF-4DF8-99F5-D9F5C18D2075}"/>
    <cellStyle name="20% - Accent5 51 3 4" xfId="9400" xr:uid="{821AADFA-B024-47CA-BDBC-38249F7641C6}"/>
    <cellStyle name="20% - Accent5 51 3 5" xfId="9401" xr:uid="{B1F0DDD0-2B5E-4F1E-B77A-070DF83BDD8A}"/>
    <cellStyle name="20% - Accent5 51 3 6" xfId="9402" xr:uid="{FAF7EDE6-336A-4643-9C49-38D44D368B1E}"/>
    <cellStyle name="20% - Accent5 51 3 7" xfId="9403" xr:uid="{7504CBA3-8505-45F9-9F33-BE6A95BE9B48}"/>
    <cellStyle name="20% - Accent5 51 4" xfId="9404" xr:uid="{8F90CA82-72FF-42EE-B85C-79C3CF04D819}"/>
    <cellStyle name="20% - Accent5 51 5" xfId="9405" xr:uid="{CEB43CCF-AE1B-4033-9867-EB60BC2C1081}"/>
    <cellStyle name="20% - Accent5 51 6" xfId="9406" xr:uid="{59F3B7AE-F6B9-4BE3-BECD-DA01B071B019}"/>
    <cellStyle name="20% - Accent5 51 7" xfId="9407" xr:uid="{99BF3477-1D96-46A9-BA94-25700D7CE147}"/>
    <cellStyle name="20% - Accent5 51 8" xfId="9408" xr:uid="{0AF11530-3016-4D34-8CE6-94932BD0A15E}"/>
    <cellStyle name="20% - Accent5 51 9" xfId="9409" xr:uid="{D8A9C083-EC62-4C0F-B03A-01F7CEA6A305}"/>
    <cellStyle name="20% - Accent5 52" xfId="9410" xr:uid="{1B16AED6-AA47-4A0E-ACF5-FC400E35F9AF}"/>
    <cellStyle name="20% - Accent5 52 2" xfId="9411" xr:uid="{EFF138FD-465C-4426-8FDD-CFD47E339262}"/>
    <cellStyle name="20% - Accent5 52 2 2" xfId="9412" xr:uid="{50FFB5DB-08B7-4ED5-AD8E-83F02281D135}"/>
    <cellStyle name="20% - Accent5 52 2 2 2" xfId="9413" xr:uid="{63567F2D-6C4A-4E36-A5CF-EA0FA11E3C5A}"/>
    <cellStyle name="20% - Accent5 52 2 2 3" xfId="9414" xr:uid="{035D47F6-34EA-45EE-8EA7-F77A22AED60B}"/>
    <cellStyle name="20% - Accent5 52 2 2 4" xfId="9415" xr:uid="{9B6120D5-3E41-4F79-B9E1-F27B82808CAB}"/>
    <cellStyle name="20% - Accent5 52 2 2 5" xfId="9416" xr:uid="{FA1C88BF-75CC-4442-B581-880E8CF87E96}"/>
    <cellStyle name="20% - Accent5 52 2 2 6" xfId="9417" xr:uid="{DE8B42DD-1262-43CF-878B-626291BF1382}"/>
    <cellStyle name="20% - Accent5 52 2 2 7" xfId="9418" xr:uid="{E8C647EE-3248-4E87-B47F-FE9E11FC1D68}"/>
    <cellStyle name="20% - Accent5 52 2 3" xfId="9419" xr:uid="{740ABD0E-A74E-4187-8A16-C02AB1A6186F}"/>
    <cellStyle name="20% - Accent5 52 2 4" xfId="9420" xr:uid="{16D387AA-56AA-4B20-A295-9DEC3BA6340A}"/>
    <cellStyle name="20% - Accent5 52 2 5" xfId="9421" xr:uid="{88487087-F52E-4471-8EC9-2F0AD1900E4A}"/>
    <cellStyle name="20% - Accent5 52 2 6" xfId="9422" xr:uid="{96499E3A-0CA9-472F-A818-61B9928CC53A}"/>
    <cellStyle name="20% - Accent5 52 2 7" xfId="9423" xr:uid="{23799EEC-0BDF-4A41-9969-88C3620720C9}"/>
    <cellStyle name="20% - Accent5 52 2 8" xfId="9424" xr:uid="{26754B44-39CF-4DF0-ABDF-46261368F93B}"/>
    <cellStyle name="20% - Accent5 52 3" xfId="9425" xr:uid="{1BE6EB20-E55A-41FE-B1DB-D8A7FBF054A4}"/>
    <cellStyle name="20% - Accent5 52 3 2" xfId="9426" xr:uid="{2200E5D0-484D-4459-B681-DF8032E324EB}"/>
    <cellStyle name="20% - Accent5 52 3 3" xfId="9427" xr:uid="{52676ECF-403A-409C-8CB3-4EF2F5235E69}"/>
    <cellStyle name="20% - Accent5 52 3 4" xfId="9428" xr:uid="{E934CD6B-CEFB-416A-A767-8012EE0F5CD7}"/>
    <cellStyle name="20% - Accent5 52 3 5" xfId="9429" xr:uid="{DEEC5BE2-F13D-4F6F-BB5E-9D84E025A2E4}"/>
    <cellStyle name="20% - Accent5 52 3 6" xfId="9430" xr:uid="{102D430E-B1AB-4D3C-BF13-48262604EACC}"/>
    <cellStyle name="20% - Accent5 52 3 7" xfId="9431" xr:uid="{5281C640-3BD2-4794-A793-DA2FCC629C50}"/>
    <cellStyle name="20% - Accent5 52 4" xfId="9432" xr:uid="{D6EFF7FE-7183-4557-984B-996CCF9F2586}"/>
    <cellStyle name="20% - Accent5 52 5" xfId="9433" xr:uid="{502F54E8-7933-4EA0-A37A-1F91E48D38B8}"/>
    <cellStyle name="20% - Accent5 52 6" xfId="9434" xr:uid="{F92A29EC-800B-4D28-9AAC-7703379BA312}"/>
    <cellStyle name="20% - Accent5 52 7" xfId="9435" xr:uid="{10F8E111-B3BD-488E-AB47-E7DD50BB88B8}"/>
    <cellStyle name="20% - Accent5 52 8" xfId="9436" xr:uid="{AC4B734C-D824-4EF9-A2F5-E5414B5202C9}"/>
    <cellStyle name="20% - Accent5 52 9" xfId="9437" xr:uid="{5C41DAA7-D9BC-4DB5-B914-B3CB41C1D259}"/>
    <cellStyle name="20% - Accent5 53" xfId="9438" xr:uid="{44BE0A3F-B265-4BA1-98CA-CF6E2EC0AB8B}"/>
    <cellStyle name="20% - Accent5 53 2" xfId="9439" xr:uid="{882D3DB1-5221-429B-B346-78F56C03E8D7}"/>
    <cellStyle name="20% - Accent5 53 2 2" xfId="9440" xr:uid="{C35A798D-7F56-45D1-92FF-3A02FFD31B0B}"/>
    <cellStyle name="20% - Accent5 53 2 2 2" xfId="9441" xr:uid="{FDFC44C0-F2A9-44A9-84AC-9795D7A70F4F}"/>
    <cellStyle name="20% - Accent5 53 2 2 3" xfId="9442" xr:uid="{9BEE9B34-B6DA-4811-8FE6-EBFBC2C2A6D8}"/>
    <cellStyle name="20% - Accent5 53 2 2 4" xfId="9443" xr:uid="{BC2C7F32-D852-4983-B4EF-4AD115A59878}"/>
    <cellStyle name="20% - Accent5 53 2 2 5" xfId="9444" xr:uid="{2DD25C5B-7E04-400D-97B4-4A15C3610A36}"/>
    <cellStyle name="20% - Accent5 53 2 2 6" xfId="9445" xr:uid="{2A9B9EE6-A8AA-4299-B78E-FBDF65CC0BCD}"/>
    <cellStyle name="20% - Accent5 53 2 2 7" xfId="9446" xr:uid="{B8BEB1B3-E1E2-400A-9344-AFC76695F9B3}"/>
    <cellStyle name="20% - Accent5 53 2 3" xfId="9447" xr:uid="{BDB392A5-6DB2-436E-A0B0-C40ABF4AA8E9}"/>
    <cellStyle name="20% - Accent5 53 2 4" xfId="9448" xr:uid="{FAF51AD4-DD7D-4727-B72A-9DF61D46EB64}"/>
    <cellStyle name="20% - Accent5 53 2 5" xfId="9449" xr:uid="{1A0840F4-7893-45DA-9904-5C6E70E04B7C}"/>
    <cellStyle name="20% - Accent5 53 2 6" xfId="9450" xr:uid="{BDC9790E-193B-4454-8BE6-6DD60AA2AA00}"/>
    <cellStyle name="20% - Accent5 53 2 7" xfId="9451" xr:uid="{92992361-ADC9-4DCF-907B-9B9AAB519123}"/>
    <cellStyle name="20% - Accent5 53 2 8" xfId="9452" xr:uid="{D91A41DA-67F1-413C-BC5C-6D33CFB5A514}"/>
    <cellStyle name="20% - Accent5 53 3" xfId="9453" xr:uid="{DB167085-2DDF-4339-ACCA-A5AB2A977FBD}"/>
    <cellStyle name="20% - Accent5 53 3 2" xfId="9454" xr:uid="{355262F8-EFE9-449A-9431-707902D29175}"/>
    <cellStyle name="20% - Accent5 53 3 3" xfId="9455" xr:uid="{A7EE1D2C-C4B5-49E0-BDA5-F667CC91A8DE}"/>
    <cellStyle name="20% - Accent5 53 3 4" xfId="9456" xr:uid="{8EA17086-4CD5-4679-B8B1-5E94698B8142}"/>
    <cellStyle name="20% - Accent5 53 3 5" xfId="9457" xr:uid="{4281A3CD-BE29-47C4-A98B-07E4A55D39DB}"/>
    <cellStyle name="20% - Accent5 53 3 6" xfId="9458" xr:uid="{3DF67CE7-8CD8-4A31-A254-341AEBECF9DA}"/>
    <cellStyle name="20% - Accent5 53 3 7" xfId="9459" xr:uid="{92E681FF-7BF9-4358-BC98-8E73A71F3C49}"/>
    <cellStyle name="20% - Accent5 53 4" xfId="9460" xr:uid="{D92061D1-EC60-4B68-A035-A9C68F7FC0A1}"/>
    <cellStyle name="20% - Accent5 53 5" xfId="9461" xr:uid="{AC30E6A4-2804-4AC0-9AFE-D566A298864D}"/>
    <cellStyle name="20% - Accent5 53 6" xfId="9462" xr:uid="{A125B893-2AC8-448A-AAD7-84C409818C95}"/>
    <cellStyle name="20% - Accent5 53 7" xfId="9463" xr:uid="{C75F45EE-E2B5-4AB2-924E-4A137940437E}"/>
    <cellStyle name="20% - Accent5 53 8" xfId="9464" xr:uid="{0EF09D34-84F9-483C-828B-072E22796448}"/>
    <cellStyle name="20% - Accent5 53 9" xfId="9465" xr:uid="{25D4CE8A-4A9E-4687-9F7D-4CD590F913DB}"/>
    <cellStyle name="20% - Accent5 54" xfId="9466" xr:uid="{37E8BE70-48CC-4B8F-971A-F3711AF87E35}"/>
    <cellStyle name="20% - Accent5 54 2" xfId="9467" xr:uid="{5F6B35DE-E599-4E6B-9A33-C8C26419F579}"/>
    <cellStyle name="20% - Accent5 54 2 2" xfId="9468" xr:uid="{4EECBDF5-0DA4-4427-BAF4-98B74EAB9639}"/>
    <cellStyle name="20% - Accent5 54 2 2 2" xfId="9469" xr:uid="{71A61294-EAAB-42A6-B39B-B6964F24CA17}"/>
    <cellStyle name="20% - Accent5 54 2 2 3" xfId="9470" xr:uid="{ADC330A4-CDC3-43D2-9F3A-019B114B30E4}"/>
    <cellStyle name="20% - Accent5 54 2 2 4" xfId="9471" xr:uid="{3A1F3C61-C3A7-4436-AD92-4ED4F325CD28}"/>
    <cellStyle name="20% - Accent5 54 2 2 5" xfId="9472" xr:uid="{28215387-542C-441B-92A0-DEE0CE313CEE}"/>
    <cellStyle name="20% - Accent5 54 2 2 6" xfId="9473" xr:uid="{84322D68-0676-4937-9FC4-0E3386DD1505}"/>
    <cellStyle name="20% - Accent5 54 2 2 7" xfId="9474" xr:uid="{958FF930-F0DA-41EC-A7DC-17B36511B57F}"/>
    <cellStyle name="20% - Accent5 54 2 3" xfId="9475" xr:uid="{6EA4E297-9CD1-41E3-88EA-1C259E417DC3}"/>
    <cellStyle name="20% - Accent5 54 2 4" xfId="9476" xr:uid="{CC39EB37-A560-4801-8C67-352EA3AFA8F0}"/>
    <cellStyle name="20% - Accent5 54 2 5" xfId="9477" xr:uid="{2622362B-19B8-4835-B5E3-54CE99C7667F}"/>
    <cellStyle name="20% - Accent5 54 2 6" xfId="9478" xr:uid="{E3302025-3B2E-4FAD-9EA1-940873ADDB73}"/>
    <cellStyle name="20% - Accent5 54 2 7" xfId="9479" xr:uid="{8BA25419-444C-4F73-96B4-5787F03D5D07}"/>
    <cellStyle name="20% - Accent5 54 2 8" xfId="9480" xr:uid="{2B1A80A1-DBF0-40DB-8735-907A428DC313}"/>
    <cellStyle name="20% - Accent5 54 3" xfId="9481" xr:uid="{E061F679-B95B-4095-B7F4-8BE44A283A5F}"/>
    <cellStyle name="20% - Accent5 54 3 2" xfId="9482" xr:uid="{0E0FF1FB-1A36-469D-B5E6-76E0B1425F55}"/>
    <cellStyle name="20% - Accent5 54 3 3" xfId="9483" xr:uid="{D45CCEF9-8B05-4530-B50A-163D006AFEE9}"/>
    <cellStyle name="20% - Accent5 54 3 4" xfId="9484" xr:uid="{266CAE96-5884-4666-91AF-54ABB9A361E7}"/>
    <cellStyle name="20% - Accent5 54 3 5" xfId="9485" xr:uid="{7483A812-541F-47B7-B50E-7499FA064CCD}"/>
    <cellStyle name="20% - Accent5 54 3 6" xfId="9486" xr:uid="{D2265C3D-F9C9-45BF-AD4B-43B8214DA70E}"/>
    <cellStyle name="20% - Accent5 54 3 7" xfId="9487" xr:uid="{F1471F91-525D-42EB-89C6-5F044A499E22}"/>
    <cellStyle name="20% - Accent5 54 4" xfId="9488" xr:uid="{9508785D-384D-4906-88DE-23B21DF62838}"/>
    <cellStyle name="20% - Accent5 54 5" xfId="9489" xr:uid="{16C0140C-FBF1-4C3A-9FE3-85DB3E66715C}"/>
    <cellStyle name="20% - Accent5 54 6" xfId="9490" xr:uid="{5525B0BF-A971-407C-9FC9-40F6E054961B}"/>
    <cellStyle name="20% - Accent5 54 7" xfId="9491" xr:uid="{740ECC4E-1AA8-4FDD-AD22-17C55178DCBF}"/>
    <cellStyle name="20% - Accent5 54 8" xfId="9492" xr:uid="{ACDCC7CE-EE09-4907-A443-2C19C87415A5}"/>
    <cellStyle name="20% - Accent5 54 9" xfId="9493" xr:uid="{E1C56DA0-0C19-48EC-BA74-F2C7281E1F9E}"/>
    <cellStyle name="20% - Accent5 55" xfId="9494" xr:uid="{0D4AE8DE-05B6-47B6-86C4-3ADADE990136}"/>
    <cellStyle name="20% - Accent5 55 2" xfId="9495" xr:uid="{1A5FA202-365E-4AC3-AFF9-DDF22F097FC1}"/>
    <cellStyle name="20% - Accent5 55 2 2" xfId="9496" xr:uid="{2EA849C8-32FC-4F7D-B0E4-34FECA15A0BF}"/>
    <cellStyle name="20% - Accent5 55 2 2 2" xfId="9497" xr:uid="{2B9175F9-D49E-4BBD-9912-19B4053AC68F}"/>
    <cellStyle name="20% - Accent5 55 2 2 3" xfId="9498" xr:uid="{009DA659-8187-46E6-B64E-9F3D809A0C6C}"/>
    <cellStyle name="20% - Accent5 55 2 2 4" xfId="9499" xr:uid="{139334E9-C8FD-4F73-93D7-3957BCCF5126}"/>
    <cellStyle name="20% - Accent5 55 2 2 5" xfId="9500" xr:uid="{18B95B47-FBE5-4007-9979-747A5694FFB0}"/>
    <cellStyle name="20% - Accent5 55 2 2 6" xfId="9501" xr:uid="{229FA41C-C1EB-42AC-845E-DC56E8D5FCE1}"/>
    <cellStyle name="20% - Accent5 55 2 2 7" xfId="9502" xr:uid="{21EF3328-D899-4144-90D8-519116D8B5FF}"/>
    <cellStyle name="20% - Accent5 55 2 3" xfId="9503" xr:uid="{5347331E-8D4D-4BC0-B7DF-CDFC455D5C15}"/>
    <cellStyle name="20% - Accent5 55 2 4" xfId="9504" xr:uid="{605A7FA6-6680-491F-94E7-314B3A9FA8AD}"/>
    <cellStyle name="20% - Accent5 55 2 5" xfId="9505" xr:uid="{06B73F30-A263-418B-9D2A-5C1A020CB159}"/>
    <cellStyle name="20% - Accent5 55 2 6" xfId="9506" xr:uid="{DDABA7EE-0496-4EC1-B4CE-6B9E176D4620}"/>
    <cellStyle name="20% - Accent5 55 2 7" xfId="9507" xr:uid="{0D8E967C-FE58-4B9B-AADB-A22E8F7E0DA5}"/>
    <cellStyle name="20% - Accent5 55 2 8" xfId="9508" xr:uid="{FB5B219B-A42E-44AB-97A7-FD67151C52B9}"/>
    <cellStyle name="20% - Accent5 55 3" xfId="9509" xr:uid="{06DBFDC9-75FB-4984-94CB-B5AA0C88B013}"/>
    <cellStyle name="20% - Accent5 55 3 2" xfId="9510" xr:uid="{BDAA8730-E5B9-4D55-BFC3-BB8B46ECFDA3}"/>
    <cellStyle name="20% - Accent5 55 3 3" xfId="9511" xr:uid="{DEEED8AE-E9D5-43C4-B9DE-DDFEF07C3850}"/>
    <cellStyle name="20% - Accent5 55 3 4" xfId="9512" xr:uid="{07658288-4B61-4029-B736-DCEBC30AA6E7}"/>
    <cellStyle name="20% - Accent5 55 3 5" xfId="9513" xr:uid="{6B50BD71-DE3E-43C9-AB30-E5467F3C2F03}"/>
    <cellStyle name="20% - Accent5 55 3 6" xfId="9514" xr:uid="{74C4CC44-C3DE-44FC-9AE6-60132E8324E8}"/>
    <cellStyle name="20% - Accent5 55 3 7" xfId="9515" xr:uid="{F7DE6B06-426D-4EB4-8935-8A5F742F8618}"/>
    <cellStyle name="20% - Accent5 55 4" xfId="9516" xr:uid="{0D918447-F562-468E-B3AE-6D03A6FA5DBD}"/>
    <cellStyle name="20% - Accent5 55 5" xfId="9517" xr:uid="{251B9D51-8CD5-418A-8640-B72F3C334BAF}"/>
    <cellStyle name="20% - Accent5 55 6" xfId="9518" xr:uid="{6431C78E-1993-47DD-8629-289CE0F0C770}"/>
    <cellStyle name="20% - Accent5 55 7" xfId="9519" xr:uid="{1D08CA96-CD73-44EE-B47A-8B83200799CB}"/>
    <cellStyle name="20% - Accent5 55 8" xfId="9520" xr:uid="{FFD0FE5F-61BA-4C2F-BE2D-97D0CC772047}"/>
    <cellStyle name="20% - Accent5 55 9" xfId="9521" xr:uid="{D1F4F1FE-AB18-407F-BAE5-6B006F13FC88}"/>
    <cellStyle name="20% - Accent5 56" xfId="9522" xr:uid="{E6BC4E42-D274-4CC9-B4BA-3FB23DBDA581}"/>
    <cellStyle name="20% - Accent5 56 2" xfId="9523" xr:uid="{D9E0C33E-AEBD-4DA5-92B0-BA73F1509CC2}"/>
    <cellStyle name="20% - Accent5 56 2 2" xfId="9524" xr:uid="{F6C5BDD5-0F90-458D-A8AF-E70279462518}"/>
    <cellStyle name="20% - Accent5 56 2 2 2" xfId="9525" xr:uid="{8F9A7200-8DC3-4E1F-BF01-E1355653E381}"/>
    <cellStyle name="20% - Accent5 56 2 2 3" xfId="9526" xr:uid="{E0EE4DCE-2A8A-4951-8889-F91267644A08}"/>
    <cellStyle name="20% - Accent5 56 2 2 4" xfId="9527" xr:uid="{9B601459-6D85-43FA-87BD-382982187BAD}"/>
    <cellStyle name="20% - Accent5 56 2 2 5" xfId="9528" xr:uid="{16245039-0A29-41F2-A277-0CF33E7AD5A8}"/>
    <cellStyle name="20% - Accent5 56 2 2 6" xfId="9529" xr:uid="{94B8B7FA-948E-4595-80F5-8D5E4030966A}"/>
    <cellStyle name="20% - Accent5 56 2 2 7" xfId="9530" xr:uid="{D9E5B932-2AB4-44E8-A1D4-32FAF162AC39}"/>
    <cellStyle name="20% - Accent5 56 2 3" xfId="9531" xr:uid="{80F2350C-2386-4B20-AAB7-562263FEA826}"/>
    <cellStyle name="20% - Accent5 56 2 4" xfId="9532" xr:uid="{85BD7D29-41B6-4F6C-BBE2-A5DFD16684F5}"/>
    <cellStyle name="20% - Accent5 56 2 5" xfId="9533" xr:uid="{4FFAF520-8A5E-484E-BB88-9ED0D5A8CFBC}"/>
    <cellStyle name="20% - Accent5 56 2 6" xfId="9534" xr:uid="{69A8B638-ED40-47C9-8CD6-F0CAA07F85B6}"/>
    <cellStyle name="20% - Accent5 56 2 7" xfId="9535" xr:uid="{082DFE2C-92C7-4B37-8F37-ECA666DB3867}"/>
    <cellStyle name="20% - Accent5 56 2 8" xfId="9536" xr:uid="{3D54C03C-CBB5-434D-8E60-EC81F5349E76}"/>
    <cellStyle name="20% - Accent5 56 3" xfId="9537" xr:uid="{B7532A7C-90AB-46F3-BDFF-D2906A64F279}"/>
    <cellStyle name="20% - Accent5 56 3 2" xfId="9538" xr:uid="{B3AF8EA0-FE2D-4B30-A025-15B5C35EC2EF}"/>
    <cellStyle name="20% - Accent5 56 3 3" xfId="9539" xr:uid="{D4DCF63D-4A3F-4B66-AD75-20DEA6086076}"/>
    <cellStyle name="20% - Accent5 56 3 4" xfId="9540" xr:uid="{C0A8A70D-EF8C-4237-81E5-1D2C111756A0}"/>
    <cellStyle name="20% - Accent5 56 3 5" xfId="9541" xr:uid="{8BD1FBAE-5816-4B0C-98F6-DD79E482EC18}"/>
    <cellStyle name="20% - Accent5 56 3 6" xfId="9542" xr:uid="{CA419904-361E-45E1-B090-94598376B46C}"/>
    <cellStyle name="20% - Accent5 56 3 7" xfId="9543" xr:uid="{69CFAEBE-0882-41D0-8B56-C755E70102B1}"/>
    <cellStyle name="20% - Accent5 56 4" xfId="9544" xr:uid="{89B07EE0-02C8-48EF-B85E-4624ECF6E6BC}"/>
    <cellStyle name="20% - Accent5 56 5" xfId="9545" xr:uid="{BDFA4813-89F0-4658-8D78-41A16B012821}"/>
    <cellStyle name="20% - Accent5 56 6" xfId="9546" xr:uid="{68D2A731-359C-4452-9061-C0D9970DED2E}"/>
    <cellStyle name="20% - Accent5 56 7" xfId="9547" xr:uid="{88E52708-31C9-4B2D-A74B-4B47C4687B85}"/>
    <cellStyle name="20% - Accent5 56 8" xfId="9548" xr:uid="{028E7D9D-F93C-4929-AC39-7AE55AA55EF0}"/>
    <cellStyle name="20% - Accent5 56 9" xfId="9549" xr:uid="{97AD6B4D-3681-47FF-B026-93FE7F546CBE}"/>
    <cellStyle name="20% - Accent5 57" xfId="9550" xr:uid="{D41B7E74-2CC8-4712-B2AC-9915FC3EA4C6}"/>
    <cellStyle name="20% - Accent5 57 2" xfId="9551" xr:uid="{C20EBC6B-C032-4C95-AFA3-1D2C7BA5B73A}"/>
    <cellStyle name="20% - Accent5 57 2 2" xfId="9552" xr:uid="{D382D559-2369-4A37-BDDD-8D349EF1AF53}"/>
    <cellStyle name="20% - Accent5 57 2 3" xfId="9553" xr:uid="{1B17F83A-B028-43CF-B901-04A339697454}"/>
    <cellStyle name="20% - Accent5 57 2 4" xfId="9554" xr:uid="{09750731-21CD-4AF8-B2DA-659FFD8A5A8D}"/>
    <cellStyle name="20% - Accent5 57 2 5" xfId="9555" xr:uid="{853DE96B-F698-4B03-89B1-675ACA44392F}"/>
    <cellStyle name="20% - Accent5 57 2 6" xfId="9556" xr:uid="{4B20F856-B218-4C04-9AEE-F200E2D4B422}"/>
    <cellStyle name="20% - Accent5 57 2 7" xfId="9557" xr:uid="{D83042A4-B832-4316-9DC9-CDCC1C047488}"/>
    <cellStyle name="20% - Accent5 57 3" xfId="9558" xr:uid="{0CF41F3B-825C-4955-B7A5-D64215464B4A}"/>
    <cellStyle name="20% - Accent5 57 4" xfId="9559" xr:uid="{1355FCA5-3B1D-4946-BB85-08816C6EDD8D}"/>
    <cellStyle name="20% - Accent5 57 5" xfId="9560" xr:uid="{C27FE000-88D0-4961-9615-FC7BB51CCC17}"/>
    <cellStyle name="20% - Accent5 57 6" xfId="9561" xr:uid="{6DB5E056-4C62-4588-AAE8-D4916CD08727}"/>
    <cellStyle name="20% - Accent5 57 7" xfId="9562" xr:uid="{FE4D4E0E-3C9E-451B-9064-2C9DDE349DD9}"/>
    <cellStyle name="20% - Accent5 57 8" xfId="9563" xr:uid="{6D96582C-E590-4E6F-9E5C-505E1254A460}"/>
    <cellStyle name="20% - Accent5 58" xfId="9564" xr:uid="{568AE4A6-DD6F-4981-B5FF-DE8AE0B5EE6C}"/>
    <cellStyle name="20% - Accent5 58 2" xfId="9565" xr:uid="{4B6C98F2-B5EC-42AD-B7F1-2696342B02AB}"/>
    <cellStyle name="20% - Accent5 58 2 2" xfId="9566" xr:uid="{47CB8299-6256-4766-A18B-3A53207FAF8F}"/>
    <cellStyle name="20% - Accent5 58 2 3" xfId="9567" xr:uid="{C33B5DBD-AECE-4D45-B27C-6174B5D35C37}"/>
    <cellStyle name="20% - Accent5 58 2 4" xfId="9568" xr:uid="{BE1F1FC1-8CF9-47CB-9D48-2E361B83FADC}"/>
    <cellStyle name="20% - Accent5 58 2 5" xfId="9569" xr:uid="{56A7C867-FE73-4509-A220-C88065718A5B}"/>
    <cellStyle name="20% - Accent5 58 2 6" xfId="9570" xr:uid="{09D5E974-BE0B-4234-92A2-33B63E5C5F3E}"/>
    <cellStyle name="20% - Accent5 58 2 7" xfId="9571" xr:uid="{04B10C89-AA5F-4AA5-BC56-4D236CFA3284}"/>
    <cellStyle name="20% - Accent5 58 3" xfId="9572" xr:uid="{787865BA-FBF4-4EB9-B32E-82A556E67404}"/>
    <cellStyle name="20% - Accent5 58 4" xfId="9573" xr:uid="{D8CD0DEA-F2BD-42DF-849F-ED78EC489829}"/>
    <cellStyle name="20% - Accent5 58 5" xfId="9574" xr:uid="{CE204EC8-0257-442E-815E-BE8B8997FC3D}"/>
    <cellStyle name="20% - Accent5 58 6" xfId="9575" xr:uid="{8125CDA6-8FB0-4E11-A5C6-B7D17A300AFB}"/>
    <cellStyle name="20% - Accent5 58 7" xfId="9576" xr:uid="{354E6610-2ACD-4028-BE7D-0D2F954BB4FE}"/>
    <cellStyle name="20% - Accent5 58 8" xfId="9577" xr:uid="{B10CD555-704D-42BD-AEF2-3567830F8882}"/>
    <cellStyle name="20% - Accent5 59" xfId="9578" xr:uid="{31A0DEEA-AA66-4F7A-AA63-F45B8BEE9571}"/>
    <cellStyle name="20% - Accent5 59 2" xfId="9579" xr:uid="{C730BFE6-17FE-4FB6-83B7-E422A9ECB871}"/>
    <cellStyle name="20% - Accent5 59 2 2" xfId="9580" xr:uid="{1EB1CD24-77B6-41B4-ACFB-A51D5C53EA75}"/>
    <cellStyle name="20% - Accent5 59 2 3" xfId="9581" xr:uid="{E715A9B4-900D-45BF-BF91-24C38B0822BD}"/>
    <cellStyle name="20% - Accent5 59 2 4" xfId="9582" xr:uid="{621D4283-B87D-46AC-A01B-49F90E674239}"/>
    <cellStyle name="20% - Accent5 59 2 5" xfId="9583" xr:uid="{BF65A42E-6EDD-4698-A777-770827121907}"/>
    <cellStyle name="20% - Accent5 59 2 6" xfId="9584" xr:uid="{B263DE42-7470-4921-8B03-A1A1887FD309}"/>
    <cellStyle name="20% - Accent5 59 2 7" xfId="9585" xr:uid="{F27EA82A-5F98-4DCE-91BA-A84C2B9A5344}"/>
    <cellStyle name="20% - Accent5 59 3" xfId="9586" xr:uid="{25367FBD-A7C5-44B1-B529-F278659DA530}"/>
    <cellStyle name="20% - Accent5 59 4" xfId="9587" xr:uid="{377007CB-6D57-4E85-BC2A-A8AC3BC1FCFF}"/>
    <cellStyle name="20% - Accent5 59 5" xfId="9588" xr:uid="{461ACD45-69B2-42FC-B820-511434F1A68A}"/>
    <cellStyle name="20% - Accent5 59 6" xfId="9589" xr:uid="{26F1AEA5-91A5-4683-AD1B-42B4663C1F09}"/>
    <cellStyle name="20% - Accent5 59 7" xfId="9590" xr:uid="{89639630-DB26-4AE1-955E-4BF3D91C2C0E}"/>
    <cellStyle name="20% - Accent5 59 8" xfId="9591" xr:uid="{F8C85B99-16D2-469C-906F-D755BFBBFDC5}"/>
    <cellStyle name="20% - Accent5 6" xfId="9592" xr:uid="{34D08588-DA38-44B3-AAC5-9CDF116BBA15}"/>
    <cellStyle name="20% - Accent5 6 10" xfId="36754" xr:uid="{869FA95A-DF19-4358-BBA9-453A99B74A2C}"/>
    <cellStyle name="20% - Accent5 6 2" xfId="9593" xr:uid="{1AA7DA32-FAD2-435A-9FBC-797788E27505}"/>
    <cellStyle name="20% - Accent5 6 2 2" xfId="9594" xr:uid="{45E5FA4E-16B1-4349-B71B-E73D1EFE46CA}"/>
    <cellStyle name="20% - Accent5 6 2 2 2" xfId="9595" xr:uid="{4EF48D08-0AAB-425C-BEB5-71B4D89F1B4F}"/>
    <cellStyle name="20% - Accent5 6 2 2 2 2" xfId="40846" xr:uid="{A35A6A1A-C909-48B7-9C60-6BCFB7D5893C}"/>
    <cellStyle name="20% - Accent5 6 2 2 3" xfId="9596" xr:uid="{44077A75-B1E0-4DDF-BC42-C45DF6C4A550}"/>
    <cellStyle name="20% - Accent5 6 2 2 4" xfId="9597" xr:uid="{9CEAE41E-0994-4B17-80D6-A50ABCF4566B}"/>
    <cellStyle name="20% - Accent5 6 2 2 5" xfId="9598" xr:uid="{943E22BE-EE45-4A7D-A821-931449D86091}"/>
    <cellStyle name="20% - Accent5 6 2 2 6" xfId="9599" xr:uid="{42A46AF8-F358-441F-95F6-4127817333D7}"/>
    <cellStyle name="20% - Accent5 6 2 2 7" xfId="9600" xr:uid="{4AE3A9C5-C117-4B43-9388-EEF9AD27DCDE}"/>
    <cellStyle name="20% - Accent5 6 2 2 8" xfId="38121" xr:uid="{D1E643D2-E2E2-4F8B-97C9-6BADB40E16CC}"/>
    <cellStyle name="20% - Accent5 6 2 3" xfId="9601" xr:uid="{A622BD8D-686A-457C-A305-6560A413D5C8}"/>
    <cellStyle name="20% - Accent5 6 2 3 2" xfId="40485" xr:uid="{7098316D-A446-481F-AD0E-DA700E958F89}"/>
    <cellStyle name="20% - Accent5 6 2 4" xfId="9602" xr:uid="{048667DD-0E85-495D-8969-C9A6C11620C0}"/>
    <cellStyle name="20% - Accent5 6 2 5" xfId="9603" xr:uid="{AE10F3D3-FE37-4DB4-B129-B64A19C62068}"/>
    <cellStyle name="20% - Accent5 6 2 6" xfId="9604" xr:uid="{AFB7937D-5023-4A63-853B-4D639BCF59C9}"/>
    <cellStyle name="20% - Accent5 6 2 7" xfId="9605" xr:uid="{49BC7AB4-7AC5-4219-80D9-8ADC5C9AAC94}"/>
    <cellStyle name="20% - Accent5 6 2 8" xfId="9606" xr:uid="{96ED6C55-861D-4EDB-A967-A52B7B55E0F2}"/>
    <cellStyle name="20% - Accent5 6 2 9" xfId="37732" xr:uid="{642204B6-3BD6-46D7-82A2-D87C6C44BA0E}"/>
    <cellStyle name="20% - Accent5 6 3" xfId="9607" xr:uid="{152E213F-5E64-4D20-8CD8-B2118D9F9762}"/>
    <cellStyle name="20% - Accent5 6 3 2" xfId="9608" xr:uid="{A3FDEDBB-8F48-4169-A776-C79CBCA1F5CB}"/>
    <cellStyle name="20% - Accent5 6 3 2 2" xfId="40600" xr:uid="{B89AF2BA-298E-4C13-862E-15CF76FF8433}"/>
    <cellStyle name="20% - Accent5 6 3 3" xfId="9609" xr:uid="{44E708EE-6D04-4DFD-A3A2-D972F05F5A92}"/>
    <cellStyle name="20% - Accent5 6 3 4" xfId="9610" xr:uid="{C0782C14-EAC3-4623-8FE1-7A68A687618A}"/>
    <cellStyle name="20% - Accent5 6 3 5" xfId="9611" xr:uid="{371563BA-288F-4920-B80C-01FCA4F8474C}"/>
    <cellStyle name="20% - Accent5 6 3 6" xfId="9612" xr:uid="{BD95565D-FB02-4136-B522-E5EC77FB90D0}"/>
    <cellStyle name="20% - Accent5 6 3 7" xfId="9613" xr:uid="{BC740B53-9FC8-41E0-A560-82AF2DC916C9}"/>
    <cellStyle name="20% - Accent5 6 3 8" xfId="37870" xr:uid="{90940F50-5783-46EA-90E3-0301E69C61DA}"/>
    <cellStyle name="20% - Accent5 6 4" xfId="9614" xr:uid="{29F8B19C-B128-4D0D-B217-FFF54A1CFD6B}"/>
    <cellStyle name="20% - Accent5 6 4 2" xfId="37499" xr:uid="{EA8AB9EC-6B84-43DB-9A37-A8AC251920FC}"/>
    <cellStyle name="20% - Accent5 6 5" xfId="9615" xr:uid="{15631A5A-9296-483B-A4C5-BE5305844951}"/>
    <cellStyle name="20% - Accent5 6 5 2" xfId="36973" xr:uid="{28AB56D6-765B-45A5-BDD8-94EC4E11BA58}"/>
    <cellStyle name="20% - Accent5 6 6" xfId="9616" xr:uid="{B210E7D5-4592-4C66-AD6C-77116A1ACFF2}"/>
    <cellStyle name="20% - Accent5 6 6 2" xfId="40193" xr:uid="{475CDFFA-0180-4EF9-B706-5C1223F028C1}"/>
    <cellStyle name="20% - Accent5 6 7" xfId="9617" xr:uid="{9A171A45-30D4-4CFA-A09D-0944F37E95D9}"/>
    <cellStyle name="20% - Accent5 6 8" xfId="9618" xr:uid="{88AA5BAE-B524-480B-B535-2661D8D785E6}"/>
    <cellStyle name="20% - Accent5 6 9" xfId="9619" xr:uid="{FA1F3AF4-A395-4380-B570-B78C4AF0030D}"/>
    <cellStyle name="20% - Accent5 60" xfId="9620" xr:uid="{2F82156B-D198-47C6-A70D-AA20B51CBAEB}"/>
    <cellStyle name="20% - Accent5 60 2" xfId="9621" xr:uid="{2381C1F4-34B3-4D22-BDF0-F13384F43539}"/>
    <cellStyle name="20% - Accent5 60 2 2" xfId="9622" xr:uid="{71C10E30-F0CA-49B1-ACCF-3AE34E5693F1}"/>
    <cellStyle name="20% - Accent5 60 2 3" xfId="9623" xr:uid="{595FCA01-215D-415E-A6F4-6BFF0D906311}"/>
    <cellStyle name="20% - Accent5 60 2 4" xfId="9624" xr:uid="{3036F7A9-1B0B-4F86-AE6B-5BC80AA3C83A}"/>
    <cellStyle name="20% - Accent5 60 2 5" xfId="9625" xr:uid="{4BE2DCF3-E228-4AFA-B2BA-0B8B00CAEEF5}"/>
    <cellStyle name="20% - Accent5 60 2 6" xfId="9626" xr:uid="{F6683DFA-2C2A-4547-9539-2BF3FFFC3A98}"/>
    <cellStyle name="20% - Accent5 60 2 7" xfId="9627" xr:uid="{FE8A675F-C5BE-4201-AF82-4674AAFD0580}"/>
    <cellStyle name="20% - Accent5 60 3" xfId="9628" xr:uid="{DA8D4F69-34C8-4DE3-A12F-E3C099458ABB}"/>
    <cellStyle name="20% - Accent5 60 4" xfId="9629" xr:uid="{2FDCF85F-7E90-44D9-9177-9C221FD38728}"/>
    <cellStyle name="20% - Accent5 60 5" xfId="9630" xr:uid="{36065FFF-4DBA-41F6-B6AA-006191B3F001}"/>
    <cellStyle name="20% - Accent5 60 6" xfId="9631" xr:uid="{897D4592-D6AD-43BC-B7F8-9BA7E2E7FDC8}"/>
    <cellStyle name="20% - Accent5 60 7" xfId="9632" xr:uid="{864BB43F-A5BE-43CD-B481-9AD8E09B086C}"/>
    <cellStyle name="20% - Accent5 60 8" xfId="9633" xr:uid="{6D4A5CB2-8A37-49C2-BC37-B166F922DEE4}"/>
    <cellStyle name="20% - Accent5 61" xfId="9634" xr:uid="{C7101709-893C-48BF-B751-93AB06AE3D54}"/>
    <cellStyle name="20% - Accent5 61 2" xfId="9635" xr:uid="{80C52793-AD1A-422E-A07D-11335959BE8A}"/>
    <cellStyle name="20% - Accent5 61 2 2" xfId="9636" xr:uid="{99242022-A134-4DAD-BA97-F0E369A8C0CF}"/>
    <cellStyle name="20% - Accent5 61 2 3" xfId="9637" xr:uid="{3974737A-EBC4-4273-BE2C-272C4302DA10}"/>
    <cellStyle name="20% - Accent5 61 2 4" xfId="9638" xr:uid="{3CBAE74A-CD8D-4F81-9667-97F238F64649}"/>
    <cellStyle name="20% - Accent5 61 2 5" xfId="9639" xr:uid="{029FC1F1-8FBF-4660-A043-09646D2EEA39}"/>
    <cellStyle name="20% - Accent5 61 2 6" xfId="9640" xr:uid="{2BE87A6E-017F-41F8-BB71-72AB736733A0}"/>
    <cellStyle name="20% - Accent5 61 2 7" xfId="9641" xr:uid="{A8F78236-19FC-40C8-84BB-2C9BCEA9F0FC}"/>
    <cellStyle name="20% - Accent5 61 3" xfId="9642" xr:uid="{8167E744-D81C-45E8-9B95-4DBF9D4C6D43}"/>
    <cellStyle name="20% - Accent5 61 4" xfId="9643" xr:uid="{ED645A3A-98CB-49F3-A146-45A701702CBE}"/>
    <cellStyle name="20% - Accent5 61 5" xfId="9644" xr:uid="{A3A2BAED-FA3B-4EC5-91EC-7597BB912538}"/>
    <cellStyle name="20% - Accent5 61 6" xfId="9645" xr:uid="{3F1E35CD-04C5-4BD0-BE6A-ACFF3E23FED0}"/>
    <cellStyle name="20% - Accent5 61 7" xfId="9646" xr:uid="{EA862A7A-B6A0-4F1F-BF15-C9571CDE0B96}"/>
    <cellStyle name="20% - Accent5 61 8" xfId="9647" xr:uid="{999AD35A-A84B-4152-A365-561058F1B39F}"/>
    <cellStyle name="20% - Accent5 62" xfId="9648" xr:uid="{F2E28B73-75A2-49B9-BA40-5E6E0B882714}"/>
    <cellStyle name="20% - Accent5 62 2" xfId="9649" xr:uid="{29FB2C87-F0CE-4C2E-980E-4A873052BD4A}"/>
    <cellStyle name="20% - Accent5 62 2 2" xfId="9650" xr:uid="{DB5C28D3-7CDA-4AF2-B7C7-7174069EFFBB}"/>
    <cellStyle name="20% - Accent5 62 2 3" xfId="9651" xr:uid="{5E4EFCA5-7D19-4B09-BFF1-E8F381D36836}"/>
    <cellStyle name="20% - Accent5 62 2 4" xfId="9652" xr:uid="{FCFD1425-8A7C-4969-A91F-B2F8FCAF52D1}"/>
    <cellStyle name="20% - Accent5 62 2 5" xfId="9653" xr:uid="{B25E4D32-6FDE-4CD5-8E11-04AB1F891CF9}"/>
    <cellStyle name="20% - Accent5 62 2 6" xfId="9654" xr:uid="{8D38031E-2C5D-479F-A905-F8A48D614FB9}"/>
    <cellStyle name="20% - Accent5 62 2 7" xfId="9655" xr:uid="{F7F8F917-2CCD-4007-879F-5251B15395BC}"/>
    <cellStyle name="20% - Accent5 62 3" xfId="9656" xr:uid="{936F10C0-DF41-40C9-BF8E-45AF76A0AC31}"/>
    <cellStyle name="20% - Accent5 62 4" xfId="9657" xr:uid="{443DC475-BC90-4C6C-9B8D-EF267ED1CAFF}"/>
    <cellStyle name="20% - Accent5 62 5" xfId="9658" xr:uid="{AE93ECB7-1439-4DBE-82DA-0E97577DCD79}"/>
    <cellStyle name="20% - Accent5 62 6" xfId="9659" xr:uid="{1AB5C3AA-4F8A-4735-BCA2-6791C7C2B2B9}"/>
    <cellStyle name="20% - Accent5 62 7" xfId="9660" xr:uid="{3288B8E7-E71B-425B-8113-54B18BF6DB1E}"/>
    <cellStyle name="20% - Accent5 62 8" xfId="9661" xr:uid="{A2CB7874-075C-4786-92BD-509D4137F666}"/>
    <cellStyle name="20% - Accent5 63" xfId="9662" xr:uid="{DAD22E2F-50FF-4F35-9DCF-5D9091895B05}"/>
    <cellStyle name="20% - Accent5 63 2" xfId="9663" xr:uid="{1A74A4F2-EB9E-4732-AD4B-4D8D4BA62FAE}"/>
    <cellStyle name="20% - Accent5 63 2 2" xfId="9664" xr:uid="{6D02D0D5-4C95-4877-B8DB-D9F56CF5BB98}"/>
    <cellStyle name="20% - Accent5 63 2 3" xfId="9665" xr:uid="{2B1884DC-4160-44CB-B675-BA8A81FC221E}"/>
    <cellStyle name="20% - Accent5 63 2 4" xfId="9666" xr:uid="{48FF55F6-1735-4045-8379-07631F5B592D}"/>
    <cellStyle name="20% - Accent5 63 2 5" xfId="9667" xr:uid="{63EB065E-FD7D-4812-A24C-3452A01E05C8}"/>
    <cellStyle name="20% - Accent5 63 2 6" xfId="9668" xr:uid="{A126F151-B7D3-4645-984D-22DFD702513F}"/>
    <cellStyle name="20% - Accent5 63 2 7" xfId="9669" xr:uid="{B754895F-F3BD-4DB3-A1AD-7E0E7F1FC933}"/>
    <cellStyle name="20% - Accent5 63 3" xfId="9670" xr:uid="{0CE01030-1DF4-4B94-92E3-A030DDE49C22}"/>
    <cellStyle name="20% - Accent5 63 4" xfId="9671" xr:uid="{5E1FED3F-A299-43F4-A325-AF145B9E390A}"/>
    <cellStyle name="20% - Accent5 63 5" xfId="9672" xr:uid="{652A3209-B164-455D-B4C3-310665D1BD5A}"/>
    <cellStyle name="20% - Accent5 63 6" xfId="9673" xr:uid="{5D823478-238E-4E21-927D-8A01121D31E3}"/>
    <cellStyle name="20% - Accent5 63 7" xfId="9674" xr:uid="{1AAEAF31-2BB1-4030-A21B-CD158DC2522F}"/>
    <cellStyle name="20% - Accent5 63 8" xfId="9675" xr:uid="{DA09B905-75F4-4C14-B414-588399774E73}"/>
    <cellStyle name="20% - Accent5 64" xfId="9676" xr:uid="{8B015E52-50F3-4876-B70C-4D959F7618C1}"/>
    <cellStyle name="20% - Accent5 64 2" xfId="9677" xr:uid="{AF0DD3FE-C459-4F9C-BA53-CC07695B00C4}"/>
    <cellStyle name="20% - Accent5 64 2 2" xfId="9678" xr:uid="{8B80556C-519F-4E4A-A4B4-19FA2AC1C30B}"/>
    <cellStyle name="20% - Accent5 64 2 3" xfId="9679" xr:uid="{B048C823-1E52-4B1D-BCB7-948032C1331D}"/>
    <cellStyle name="20% - Accent5 64 2 4" xfId="9680" xr:uid="{B02312BB-7664-4351-A96B-D0619C930021}"/>
    <cellStyle name="20% - Accent5 64 2 5" xfId="9681" xr:uid="{8DBB659E-5826-4464-93F6-AF11EC217377}"/>
    <cellStyle name="20% - Accent5 64 2 6" xfId="9682" xr:uid="{FFDD4071-F380-4B0F-B9D5-A6BF2C602FEC}"/>
    <cellStyle name="20% - Accent5 64 2 7" xfId="9683" xr:uid="{F3C868FE-DD3C-40DE-8D39-A490B4DC406A}"/>
    <cellStyle name="20% - Accent5 64 3" xfId="9684" xr:uid="{BFAE488A-BD13-4CEE-9B51-B1438AD2CF71}"/>
    <cellStyle name="20% - Accent5 64 4" xfId="9685" xr:uid="{B12BDA06-3D13-47EE-BCCB-1B8D0425D1E1}"/>
    <cellStyle name="20% - Accent5 64 5" xfId="9686" xr:uid="{C060518B-935C-487A-A2E3-4110B031F231}"/>
    <cellStyle name="20% - Accent5 64 6" xfId="9687" xr:uid="{E2517AF1-3474-4830-A2ED-E0D1AC1CD85B}"/>
    <cellStyle name="20% - Accent5 64 7" xfId="9688" xr:uid="{9F1185C8-2DC5-479A-8F6A-4C8A2C1784EA}"/>
    <cellStyle name="20% - Accent5 64 8" xfId="9689" xr:uid="{2DC51CF6-9BB2-4413-A380-95F10DAE90C5}"/>
    <cellStyle name="20% - Accent5 65" xfId="9690" xr:uid="{773395F7-45EC-4F18-BD9E-33028C358042}"/>
    <cellStyle name="20% - Accent5 65 2" xfId="9691" xr:uid="{CC332208-0BB7-4ADC-B54B-BBD52B7077DA}"/>
    <cellStyle name="20% - Accent5 65 2 2" xfId="9692" xr:uid="{1E0E38CF-A000-42FD-89A9-B3A2777D5BFF}"/>
    <cellStyle name="20% - Accent5 65 2 3" xfId="9693" xr:uid="{8FB2F94C-EFDA-4385-9DD6-8D60827888AF}"/>
    <cellStyle name="20% - Accent5 65 2 4" xfId="9694" xr:uid="{AD6090FA-A659-429A-BF21-AC8BFC80AE7E}"/>
    <cellStyle name="20% - Accent5 65 2 5" xfId="9695" xr:uid="{8857B0AF-1AE9-4A61-80A5-9502730DC323}"/>
    <cellStyle name="20% - Accent5 65 2 6" xfId="9696" xr:uid="{1582C524-8439-41AC-BAF0-FBB88CF235D8}"/>
    <cellStyle name="20% - Accent5 65 2 7" xfId="9697" xr:uid="{263B1350-794C-4B40-A9C8-D10D25F98737}"/>
    <cellStyle name="20% - Accent5 65 3" xfId="9698" xr:uid="{0DC43889-0997-41B0-91F8-E239F7BB9041}"/>
    <cellStyle name="20% - Accent5 65 4" xfId="9699" xr:uid="{7E230404-F5CE-47D9-A063-75C2AEA8FA7D}"/>
    <cellStyle name="20% - Accent5 65 5" xfId="9700" xr:uid="{9D1204A2-B0A4-4C62-B4B9-C4A58177332B}"/>
    <cellStyle name="20% - Accent5 65 6" xfId="9701" xr:uid="{AC75549A-2EEF-4F68-B15F-23B4C04205FD}"/>
    <cellStyle name="20% - Accent5 65 7" xfId="9702" xr:uid="{0EBB82F5-5F4F-43D5-9E10-53870A56CAEE}"/>
    <cellStyle name="20% - Accent5 65 8" xfId="9703" xr:uid="{932BCCC1-BEC4-460F-95A7-BF23A4D796BA}"/>
    <cellStyle name="20% - Accent5 66" xfId="9704" xr:uid="{CC6A5FAC-865C-4FFD-B30E-F5CA8A0839DE}"/>
    <cellStyle name="20% - Accent5 66 2" xfId="9705" xr:uid="{C1B374F7-3314-4CEF-983E-652AED38ABC2}"/>
    <cellStyle name="20% - Accent5 66 2 2" xfId="9706" xr:uid="{8A01AEB0-30A1-4FEB-9FCC-F749F9439FF7}"/>
    <cellStyle name="20% - Accent5 66 2 3" xfId="9707" xr:uid="{9FB714A9-4B07-41DE-90B5-EB1ECC8D8F20}"/>
    <cellStyle name="20% - Accent5 66 2 4" xfId="9708" xr:uid="{656F9617-F9B5-48F6-A577-231E561E7C21}"/>
    <cellStyle name="20% - Accent5 66 2 5" xfId="9709" xr:uid="{DF55D5B2-70CC-482C-A98D-08FA72EBEB76}"/>
    <cellStyle name="20% - Accent5 66 2 6" xfId="9710" xr:uid="{96C4D12D-48FA-498E-85A5-73E971C8121D}"/>
    <cellStyle name="20% - Accent5 66 2 7" xfId="9711" xr:uid="{A7B879F9-C9B2-436D-BA63-9327C1176F15}"/>
    <cellStyle name="20% - Accent5 66 3" xfId="9712" xr:uid="{BD6C238B-36EA-4E2E-8FB8-03CD2E89F2A6}"/>
    <cellStyle name="20% - Accent5 66 4" xfId="9713" xr:uid="{AAF3AE2C-3F61-415F-BF1A-7F0E3DA8733A}"/>
    <cellStyle name="20% - Accent5 66 5" xfId="9714" xr:uid="{F386433E-D322-49EA-9010-2DB0BA36C502}"/>
    <cellStyle name="20% - Accent5 66 6" xfId="9715" xr:uid="{2182BE29-4DED-4383-AC50-9750B6D3EE90}"/>
    <cellStyle name="20% - Accent5 66 7" xfId="9716" xr:uid="{47DF09BD-A373-474A-8842-423AAD4E7BF9}"/>
    <cellStyle name="20% - Accent5 66 8" xfId="9717" xr:uid="{A0371527-51E6-4109-872F-8D7A68EA0411}"/>
    <cellStyle name="20% - Accent5 67" xfId="9718" xr:uid="{C2EEAB73-8474-4712-82CA-2B89E5B7D7FD}"/>
    <cellStyle name="20% - Accent5 67 2" xfId="9719" xr:uid="{8835C257-F6EA-4332-9848-9B276F83BEF3}"/>
    <cellStyle name="20% - Accent5 67 3" xfId="9720" xr:uid="{B99429B7-F168-47AA-A0ED-65E49B444D05}"/>
    <cellStyle name="20% - Accent5 67 4" xfId="9721" xr:uid="{D9E9CC26-9335-4977-864E-710BD2529665}"/>
    <cellStyle name="20% - Accent5 67 5" xfId="9722" xr:uid="{5D307E49-4F97-4186-92E3-5692E645B749}"/>
    <cellStyle name="20% - Accent5 67 6" xfId="9723" xr:uid="{7E494200-7536-40AA-8AFA-947505CD9191}"/>
    <cellStyle name="20% - Accent5 67 7" xfId="9724" xr:uid="{5B7FBCD1-7AD4-464C-BC4F-56459B1A88D9}"/>
    <cellStyle name="20% - Accent5 68" xfId="9725" xr:uid="{32E633F3-17B1-4BEC-9F38-EA56855E45FC}"/>
    <cellStyle name="20% - Accent5 68 2" xfId="9726" xr:uid="{7BE4C837-ADD0-48E5-9F6E-C65B9E0EAABB}"/>
    <cellStyle name="20% - Accent5 68 3" xfId="9727" xr:uid="{4798E077-806F-429C-BCAF-89E2B9D18B9E}"/>
    <cellStyle name="20% - Accent5 68 4" xfId="9728" xr:uid="{EC3073BB-0BCF-497B-983A-6BE940A4ADCF}"/>
    <cellStyle name="20% - Accent5 68 5" xfId="9729" xr:uid="{F2AB4CBB-26B0-4887-AC59-7E2354D8558D}"/>
    <cellStyle name="20% - Accent5 68 6" xfId="9730" xr:uid="{8FDAA861-B197-4991-A65F-BD866E55D132}"/>
    <cellStyle name="20% - Accent5 68 7" xfId="9731" xr:uid="{C875CC7C-967C-4941-AD0F-C34FC02284C4}"/>
    <cellStyle name="20% - Accent5 69" xfId="9732" xr:uid="{3D555BE1-66DA-464F-B70F-8073C97D48A5}"/>
    <cellStyle name="20% - Accent5 69 2" xfId="9733" xr:uid="{A7C9134D-FCFA-4AB0-B6C7-4088D55C2A1F}"/>
    <cellStyle name="20% - Accent5 69 3" xfId="9734" xr:uid="{ADD45894-704B-4D5D-97B8-70E966A4A86A}"/>
    <cellStyle name="20% - Accent5 69 4" xfId="9735" xr:uid="{BD189124-1FDE-470F-85F1-3427FA1B6CA8}"/>
    <cellStyle name="20% - Accent5 69 5" xfId="9736" xr:uid="{AF41B9E6-EBF1-4CDE-95F2-3E3DF1CCD774}"/>
    <cellStyle name="20% - Accent5 69 6" xfId="9737" xr:uid="{229DA757-9DED-4739-8F29-84B5C88C456C}"/>
    <cellStyle name="20% - Accent5 69 7" xfId="9738" xr:uid="{137BCAEF-ECF5-4205-ABD9-B4928281EF7F}"/>
    <cellStyle name="20% - Accent5 7" xfId="9739" xr:uid="{2FBE5A53-D3EA-4F6C-9CD5-23177685B8AE}"/>
    <cellStyle name="20% - Accent5 7 10" xfId="36530" xr:uid="{B14988DE-5EC9-4E93-BFD5-BBA8C6AD19B6}"/>
    <cellStyle name="20% - Accent5 7 2" xfId="9740" xr:uid="{22C836FD-EF00-4317-BE85-5556712CA5E0}"/>
    <cellStyle name="20% - Accent5 7 2 2" xfId="9741" xr:uid="{274421F4-2BE0-449F-BEFE-9E79742C3D37}"/>
    <cellStyle name="20% - Accent5 7 2 2 2" xfId="9742" xr:uid="{43DB4DA5-5FE3-412B-AA60-182E6899738A}"/>
    <cellStyle name="20% - Accent5 7 2 2 2 2" xfId="40861" xr:uid="{5D09DCA2-F2B1-4712-AFB6-C0BCDCDCFB52}"/>
    <cellStyle name="20% - Accent5 7 2 2 3" xfId="9743" xr:uid="{B166D144-B89C-46AB-BBC5-694AD0080620}"/>
    <cellStyle name="20% - Accent5 7 2 2 4" xfId="9744" xr:uid="{880A8D5E-023F-4878-8746-B78F1837D9C7}"/>
    <cellStyle name="20% - Accent5 7 2 2 5" xfId="9745" xr:uid="{A5C15F4A-6E16-4D1B-A605-02165373676F}"/>
    <cellStyle name="20% - Accent5 7 2 2 6" xfId="9746" xr:uid="{198A3DFE-4656-4A04-8209-F69DB2E43D33}"/>
    <cellStyle name="20% - Accent5 7 2 2 7" xfId="9747" xr:uid="{6BDAB915-0A14-4DA3-92B2-07DD13A79822}"/>
    <cellStyle name="20% - Accent5 7 2 2 8" xfId="38136" xr:uid="{7D99D618-0DA0-44D6-BCA7-B48ADEE9748D}"/>
    <cellStyle name="20% - Accent5 7 2 3" xfId="9748" xr:uid="{BE06BCF1-FE4D-432A-B5EA-CAFA4F6D1D48}"/>
    <cellStyle name="20% - Accent5 7 2 3 2" xfId="40500" xr:uid="{46FF8789-5D5C-41E4-8E30-55F070A9970D}"/>
    <cellStyle name="20% - Accent5 7 2 4" xfId="9749" xr:uid="{6F9C0F53-C23B-41B8-9C3D-1461D8378768}"/>
    <cellStyle name="20% - Accent5 7 2 5" xfId="9750" xr:uid="{F22429F2-F0D6-45C6-A446-CF8B811DAB42}"/>
    <cellStyle name="20% - Accent5 7 2 6" xfId="9751" xr:uid="{D602EC00-CB76-42C6-93E2-793DD30A6D99}"/>
    <cellStyle name="20% - Accent5 7 2 7" xfId="9752" xr:uid="{CDFCD4C5-F3C5-4F1B-80B8-6D128D880D21}"/>
    <cellStyle name="20% - Accent5 7 2 8" xfId="9753" xr:uid="{8416602B-49DA-44F2-AB7F-B0A01A33C5BE}"/>
    <cellStyle name="20% - Accent5 7 2 9" xfId="37747" xr:uid="{A3E27E89-462D-4D8F-9E3F-8847B03B3D8B}"/>
    <cellStyle name="20% - Accent5 7 3" xfId="9754" xr:uid="{264D448A-B63C-45EA-BDC6-A00DC3C4CAD6}"/>
    <cellStyle name="20% - Accent5 7 3 2" xfId="9755" xr:uid="{2F43F224-79F0-4812-9E32-A606FE0439F9}"/>
    <cellStyle name="20% - Accent5 7 3 2 2" xfId="40614" xr:uid="{5CD02733-D5E6-43A4-829B-A6C28A173691}"/>
    <cellStyle name="20% - Accent5 7 3 3" xfId="9756" xr:uid="{8C6B45CE-A7CC-4DFB-898C-319071D1E25D}"/>
    <cellStyle name="20% - Accent5 7 3 4" xfId="9757" xr:uid="{AEC0715C-9F2C-49D6-B37F-4572E144B2B1}"/>
    <cellStyle name="20% - Accent5 7 3 5" xfId="9758" xr:uid="{04C537FC-88F7-4845-9520-0BFB1B476A8C}"/>
    <cellStyle name="20% - Accent5 7 3 6" xfId="9759" xr:uid="{62109AA3-3693-43C3-8FE4-C6B1A0C963CF}"/>
    <cellStyle name="20% - Accent5 7 3 7" xfId="9760" xr:uid="{4F5D2DA8-92E1-4DE9-B4C2-66FEFCAC0C7C}"/>
    <cellStyle name="20% - Accent5 7 3 8" xfId="37885" xr:uid="{62123D31-EFD7-4809-A9D8-C9F6307BDFD8}"/>
    <cellStyle name="20% - Accent5 7 4" xfId="9761" xr:uid="{7265636A-7CB2-416F-A191-8D22A4B51FE3}"/>
    <cellStyle name="20% - Accent5 7 4 2" xfId="37513" xr:uid="{731404D0-4F81-41A5-A754-F80FC7C76933}"/>
    <cellStyle name="20% - Accent5 7 5" xfId="9762" xr:uid="{75A9C1BA-1870-47CA-A125-D708AAE7DEEC}"/>
    <cellStyle name="20% - Accent5 7 5 2" xfId="36974" xr:uid="{8143747C-714F-4E98-8800-DD57D566E6D3}"/>
    <cellStyle name="20% - Accent5 7 6" xfId="9763" xr:uid="{A23F5457-4E94-4AEF-97F1-85B2F03EF792}"/>
    <cellStyle name="20% - Accent5 7 6 2" xfId="40097" xr:uid="{AA177255-245C-4BFB-A99A-455FEA2E1DD5}"/>
    <cellStyle name="20% - Accent5 7 7" xfId="9764" xr:uid="{82CF2D31-F777-4178-8EE4-ED63EDAF1079}"/>
    <cellStyle name="20% - Accent5 7 8" xfId="9765" xr:uid="{F2AC8A10-E19A-4FFE-8EE8-527A57EE05AF}"/>
    <cellStyle name="20% - Accent5 7 9" xfId="9766" xr:uid="{B365E870-259F-4E1E-8692-C9E94AE02ED7}"/>
    <cellStyle name="20% - Accent5 70" xfId="9767" xr:uid="{4A32C52E-AF65-42C9-A955-23E9C20CBD6C}"/>
    <cellStyle name="20% - Accent5 70 2" xfId="9768" xr:uid="{43B40734-9E2F-47CC-BEB8-6FF58397E656}"/>
    <cellStyle name="20% - Accent5 70 3" xfId="9769" xr:uid="{E69E9568-6EA8-433C-A74A-C1728D5DD535}"/>
    <cellStyle name="20% - Accent5 70 4" xfId="9770" xr:uid="{CF2E69EA-13DE-48A0-8855-C3F5E66BB7B5}"/>
    <cellStyle name="20% - Accent5 70 5" xfId="9771" xr:uid="{1CF67133-A347-4AC5-9FE3-3B86E26A6284}"/>
    <cellStyle name="20% - Accent5 70 6" xfId="9772" xr:uid="{13F2983A-A126-4BA3-8195-8D0F989032B0}"/>
    <cellStyle name="20% - Accent5 70 7" xfId="9773" xr:uid="{95DA5763-9BD9-4B6D-B6C1-383F96F3991A}"/>
    <cellStyle name="20% - Accent5 71" xfId="9774" xr:uid="{4F4BB954-A5E8-45AA-8757-8A0E61A14853}"/>
    <cellStyle name="20% - Accent5 71 2" xfId="9775" xr:uid="{D668900B-C1F7-4A90-BAC6-91E5BD4D1180}"/>
    <cellStyle name="20% - Accent5 71 3" xfId="9776" xr:uid="{1B813BD8-DBD8-44D8-ADA5-5518888B9327}"/>
    <cellStyle name="20% - Accent5 71 4" xfId="9777" xr:uid="{3E1CBF8A-5EAD-426F-BEEF-D87AD9F891E7}"/>
    <cellStyle name="20% - Accent5 71 5" xfId="9778" xr:uid="{DE6B61D3-BEA5-4B1B-AD33-A3AAE6FAA520}"/>
    <cellStyle name="20% - Accent5 71 6" xfId="9779" xr:uid="{029879B7-5C53-43E1-A4F6-99164C869D3B}"/>
    <cellStyle name="20% - Accent5 71 7" xfId="9780" xr:uid="{073FBD2B-AE87-4488-B264-ADE6388BD1BA}"/>
    <cellStyle name="20% - Accent5 72" xfId="9781" xr:uid="{821E0ED5-8DF5-41D9-97A9-57B35CADF8DD}"/>
    <cellStyle name="20% - Accent5 72 2" xfId="9782" xr:uid="{1628C7D7-6A44-4148-849E-11DB24A076A4}"/>
    <cellStyle name="20% - Accent5 72 3" xfId="9783" xr:uid="{2FE7F721-E9F7-4E4C-81E4-C54F7EFB6B10}"/>
    <cellStyle name="20% - Accent5 72 4" xfId="9784" xr:uid="{09B9358B-597D-4F2E-B297-744DF38DB351}"/>
    <cellStyle name="20% - Accent5 72 5" xfId="9785" xr:uid="{0D46EBD8-52C5-4E3F-8AFA-8C89D0E0FE48}"/>
    <cellStyle name="20% - Accent5 72 6" xfId="9786" xr:uid="{60009A6D-B482-4B40-B5F9-44D9706CD912}"/>
    <cellStyle name="20% - Accent5 72 7" xfId="9787" xr:uid="{8FB7C210-2086-4568-A360-8C4EEC9416C2}"/>
    <cellStyle name="20% - Accent5 73" xfId="9788" xr:uid="{2812E984-B1D4-484E-8D5C-E28BC3BA4CC2}"/>
    <cellStyle name="20% - Accent5 73 2" xfId="9789" xr:uid="{2ACFA4DE-E6ED-47B7-BF7A-568979B6C37C}"/>
    <cellStyle name="20% - Accent5 73 3" xfId="9790" xr:uid="{FC2E02C0-5671-4838-BD7F-F8CD9B517FB3}"/>
    <cellStyle name="20% - Accent5 73 4" xfId="9791" xr:uid="{00556B36-8B53-4CE8-BDE7-8D12EA3A8F72}"/>
    <cellStyle name="20% - Accent5 73 5" xfId="9792" xr:uid="{EB793C49-1351-4EB3-BA6E-114A472849E4}"/>
    <cellStyle name="20% - Accent5 73 6" xfId="9793" xr:uid="{135DE9C0-FE06-42FB-8B7A-185F7F8665FD}"/>
    <cellStyle name="20% - Accent5 73 7" xfId="9794" xr:uid="{6C3922EA-6553-4FF7-9147-DB326256EB9E}"/>
    <cellStyle name="20% - Accent5 74" xfId="9795" xr:uid="{3758CBD8-F0CF-4358-BE44-9F484C613095}"/>
    <cellStyle name="20% - Accent5 75" xfId="9796" xr:uid="{A7954974-A5A6-43FF-BD36-81E97AA9AB56}"/>
    <cellStyle name="20% - Accent5 76" xfId="9797" xr:uid="{05A1A050-82E2-4FE6-9416-62810A87652B}"/>
    <cellStyle name="20% - Accent5 77" xfId="9798" xr:uid="{304299C6-C9B8-4EBB-85B4-58F94451EE57}"/>
    <cellStyle name="20% - Accent5 78" xfId="9799" xr:uid="{C612D5E9-5D1A-43F4-8529-66F364001AF0}"/>
    <cellStyle name="20% - Accent5 79" xfId="9800" xr:uid="{ACC3B7F7-0FD8-4010-A8C6-EDED09E93F77}"/>
    <cellStyle name="20% - Accent5 8" xfId="9801" xr:uid="{B3D668D0-B030-4170-9483-6D02F362021B}"/>
    <cellStyle name="20% - Accent5 8 10" xfId="36975" xr:uid="{14F1CD63-D29D-4A99-A4F8-17518D48EBFC}"/>
    <cellStyle name="20% - Accent5 8 2" xfId="9802" xr:uid="{D7C823D7-9381-40F5-8199-8C5AFD9FE179}"/>
    <cellStyle name="20% - Accent5 8 2 2" xfId="9803" xr:uid="{EF46AD03-9F62-4374-A9C7-C7A24EA7A938}"/>
    <cellStyle name="20% - Accent5 8 2 2 2" xfId="9804" xr:uid="{A357E328-F3B8-4068-BE7A-BD323A9D330D}"/>
    <cellStyle name="20% - Accent5 8 2 2 2 2" xfId="40875" xr:uid="{5765DA80-D72F-44AA-9609-8574AFCFB68B}"/>
    <cellStyle name="20% - Accent5 8 2 2 3" xfId="9805" xr:uid="{83F96894-7494-467F-803A-B6FDD716F9EC}"/>
    <cellStyle name="20% - Accent5 8 2 2 4" xfId="9806" xr:uid="{C88260CF-E3D9-4123-8777-2A0CCC579D33}"/>
    <cellStyle name="20% - Accent5 8 2 2 5" xfId="9807" xr:uid="{E2CF39E3-F521-49EF-A220-8ED863DF336E}"/>
    <cellStyle name="20% - Accent5 8 2 2 6" xfId="9808" xr:uid="{1FFEBEC0-21AF-4189-8F85-4082CCF6C0FD}"/>
    <cellStyle name="20% - Accent5 8 2 2 7" xfId="9809" xr:uid="{C11356C9-52C4-456F-8236-39DEEB7C0DC5}"/>
    <cellStyle name="20% - Accent5 8 2 2 8" xfId="38150" xr:uid="{F7D216B9-3F23-43B6-90DD-9BC28C4FDB74}"/>
    <cellStyle name="20% - Accent5 8 2 3" xfId="9810" xr:uid="{43300BEE-1924-4C09-8390-DDAC69779728}"/>
    <cellStyle name="20% - Accent5 8 2 3 2" xfId="40514" xr:uid="{04C6F978-9A53-446B-85FA-8F3B1CD27DA3}"/>
    <cellStyle name="20% - Accent5 8 2 4" xfId="9811" xr:uid="{B9304FB4-34B5-45E8-A8C5-2ACC9ABAFBAC}"/>
    <cellStyle name="20% - Accent5 8 2 5" xfId="9812" xr:uid="{0896F9C1-2552-43E5-9AF8-5B6E041034B3}"/>
    <cellStyle name="20% - Accent5 8 2 6" xfId="9813" xr:uid="{5B0C7551-9231-4850-9F93-BAB41A2EC8CD}"/>
    <cellStyle name="20% - Accent5 8 2 7" xfId="9814" xr:uid="{8F9132D3-C7EE-41BD-8867-BA14EC3E93A7}"/>
    <cellStyle name="20% - Accent5 8 2 8" xfId="9815" xr:uid="{BDA0CE13-9721-4791-ABDD-467519072F8F}"/>
    <cellStyle name="20% - Accent5 8 2 9" xfId="37762" xr:uid="{781BDAF1-638F-4D6F-B487-4AACFB6EBFF1}"/>
    <cellStyle name="20% - Accent5 8 3" xfId="9816" xr:uid="{980ECAC6-6609-4F29-9E06-990392E52321}"/>
    <cellStyle name="20% - Accent5 8 3 2" xfId="9817" xr:uid="{5F4AAEEF-A34B-45B1-859B-23154FBC8DA7}"/>
    <cellStyle name="20% - Accent5 8 3 2 2" xfId="40628" xr:uid="{F370BADB-6843-4596-B39E-0481FA38D042}"/>
    <cellStyle name="20% - Accent5 8 3 3" xfId="9818" xr:uid="{3CDA848F-4674-4A9A-A6FD-4340828E0395}"/>
    <cellStyle name="20% - Accent5 8 3 4" xfId="9819" xr:uid="{15EA3AC2-B1F6-42F6-82BD-E955353E7565}"/>
    <cellStyle name="20% - Accent5 8 3 5" xfId="9820" xr:uid="{CEE32107-E907-4460-812E-9D9BCD1BC6A5}"/>
    <cellStyle name="20% - Accent5 8 3 6" xfId="9821" xr:uid="{F35A6B25-1293-40DF-B993-C4A44CD849E3}"/>
    <cellStyle name="20% - Accent5 8 3 7" xfId="9822" xr:uid="{24DA8B4B-B6EB-4888-9928-6D4C7E85110B}"/>
    <cellStyle name="20% - Accent5 8 3 8" xfId="37900" xr:uid="{113E7193-AFF1-4528-81A5-AEF5D35A0D2F}"/>
    <cellStyle name="20% - Accent5 8 4" xfId="9823" xr:uid="{B0C4A4BC-824A-4116-B066-373E3677D9C2}"/>
    <cellStyle name="20% - Accent5 8 4 2" xfId="37528" xr:uid="{48CA2A93-F2A8-46EE-92B4-B120A1D7FB91}"/>
    <cellStyle name="20% - Accent5 8 5" xfId="9824" xr:uid="{73A9855E-1812-4463-814B-8383B0003C89}"/>
    <cellStyle name="20% - Accent5 8 5 2" xfId="39512" xr:uid="{A2CC12DF-4474-44EC-AC11-307B8ED0676C}"/>
    <cellStyle name="20% - Accent5 8 5 2 2" xfId="42493" xr:uid="{EF639887-8094-48FF-B786-E0359ED8EF52}"/>
    <cellStyle name="20% - Accent5 8 5 3" xfId="41479" xr:uid="{971D2C26-5FCD-4FEC-921A-152C555E7F62}"/>
    <cellStyle name="20% - Accent5 8 6" xfId="9825" xr:uid="{54EEBC2B-7EE4-43BC-9880-EAB68DC50739}"/>
    <cellStyle name="20% - Accent5 8 7" xfId="9826" xr:uid="{F0A240ED-3523-4708-AD76-97208755AF3F}"/>
    <cellStyle name="20% - Accent5 8 8" xfId="9827" xr:uid="{AA072EB2-77CB-4786-B0F9-99CFE706A031}"/>
    <cellStyle name="20% - Accent5 8 9" xfId="9828" xr:uid="{54B7A570-E6BA-48C2-94BD-A89769DDFE7E}"/>
    <cellStyle name="20% - Accent5 80" xfId="9829" xr:uid="{B6474F61-149D-45E1-A45C-76ADF4B87CFA}"/>
    <cellStyle name="20% - Accent5 81" xfId="9830" xr:uid="{CFA58CD3-688C-46E8-B04C-0474FD9A5927}"/>
    <cellStyle name="20% - Accent5 82" xfId="9831" xr:uid="{9983576A-C350-4631-98DF-9F6E0220AF50}"/>
    <cellStyle name="20% - Accent5 83" xfId="9832" xr:uid="{E22663A3-D188-43AE-A478-6BC1F31CCCA1}"/>
    <cellStyle name="20% - Accent5 84" xfId="9833" xr:uid="{A8F414F7-7D8A-41E0-97F6-D0C33A204FDE}"/>
    <cellStyle name="20% - Accent5 85" xfId="9834" xr:uid="{19C5B4AD-9080-449B-9AC7-F44A5ECB7C53}"/>
    <cellStyle name="20% - Accent5 86" xfId="9835" xr:uid="{62E70298-6AB4-4339-916B-953669BA41A7}"/>
    <cellStyle name="20% - Accent5 87" xfId="9836" xr:uid="{E41D7CA9-9427-4CD4-B8FB-A07486B5DB70}"/>
    <cellStyle name="20% - Accent5 88" xfId="9837" xr:uid="{A8D82E9C-A63C-48B9-9360-EBD2F6DA5643}"/>
    <cellStyle name="20% - Accent5 89" xfId="9838" xr:uid="{741A6BFC-6605-44DE-BAE3-C39B484BB87D}"/>
    <cellStyle name="20% - Accent5 9" xfId="9839" xr:uid="{BC517089-5BEC-47EE-8F72-25FF62543519}"/>
    <cellStyle name="20% - Accent5 9 10" xfId="36976" xr:uid="{64CE6351-AFFF-47C5-971A-59C6DE480666}"/>
    <cellStyle name="20% - Accent5 9 2" xfId="9840" xr:uid="{0B9D2F22-CBAB-4F35-B023-6B2B69654D16}"/>
    <cellStyle name="20% - Accent5 9 2 2" xfId="9841" xr:uid="{8FE292D4-F7EA-4589-A32E-73DCB27999B5}"/>
    <cellStyle name="20% - Accent5 9 2 2 2" xfId="9842" xr:uid="{97D536B5-D6C7-4EE7-A10A-C318747125D5}"/>
    <cellStyle name="20% - Accent5 9 2 2 2 2" xfId="40890" xr:uid="{CB1BC847-B249-4A7B-9051-51FE3A408ED0}"/>
    <cellStyle name="20% - Accent5 9 2 2 3" xfId="9843" xr:uid="{44B5F555-D196-40EF-AD34-5F4D99CBB588}"/>
    <cellStyle name="20% - Accent5 9 2 2 4" xfId="9844" xr:uid="{B08CC2F6-DC1B-45C6-92A9-4A44F8A4D435}"/>
    <cellStyle name="20% - Accent5 9 2 2 5" xfId="9845" xr:uid="{B5CD921F-169B-4C68-8F56-2E48D2C340F1}"/>
    <cellStyle name="20% - Accent5 9 2 2 6" xfId="9846" xr:uid="{C6625338-A3FD-482F-BB75-76B68B6F6472}"/>
    <cellStyle name="20% - Accent5 9 2 2 7" xfId="9847" xr:uid="{7CB599A2-F0BE-47F7-B49B-B0098AD6BCF0}"/>
    <cellStyle name="20% - Accent5 9 2 2 8" xfId="38165" xr:uid="{EDA2FDFA-B5BB-4D95-9119-CBD064D7AA6D}"/>
    <cellStyle name="20% - Accent5 9 2 3" xfId="9848" xr:uid="{0D172C44-4CB9-4A35-A0D0-CE3D7996C980}"/>
    <cellStyle name="20% - Accent5 9 2 3 2" xfId="40527" xr:uid="{6307D80F-7028-431B-AF1F-60A3DEB5D7A0}"/>
    <cellStyle name="20% - Accent5 9 2 4" xfId="9849" xr:uid="{294EEDED-4F9E-4541-94AA-D0C0B5B97FDC}"/>
    <cellStyle name="20% - Accent5 9 2 5" xfId="9850" xr:uid="{0753AC3E-30E6-42DE-95DE-8E7C2C29B4D8}"/>
    <cellStyle name="20% - Accent5 9 2 6" xfId="9851" xr:uid="{BAFEB820-EE6B-4F69-AB23-550F2FD3AE1C}"/>
    <cellStyle name="20% - Accent5 9 2 7" xfId="9852" xr:uid="{AE6D9A31-B58D-4A4B-B328-BDFBCA123B71}"/>
    <cellStyle name="20% - Accent5 9 2 8" xfId="9853" xr:uid="{BA704C48-E9EC-4923-A428-7508F1641B46}"/>
    <cellStyle name="20% - Accent5 9 2 9" xfId="37777" xr:uid="{2CA09357-9ABC-4F9C-8F08-79471EF9B096}"/>
    <cellStyle name="20% - Accent5 9 3" xfId="9854" xr:uid="{91A144DC-C0FD-49C1-A1BB-788376F743DD}"/>
    <cellStyle name="20% - Accent5 9 3 2" xfId="9855" xr:uid="{A73732CE-57A6-488C-94A4-FF319681C18F}"/>
    <cellStyle name="20% - Accent5 9 3 2 2" xfId="40642" xr:uid="{5C987B01-7635-4FED-95D4-E42F0EA036C2}"/>
    <cellStyle name="20% - Accent5 9 3 3" xfId="9856" xr:uid="{BD4DD5E5-9A84-45BC-B94C-70AC3DF0EFBF}"/>
    <cellStyle name="20% - Accent5 9 3 4" xfId="9857" xr:uid="{5C00486F-087E-4B0C-8B00-28772651F364}"/>
    <cellStyle name="20% - Accent5 9 3 5" xfId="9858" xr:uid="{21C3C6D4-2EA7-4ADD-930C-D324FDE55615}"/>
    <cellStyle name="20% - Accent5 9 3 6" xfId="9859" xr:uid="{13281B5C-DE9A-43A4-84B1-BD9113E33FB3}"/>
    <cellStyle name="20% - Accent5 9 3 7" xfId="9860" xr:uid="{77F155FD-DEC6-4612-9EA8-F128AABB7308}"/>
    <cellStyle name="20% - Accent5 9 3 8" xfId="37915" xr:uid="{4DB722D8-FB61-4E1B-BFDE-458089EACB5F}"/>
    <cellStyle name="20% - Accent5 9 4" xfId="9861" xr:uid="{6653D4F5-7A99-415E-A9F2-496128E0615C}"/>
    <cellStyle name="20% - Accent5 9 4 2" xfId="37542" xr:uid="{3B16D778-73EA-45A7-BB27-9D90181808E7}"/>
    <cellStyle name="20% - Accent5 9 5" xfId="9862" xr:uid="{914510B9-D0DE-45FF-BDA4-CF0146E0F198}"/>
    <cellStyle name="20% - Accent5 9 6" xfId="9863" xr:uid="{EFF92000-F0EE-49D1-9F9D-48CA6E47A99F}"/>
    <cellStyle name="20% - Accent5 9 7" xfId="9864" xr:uid="{B925345F-3A8F-4B9F-82FB-AE8C63CEB32A}"/>
    <cellStyle name="20% - Accent5 9 8" xfId="9865" xr:uid="{9E8DC8A1-B0D6-4FAC-811B-1AC56C87CAD9}"/>
    <cellStyle name="20% - Accent5 9 9" xfId="9866" xr:uid="{F2AE2BD3-8D02-442C-BEA6-E692A08BC82D}"/>
    <cellStyle name="20% - Accent5 90" xfId="9867" xr:uid="{E23B0251-814B-4416-ACCF-7A093E9ACAE5}"/>
    <cellStyle name="20% - Accent5 91" xfId="9868" xr:uid="{743C244C-CDD8-4110-8801-5744573E630D}"/>
    <cellStyle name="20% - Accent5 92" xfId="9869" xr:uid="{9124673E-5C88-4821-ACC5-0851D4478CF0}"/>
    <cellStyle name="20% - Accent5 93" xfId="9870" xr:uid="{9A619184-09C2-454B-99BD-AD80D6B428F5}"/>
    <cellStyle name="20% - Accent5 94" xfId="9871" xr:uid="{D4CE0CD1-9520-488D-B154-86A50520017A}"/>
    <cellStyle name="20% - Accent5 95" xfId="9872" xr:uid="{C057060F-085F-4F8A-8C5D-51C66D54EDF8}"/>
    <cellStyle name="20% - Accent5 96" xfId="9873" xr:uid="{D08C794D-5F6B-4D67-880F-B048B46D039C}"/>
    <cellStyle name="20% - Accent5 97" xfId="9874" xr:uid="{FA4B81F3-AE81-48BC-A767-18B6674CD787}"/>
    <cellStyle name="20% - Accent5 98" xfId="9875" xr:uid="{871165AB-5873-4445-96AD-93877090AAB4}"/>
    <cellStyle name="20% - Accent5 99" xfId="9876" xr:uid="{6C0705D0-A617-4185-B109-81403DE05BBA}"/>
    <cellStyle name="20% - Accent6 10" xfId="9877" xr:uid="{43E546EB-B17B-44E0-9667-3B348B5DE368}"/>
    <cellStyle name="20% - Accent6 10 10" xfId="36978" xr:uid="{93FDEA2C-7E5D-41D0-AE01-8DC66BE86565}"/>
    <cellStyle name="20% - Accent6 10 2" xfId="9878" xr:uid="{AB66B6EF-9FEF-461D-A5C7-E111912711C3}"/>
    <cellStyle name="20% - Accent6 10 2 2" xfId="9879" xr:uid="{D903A8F4-0666-4410-9766-B34466095C7D}"/>
    <cellStyle name="20% - Accent6 10 2 2 2" xfId="9880" xr:uid="{E076E122-52C6-4A44-8B3F-534C54F4EF05}"/>
    <cellStyle name="20% - Accent6 10 2 2 3" xfId="9881" xr:uid="{AF2D1236-9191-40BF-8DB3-187493169FB5}"/>
    <cellStyle name="20% - Accent6 10 2 2 4" xfId="9882" xr:uid="{68C1D042-D26F-41B5-821D-F91A3F67936E}"/>
    <cellStyle name="20% - Accent6 10 2 2 5" xfId="9883" xr:uid="{E900D603-46B1-452E-A2B7-D628F7DEB288}"/>
    <cellStyle name="20% - Accent6 10 2 2 6" xfId="9884" xr:uid="{601092B6-973D-4A3C-B36F-63172D445E4A}"/>
    <cellStyle name="20% - Accent6 10 2 2 7" xfId="9885" xr:uid="{8A2D7911-FD4A-44F2-A9EE-3E7ECF5699AA}"/>
    <cellStyle name="20% - Accent6 10 2 2 8" xfId="40657" xr:uid="{E8532295-30D0-47CC-8AAB-A56E99C8F162}"/>
    <cellStyle name="20% - Accent6 10 2 3" xfId="9886" xr:uid="{ED0AB180-4BB7-4E46-9401-C3B178575C92}"/>
    <cellStyle name="20% - Accent6 10 2 4" xfId="9887" xr:uid="{D223084F-FB91-4D22-A1A2-99DDB7196D20}"/>
    <cellStyle name="20% - Accent6 10 2 5" xfId="9888" xr:uid="{E4EFDFED-6E0A-4112-BEB4-9534093575E9}"/>
    <cellStyle name="20% - Accent6 10 2 6" xfId="9889" xr:uid="{8824AC34-FB7A-4584-9255-DF6AE459CA9A}"/>
    <cellStyle name="20% - Accent6 10 2 7" xfId="9890" xr:uid="{F2E389C7-CBB8-4B6A-A439-A515AC9EE76B}"/>
    <cellStyle name="20% - Accent6 10 2 8" xfId="9891" xr:uid="{64A102FA-1078-4C46-8451-BE38F1B98E47}"/>
    <cellStyle name="20% - Accent6 10 2 9" xfId="37931" xr:uid="{2911A3E0-1BC7-4D23-8CDC-2557F3C46ED7}"/>
    <cellStyle name="20% - Accent6 10 3" xfId="9892" xr:uid="{B772EA9E-AFFD-469C-8728-74B0013602A4}"/>
    <cellStyle name="20% - Accent6 10 3 2" xfId="9893" xr:uid="{97098535-6E34-4105-84DE-5B04D29FC579}"/>
    <cellStyle name="20% - Accent6 10 3 2 2" xfId="40319" xr:uid="{284B84B4-7A3D-4E2D-9420-90D9EED12486}"/>
    <cellStyle name="20% - Accent6 10 3 3" xfId="9894" xr:uid="{A55F096C-8D88-4105-9E16-222ED300346C}"/>
    <cellStyle name="20% - Accent6 10 3 4" xfId="9895" xr:uid="{575FD9BE-1FCD-4B58-ABB9-D648A92500DC}"/>
    <cellStyle name="20% - Accent6 10 3 5" xfId="9896" xr:uid="{C5B6B4D5-F7DC-404A-8F01-2F96EC0F9A79}"/>
    <cellStyle name="20% - Accent6 10 3 6" xfId="9897" xr:uid="{A04FF8EF-0CCE-4498-90CD-A6B1B1C81280}"/>
    <cellStyle name="20% - Accent6 10 3 7" xfId="9898" xr:uid="{DD40F695-1140-4766-ABDE-E449FC565102}"/>
    <cellStyle name="20% - Accent6 10 3 8" xfId="37556" xr:uid="{5D2FB38E-73C3-4F97-A7B8-F8D363C1A705}"/>
    <cellStyle name="20% - Accent6 10 4" xfId="9899" xr:uid="{5D0BCFB5-9077-4F53-AAFE-EAB21B318B6D}"/>
    <cellStyle name="20% - Accent6 10 5" xfId="9900" xr:uid="{B9D4FDB2-60EB-4DF7-9D83-545B182AFC00}"/>
    <cellStyle name="20% - Accent6 10 6" xfId="9901" xr:uid="{5D2F4A1C-4BC0-4CBC-BFFB-BE05223807E9}"/>
    <cellStyle name="20% - Accent6 10 7" xfId="9902" xr:uid="{1F444C5A-0CD8-4243-8B04-900DE314F4F6}"/>
    <cellStyle name="20% - Accent6 10 8" xfId="9903" xr:uid="{59C61B39-C31F-42FC-AE68-5C984047BE53}"/>
    <cellStyle name="20% - Accent6 10 9" xfId="9904" xr:uid="{4DE35515-E88C-4D2B-ADDB-09F42B8A8ADB}"/>
    <cellStyle name="20% - Accent6 100" xfId="9905" xr:uid="{5D99C558-56D4-4296-817F-2315DDCD0B3C}"/>
    <cellStyle name="20% - Accent6 101" xfId="9906" xr:uid="{865B5B23-EE2A-4719-8FBA-0B463CA8EC31}"/>
    <cellStyle name="20% - Accent6 102" xfId="9907" xr:uid="{947A2ACC-FFAF-4112-9A4E-764B3CE178E3}"/>
    <cellStyle name="20% - Accent6 103" xfId="9908" xr:uid="{810DD491-84EC-45B0-B9D3-F42C1F91DE20}"/>
    <cellStyle name="20% - Accent6 104" xfId="9909" xr:uid="{2ACC0498-E1F2-4712-AD0D-22C99D5F74D0}"/>
    <cellStyle name="20% - Accent6 105" xfId="9910" xr:uid="{FF9D6EBB-41C1-4EF2-A9D2-1187CF524D86}"/>
    <cellStyle name="20% - Accent6 106" xfId="9911" xr:uid="{5F6DCE34-0942-4A8B-B3DD-0C38FC648730}"/>
    <cellStyle name="20% - Accent6 107" xfId="9912" xr:uid="{8BF5E2E2-D9FE-4485-B5EC-70CF64E225B6}"/>
    <cellStyle name="20% - Accent6 108" xfId="9913" xr:uid="{598797FB-B036-4C86-A85E-54250880FD29}"/>
    <cellStyle name="20% - Accent6 109" xfId="9914" xr:uid="{6408D698-8E13-4D31-B76B-1649A721CD3E}"/>
    <cellStyle name="20% - Accent6 11" xfId="9915" xr:uid="{B280AD5C-3495-45C2-807A-BC9BAEF49D07}"/>
    <cellStyle name="20% - Accent6 11 10" xfId="36979" xr:uid="{0DE613B0-344E-4671-9ADB-25DB0E8F80DF}"/>
    <cellStyle name="20% - Accent6 11 2" xfId="9916" xr:uid="{38CAFD7E-E205-4A45-AA0C-9042D0CD955D}"/>
    <cellStyle name="20% - Accent6 11 2 2" xfId="9917" xr:uid="{490BFE03-355F-4ED5-ADFC-E5C668337328}"/>
    <cellStyle name="20% - Accent6 11 2 2 2" xfId="9918" xr:uid="{00B9C834-7356-4ECB-8EBD-3BF70C2E9847}"/>
    <cellStyle name="20% - Accent6 11 2 2 3" xfId="9919" xr:uid="{D4468A6D-95FF-4A00-85A0-53AAB2897D3F}"/>
    <cellStyle name="20% - Accent6 11 2 2 4" xfId="9920" xr:uid="{363A14FA-F1BE-4F5E-8FA7-E2137EC0D933}"/>
    <cellStyle name="20% - Accent6 11 2 2 5" xfId="9921" xr:uid="{B1AFA21E-D55C-4FD5-8DCD-DE422527A0C0}"/>
    <cellStyle name="20% - Accent6 11 2 2 6" xfId="9922" xr:uid="{25F52BC6-F379-4B41-99FC-DF939BA54A23}"/>
    <cellStyle name="20% - Accent6 11 2 2 7" xfId="9923" xr:uid="{38F0F56B-D0D6-4A16-ACEE-7020C715D581}"/>
    <cellStyle name="20% - Accent6 11 2 2 8" xfId="40671" xr:uid="{1EC2B9F9-BC8E-4D23-8D20-1EAC073335BE}"/>
    <cellStyle name="20% - Accent6 11 2 3" xfId="9924" xr:uid="{18FE0FAF-C313-4A76-91E8-8FD03F336BC8}"/>
    <cellStyle name="20% - Accent6 11 2 4" xfId="9925" xr:uid="{B6C88CCF-A498-4EAF-8447-5C450CB60869}"/>
    <cellStyle name="20% - Accent6 11 2 5" xfId="9926" xr:uid="{4112AB4B-7201-412E-B0FB-2C47E140ED73}"/>
    <cellStyle name="20% - Accent6 11 2 6" xfId="9927" xr:uid="{A1075A02-01C5-43AB-8FF8-31BF4A275153}"/>
    <cellStyle name="20% - Accent6 11 2 7" xfId="9928" xr:uid="{BABEC500-9BC1-47F4-8E3D-A205CF4732D3}"/>
    <cellStyle name="20% - Accent6 11 2 8" xfId="9929" xr:uid="{57649E85-2E91-406F-89A7-CEE6C36CBDE9}"/>
    <cellStyle name="20% - Accent6 11 2 9" xfId="37945" xr:uid="{59EA1BE3-224A-4CF1-AC82-E42C781A95D7}"/>
    <cellStyle name="20% - Accent6 11 3" xfId="9930" xr:uid="{FBA62052-FA8A-4A26-AAC1-72318054990D}"/>
    <cellStyle name="20% - Accent6 11 3 2" xfId="9931" xr:uid="{3D4E9CC6-C659-46E0-BF2D-8E16FD00D7D9}"/>
    <cellStyle name="20% - Accent6 11 3 2 2" xfId="40332" xr:uid="{E2DB9928-1719-49B7-8435-06456F417014}"/>
    <cellStyle name="20% - Accent6 11 3 3" xfId="9932" xr:uid="{DC6F3BE2-A422-44C4-A6FE-219CF4B8EF90}"/>
    <cellStyle name="20% - Accent6 11 3 4" xfId="9933" xr:uid="{EEC9C50C-8721-4084-80D0-1B263509547D}"/>
    <cellStyle name="20% - Accent6 11 3 5" xfId="9934" xr:uid="{ECEEF1C0-0AFD-40EA-A4A5-D739851AE55C}"/>
    <cellStyle name="20% - Accent6 11 3 6" xfId="9935" xr:uid="{64E6A65A-1708-4F92-8FC2-D24891CFFFC0}"/>
    <cellStyle name="20% - Accent6 11 3 7" xfId="9936" xr:uid="{0D75AD64-8075-4F64-AE57-95374DCA2903}"/>
    <cellStyle name="20% - Accent6 11 3 8" xfId="37570" xr:uid="{3375DA98-5334-4314-B86A-594CC8E15FED}"/>
    <cellStyle name="20% - Accent6 11 4" xfId="9937" xr:uid="{CE5FC8FB-D4EA-4310-A93E-A7507CDB4E4E}"/>
    <cellStyle name="20% - Accent6 11 5" xfId="9938" xr:uid="{B32037D1-2303-44C2-913F-5D084E56877E}"/>
    <cellStyle name="20% - Accent6 11 6" xfId="9939" xr:uid="{888B79DA-6784-4060-9005-0FD28DF3D3AD}"/>
    <cellStyle name="20% - Accent6 11 7" xfId="9940" xr:uid="{E750887E-A8EF-4B29-A571-EED92E8BFF6A}"/>
    <cellStyle name="20% - Accent6 11 8" xfId="9941" xr:uid="{62C3AACA-29BB-44CC-B8B1-46FC27F8E4E7}"/>
    <cellStyle name="20% - Accent6 11 9" xfId="9942" xr:uid="{4BE695A7-0BAB-4CBC-8E29-C0803B758CF2}"/>
    <cellStyle name="20% - Accent6 110" xfId="9943" xr:uid="{3E962FC2-7D7B-4922-8FAB-49AB07515C63}"/>
    <cellStyle name="20% - Accent6 111" xfId="9944" xr:uid="{4CEFF0D0-D297-4FB7-8C22-46B49AFF5700}"/>
    <cellStyle name="20% - Accent6 112" xfId="9945" xr:uid="{4FAF96E9-EA0C-4C29-A4C7-4C266BF19324}"/>
    <cellStyle name="20% - Accent6 113" xfId="9946" xr:uid="{9D52633D-2B4D-41F8-9846-B695862B5035}"/>
    <cellStyle name="20% - Accent6 114" xfId="9947" xr:uid="{4951BAA4-E87E-445E-9A44-6D0D10557CCC}"/>
    <cellStyle name="20% - Accent6 115" xfId="9948" xr:uid="{DF379F26-1513-4185-9DA6-27C01C7A43CB}"/>
    <cellStyle name="20% - Accent6 116" xfId="9949" xr:uid="{741C4543-F7A3-4317-9823-774B88AEF6D1}"/>
    <cellStyle name="20% - Accent6 117" xfId="9950" xr:uid="{AC93CF91-4C12-4053-A81E-08BC147AD8A2}"/>
    <cellStyle name="20% - Accent6 118" xfId="9951" xr:uid="{5F5A065C-C3E4-48C9-A11C-B035FB06D32C}"/>
    <cellStyle name="20% - Accent6 119" xfId="9952" xr:uid="{1238CCFC-9FB8-4D03-830F-7AD4A4931696}"/>
    <cellStyle name="20% - Accent6 12" xfId="9953" xr:uid="{F9009116-17EC-445F-B573-9797FEB61D32}"/>
    <cellStyle name="20% - Accent6 12 10" xfId="36980" xr:uid="{B50876D1-DFD9-4CD7-B4D1-FF79EB76567C}"/>
    <cellStyle name="20% - Accent6 12 2" xfId="9954" xr:uid="{2DEE5A71-D7C6-4D17-A07F-14FE20101E22}"/>
    <cellStyle name="20% - Accent6 12 2 2" xfId="9955" xr:uid="{3B70070A-9C51-40D1-A435-461B723D2ACB}"/>
    <cellStyle name="20% - Accent6 12 2 2 2" xfId="9956" xr:uid="{93EB21FC-7FF1-4A0A-8249-2F51038F4941}"/>
    <cellStyle name="20% - Accent6 12 2 2 3" xfId="9957" xr:uid="{81642810-38AD-4C51-B158-3469E965CA44}"/>
    <cellStyle name="20% - Accent6 12 2 2 4" xfId="9958" xr:uid="{0152DC99-6803-4945-AC90-7C021754F6FD}"/>
    <cellStyle name="20% - Accent6 12 2 2 5" xfId="9959" xr:uid="{344F6828-E143-4D23-A1CF-2EFE7A71E247}"/>
    <cellStyle name="20% - Accent6 12 2 2 6" xfId="9960" xr:uid="{5C4C5D16-5BBF-451A-B8AA-DBA73CC5B70A}"/>
    <cellStyle name="20% - Accent6 12 2 2 7" xfId="9961" xr:uid="{4692C896-6FC8-44FE-B74F-85661F56037B}"/>
    <cellStyle name="20% - Accent6 12 2 2 8" xfId="40686" xr:uid="{6B70563A-6C61-4399-B5FC-02D9DD0CD9AB}"/>
    <cellStyle name="20% - Accent6 12 2 3" xfId="9962" xr:uid="{B760D769-767A-43E1-8311-4A336E567951}"/>
    <cellStyle name="20% - Accent6 12 2 4" xfId="9963" xr:uid="{4FD74AED-F4A1-46B3-BD63-81EB4FF7E238}"/>
    <cellStyle name="20% - Accent6 12 2 5" xfId="9964" xr:uid="{64CA2A3D-F790-4975-AF54-37B589E32C99}"/>
    <cellStyle name="20% - Accent6 12 2 6" xfId="9965" xr:uid="{9094B32B-7475-4CCD-ABB3-DF08730AAE36}"/>
    <cellStyle name="20% - Accent6 12 2 7" xfId="9966" xr:uid="{BF4F8C83-ACF0-4CCC-BAFB-DD4A35F4CE84}"/>
    <cellStyle name="20% - Accent6 12 2 8" xfId="9967" xr:uid="{D16A1C18-A6FD-44B1-84A0-DF6C40976369}"/>
    <cellStyle name="20% - Accent6 12 2 9" xfId="37960" xr:uid="{CF6FF0D5-C151-4D48-AEF1-85F6DB32EBE1}"/>
    <cellStyle name="20% - Accent6 12 3" xfId="9968" xr:uid="{908383B3-74A7-45B3-8AB2-4B97689FCADB}"/>
    <cellStyle name="20% - Accent6 12 3 2" xfId="9969" xr:uid="{BDF4B3F9-A551-43D9-BACA-18E77AC989CF}"/>
    <cellStyle name="20% - Accent6 12 3 3" xfId="9970" xr:uid="{4B46A011-D517-4396-8C98-B79C71719824}"/>
    <cellStyle name="20% - Accent6 12 3 4" xfId="9971" xr:uid="{AF2C9C33-EF99-483B-828B-5C8AEB331474}"/>
    <cellStyle name="20% - Accent6 12 3 5" xfId="9972" xr:uid="{70674FEF-C382-4585-B266-2C6657BA0C19}"/>
    <cellStyle name="20% - Accent6 12 3 6" xfId="9973" xr:uid="{6BEB07A5-5083-4DA0-9829-E4864E503DAD}"/>
    <cellStyle name="20% - Accent6 12 3 7" xfId="9974" xr:uid="{93EC5153-F81B-4430-8FF9-DE71E8FC606E}"/>
    <cellStyle name="20% - Accent6 12 3 8" xfId="40250" xr:uid="{E139F6B4-2E76-4A00-9821-B7E380E34889}"/>
    <cellStyle name="20% - Accent6 12 4" xfId="9975" xr:uid="{467D91C1-6CDF-4D43-B85C-EBB1B580DDAE}"/>
    <cellStyle name="20% - Accent6 12 5" xfId="9976" xr:uid="{66730F5A-D79F-44F4-B30E-01BF2DA9E183}"/>
    <cellStyle name="20% - Accent6 12 6" xfId="9977" xr:uid="{C68892D7-1CAC-4B40-B528-16D02EF00692}"/>
    <cellStyle name="20% - Accent6 12 7" xfId="9978" xr:uid="{B3E0ECC1-F116-4E30-9693-C09F0C46C573}"/>
    <cellStyle name="20% - Accent6 12 8" xfId="9979" xr:uid="{1E059373-AEB9-4259-9B73-3EC13FE7630D}"/>
    <cellStyle name="20% - Accent6 12 9" xfId="9980" xr:uid="{A6A56C65-A1E7-4B01-A64C-BAC5C25CB047}"/>
    <cellStyle name="20% - Accent6 120" xfId="9981" xr:uid="{FBC1473B-D44D-48C2-9412-5028ABC67E3F}"/>
    <cellStyle name="20% - Accent6 121" xfId="9982" xr:uid="{BB46B753-D12D-4452-B29A-8F082D5AF9F4}"/>
    <cellStyle name="20% - Accent6 122" xfId="9983" xr:uid="{5A73823B-CA5E-4CE7-BF03-3F4DCBA27C39}"/>
    <cellStyle name="20% - Accent6 123" xfId="9984" xr:uid="{DC3A37EC-364A-42FD-B48D-6306F43522EE}"/>
    <cellStyle name="20% - Accent6 124" xfId="9985" xr:uid="{AACEF038-3F1B-4AA2-AC28-D5092FEFDA47}"/>
    <cellStyle name="20% - Accent6 125" xfId="9986" xr:uid="{11B3AA51-4F72-4AC1-B361-00B17A30BFF9}"/>
    <cellStyle name="20% - Accent6 126" xfId="9987" xr:uid="{7D8533D3-E09A-4AAC-B044-D905AEA7C8E1}"/>
    <cellStyle name="20% - Accent6 127" xfId="9988" xr:uid="{2F03636A-B45C-438A-A5FF-E30802EB8FDC}"/>
    <cellStyle name="20% - Accent6 128" xfId="9989" xr:uid="{87286781-C481-4897-BBBE-0355F2A94C6A}"/>
    <cellStyle name="20% - Accent6 129" xfId="9990" xr:uid="{E1766D6C-7540-455E-BC33-707C6E3FF489}"/>
    <cellStyle name="20% - Accent6 13" xfId="9991" xr:uid="{23D7BDBE-1BBD-4DF3-9E9A-77E97DFB85FE}"/>
    <cellStyle name="20% - Accent6 13 10" xfId="36977" xr:uid="{D9E6E6AF-49DB-48D6-8116-7FF62DB775B5}"/>
    <cellStyle name="20% - Accent6 13 2" xfId="9992" xr:uid="{EC5575D7-BD9C-4BFA-B96A-44D7EA4409FA}"/>
    <cellStyle name="20% - Accent6 13 2 2" xfId="9993" xr:uid="{EF5DB6AF-5D17-45E4-AC48-57777581E345}"/>
    <cellStyle name="20% - Accent6 13 2 2 2" xfId="9994" xr:uid="{70053F29-C16F-434F-8927-6E6BBD7EE628}"/>
    <cellStyle name="20% - Accent6 13 2 2 2 2" xfId="40700" xr:uid="{907B44C2-09D8-4994-889E-08FD102DEB28}"/>
    <cellStyle name="20% - Accent6 13 2 2 3" xfId="9995" xr:uid="{3A7B7787-B46A-4267-981E-A6459CB09915}"/>
    <cellStyle name="20% - Accent6 13 2 2 4" xfId="9996" xr:uid="{094691C4-6F6A-4726-BA46-64F55EA43703}"/>
    <cellStyle name="20% - Accent6 13 2 2 5" xfId="9997" xr:uid="{0A234D1E-DE0F-4CFB-B366-FB87BBFC1BA0}"/>
    <cellStyle name="20% - Accent6 13 2 2 6" xfId="9998" xr:uid="{A9549BB3-86DD-4236-B900-8E252E2136CB}"/>
    <cellStyle name="20% - Accent6 13 2 2 7" xfId="9999" xr:uid="{2F67D3B2-7BC6-4FA2-A195-8325606E5DB7}"/>
    <cellStyle name="20% - Accent6 13 2 2 8" xfId="37974" xr:uid="{F530F95E-03EB-4761-A780-4792BA494152}"/>
    <cellStyle name="20% - Accent6 13 2 3" xfId="10000" xr:uid="{6A14DF5C-1B93-4667-99E3-E9A60E645AA8}"/>
    <cellStyle name="20% - Accent6 13 2 4" xfId="10001" xr:uid="{0C6D94FC-E3D9-412D-B18C-15DC9E8563B6}"/>
    <cellStyle name="20% - Accent6 13 2 5" xfId="10002" xr:uid="{AB21B445-26FA-44C2-8F44-361510B445FC}"/>
    <cellStyle name="20% - Accent6 13 2 6" xfId="10003" xr:uid="{472BAADE-75C0-40A4-B157-AEEF7A02F1DC}"/>
    <cellStyle name="20% - Accent6 13 2 7" xfId="10004" xr:uid="{725C7928-7EA0-4B2A-940D-54B0A25621D1}"/>
    <cellStyle name="20% - Accent6 13 2 8" xfId="10005" xr:uid="{3D174EFD-EB7A-4CF4-91E8-4C60D87608D4}"/>
    <cellStyle name="20% - Accent6 13 2 9" xfId="37349" xr:uid="{69908594-8DAF-4AF2-88C8-9B50C43EF29D}"/>
    <cellStyle name="20% - Accent6 13 3" xfId="10006" xr:uid="{700299B6-D760-416E-AB26-665AF3BAC876}"/>
    <cellStyle name="20% - Accent6 13 3 2" xfId="10007" xr:uid="{7F344DA5-1266-4487-8594-BD29D5B68220}"/>
    <cellStyle name="20% - Accent6 13 3 2 2" xfId="40348" xr:uid="{81428B37-81AE-47C1-A954-83AEB90F4344}"/>
    <cellStyle name="20% - Accent6 13 3 3" xfId="10008" xr:uid="{0A538AB5-E596-4F03-BA49-C93DF5141081}"/>
    <cellStyle name="20% - Accent6 13 3 4" xfId="10009" xr:uid="{28A8E466-E3D8-4E41-9059-34CE0A47C2F5}"/>
    <cellStyle name="20% - Accent6 13 3 5" xfId="10010" xr:uid="{8EF8467F-A03E-4D00-AEE6-01F254FD1138}"/>
    <cellStyle name="20% - Accent6 13 3 6" xfId="10011" xr:uid="{BF0013B6-23DF-4D3B-A07A-864D7E1D881B}"/>
    <cellStyle name="20% - Accent6 13 3 7" xfId="10012" xr:uid="{10D4CBF8-989F-4070-93EF-87334C3CA6B0}"/>
    <cellStyle name="20% - Accent6 13 3 8" xfId="37587" xr:uid="{B43088D5-E1AA-4A89-B2A0-C427056BDEF7}"/>
    <cellStyle name="20% - Accent6 13 4" xfId="10013" xr:uid="{A071A8BB-673E-4895-AD19-7DD97AF0C404}"/>
    <cellStyle name="20% - Accent6 13 5" xfId="10014" xr:uid="{BB58DC30-47A8-4EBC-9CA6-F079CF4897F0}"/>
    <cellStyle name="20% - Accent6 13 6" xfId="10015" xr:uid="{9F072A54-5040-4EAC-A6B0-637DFFFE2071}"/>
    <cellStyle name="20% - Accent6 13 7" xfId="10016" xr:uid="{B8B5463D-C3E4-4934-9D55-CF11BAA9EC64}"/>
    <cellStyle name="20% - Accent6 13 8" xfId="10017" xr:uid="{3F353D80-AA32-4B9F-B0BC-4A4224D52CDF}"/>
    <cellStyle name="20% - Accent6 13 9" xfId="10018" xr:uid="{EA109819-CDA9-4A49-889E-76FDDE1070AF}"/>
    <cellStyle name="20% - Accent6 130" xfId="10019" xr:uid="{3F4AC125-85D8-4015-AE94-DF4E4C331399}"/>
    <cellStyle name="20% - Accent6 131" xfId="10020" xr:uid="{36FCDB6B-9C8E-4B72-AEFC-883440F6E7F6}"/>
    <cellStyle name="20% - Accent6 132" xfId="10021" xr:uid="{F83FC4D7-801A-41B1-97FC-FAAC11EDA85D}"/>
    <cellStyle name="20% - Accent6 133" xfId="10022" xr:uid="{C159CF5B-5705-4DBE-99AC-263BB83E584A}"/>
    <cellStyle name="20% - Accent6 134" xfId="10023" xr:uid="{FC9BA867-41E7-48B9-8CC1-AA5F2C94B1DB}"/>
    <cellStyle name="20% - Accent6 135" xfId="10024" xr:uid="{DF5B94C2-2E83-4BE8-8E8C-A7E6296402ED}"/>
    <cellStyle name="20% - Accent6 136" xfId="10025" xr:uid="{AFE35FB4-A74F-4CB8-8AA5-79BE417AE0D7}"/>
    <cellStyle name="20% - Accent6 137" xfId="10026" xr:uid="{B4F6F0AC-D922-4933-87B7-8F539FF3E71C}"/>
    <cellStyle name="20% - Accent6 138" xfId="10027" xr:uid="{1F2014B1-0875-45ED-A036-BC6E2B23029A}"/>
    <cellStyle name="20% - Accent6 139" xfId="10028" xr:uid="{B083C9F4-E4F6-4D70-867E-C04F4942BC24}"/>
    <cellStyle name="20% - Accent6 14" xfId="10029" xr:uid="{E73E8951-D7B9-4F63-A34B-4D2DFB6F6453}"/>
    <cellStyle name="20% - Accent6 14 10" xfId="37601" xr:uid="{F00837AE-A4F1-4B88-818A-2151F1F0F0FC}"/>
    <cellStyle name="20% - Accent6 14 2" xfId="10030" xr:uid="{7516E8FF-0D9E-4539-BD96-E36CFA639517}"/>
    <cellStyle name="20% - Accent6 14 2 2" xfId="10031" xr:uid="{25807520-A7A2-47D4-9E2C-C8E0108899B9}"/>
    <cellStyle name="20% - Accent6 14 2 2 2" xfId="10032" xr:uid="{CEE5CA34-F23D-40CD-AC99-D0BFB25128A3}"/>
    <cellStyle name="20% - Accent6 14 2 2 3" xfId="10033" xr:uid="{83DEB19A-58A7-4103-B200-9ECDBFBC7C01}"/>
    <cellStyle name="20% - Accent6 14 2 2 4" xfId="10034" xr:uid="{15EE2437-AC04-4BE4-A095-F694D66F2F86}"/>
    <cellStyle name="20% - Accent6 14 2 2 5" xfId="10035" xr:uid="{D0A204CA-EA61-4280-A6E1-3C9C7717220F}"/>
    <cellStyle name="20% - Accent6 14 2 2 6" xfId="10036" xr:uid="{57B1E765-008A-4473-97B4-6646724EE89B}"/>
    <cellStyle name="20% - Accent6 14 2 2 7" xfId="10037" xr:uid="{D3A46CB6-D2CF-4F9A-92E7-AFBB4D74B778}"/>
    <cellStyle name="20% - Accent6 14 2 2 8" xfId="40715" xr:uid="{A90DCE92-2177-4DCF-AAD4-66B3119BE5DE}"/>
    <cellStyle name="20% - Accent6 14 2 3" xfId="10038" xr:uid="{75976228-9927-4BAD-BB86-7DAD86FFDCB1}"/>
    <cellStyle name="20% - Accent6 14 2 4" xfId="10039" xr:uid="{5FEBD2E3-414A-4E66-99E8-A4E93FC92739}"/>
    <cellStyle name="20% - Accent6 14 2 5" xfId="10040" xr:uid="{8B080E48-083F-4308-80A2-A9DFFE7E7702}"/>
    <cellStyle name="20% - Accent6 14 2 6" xfId="10041" xr:uid="{82174E16-0B53-4B91-9EAB-2BB3E147FC9D}"/>
    <cellStyle name="20% - Accent6 14 2 7" xfId="10042" xr:uid="{05F864D2-BAF8-4D0C-8462-BE23F009BDAC}"/>
    <cellStyle name="20% - Accent6 14 2 8" xfId="10043" xr:uid="{3BDBD9CD-3434-4358-9E45-CC14B1972035}"/>
    <cellStyle name="20% - Accent6 14 2 9" xfId="37989" xr:uid="{C4EF6506-59AC-49E4-B810-283EB6A92F57}"/>
    <cellStyle name="20% - Accent6 14 3" xfId="10044" xr:uid="{C5F0F0FE-008E-4EC0-96BF-B1573B6885E2}"/>
    <cellStyle name="20% - Accent6 14 3 2" xfId="10045" xr:uid="{26E36E47-F331-439E-9A4C-53421D5A1926}"/>
    <cellStyle name="20% - Accent6 14 3 3" xfId="10046" xr:uid="{51D191BA-12BC-44A3-A863-E595714BC9DC}"/>
    <cellStyle name="20% - Accent6 14 3 4" xfId="10047" xr:uid="{A7CDEA8E-BC93-4F6A-863E-20EDCDC619D8}"/>
    <cellStyle name="20% - Accent6 14 3 5" xfId="10048" xr:uid="{DE4E7720-30AD-4717-9745-FA39B7E442F3}"/>
    <cellStyle name="20% - Accent6 14 3 6" xfId="10049" xr:uid="{FD29912A-A21E-4885-8009-8F538E6163F5}"/>
    <cellStyle name="20% - Accent6 14 3 7" xfId="10050" xr:uid="{E8CA3F16-A8B4-4206-8E46-F855888BF746}"/>
    <cellStyle name="20% - Accent6 14 3 8" xfId="40362" xr:uid="{8324DA47-B2F9-4938-849F-5F2059138351}"/>
    <cellStyle name="20% - Accent6 14 4" xfId="10051" xr:uid="{96C3ECC4-B849-408A-8711-FA47690B81EA}"/>
    <cellStyle name="20% - Accent6 14 5" xfId="10052" xr:uid="{E0223AA3-2C99-4E56-99D0-368862F1541C}"/>
    <cellStyle name="20% - Accent6 14 6" xfId="10053" xr:uid="{1A09F453-AE3F-4BE4-B2F5-29BBD1AECD7D}"/>
    <cellStyle name="20% - Accent6 14 7" xfId="10054" xr:uid="{4F0FCBCA-8FB0-4788-AD17-2D214460FBF0}"/>
    <cellStyle name="20% - Accent6 14 8" xfId="10055" xr:uid="{D934344D-CCC2-49DC-A359-1FDD3A878BA6}"/>
    <cellStyle name="20% - Accent6 14 9" xfId="10056" xr:uid="{94D76951-1908-4010-912D-A125C6E1CA76}"/>
    <cellStyle name="20% - Accent6 140" xfId="10057" xr:uid="{D1DB470D-5F91-481E-9970-A54AA6A0A7FD}"/>
    <cellStyle name="20% - Accent6 141" xfId="10058" xr:uid="{59049D00-E9D2-428D-88CF-0FF9265CF978}"/>
    <cellStyle name="20% - Accent6 142" xfId="10059" xr:uid="{712848C6-954D-41CA-8DB4-8001DF270B0C}"/>
    <cellStyle name="20% - Accent6 143" xfId="10060" xr:uid="{FF4C4563-03A0-46CA-BAF8-29043B2D5608}"/>
    <cellStyle name="20% - Accent6 144" xfId="10061" xr:uid="{7F4201DE-7765-4B5E-A198-14E2BA76FAB5}"/>
    <cellStyle name="20% - Accent6 145" xfId="10062" xr:uid="{04A5D58F-3C9C-4B8A-AFC3-A14A8B8AA648}"/>
    <cellStyle name="20% - Accent6 146" xfId="10063" xr:uid="{817560B7-1976-438D-8169-D1EAE023517D}"/>
    <cellStyle name="20% - Accent6 147" xfId="10064" xr:uid="{BAB56BEF-C5B8-49A2-A550-052B63282737}"/>
    <cellStyle name="20% - Accent6 148" xfId="10065" xr:uid="{C9D42E21-1F2B-4576-8D9A-E4F4A93ECEBF}"/>
    <cellStyle name="20% - Accent6 149" xfId="10066" xr:uid="{878E177F-F65B-4715-A312-FA8E5119C78A}"/>
    <cellStyle name="20% - Accent6 15" xfId="10067" xr:uid="{C7FF32ED-8E71-4D8D-9176-CF8D35D94AE9}"/>
    <cellStyle name="20% - Accent6 15 10" xfId="37616" xr:uid="{171B5BDE-BFA0-402C-A1CE-5FE1E0D4FD66}"/>
    <cellStyle name="20% - Accent6 15 2" xfId="10068" xr:uid="{2807C61C-2BD4-4F19-8ADC-5331B63B365D}"/>
    <cellStyle name="20% - Accent6 15 2 2" xfId="10069" xr:uid="{6081D83E-28FC-49F3-A665-4E55E2A59011}"/>
    <cellStyle name="20% - Accent6 15 2 2 2" xfId="10070" xr:uid="{D0BE0217-BCA2-4394-A84A-3A67B7CC1FBF}"/>
    <cellStyle name="20% - Accent6 15 2 2 3" xfId="10071" xr:uid="{18EA0DBC-5AB5-460C-BDAC-C44AB9FCBE6A}"/>
    <cellStyle name="20% - Accent6 15 2 2 4" xfId="10072" xr:uid="{03E791CC-D6CD-45D9-AB46-770E4C3C9E81}"/>
    <cellStyle name="20% - Accent6 15 2 2 5" xfId="10073" xr:uid="{BD44C95F-9314-4B62-A128-BB909F055CEE}"/>
    <cellStyle name="20% - Accent6 15 2 2 6" xfId="10074" xr:uid="{FC789E07-7280-4192-A24C-DC3CF3F6734F}"/>
    <cellStyle name="20% - Accent6 15 2 2 7" xfId="10075" xr:uid="{F73A8D68-EC9C-47DE-91B4-E78F421C8153}"/>
    <cellStyle name="20% - Accent6 15 2 2 8" xfId="40730" xr:uid="{20ACCA6C-A56D-4883-BBAA-DF66A087E783}"/>
    <cellStyle name="20% - Accent6 15 2 3" xfId="10076" xr:uid="{C1EE2849-3280-48E5-B991-9940565BC872}"/>
    <cellStyle name="20% - Accent6 15 2 4" xfId="10077" xr:uid="{F5D289D0-9DCF-426C-A5E9-DEF55902DF32}"/>
    <cellStyle name="20% - Accent6 15 2 5" xfId="10078" xr:uid="{7D8F4237-10B4-4C5C-BC85-5E3A78BBA4E7}"/>
    <cellStyle name="20% - Accent6 15 2 6" xfId="10079" xr:uid="{5A6B4770-86A2-463E-AAAB-25548B599F46}"/>
    <cellStyle name="20% - Accent6 15 2 7" xfId="10080" xr:uid="{6D534DF8-4185-43EC-9538-8FCFD412D241}"/>
    <cellStyle name="20% - Accent6 15 2 8" xfId="10081" xr:uid="{D8FEDF5B-8F07-4832-BAC5-6396CEA23939}"/>
    <cellStyle name="20% - Accent6 15 2 9" xfId="38005" xr:uid="{D83419D7-1D98-4000-B5C8-86E8FC722E9A}"/>
    <cellStyle name="20% - Accent6 15 3" xfId="10082" xr:uid="{2A6B9DC8-0686-4830-906A-C9FCF8CEC458}"/>
    <cellStyle name="20% - Accent6 15 3 2" xfId="10083" xr:uid="{3F3E6503-EB6B-486E-BE6C-1161E546EE77}"/>
    <cellStyle name="20% - Accent6 15 3 3" xfId="10084" xr:uid="{06596647-D612-4D14-AFC2-96819BD3FC43}"/>
    <cellStyle name="20% - Accent6 15 3 4" xfId="10085" xr:uid="{ECBC77C6-37B4-4EF5-985C-59473DB11755}"/>
    <cellStyle name="20% - Accent6 15 3 5" xfId="10086" xr:uid="{4F1C7AC4-BB8A-4DDD-8E16-7404EBC09492}"/>
    <cellStyle name="20% - Accent6 15 3 6" xfId="10087" xr:uid="{6C24D4FF-461A-4E07-A135-4F17F2BEE22A}"/>
    <cellStyle name="20% - Accent6 15 3 7" xfId="10088" xr:uid="{E5F8763B-D8BD-49CF-8FAA-9D12DD385A6B}"/>
    <cellStyle name="20% - Accent6 15 3 8" xfId="40376" xr:uid="{7BA57B3F-0643-4D21-ACB1-46B1C5F9668E}"/>
    <cellStyle name="20% - Accent6 15 4" xfId="10089" xr:uid="{4699BC0C-2B7C-4746-B5E7-D3D256CB8130}"/>
    <cellStyle name="20% - Accent6 15 5" xfId="10090" xr:uid="{EC6F7348-13FA-47C5-AC9C-0777BEEE95FE}"/>
    <cellStyle name="20% - Accent6 15 6" xfId="10091" xr:uid="{BE0520CD-A25F-4627-84E4-7C63A00558BE}"/>
    <cellStyle name="20% - Accent6 15 7" xfId="10092" xr:uid="{0124EF65-FEC9-4ED6-B151-72A1AE22A9BE}"/>
    <cellStyle name="20% - Accent6 15 8" xfId="10093" xr:uid="{12B4D705-29DE-4247-8BCC-C451B0DC3F59}"/>
    <cellStyle name="20% - Accent6 15 9" xfId="10094" xr:uid="{ADB65304-6547-4EFA-936E-3C1DC46A4038}"/>
    <cellStyle name="20% - Accent6 150" xfId="10095" xr:uid="{6868A687-10A6-4406-86BA-0A1BA63FF0AB}"/>
    <cellStyle name="20% - Accent6 151" xfId="10096" xr:uid="{07C02BAD-5062-47D3-A77E-9143F226D0B0}"/>
    <cellStyle name="20% - Accent6 152" xfId="10097" xr:uid="{AAE1794A-398C-467A-8C6D-534B97BB576C}"/>
    <cellStyle name="20% - Accent6 153" xfId="10098" xr:uid="{4DF053D4-5666-4DC1-A8C5-4F23281EC0C8}"/>
    <cellStyle name="20% - Accent6 154" xfId="10099" xr:uid="{3ADE569C-C9FA-4A7F-8C2C-012C8E3E3BBB}"/>
    <cellStyle name="20% - Accent6 155" xfId="10100" xr:uid="{A40DCB06-56B9-4A7D-882A-08134FD5DDEE}"/>
    <cellStyle name="20% - Accent6 156" xfId="10101" xr:uid="{BBC0E9F5-4546-4638-903C-51C145A73430}"/>
    <cellStyle name="20% - Accent6 157" xfId="10102" xr:uid="{D47BC4EA-6780-4E1B-AF2D-EC81B81F8BED}"/>
    <cellStyle name="20% - Accent6 158" xfId="10103" xr:uid="{6FBC9DAD-287A-4389-B1CF-733B270DB9AC}"/>
    <cellStyle name="20% - Accent6 159" xfId="10104" xr:uid="{EAEDBC9C-C81F-43CB-8E13-2B537154002F}"/>
    <cellStyle name="20% - Accent6 16" xfId="10105" xr:uid="{AA86B437-1764-4BC4-94B4-A26D60A93ACB}"/>
    <cellStyle name="20% - Accent6 16 10" xfId="37631" xr:uid="{2F5654A8-45D0-4CCC-B36A-EEA5427E5E1E}"/>
    <cellStyle name="20% - Accent6 16 2" xfId="10106" xr:uid="{81E84B30-6D71-490E-B202-E71C2D9CC023}"/>
    <cellStyle name="20% - Accent6 16 2 2" xfId="10107" xr:uid="{631309D3-B0AC-45DF-95FF-8B1D2B1D018C}"/>
    <cellStyle name="20% - Accent6 16 2 2 2" xfId="10108" xr:uid="{2F445977-201C-4201-AAC6-E0D1E8D2B421}"/>
    <cellStyle name="20% - Accent6 16 2 2 3" xfId="10109" xr:uid="{3EA4AB20-2832-49CD-8FBE-6401D39BF41B}"/>
    <cellStyle name="20% - Accent6 16 2 2 4" xfId="10110" xr:uid="{FA1A6140-D76C-4D84-8434-4663C6CACE24}"/>
    <cellStyle name="20% - Accent6 16 2 2 5" xfId="10111" xr:uid="{9B250569-AFC6-4A72-B8A1-F8897691C4B7}"/>
    <cellStyle name="20% - Accent6 16 2 2 6" xfId="10112" xr:uid="{3EE0B822-6488-4F7E-AE12-1E0D9F7930D2}"/>
    <cellStyle name="20% - Accent6 16 2 2 7" xfId="10113" xr:uid="{A19C3A79-515F-4C9C-8B69-4328AA1F855C}"/>
    <cellStyle name="20% - Accent6 16 2 2 8" xfId="40745" xr:uid="{9E674B8C-08DD-41AD-991E-9CC6A9C08B3E}"/>
    <cellStyle name="20% - Accent6 16 2 3" xfId="10114" xr:uid="{D2CDF855-6036-4ACA-9003-816D63CC03A0}"/>
    <cellStyle name="20% - Accent6 16 2 4" xfId="10115" xr:uid="{2E5D5D00-08BF-4849-8065-66A6482E7E2A}"/>
    <cellStyle name="20% - Accent6 16 2 5" xfId="10116" xr:uid="{DBED0A71-2E70-4517-A811-99A4CA6FA018}"/>
    <cellStyle name="20% - Accent6 16 2 6" xfId="10117" xr:uid="{061C6AB1-9164-4515-88A5-D87D509C4D71}"/>
    <cellStyle name="20% - Accent6 16 2 7" xfId="10118" xr:uid="{F6034B2C-9A17-450D-9BA4-811387622B5D}"/>
    <cellStyle name="20% - Accent6 16 2 8" xfId="10119" xr:uid="{04E59782-3D97-4F9E-8B61-CBD324414B85}"/>
    <cellStyle name="20% - Accent6 16 2 9" xfId="38020" xr:uid="{99B318E1-9569-493F-A940-0108D9E8363F}"/>
    <cellStyle name="20% - Accent6 16 3" xfId="10120" xr:uid="{4317A00C-33E1-4F2A-A300-FD446F83F43E}"/>
    <cellStyle name="20% - Accent6 16 3 2" xfId="10121" xr:uid="{9E50ABA5-ACF3-4012-AA0E-0FA597C3DF21}"/>
    <cellStyle name="20% - Accent6 16 3 3" xfId="10122" xr:uid="{94E2D848-A27B-4823-88CB-A287F0EB83D6}"/>
    <cellStyle name="20% - Accent6 16 3 4" xfId="10123" xr:uid="{CD0AF571-6F7D-4A2A-AE5C-7FF1F12495C4}"/>
    <cellStyle name="20% - Accent6 16 3 5" xfId="10124" xr:uid="{FE9F7C5B-2DD4-48C9-952A-4DF7EE2337E1}"/>
    <cellStyle name="20% - Accent6 16 3 6" xfId="10125" xr:uid="{063FEC72-941C-4731-B74E-E0E20CFC4418}"/>
    <cellStyle name="20% - Accent6 16 3 7" xfId="10126" xr:uid="{E69E1FA6-091F-43CD-B6A5-0137AD85A3EF}"/>
    <cellStyle name="20% - Accent6 16 3 8" xfId="40390" xr:uid="{6168E872-4BA1-4F45-8158-B0AFC66196FE}"/>
    <cellStyle name="20% - Accent6 16 4" xfId="10127" xr:uid="{CEAD407D-6E5F-452D-AC18-50EC73AFF848}"/>
    <cellStyle name="20% - Accent6 16 5" xfId="10128" xr:uid="{C610D8FF-B07B-4199-9347-D3DB01BBF2FF}"/>
    <cellStyle name="20% - Accent6 16 6" xfId="10129" xr:uid="{E99351AE-8586-49C0-914B-49954531A0DB}"/>
    <cellStyle name="20% - Accent6 16 7" xfId="10130" xr:uid="{EF6EC4EB-DFF8-42DE-865E-18971939D368}"/>
    <cellStyle name="20% - Accent6 16 8" xfId="10131" xr:uid="{291E1C60-CB4E-4941-882E-F22E04FEC8AC}"/>
    <cellStyle name="20% - Accent6 16 9" xfId="10132" xr:uid="{2EFACC0B-1F88-45F4-9A58-B694210CC3F4}"/>
    <cellStyle name="20% - Accent6 160" xfId="10133" xr:uid="{973492A6-AB6B-4C85-B67C-49B1CFAF21F9}"/>
    <cellStyle name="20% - Accent6 161" xfId="10134" xr:uid="{25EF25BF-33BB-47BF-98C4-5F1DC673A48A}"/>
    <cellStyle name="20% - Accent6 162" xfId="10135" xr:uid="{E3096D8E-DB3E-452F-B1C9-46C23628949D}"/>
    <cellStyle name="20% - Accent6 163" xfId="10136" xr:uid="{7E1430EE-6CF8-4E8B-BC16-7991174D3DF4}"/>
    <cellStyle name="20% - Accent6 164" xfId="10137" xr:uid="{BAA2A95C-FC0E-4C71-8221-56ED9360C046}"/>
    <cellStyle name="20% - Accent6 165" xfId="10138" xr:uid="{716E16D3-1B4D-4DE6-B2E2-9693BB0B0553}"/>
    <cellStyle name="20% - Accent6 166" xfId="10139" xr:uid="{65324D0D-BE72-47D2-8F67-13EB8A9B295F}"/>
    <cellStyle name="20% - Accent6 167" xfId="10140" xr:uid="{8715B651-92EA-4E46-9B6D-FE9AF37AD9DA}"/>
    <cellStyle name="20% - Accent6 168" xfId="10141" xr:uid="{0545FDE7-ACCA-49F1-B29E-BB35E3903C25}"/>
    <cellStyle name="20% - Accent6 169" xfId="10142" xr:uid="{584A081E-F510-4843-AC88-683FD354EC7A}"/>
    <cellStyle name="20% - Accent6 17" xfId="10143" xr:uid="{90F943BA-0725-4D0C-A137-258F9D2B0229}"/>
    <cellStyle name="20% - Accent6 17 10" xfId="37646" xr:uid="{E163CC9F-1564-4F0F-B00D-ED712CC3B4A8}"/>
    <cellStyle name="20% - Accent6 17 2" xfId="10144" xr:uid="{5CFB3CB2-0F43-4515-BCA0-0A941A50A4F5}"/>
    <cellStyle name="20% - Accent6 17 2 2" xfId="10145" xr:uid="{57629082-5C0F-4DAD-913B-A5D1E14C7E33}"/>
    <cellStyle name="20% - Accent6 17 2 2 2" xfId="10146" xr:uid="{B5A897BE-20CE-4428-8F40-2A949094C7FA}"/>
    <cellStyle name="20% - Accent6 17 2 2 3" xfId="10147" xr:uid="{CAC23232-AC8B-4A3E-8777-57D383D440B1}"/>
    <cellStyle name="20% - Accent6 17 2 2 4" xfId="10148" xr:uid="{5F3AC8FE-C323-4781-9367-BEA931682B65}"/>
    <cellStyle name="20% - Accent6 17 2 2 5" xfId="10149" xr:uid="{B168EF5F-AD57-4097-ACD8-34E1A5D3B2D0}"/>
    <cellStyle name="20% - Accent6 17 2 2 6" xfId="10150" xr:uid="{56F390C3-65F4-41F2-849A-6C65A41681BB}"/>
    <cellStyle name="20% - Accent6 17 2 2 7" xfId="10151" xr:uid="{7FB6034E-9A65-4D67-B9F2-2897E674BA4B}"/>
    <cellStyle name="20% - Accent6 17 2 2 8" xfId="40759" xr:uid="{913E52A9-5199-45BF-8316-79364E4BA06F}"/>
    <cellStyle name="20% - Accent6 17 2 3" xfId="10152" xr:uid="{B7E35963-5954-43B1-8B4C-3B99392B05F1}"/>
    <cellStyle name="20% - Accent6 17 2 4" xfId="10153" xr:uid="{13447176-5ED4-45F9-98A2-4C536A55AB89}"/>
    <cellStyle name="20% - Accent6 17 2 5" xfId="10154" xr:uid="{7C95EF3F-1D60-430B-B689-5CB5A07575FF}"/>
    <cellStyle name="20% - Accent6 17 2 6" xfId="10155" xr:uid="{E75F3CFC-93C0-4825-8F62-6EBF502EE5F5}"/>
    <cellStyle name="20% - Accent6 17 2 7" xfId="10156" xr:uid="{996E093F-F50E-44A9-8007-FC2BAB2E3B44}"/>
    <cellStyle name="20% - Accent6 17 2 8" xfId="10157" xr:uid="{382FFF2C-0D9B-4904-98F1-46D3F5F74704}"/>
    <cellStyle name="20% - Accent6 17 2 9" xfId="38035" xr:uid="{C0966064-90A4-407E-81A7-E44AE307D8BC}"/>
    <cellStyle name="20% - Accent6 17 3" xfId="10158" xr:uid="{68BB1718-795A-453D-989E-7999C3FC54E2}"/>
    <cellStyle name="20% - Accent6 17 3 2" xfId="10159" xr:uid="{0C2EB66A-126E-4B13-9DD5-F94EE0B6D48D}"/>
    <cellStyle name="20% - Accent6 17 3 3" xfId="10160" xr:uid="{A161A3E2-F5A9-43E5-A423-179B2F089727}"/>
    <cellStyle name="20% - Accent6 17 3 4" xfId="10161" xr:uid="{D1BF993B-BD99-4EA8-AD62-B71944487CEF}"/>
    <cellStyle name="20% - Accent6 17 3 5" xfId="10162" xr:uid="{AAA05317-2276-4842-81B1-C8B8C1AD67A4}"/>
    <cellStyle name="20% - Accent6 17 3 6" xfId="10163" xr:uid="{D0947001-D5F8-457F-A34D-69EC8205F081}"/>
    <cellStyle name="20% - Accent6 17 3 7" xfId="10164" xr:uid="{2F01741B-F2BF-4ABC-8831-7FB6FB7D0163}"/>
    <cellStyle name="20% - Accent6 17 3 8" xfId="40403" xr:uid="{4D6AF946-68CB-4097-BB6B-9314FD5A9FB8}"/>
    <cellStyle name="20% - Accent6 17 4" xfId="10165" xr:uid="{2120E9C0-80B7-4264-A8F9-677492B3CFF4}"/>
    <cellStyle name="20% - Accent6 17 5" xfId="10166" xr:uid="{F0BDF2BE-89FD-44C7-9995-1E2BFDD270CC}"/>
    <cellStyle name="20% - Accent6 17 6" xfId="10167" xr:uid="{410B7598-2BB7-4FBD-B0BF-97BD0DCC8A13}"/>
    <cellStyle name="20% - Accent6 17 7" xfId="10168" xr:uid="{BC68A4D8-8294-400E-B720-8BD02E5FA946}"/>
    <cellStyle name="20% - Accent6 17 8" xfId="10169" xr:uid="{1618CB27-FAE3-41CA-812E-8E664E4D8ADA}"/>
    <cellStyle name="20% - Accent6 17 9" xfId="10170" xr:uid="{71E86B35-B564-4A9C-B0B2-EE68BBD3E4A2}"/>
    <cellStyle name="20% - Accent6 170" xfId="10171" xr:uid="{24E80B84-FEF8-4AEA-8AC9-9FF453285E88}"/>
    <cellStyle name="20% - Accent6 171" xfId="10172" xr:uid="{7A8D60D4-E516-4F03-A062-43193593EAC3}"/>
    <cellStyle name="20% - Accent6 172" xfId="10173" xr:uid="{0B70349D-9635-4C93-B76C-F6857EFF093E}"/>
    <cellStyle name="20% - Accent6 173" xfId="10174" xr:uid="{34191710-7E2C-4650-A8A8-FC2E768D6B26}"/>
    <cellStyle name="20% - Accent6 174" xfId="10175" xr:uid="{4DC534FF-C476-4D0B-89E8-386A976B0D9A}"/>
    <cellStyle name="20% - Accent6 175" xfId="10176" xr:uid="{6E78BD24-B5DB-4B7C-A477-2391CBE96A5C}"/>
    <cellStyle name="20% - Accent6 176" xfId="10177" xr:uid="{2E262C38-C051-41DD-92C2-820860371DEB}"/>
    <cellStyle name="20% - Accent6 177" xfId="10178" xr:uid="{C047A3A4-F5B9-475C-B1EE-69C850ECB933}"/>
    <cellStyle name="20% - Accent6 178" xfId="10179" xr:uid="{668D8010-475D-409B-9DD7-E8A11E75C895}"/>
    <cellStyle name="20% - Accent6 179" xfId="208" xr:uid="{13D894BF-B2BB-4DB9-8CE7-6B2103F656CC}"/>
    <cellStyle name="20% - Accent6 18" xfId="10180" xr:uid="{A9518C1D-0077-41B9-8B68-36F99BB796A2}"/>
    <cellStyle name="20% - Accent6 18 10" xfId="37658" xr:uid="{69F29F79-1962-4275-A247-20C27335557A}"/>
    <cellStyle name="20% - Accent6 18 2" xfId="10181" xr:uid="{6175DA2F-8D83-4A85-BC77-EEB15D6A144F}"/>
    <cellStyle name="20% - Accent6 18 2 2" xfId="10182" xr:uid="{95A4A6C5-63F0-4245-94DA-42B6A1C54832}"/>
    <cellStyle name="20% - Accent6 18 2 2 2" xfId="10183" xr:uid="{E0A159C3-471C-42B1-9043-DCDC41288787}"/>
    <cellStyle name="20% - Accent6 18 2 2 3" xfId="10184" xr:uid="{4EE2AE5E-F6C0-4C14-A66A-CCA0C7FB8AFF}"/>
    <cellStyle name="20% - Accent6 18 2 2 4" xfId="10185" xr:uid="{0261D761-4673-4B9C-83AA-C03E44D98294}"/>
    <cellStyle name="20% - Accent6 18 2 2 5" xfId="10186" xr:uid="{1BC55C3C-1446-497F-8996-68E2B3437BDD}"/>
    <cellStyle name="20% - Accent6 18 2 2 6" xfId="10187" xr:uid="{C3E675BF-C1DF-446C-A399-E91464761D66}"/>
    <cellStyle name="20% - Accent6 18 2 2 7" xfId="10188" xr:uid="{55592A51-968B-4578-AAFB-D23FA0030124}"/>
    <cellStyle name="20% - Accent6 18 2 2 8" xfId="40771" xr:uid="{CBFF1894-04B7-487D-88EC-CF425592CB75}"/>
    <cellStyle name="20% - Accent6 18 2 3" xfId="10189" xr:uid="{0700C813-89EE-49E7-A427-849F7ADDF31E}"/>
    <cellStyle name="20% - Accent6 18 2 4" xfId="10190" xr:uid="{96DA47F8-662C-463F-AB8A-EA8B93B2AEBC}"/>
    <cellStyle name="20% - Accent6 18 2 5" xfId="10191" xr:uid="{08ADBF9A-802B-4C5B-B3CB-5073EF23F4C7}"/>
    <cellStyle name="20% - Accent6 18 2 6" xfId="10192" xr:uid="{9F48ACBE-7357-48B5-A890-E4AE71318B20}"/>
    <cellStyle name="20% - Accent6 18 2 7" xfId="10193" xr:uid="{80430FD8-9509-45A9-84E6-F0BE44CD2E69}"/>
    <cellStyle name="20% - Accent6 18 2 8" xfId="10194" xr:uid="{A4254832-6A76-4C59-8CCF-D7F28ED1DA67}"/>
    <cellStyle name="20% - Accent6 18 2 9" xfId="38047" xr:uid="{2C9E9840-05CB-4315-8F8C-98C8A941F1FE}"/>
    <cellStyle name="20% - Accent6 18 3" xfId="10195" xr:uid="{EEBAB8CF-58EF-4110-84C5-34EB72B619B6}"/>
    <cellStyle name="20% - Accent6 18 3 2" xfId="10196" xr:uid="{20EC2B74-5E0A-4B70-92B5-F99BD275CF8F}"/>
    <cellStyle name="20% - Accent6 18 3 3" xfId="10197" xr:uid="{4883E1BD-5563-4697-B2F4-BB6190B9D095}"/>
    <cellStyle name="20% - Accent6 18 3 4" xfId="10198" xr:uid="{F06433FF-F531-4A7A-97DC-9165F65F8F3B}"/>
    <cellStyle name="20% - Accent6 18 3 5" xfId="10199" xr:uid="{7A54F7D9-B3C7-4445-A479-1114C2EFAB16}"/>
    <cellStyle name="20% - Accent6 18 3 6" xfId="10200" xr:uid="{0A635CBB-97CC-47D2-995B-02741D02A04F}"/>
    <cellStyle name="20% - Accent6 18 3 7" xfId="10201" xr:uid="{0E54EED9-7FD8-4128-A4AC-4F6734AF9806}"/>
    <cellStyle name="20% - Accent6 18 3 8" xfId="40415" xr:uid="{281E4B0B-FDB1-47A4-B4A4-E995C826C297}"/>
    <cellStyle name="20% - Accent6 18 4" xfId="10202" xr:uid="{1E2F06C3-BFC9-4F1F-9BD3-58524A0AE038}"/>
    <cellStyle name="20% - Accent6 18 5" xfId="10203" xr:uid="{A5657371-5530-4FDC-99DD-1D92B0AF7052}"/>
    <cellStyle name="20% - Accent6 18 6" xfId="10204" xr:uid="{453F99DF-4B60-4BB8-8612-5CD71F37D87C}"/>
    <cellStyle name="20% - Accent6 18 7" xfId="10205" xr:uid="{18C18084-0115-46C8-883B-372334263E98}"/>
    <cellStyle name="20% - Accent6 18 8" xfId="10206" xr:uid="{9E48BEE8-33CD-4966-A582-17D81736E3B8}"/>
    <cellStyle name="20% - Accent6 18 9" xfId="10207" xr:uid="{B1779E3D-607D-4188-9FF2-2BBA0D7196E5}"/>
    <cellStyle name="20% - Accent6 19" xfId="10208" xr:uid="{4F3ABBDE-8F5D-4CD1-8C92-9A0E86364EFB}"/>
    <cellStyle name="20% - Accent6 19 10" xfId="37793" xr:uid="{BB57C70B-60E5-4903-AA64-C352843FAF5A}"/>
    <cellStyle name="20% - Accent6 19 2" xfId="10209" xr:uid="{A34D7213-E68E-470F-A7C6-E76AF5FF1278}"/>
    <cellStyle name="20% - Accent6 19 2 2" xfId="10210" xr:uid="{CB3D7905-B20B-40AA-9B34-AD5FBBFD3F60}"/>
    <cellStyle name="20% - Accent6 19 2 2 2" xfId="10211" xr:uid="{D65AE488-CBC3-4B1D-9F2E-617ED8379DC1}"/>
    <cellStyle name="20% - Accent6 19 2 2 3" xfId="10212" xr:uid="{BDB21793-89F1-4501-BEF6-AE5839B68F46}"/>
    <cellStyle name="20% - Accent6 19 2 2 4" xfId="10213" xr:uid="{47A7A437-233F-44C2-A9A1-635A15555E85}"/>
    <cellStyle name="20% - Accent6 19 2 2 5" xfId="10214" xr:uid="{3453B2EA-E5A6-460B-AEC8-3905EA8843EC}"/>
    <cellStyle name="20% - Accent6 19 2 2 6" xfId="10215" xr:uid="{93314B6B-60DA-4175-9308-5CD6F7E0FA7B}"/>
    <cellStyle name="20% - Accent6 19 2 2 7" xfId="10216" xr:uid="{85F616E2-3ACE-42D7-BABC-51DA8599D692}"/>
    <cellStyle name="20% - Accent6 19 2 3" xfId="10217" xr:uid="{277A5CE7-F380-4FCA-A644-5C4F9D300EEE}"/>
    <cellStyle name="20% - Accent6 19 2 4" xfId="10218" xr:uid="{E2D3D179-4DC4-43E6-BC99-4248D189B188}"/>
    <cellStyle name="20% - Accent6 19 2 5" xfId="10219" xr:uid="{9510B8E9-155E-4F37-86BD-D8F547F0C2BF}"/>
    <cellStyle name="20% - Accent6 19 2 6" xfId="10220" xr:uid="{207713AA-B2F1-407D-8DF3-1478BD121ADE}"/>
    <cellStyle name="20% - Accent6 19 2 7" xfId="10221" xr:uid="{9D1DB3E3-32AD-4317-83BE-BCD0A2183B7E}"/>
    <cellStyle name="20% - Accent6 19 2 8" xfId="10222" xr:uid="{D02D4B6F-0B70-4F14-A76E-3E763B8E0DB0}"/>
    <cellStyle name="20% - Accent6 19 2 9" xfId="40542" xr:uid="{29CEFD9E-D304-4B5F-BDFC-4F4BE60B637F}"/>
    <cellStyle name="20% - Accent6 19 3" xfId="10223" xr:uid="{7425C97C-7E9E-4E1B-84C4-1D52E48D2809}"/>
    <cellStyle name="20% - Accent6 19 3 2" xfId="10224" xr:uid="{CC05972C-E147-4487-91B5-0FE1E2E2340F}"/>
    <cellStyle name="20% - Accent6 19 3 3" xfId="10225" xr:uid="{FCDB4B08-3526-4E23-9654-27D26A8301AA}"/>
    <cellStyle name="20% - Accent6 19 3 4" xfId="10226" xr:uid="{B725D2E4-86F7-4BC4-BC82-147C770C987C}"/>
    <cellStyle name="20% - Accent6 19 3 5" xfId="10227" xr:uid="{A9AE56FF-E5CA-4045-BAA9-743DAD260A17}"/>
    <cellStyle name="20% - Accent6 19 3 6" xfId="10228" xr:uid="{672A633A-0F1A-45F4-81F8-C063E0D13364}"/>
    <cellStyle name="20% - Accent6 19 3 7" xfId="10229" xr:uid="{430E0B2C-D14F-47C4-8C57-763BC9CD5036}"/>
    <cellStyle name="20% - Accent6 19 4" xfId="10230" xr:uid="{AA3A8436-9701-4732-9666-0D68027B6BF9}"/>
    <cellStyle name="20% - Accent6 19 5" xfId="10231" xr:uid="{B078C665-3545-461E-9BE7-21EDAC73ADBA}"/>
    <cellStyle name="20% - Accent6 19 6" xfId="10232" xr:uid="{ED7B4DBC-BEAB-476F-B497-1EA250ABB45C}"/>
    <cellStyle name="20% - Accent6 19 7" xfId="10233" xr:uid="{DEB35E99-37AC-4083-98F1-68F829193646}"/>
    <cellStyle name="20% - Accent6 19 8" xfId="10234" xr:uid="{EAB6A195-4161-4C4A-9AE7-9411A58BA47A}"/>
    <cellStyle name="20% - Accent6 19 9" xfId="10235" xr:uid="{616B4EAE-636A-44CF-BED5-1D33F21B15C6}"/>
    <cellStyle name="20% - Accent6 2" xfId="215" xr:uid="{D0C6C71B-02A8-4E1D-AD82-77A280AA85D5}"/>
    <cellStyle name="20% - Accent6 2 2" xfId="10236" xr:uid="{6A42EE2C-788F-432F-B948-ACDE7C997DB7}"/>
    <cellStyle name="20% - Accent6 2 2 2" xfId="38063" xr:uid="{DF09A387-CBB2-4BFA-B935-D6C2577215EB}"/>
    <cellStyle name="20% - Accent6 2 2 2 2" xfId="40788" xr:uid="{9099FFAB-BB37-42CA-8681-B9EA9F3B2456}"/>
    <cellStyle name="20% - Accent6 2 2 3" xfId="37674" xr:uid="{1048D4E7-FD1C-467B-B5D8-A171E4181261}"/>
    <cellStyle name="20% - Accent6 2 2 3 2" xfId="40431" xr:uid="{63EFB3D6-7784-4323-8ED5-5090CF3F66DC}"/>
    <cellStyle name="20% - Accent6 2 2 4" xfId="36982" xr:uid="{C234839A-CA88-4BBF-8BE3-2C8C7840E0E4}"/>
    <cellStyle name="20% - Accent6 2 2 5" xfId="36852" xr:uid="{35DD522D-DAF9-4191-9EA1-716E81D5FBE3}"/>
    <cellStyle name="20% - Accent6 2 3" xfId="10237" xr:uid="{FB16D970-EFB0-4195-934F-D16579DA88EA}"/>
    <cellStyle name="20% - Accent6 2 3 2" xfId="37812" xr:uid="{2E5FAAAE-FFDF-489B-92D8-13F837D7972F}"/>
    <cellStyle name="20% - Accent6 2 3 2 2" xfId="40557" xr:uid="{01E4E27B-FC5D-4BAC-AAB7-B89243DEDAF7}"/>
    <cellStyle name="20% - Accent6 2 3 3" xfId="36983" xr:uid="{82FA094E-AE22-40B0-8B3A-D6A3FAE017E1}"/>
    <cellStyle name="20% - Accent6 2 4" xfId="37442" xr:uid="{CDE35DAD-6112-47FB-B8E2-6C9A347DA9F4}"/>
    <cellStyle name="20% - Accent6 2 4 2" xfId="40276" xr:uid="{C4B1F402-7C5F-4440-B2A6-D7C538357CBA}"/>
    <cellStyle name="20% - Accent6 2 5" xfId="36981" xr:uid="{97684438-D7E2-4A81-BACD-7DE2E0CA11DE}"/>
    <cellStyle name="20% - Accent6 2 6" xfId="755" xr:uid="{633F545B-9713-4B4E-965B-DFE04D7F481C}"/>
    <cellStyle name="20% - Accent6 20" xfId="10238" xr:uid="{4C082F4D-1A11-49AF-AB5B-CFE2D2236C40}"/>
    <cellStyle name="20% - Accent6 20 10" xfId="38184" xr:uid="{ECE8680D-5C4E-4F08-9733-FDDC65AB4765}"/>
    <cellStyle name="20% - Accent6 20 2" xfId="10239" xr:uid="{2A14C9CB-776C-4231-BA8C-5146CB909234}"/>
    <cellStyle name="20% - Accent6 20 2 2" xfId="10240" xr:uid="{0EE37365-5972-4C4B-B359-DF31A2D2747A}"/>
    <cellStyle name="20% - Accent6 20 2 2 2" xfId="10241" xr:uid="{F65B56FF-91F8-42EE-A7E4-3D8B8C86D228}"/>
    <cellStyle name="20% - Accent6 20 2 2 3" xfId="10242" xr:uid="{7DD385F7-AE12-4E21-840A-DEE6C2B3979B}"/>
    <cellStyle name="20% - Accent6 20 2 2 4" xfId="10243" xr:uid="{FF3A9775-349D-484F-94E3-6F33A5F18AFC}"/>
    <cellStyle name="20% - Accent6 20 2 2 5" xfId="10244" xr:uid="{DECAF762-CE43-479E-9325-69DC045B5E9F}"/>
    <cellStyle name="20% - Accent6 20 2 2 6" xfId="10245" xr:uid="{56DB782F-AB9F-433E-98A4-76FB16FE87C4}"/>
    <cellStyle name="20% - Accent6 20 2 2 7" xfId="10246" xr:uid="{C1B13432-298A-4D30-B58B-57CCDD863D7B}"/>
    <cellStyle name="20% - Accent6 20 2 3" xfId="10247" xr:uid="{DC8AF279-487C-4F54-A64D-01942028471A}"/>
    <cellStyle name="20% - Accent6 20 2 4" xfId="10248" xr:uid="{E49FED79-13F6-4EAA-8B72-D54CE4FCD830}"/>
    <cellStyle name="20% - Accent6 20 2 5" xfId="10249" xr:uid="{B616FC22-EDFB-4CA4-B54F-AF8E2443D007}"/>
    <cellStyle name="20% - Accent6 20 2 6" xfId="10250" xr:uid="{1D390474-AEB7-408A-AD23-B3BE26285A6B}"/>
    <cellStyle name="20% - Accent6 20 2 7" xfId="10251" xr:uid="{D32117A3-FB42-40AC-A548-3D0D989164F8}"/>
    <cellStyle name="20% - Accent6 20 2 8" xfId="10252" xr:uid="{44F52023-1863-4DBC-933B-1CF8917AE3D4}"/>
    <cellStyle name="20% - Accent6 20 2 9" xfId="40907" xr:uid="{BC0C53D3-C37F-45B5-A302-97CC7F98C97C}"/>
    <cellStyle name="20% - Accent6 20 3" xfId="10253" xr:uid="{B141539C-EED4-4046-A8AF-D1BC81496F98}"/>
    <cellStyle name="20% - Accent6 20 3 2" xfId="10254" xr:uid="{B9E549AA-BE9A-4E08-AB48-838B9202CA39}"/>
    <cellStyle name="20% - Accent6 20 3 3" xfId="10255" xr:uid="{DFA0295C-8AFA-4E14-BB45-D200653A96E2}"/>
    <cellStyle name="20% - Accent6 20 3 4" xfId="10256" xr:uid="{95D228C6-E85F-4B8D-B345-FB9D93A40137}"/>
    <cellStyle name="20% - Accent6 20 3 5" xfId="10257" xr:uid="{8E233C2E-629C-4132-B94A-8338FDC7DA04}"/>
    <cellStyle name="20% - Accent6 20 3 6" xfId="10258" xr:uid="{18A8186A-86A5-45E7-85B9-D3D9A2508525}"/>
    <cellStyle name="20% - Accent6 20 3 7" xfId="10259" xr:uid="{1AFE971F-ED4B-42A2-BFE8-BD4C04FAD078}"/>
    <cellStyle name="20% - Accent6 20 4" xfId="10260" xr:uid="{ACFDB65D-E21F-4785-A860-28FAB0467D57}"/>
    <cellStyle name="20% - Accent6 20 5" xfId="10261" xr:uid="{C10F37C8-54CA-403E-8337-D3094E50599D}"/>
    <cellStyle name="20% - Accent6 20 6" xfId="10262" xr:uid="{3CC7D73B-D8F4-45D4-BF5A-1ADD69B8D67F}"/>
    <cellStyle name="20% - Accent6 20 7" xfId="10263" xr:uid="{916435E4-B7DF-432D-B931-4FC5EC63F134}"/>
    <cellStyle name="20% - Accent6 20 8" xfId="10264" xr:uid="{4A33EBC8-72BF-4460-97FE-B0B038C95B0B}"/>
    <cellStyle name="20% - Accent6 20 9" xfId="10265" xr:uid="{CB15626D-6080-4E88-8819-819EAE15F52D}"/>
    <cellStyle name="20% - Accent6 21" xfId="10266" xr:uid="{19521EAF-BD9D-4BDE-8716-12258DF870F3}"/>
    <cellStyle name="20% - Accent6 21 10" xfId="38199" xr:uid="{C1C4B0BB-83C3-418C-B386-458FB4DB957F}"/>
    <cellStyle name="20% - Accent6 21 2" xfId="10267" xr:uid="{468958A2-9EA7-4DA9-A6EC-FF2F5EEF7EA3}"/>
    <cellStyle name="20% - Accent6 21 2 2" xfId="10268" xr:uid="{4405E908-A759-4535-BC24-B6AED751F6E2}"/>
    <cellStyle name="20% - Accent6 21 2 2 2" xfId="10269" xr:uid="{782CE361-4C3D-4DF2-9316-5665FCA28C29}"/>
    <cellStyle name="20% - Accent6 21 2 2 3" xfId="10270" xr:uid="{E78C45EE-CEFA-4A32-A210-F9EEB6FC4334}"/>
    <cellStyle name="20% - Accent6 21 2 2 4" xfId="10271" xr:uid="{81738993-1E67-4870-9F9D-D5946C060939}"/>
    <cellStyle name="20% - Accent6 21 2 2 5" xfId="10272" xr:uid="{5B1054C9-25F4-40FE-B2C3-2EBCD0B3AC4A}"/>
    <cellStyle name="20% - Accent6 21 2 2 6" xfId="10273" xr:uid="{A1455B13-4BCD-4C78-A8A7-E4C6C1CF11BA}"/>
    <cellStyle name="20% - Accent6 21 2 2 7" xfId="10274" xr:uid="{80999FFA-986C-43D8-9AE2-D37D737B25DD}"/>
    <cellStyle name="20% - Accent6 21 2 3" xfId="10275" xr:uid="{F9D9F736-F289-4D1F-863E-759BC8E4F844}"/>
    <cellStyle name="20% - Accent6 21 2 4" xfId="10276" xr:uid="{6CE6FC57-E917-4A86-B944-FE48FE91A698}"/>
    <cellStyle name="20% - Accent6 21 2 5" xfId="10277" xr:uid="{E0E00650-5750-4B1D-816E-0D5ECF829D06}"/>
    <cellStyle name="20% - Accent6 21 2 6" xfId="10278" xr:uid="{941A6D6D-8C59-4565-9CDF-E5FB63E92516}"/>
    <cellStyle name="20% - Accent6 21 2 7" xfId="10279" xr:uid="{56FFB663-A7DF-4767-9622-50D9F933A66B}"/>
    <cellStyle name="20% - Accent6 21 2 8" xfId="10280" xr:uid="{AD465D87-6742-4C06-9875-C655E9D5EE66}"/>
    <cellStyle name="20% - Accent6 21 2 9" xfId="40922" xr:uid="{068C6CE8-80DF-4395-BFF7-86AAEFE6ECAB}"/>
    <cellStyle name="20% - Accent6 21 3" xfId="10281" xr:uid="{DC5C4E49-457C-4FD6-80FF-D4B5EBF84E99}"/>
    <cellStyle name="20% - Accent6 21 3 2" xfId="10282" xr:uid="{A2F4EF96-BF2E-4403-BC54-E5E3AE55B543}"/>
    <cellStyle name="20% - Accent6 21 3 3" xfId="10283" xr:uid="{CF7A4F11-6169-4A30-B486-8E9F112DAEA8}"/>
    <cellStyle name="20% - Accent6 21 3 4" xfId="10284" xr:uid="{5113222D-1B3A-4AFA-A068-2EDA0BF692BD}"/>
    <cellStyle name="20% - Accent6 21 3 5" xfId="10285" xr:uid="{AF6BBAFF-8375-4BE1-95DA-8AC9E830163B}"/>
    <cellStyle name="20% - Accent6 21 3 6" xfId="10286" xr:uid="{5539CFB8-1F93-4DAA-B295-E27B1EBE72B9}"/>
    <cellStyle name="20% - Accent6 21 3 7" xfId="10287" xr:uid="{35661D08-6A64-4EE9-AEAA-26863F8C008C}"/>
    <cellStyle name="20% - Accent6 21 4" xfId="10288" xr:uid="{59B5C4EE-8ABC-4BE0-8BA8-C9F4C025068A}"/>
    <cellStyle name="20% - Accent6 21 5" xfId="10289" xr:uid="{94D2B5BA-91FF-4902-BA64-F2E0873EC17B}"/>
    <cellStyle name="20% - Accent6 21 6" xfId="10290" xr:uid="{B9F3FDF3-451D-456E-9903-19D8B2DAD8AE}"/>
    <cellStyle name="20% - Accent6 21 7" xfId="10291" xr:uid="{1F39F5BA-9DB7-42ED-A2AC-E8AA7E73E840}"/>
    <cellStyle name="20% - Accent6 21 8" xfId="10292" xr:uid="{CA86F00D-D4F7-466B-85ED-B494BD4F5603}"/>
    <cellStyle name="20% - Accent6 21 9" xfId="10293" xr:uid="{2B2C0873-17C7-45BE-B9F4-B9CEF7CFE817}"/>
    <cellStyle name="20% - Accent6 22" xfId="10294" xr:uid="{A532A1AB-1D16-4A57-803E-5AF607BBE969}"/>
    <cellStyle name="20% - Accent6 22 10" xfId="41961" xr:uid="{90D571B1-38C5-44CC-A010-6E282B00352B}"/>
    <cellStyle name="20% - Accent6 22 2" xfId="10295" xr:uid="{271F4148-066D-4468-BF39-836D7B985FAA}"/>
    <cellStyle name="20% - Accent6 22 2 2" xfId="10296" xr:uid="{F4490EBF-AD4E-4E99-AA9D-3A63F8A9D79B}"/>
    <cellStyle name="20% - Accent6 22 2 2 2" xfId="10297" xr:uid="{4FB4BC0A-6740-4634-B0CC-7929580505BE}"/>
    <cellStyle name="20% - Accent6 22 2 2 3" xfId="10298" xr:uid="{59F94645-3A61-4775-8F73-A3AE21251378}"/>
    <cellStyle name="20% - Accent6 22 2 2 4" xfId="10299" xr:uid="{C0C15371-F4C1-496F-A98D-59069A521172}"/>
    <cellStyle name="20% - Accent6 22 2 2 5" xfId="10300" xr:uid="{5BD6BC49-A589-4E98-B902-D05EE8B074E2}"/>
    <cellStyle name="20% - Accent6 22 2 2 6" xfId="10301" xr:uid="{299AC779-6973-4706-BA2D-04B38F2B34D2}"/>
    <cellStyle name="20% - Accent6 22 2 2 7" xfId="10302" xr:uid="{02919D7C-A05F-41F1-A66D-7AABBB709E72}"/>
    <cellStyle name="20% - Accent6 22 2 3" xfId="10303" xr:uid="{61E34111-F1F3-43E8-ADA4-041AF086CA73}"/>
    <cellStyle name="20% - Accent6 22 2 4" xfId="10304" xr:uid="{0B96E6C1-A028-449D-9AE4-CBE1BD0687E7}"/>
    <cellStyle name="20% - Accent6 22 2 5" xfId="10305" xr:uid="{17CA7515-96F5-47F0-A193-1C963252CCF9}"/>
    <cellStyle name="20% - Accent6 22 2 6" xfId="10306" xr:uid="{1EB74FC8-2740-48B5-84A5-8244D87B27B9}"/>
    <cellStyle name="20% - Accent6 22 2 7" xfId="10307" xr:uid="{D508E726-7D57-4A21-A430-2111B6CAA336}"/>
    <cellStyle name="20% - Accent6 22 2 8" xfId="10308" xr:uid="{1B8BAC5C-6E88-416F-832A-53A9844A684B}"/>
    <cellStyle name="20% - Accent6 22 3" xfId="10309" xr:uid="{165D1F81-1C39-4EC1-A6B1-8E6DB593E25B}"/>
    <cellStyle name="20% - Accent6 22 3 2" xfId="10310" xr:uid="{B1818907-4F66-4222-A99E-51438854FD26}"/>
    <cellStyle name="20% - Accent6 22 3 3" xfId="10311" xr:uid="{CC040092-5AAC-43C2-A8D1-21A9048862D0}"/>
    <cellStyle name="20% - Accent6 22 3 4" xfId="10312" xr:uid="{74F35348-E48E-445F-83DD-3CA345745FB7}"/>
    <cellStyle name="20% - Accent6 22 3 5" xfId="10313" xr:uid="{9504198C-88F7-4602-A1CD-6686535F1684}"/>
    <cellStyle name="20% - Accent6 22 3 6" xfId="10314" xr:uid="{7B8F15B8-7B94-4085-8FBE-C8F4521E1EE3}"/>
    <cellStyle name="20% - Accent6 22 3 7" xfId="10315" xr:uid="{660DAFA3-1D26-49C0-B13D-9165BDFBD34D}"/>
    <cellStyle name="20% - Accent6 22 4" xfId="10316" xr:uid="{E216375E-5917-4642-B853-03F6BBDFFA10}"/>
    <cellStyle name="20% - Accent6 22 5" xfId="10317" xr:uid="{A8CFECE4-3E94-442E-BBD7-FAE8D8B81E70}"/>
    <cellStyle name="20% - Accent6 22 6" xfId="10318" xr:uid="{8A450528-B458-405F-B0C7-19829A31E89B}"/>
    <cellStyle name="20% - Accent6 22 7" xfId="10319" xr:uid="{766CDBA2-522C-4BC2-98AC-555976B12B53}"/>
    <cellStyle name="20% - Accent6 22 8" xfId="10320" xr:uid="{5DCB0EA4-4C35-4B8A-9755-18AA7FB3AFD4}"/>
    <cellStyle name="20% - Accent6 22 9" xfId="10321" xr:uid="{72B60CD5-8817-4200-A37F-F316931966C0}"/>
    <cellStyle name="20% - Accent6 23" xfId="10322" xr:uid="{154A16A3-D71B-414F-AB82-1D653E17A7C1}"/>
    <cellStyle name="20% - Accent6 23 2" xfId="10323" xr:uid="{ED1CE4FE-65BC-4429-A621-37664B5D77EF}"/>
    <cellStyle name="20% - Accent6 23 2 2" xfId="10324" xr:uid="{08224054-A7FF-4412-A5F2-E9BA5F0A8156}"/>
    <cellStyle name="20% - Accent6 23 2 2 2" xfId="10325" xr:uid="{6B0DEDF5-2CC2-46D4-B2BD-7B893BB65A60}"/>
    <cellStyle name="20% - Accent6 23 2 2 3" xfId="10326" xr:uid="{5498105A-713B-4E86-BF25-479759748E3D}"/>
    <cellStyle name="20% - Accent6 23 2 2 4" xfId="10327" xr:uid="{38E5B184-988A-4CAE-B606-AFABF67E1DF4}"/>
    <cellStyle name="20% - Accent6 23 2 2 5" xfId="10328" xr:uid="{D1714723-2CD8-41BA-818D-38317410A0CB}"/>
    <cellStyle name="20% - Accent6 23 2 2 6" xfId="10329" xr:uid="{6BA12701-E1E3-43CC-8B10-78F5716040D7}"/>
    <cellStyle name="20% - Accent6 23 2 2 7" xfId="10330" xr:uid="{2F6C333B-73DC-45B9-A706-1EC0B778CE9A}"/>
    <cellStyle name="20% - Accent6 23 2 3" xfId="10331" xr:uid="{F0EB075F-F348-4B4A-A4E9-38657F1BA26A}"/>
    <cellStyle name="20% - Accent6 23 2 4" xfId="10332" xr:uid="{28D3C78D-4B83-476D-B1EA-CBD5C3B9530C}"/>
    <cellStyle name="20% - Accent6 23 2 5" xfId="10333" xr:uid="{D2DC5166-EDA4-472A-A385-8CED7599042A}"/>
    <cellStyle name="20% - Accent6 23 2 6" xfId="10334" xr:uid="{B5A380AC-5566-4465-B8DF-53452D4245CD}"/>
    <cellStyle name="20% - Accent6 23 2 7" xfId="10335" xr:uid="{4862495D-9206-471F-8A94-879694DFEE11}"/>
    <cellStyle name="20% - Accent6 23 2 8" xfId="10336" xr:uid="{31B2BFAB-935A-4BC9-B16F-667671510DB7}"/>
    <cellStyle name="20% - Accent6 23 3" xfId="10337" xr:uid="{C7AC5D61-7DD7-4EA2-BFEF-545AFFA32CF4}"/>
    <cellStyle name="20% - Accent6 23 3 2" xfId="10338" xr:uid="{B8DCCCD5-F712-41E1-980B-17500CAC4AE6}"/>
    <cellStyle name="20% - Accent6 23 3 3" xfId="10339" xr:uid="{0A87C712-53D5-4A10-8C61-BF29C3BE2302}"/>
    <cellStyle name="20% - Accent6 23 3 4" xfId="10340" xr:uid="{E6DEF849-A9BF-46D1-B76A-754EAE4C4C65}"/>
    <cellStyle name="20% - Accent6 23 3 5" xfId="10341" xr:uid="{E65A5656-7900-4664-89B3-3F9C7BF870E1}"/>
    <cellStyle name="20% - Accent6 23 3 6" xfId="10342" xr:uid="{FBD9CDCB-68FC-468D-A6BF-D3BF32F0EE24}"/>
    <cellStyle name="20% - Accent6 23 3 7" xfId="10343" xr:uid="{CEC5B4F7-0A0C-4E1C-BE09-C78028EF34F6}"/>
    <cellStyle name="20% - Accent6 23 4" xfId="10344" xr:uid="{A4806946-DBD4-4C05-B81D-1DFEAFA9250F}"/>
    <cellStyle name="20% - Accent6 23 5" xfId="10345" xr:uid="{53B4B3B5-20F5-4565-8684-4410B420F61F}"/>
    <cellStyle name="20% - Accent6 23 6" xfId="10346" xr:uid="{69999529-D079-46E7-A38D-42C4580CF98D}"/>
    <cellStyle name="20% - Accent6 23 7" xfId="10347" xr:uid="{F938A2CF-FE0D-4616-A05E-0096AE32ADA5}"/>
    <cellStyle name="20% - Accent6 23 8" xfId="10348" xr:uid="{EDB7BCA7-0872-4F96-A0ED-6D46D3270D5F}"/>
    <cellStyle name="20% - Accent6 23 9" xfId="10349" xr:uid="{35702280-907A-4E15-B960-FBB25978C6C2}"/>
    <cellStyle name="20% - Accent6 24" xfId="10350" xr:uid="{5BEB64F7-14E1-4FEE-AF36-2BA3FE74F65E}"/>
    <cellStyle name="20% - Accent6 24 2" xfId="10351" xr:uid="{D2BCB834-D416-4E1D-BE83-4A05B653C744}"/>
    <cellStyle name="20% - Accent6 24 2 2" xfId="10352" xr:uid="{9C79839E-4F42-41ED-9D40-ED67192A0FB4}"/>
    <cellStyle name="20% - Accent6 24 2 2 2" xfId="10353" xr:uid="{61601BCE-529B-40B4-8D3A-A4DFB32CCDBE}"/>
    <cellStyle name="20% - Accent6 24 2 2 3" xfId="10354" xr:uid="{A61F4368-3CF6-484F-A573-EF619AA74C71}"/>
    <cellStyle name="20% - Accent6 24 2 2 4" xfId="10355" xr:uid="{89629471-F36A-447B-AC90-943244E0DB06}"/>
    <cellStyle name="20% - Accent6 24 2 2 5" xfId="10356" xr:uid="{63D3D79B-A506-48A9-BC86-DD7D8CB0EC05}"/>
    <cellStyle name="20% - Accent6 24 2 2 6" xfId="10357" xr:uid="{47D0AC23-9A28-421B-B876-C0A3088F1717}"/>
    <cellStyle name="20% - Accent6 24 2 2 7" xfId="10358" xr:uid="{973B00E5-393D-4CDC-BD50-1A68D40562B7}"/>
    <cellStyle name="20% - Accent6 24 2 3" xfId="10359" xr:uid="{CA1EBFAE-5A77-4026-BBC3-645E8266875C}"/>
    <cellStyle name="20% - Accent6 24 2 4" xfId="10360" xr:uid="{D979B22C-8A80-4E7D-9356-CDC627D3A08A}"/>
    <cellStyle name="20% - Accent6 24 2 5" xfId="10361" xr:uid="{158A15C7-485B-4452-8FFD-91D44CDCD24D}"/>
    <cellStyle name="20% - Accent6 24 2 6" xfId="10362" xr:uid="{4246B5A3-E9E3-4580-A235-94F89FA282CF}"/>
    <cellStyle name="20% - Accent6 24 2 7" xfId="10363" xr:uid="{9E8152CD-C5F4-4159-AAE6-AD4287CE9686}"/>
    <cellStyle name="20% - Accent6 24 2 8" xfId="10364" xr:uid="{40D0B643-3423-4DFA-A3C3-32D666E10B9A}"/>
    <cellStyle name="20% - Accent6 24 3" xfId="10365" xr:uid="{678AD06A-6675-42B8-9689-C73191335EAE}"/>
    <cellStyle name="20% - Accent6 24 3 2" xfId="10366" xr:uid="{640E1E3D-836C-4D98-AF11-EF64A09E1DE2}"/>
    <cellStyle name="20% - Accent6 24 3 3" xfId="10367" xr:uid="{42FAF5D0-C57C-447A-A858-446CF94F0BF5}"/>
    <cellStyle name="20% - Accent6 24 3 4" xfId="10368" xr:uid="{ED8BD410-5952-4D81-A586-06D5DB8C2B3A}"/>
    <cellStyle name="20% - Accent6 24 3 5" xfId="10369" xr:uid="{A758E9CE-2D93-4A3E-96A0-1E347633350F}"/>
    <cellStyle name="20% - Accent6 24 3 6" xfId="10370" xr:uid="{409EAF50-007D-4205-ADFD-4E66610489C9}"/>
    <cellStyle name="20% - Accent6 24 3 7" xfId="10371" xr:uid="{A315B385-6E98-412D-99DE-D10A372A8425}"/>
    <cellStyle name="20% - Accent6 24 4" xfId="10372" xr:uid="{EE4771F6-4699-4466-909F-77468A038A13}"/>
    <cellStyle name="20% - Accent6 24 5" xfId="10373" xr:uid="{319661B2-1BC1-47AF-B847-43225B009E10}"/>
    <cellStyle name="20% - Accent6 24 6" xfId="10374" xr:uid="{37CEEF1A-0255-43A5-AA54-035D3A4A04DA}"/>
    <cellStyle name="20% - Accent6 24 7" xfId="10375" xr:uid="{8880C758-C3CE-4A09-BBD9-87C906F4DA11}"/>
    <cellStyle name="20% - Accent6 24 8" xfId="10376" xr:uid="{1467A60F-7DB2-4853-9F3B-2CCEDE48703E}"/>
    <cellStyle name="20% - Accent6 24 9" xfId="10377" xr:uid="{1AD33217-92DE-454F-839A-D61DA1023350}"/>
    <cellStyle name="20% - Accent6 25" xfId="10378" xr:uid="{8105A3F5-3B93-4DC5-A813-45498EA8D02D}"/>
    <cellStyle name="20% - Accent6 25 2" xfId="10379" xr:uid="{DCCD4B24-B241-4607-BF73-C0F52883F28A}"/>
    <cellStyle name="20% - Accent6 25 2 2" xfId="10380" xr:uid="{360F374B-2720-4BF7-8BD3-D84065DE57E2}"/>
    <cellStyle name="20% - Accent6 25 2 2 2" xfId="10381" xr:uid="{4527F021-9E0D-4E88-8B3B-BC1F092B1388}"/>
    <cellStyle name="20% - Accent6 25 2 2 3" xfId="10382" xr:uid="{2400FC40-1FC8-43C5-BB64-EF2169862773}"/>
    <cellStyle name="20% - Accent6 25 2 2 4" xfId="10383" xr:uid="{88CBBF0D-354C-45FC-9768-B93E4A349C08}"/>
    <cellStyle name="20% - Accent6 25 2 2 5" xfId="10384" xr:uid="{6E1A7716-F570-4973-8F13-F8D9EF6EA808}"/>
    <cellStyle name="20% - Accent6 25 2 2 6" xfId="10385" xr:uid="{65C304E8-66DA-4D5C-8A74-4B24FCB0293D}"/>
    <cellStyle name="20% - Accent6 25 2 2 7" xfId="10386" xr:uid="{F94D48D8-4F3F-4280-84F7-A8E48D5F283F}"/>
    <cellStyle name="20% - Accent6 25 2 3" xfId="10387" xr:uid="{6BDBF21F-7A4E-4F95-BC04-DC33CB781904}"/>
    <cellStyle name="20% - Accent6 25 2 4" xfId="10388" xr:uid="{6F7232E0-0D20-4B5E-A289-CA559AFC7409}"/>
    <cellStyle name="20% - Accent6 25 2 5" xfId="10389" xr:uid="{7C51FC7B-548F-4041-B9F6-9D1FC00BE83C}"/>
    <cellStyle name="20% - Accent6 25 2 6" xfId="10390" xr:uid="{182D42D9-63A2-4664-B392-D4DAE232223D}"/>
    <cellStyle name="20% - Accent6 25 2 7" xfId="10391" xr:uid="{CC22A3E5-4ADD-4FA1-9F4B-6ECBFF3352D9}"/>
    <cellStyle name="20% - Accent6 25 2 8" xfId="10392" xr:uid="{05D4F063-FDEF-49AC-B1D2-D9E5E48B7E3B}"/>
    <cellStyle name="20% - Accent6 25 3" xfId="10393" xr:uid="{49A486D5-9F0C-4101-8D09-457835ACFA7F}"/>
    <cellStyle name="20% - Accent6 25 3 2" xfId="10394" xr:uid="{52072B8D-AA9F-4B4F-B504-176D71F6716A}"/>
    <cellStyle name="20% - Accent6 25 3 3" xfId="10395" xr:uid="{0C013F19-B968-4FD2-BCFA-C7BB8EB038BE}"/>
    <cellStyle name="20% - Accent6 25 3 4" xfId="10396" xr:uid="{B17FCB70-86F2-4CC5-92C7-B893FD7E08FF}"/>
    <cellStyle name="20% - Accent6 25 3 5" xfId="10397" xr:uid="{95CF4624-1629-4223-8299-B5F0FFBC9BFF}"/>
    <cellStyle name="20% - Accent6 25 3 6" xfId="10398" xr:uid="{F2C3EEC3-370F-43BD-80F9-E4C20E32CF0C}"/>
    <cellStyle name="20% - Accent6 25 3 7" xfId="10399" xr:uid="{19701E3C-E108-4ECA-B983-1EFDFE752F80}"/>
    <cellStyle name="20% - Accent6 25 4" xfId="10400" xr:uid="{2C6C6387-44E1-412E-B28A-36F403992DD6}"/>
    <cellStyle name="20% - Accent6 25 5" xfId="10401" xr:uid="{EEF7D7E5-3E60-4616-8FF4-37C2E4A1BAA9}"/>
    <cellStyle name="20% - Accent6 25 6" xfId="10402" xr:uid="{6E1D656B-B33E-4445-94A4-E10FDEF96AFB}"/>
    <cellStyle name="20% - Accent6 25 7" xfId="10403" xr:uid="{DE6A8A30-AC6C-4DE8-B926-92ED2455C763}"/>
    <cellStyle name="20% - Accent6 25 8" xfId="10404" xr:uid="{936930AF-20E5-47EF-9B46-1DC37DDEAC02}"/>
    <cellStyle name="20% - Accent6 25 9" xfId="10405" xr:uid="{0A1BCE66-F643-4BDE-86B2-CC99D09E9133}"/>
    <cellStyle name="20% - Accent6 26" xfId="10406" xr:uid="{5FAA875B-0CB6-4795-B4B1-1777E17A4D74}"/>
    <cellStyle name="20% - Accent6 26 2" xfId="10407" xr:uid="{A1022C1E-9F41-4118-9619-BBC1A78E466F}"/>
    <cellStyle name="20% - Accent6 26 2 2" xfId="10408" xr:uid="{C84065FD-38DA-471D-8CC7-951C23A66F7A}"/>
    <cellStyle name="20% - Accent6 26 2 2 2" xfId="10409" xr:uid="{DA17A684-1A30-41F8-BF1E-CEEDBB6C875B}"/>
    <cellStyle name="20% - Accent6 26 2 2 3" xfId="10410" xr:uid="{FC6CF1A3-E119-4BD6-A7B5-43CAAFCDE29B}"/>
    <cellStyle name="20% - Accent6 26 2 2 4" xfId="10411" xr:uid="{AEAB6167-7438-4A47-B8E2-92EC9E58038F}"/>
    <cellStyle name="20% - Accent6 26 2 2 5" xfId="10412" xr:uid="{4E5D70A7-8360-45A1-ACEF-6887921BD96A}"/>
    <cellStyle name="20% - Accent6 26 2 2 6" xfId="10413" xr:uid="{A76B6F14-1291-4144-B56C-D81C95E68EC7}"/>
    <cellStyle name="20% - Accent6 26 2 2 7" xfId="10414" xr:uid="{7F99B4E3-312D-4657-BDAE-2DBDBF2994AD}"/>
    <cellStyle name="20% - Accent6 26 2 3" xfId="10415" xr:uid="{7D53199C-5205-4461-B507-20E97D5043F1}"/>
    <cellStyle name="20% - Accent6 26 2 4" xfId="10416" xr:uid="{77E8E693-E980-46C2-A8B2-97431FF80863}"/>
    <cellStyle name="20% - Accent6 26 2 5" xfId="10417" xr:uid="{E2461994-9FE5-4B13-BECA-5A310C4D5EF2}"/>
    <cellStyle name="20% - Accent6 26 2 6" xfId="10418" xr:uid="{76583883-C42B-41E9-9546-0FDAD75A483F}"/>
    <cellStyle name="20% - Accent6 26 2 7" xfId="10419" xr:uid="{36E30B58-B958-4FA3-BE07-DB3423B139F0}"/>
    <cellStyle name="20% - Accent6 26 2 8" xfId="10420" xr:uid="{7BEBF1A3-16E6-4F98-B458-BBC08122C4B4}"/>
    <cellStyle name="20% - Accent6 26 3" xfId="10421" xr:uid="{F7A66D6D-18F3-4EEB-A265-F5CCAB2BDE6F}"/>
    <cellStyle name="20% - Accent6 26 3 2" xfId="10422" xr:uid="{80F60944-5285-4D8E-A3C0-59DEAADF1BB3}"/>
    <cellStyle name="20% - Accent6 26 3 3" xfId="10423" xr:uid="{5B5E51EC-DEAF-4F9B-9CE6-EE42BC1628F0}"/>
    <cellStyle name="20% - Accent6 26 3 4" xfId="10424" xr:uid="{1C9F3AA2-C6E8-49C3-BA72-EAF70A11A484}"/>
    <cellStyle name="20% - Accent6 26 3 5" xfId="10425" xr:uid="{C647D56C-9F18-4311-87C2-13B62AE3071E}"/>
    <cellStyle name="20% - Accent6 26 3 6" xfId="10426" xr:uid="{15B5B965-4025-4821-B886-A6BB947302C3}"/>
    <cellStyle name="20% - Accent6 26 3 7" xfId="10427" xr:uid="{E29036AF-6A10-4A20-AA5C-1D35F4D72994}"/>
    <cellStyle name="20% - Accent6 26 4" xfId="10428" xr:uid="{37FCB5D4-6C7F-479D-8014-78487122F041}"/>
    <cellStyle name="20% - Accent6 26 5" xfId="10429" xr:uid="{2F682BE8-4DC8-4E61-86E4-5302AC0C3BC7}"/>
    <cellStyle name="20% - Accent6 26 6" xfId="10430" xr:uid="{2BF137BD-D0D3-48B0-9AC7-6FE50D44AD02}"/>
    <cellStyle name="20% - Accent6 26 7" xfId="10431" xr:uid="{A47A83DE-430F-4583-BE00-379193E029DC}"/>
    <cellStyle name="20% - Accent6 26 8" xfId="10432" xr:uid="{349BE44C-F874-4307-BB48-B099E05A19C6}"/>
    <cellStyle name="20% - Accent6 26 9" xfId="10433" xr:uid="{D68309E3-49DA-49E9-BE87-CFE58B292334}"/>
    <cellStyle name="20% - Accent6 27" xfId="10434" xr:uid="{999D122A-1E14-42A0-99C7-4B7BB1725100}"/>
    <cellStyle name="20% - Accent6 27 2" xfId="10435" xr:uid="{A508B685-3CDE-4413-980D-6457F3857507}"/>
    <cellStyle name="20% - Accent6 27 2 2" xfId="10436" xr:uid="{F7AA48C7-1E2F-4B76-8FF0-A68FFB5D088A}"/>
    <cellStyle name="20% - Accent6 27 2 2 2" xfId="10437" xr:uid="{2D1C07DB-5249-4CB9-B0D8-A51F14D23918}"/>
    <cellStyle name="20% - Accent6 27 2 2 3" xfId="10438" xr:uid="{C40AE68C-F552-48A5-A4D0-CB7B1F772910}"/>
    <cellStyle name="20% - Accent6 27 2 2 4" xfId="10439" xr:uid="{4AFB475B-A756-40CA-A2A3-1A0202B0A938}"/>
    <cellStyle name="20% - Accent6 27 2 2 5" xfId="10440" xr:uid="{073E75BF-1009-40C0-B3EC-1D2347B6FCC1}"/>
    <cellStyle name="20% - Accent6 27 2 2 6" xfId="10441" xr:uid="{A75B4DBA-3642-4E90-96C3-2112B9F0E5E2}"/>
    <cellStyle name="20% - Accent6 27 2 2 7" xfId="10442" xr:uid="{9D15A815-623C-4395-B949-EB2CCE670C59}"/>
    <cellStyle name="20% - Accent6 27 2 3" xfId="10443" xr:uid="{3E8EFD94-A49F-489D-93EF-7A4FA6C41EF2}"/>
    <cellStyle name="20% - Accent6 27 2 4" xfId="10444" xr:uid="{F623F7BF-8191-4BB8-9770-FDAD26CC6760}"/>
    <cellStyle name="20% - Accent6 27 2 5" xfId="10445" xr:uid="{DA6AC27E-605D-49CC-9769-AFF3EE026A31}"/>
    <cellStyle name="20% - Accent6 27 2 6" xfId="10446" xr:uid="{680CA449-2F79-4881-BDCA-B99CBACCE09E}"/>
    <cellStyle name="20% - Accent6 27 2 7" xfId="10447" xr:uid="{6DCADDE3-5197-4E30-82A6-D97606F75BD0}"/>
    <cellStyle name="20% - Accent6 27 2 8" xfId="10448" xr:uid="{7383AFA2-53F0-4DF4-B979-1F92B7A9072B}"/>
    <cellStyle name="20% - Accent6 27 3" xfId="10449" xr:uid="{F79B70AA-54A1-489E-B32E-A45655656EDB}"/>
    <cellStyle name="20% - Accent6 27 3 2" xfId="10450" xr:uid="{AB928B04-F8A5-48B9-969F-1F11D17B80FC}"/>
    <cellStyle name="20% - Accent6 27 3 3" xfId="10451" xr:uid="{A8AFA9BA-E6D0-4AC5-BD63-F9370E488F19}"/>
    <cellStyle name="20% - Accent6 27 3 4" xfId="10452" xr:uid="{9DB7AA7A-86B5-4CFB-8D30-66DC81A79453}"/>
    <cellStyle name="20% - Accent6 27 3 5" xfId="10453" xr:uid="{0E308DE4-8420-4758-90C4-31C45FDBC883}"/>
    <cellStyle name="20% - Accent6 27 3 6" xfId="10454" xr:uid="{6B1C9DB9-F298-47D6-80B1-AEE6B303CE83}"/>
    <cellStyle name="20% - Accent6 27 3 7" xfId="10455" xr:uid="{3AE3E1EA-CE90-4F63-BBFC-B92B60B6DD8F}"/>
    <cellStyle name="20% - Accent6 27 4" xfId="10456" xr:uid="{AACC42CD-BA77-4849-8B30-FD13137AF3A8}"/>
    <cellStyle name="20% - Accent6 27 5" xfId="10457" xr:uid="{00EAC2CF-5E50-47D2-8D6C-7390ECBD2A6B}"/>
    <cellStyle name="20% - Accent6 27 6" xfId="10458" xr:uid="{8B5FCF18-046D-4CD6-8D88-0D334B3E78C4}"/>
    <cellStyle name="20% - Accent6 27 7" xfId="10459" xr:uid="{418DABBC-3698-4BEB-98D1-13F252645AD7}"/>
    <cellStyle name="20% - Accent6 27 8" xfId="10460" xr:uid="{53911A55-C1C8-42BA-BF73-9FD997814A1D}"/>
    <cellStyle name="20% - Accent6 27 9" xfId="10461" xr:uid="{13D67FA4-092B-4026-AEA3-0B65FA2CA05D}"/>
    <cellStyle name="20% - Accent6 28" xfId="10462" xr:uid="{1EA6CEFF-2CDF-47CC-9DE5-A743A558868C}"/>
    <cellStyle name="20% - Accent6 28 2" xfId="10463" xr:uid="{B0F9323E-BC16-4548-8566-BF7721423172}"/>
    <cellStyle name="20% - Accent6 28 2 2" xfId="10464" xr:uid="{8B6BCCD3-29C9-4B2C-86B2-C74D2CC796C9}"/>
    <cellStyle name="20% - Accent6 28 2 2 2" xfId="10465" xr:uid="{AAFDBFBE-FDAB-49BF-87D5-C9C32CD7AC57}"/>
    <cellStyle name="20% - Accent6 28 2 2 3" xfId="10466" xr:uid="{3A66EAB1-D4F7-451C-AE84-9535674E335D}"/>
    <cellStyle name="20% - Accent6 28 2 2 4" xfId="10467" xr:uid="{9F2D7654-E010-4CCF-93B2-E030E8A63992}"/>
    <cellStyle name="20% - Accent6 28 2 2 5" xfId="10468" xr:uid="{05CAE4C3-C970-47D6-B47C-5EA622186E10}"/>
    <cellStyle name="20% - Accent6 28 2 2 6" xfId="10469" xr:uid="{F45F109C-FB99-4B96-9F39-2DC2C8AF68BC}"/>
    <cellStyle name="20% - Accent6 28 2 2 7" xfId="10470" xr:uid="{E949352E-2E53-43F6-BEA9-8FBE6F2BAC2A}"/>
    <cellStyle name="20% - Accent6 28 2 3" xfId="10471" xr:uid="{85D059EE-8223-481C-9CC7-D72F7DD103A7}"/>
    <cellStyle name="20% - Accent6 28 2 4" xfId="10472" xr:uid="{52943E68-52A7-4FED-91FF-254492A2DC12}"/>
    <cellStyle name="20% - Accent6 28 2 5" xfId="10473" xr:uid="{300DA5D4-D000-4469-B4EC-6C7827FF7F0E}"/>
    <cellStyle name="20% - Accent6 28 2 6" xfId="10474" xr:uid="{B4E62131-0B06-49E7-B102-B8184A3744D6}"/>
    <cellStyle name="20% - Accent6 28 2 7" xfId="10475" xr:uid="{672032AE-161B-48C5-8771-D5B08EDB2525}"/>
    <cellStyle name="20% - Accent6 28 2 8" xfId="10476" xr:uid="{21CCD389-06D4-431E-9C6D-1CCC4EA5CD56}"/>
    <cellStyle name="20% - Accent6 28 3" xfId="10477" xr:uid="{B3F35725-A19E-4A92-A755-163F6B08C777}"/>
    <cellStyle name="20% - Accent6 28 3 2" xfId="10478" xr:uid="{F38CED28-50DD-4561-96B5-8BD6E079E8C3}"/>
    <cellStyle name="20% - Accent6 28 3 3" xfId="10479" xr:uid="{C52D53A3-A96A-4015-ACA3-759250BF2EA8}"/>
    <cellStyle name="20% - Accent6 28 3 4" xfId="10480" xr:uid="{098E4E45-0163-4C17-BD67-38D1050EEEE0}"/>
    <cellStyle name="20% - Accent6 28 3 5" xfId="10481" xr:uid="{E3182008-79D1-462D-B973-9BAB981B761E}"/>
    <cellStyle name="20% - Accent6 28 3 6" xfId="10482" xr:uid="{8FD356E3-CE5E-41DD-B5B1-127E8224BD82}"/>
    <cellStyle name="20% - Accent6 28 3 7" xfId="10483" xr:uid="{4DDFBD05-196E-4A2B-804E-4B95BE6C4F7F}"/>
    <cellStyle name="20% - Accent6 28 4" xfId="10484" xr:uid="{802346A5-BE44-4255-8182-87B0EFD93E25}"/>
    <cellStyle name="20% - Accent6 28 5" xfId="10485" xr:uid="{D70A0731-F487-4B9E-8136-89B625B4CF97}"/>
    <cellStyle name="20% - Accent6 28 6" xfId="10486" xr:uid="{D8209349-4C06-43B0-A358-77BB4631531F}"/>
    <cellStyle name="20% - Accent6 28 7" xfId="10487" xr:uid="{0B902CB0-274A-4C4E-9E36-161DC4736018}"/>
    <cellStyle name="20% - Accent6 28 8" xfId="10488" xr:uid="{4D856276-8180-4C33-8795-C8860B2C23A8}"/>
    <cellStyle name="20% - Accent6 28 9" xfId="10489" xr:uid="{0C0327C5-2D72-455F-881E-DDA42D0E1BE0}"/>
    <cellStyle name="20% - Accent6 29" xfId="10490" xr:uid="{799C41D6-1E02-4A8D-BDA5-4F4976354E30}"/>
    <cellStyle name="20% - Accent6 29 2" xfId="10491" xr:uid="{2411A96F-5409-46BA-BC8B-F9362A9980A7}"/>
    <cellStyle name="20% - Accent6 29 2 2" xfId="10492" xr:uid="{E0E8A2FE-03A2-4DD0-9694-771591C952CA}"/>
    <cellStyle name="20% - Accent6 29 2 2 2" xfId="10493" xr:uid="{33CC3FED-67BC-4D44-8D8B-0A67BB5C4C7F}"/>
    <cellStyle name="20% - Accent6 29 2 2 3" xfId="10494" xr:uid="{FB22AAB4-93FB-4E30-BC1C-5E1141D4C84B}"/>
    <cellStyle name="20% - Accent6 29 2 2 4" xfId="10495" xr:uid="{B431CC4A-177E-4A7B-8F20-9ACE560DD33D}"/>
    <cellStyle name="20% - Accent6 29 2 2 5" xfId="10496" xr:uid="{00CAE65C-2F53-4FD2-BBEF-4E3364936A18}"/>
    <cellStyle name="20% - Accent6 29 2 2 6" xfId="10497" xr:uid="{EA848726-80CE-49C3-9526-68065A64297E}"/>
    <cellStyle name="20% - Accent6 29 2 2 7" xfId="10498" xr:uid="{196B33A0-9A7F-4508-8D1A-BD8B7E6A3ADB}"/>
    <cellStyle name="20% - Accent6 29 2 3" xfId="10499" xr:uid="{2A637BB3-38E3-43B7-8071-5C9F60E0B40A}"/>
    <cellStyle name="20% - Accent6 29 2 4" xfId="10500" xr:uid="{27397ED9-67C9-44CE-833B-0C3F6471CA14}"/>
    <cellStyle name="20% - Accent6 29 2 5" xfId="10501" xr:uid="{7ABA00DE-303F-46A3-A252-4C93AB63D5FE}"/>
    <cellStyle name="20% - Accent6 29 2 6" xfId="10502" xr:uid="{06DB0420-E874-41E6-8C66-BAE07C0A80EB}"/>
    <cellStyle name="20% - Accent6 29 2 7" xfId="10503" xr:uid="{553F9B21-19F5-4C52-BFA3-CE4C3E53C8F7}"/>
    <cellStyle name="20% - Accent6 29 2 8" xfId="10504" xr:uid="{F8E04233-593B-4078-96F8-006E61F328FF}"/>
    <cellStyle name="20% - Accent6 29 3" xfId="10505" xr:uid="{CEF89C2F-4F09-468C-B15E-BDCA5F4963B9}"/>
    <cellStyle name="20% - Accent6 29 3 2" xfId="10506" xr:uid="{2FB4800B-07A0-48D6-BFC9-8C746DA41173}"/>
    <cellStyle name="20% - Accent6 29 3 3" xfId="10507" xr:uid="{D489316B-899E-438F-9626-DE0582C339B4}"/>
    <cellStyle name="20% - Accent6 29 3 4" xfId="10508" xr:uid="{D023723F-FF3B-4EFE-B26E-87EA8D831C49}"/>
    <cellStyle name="20% - Accent6 29 3 5" xfId="10509" xr:uid="{A9D402B1-7934-40AC-A288-37B4A74D68C4}"/>
    <cellStyle name="20% - Accent6 29 3 6" xfId="10510" xr:uid="{A25CAF4B-530A-4B21-9D17-6E92FD87A4B9}"/>
    <cellStyle name="20% - Accent6 29 3 7" xfId="10511" xr:uid="{B2DD70B6-BB91-4587-B5A2-DE733CF7B062}"/>
    <cellStyle name="20% - Accent6 29 4" xfId="10512" xr:uid="{0115E430-821A-4B7C-ABAD-C6833C976069}"/>
    <cellStyle name="20% - Accent6 29 5" xfId="10513" xr:uid="{0839F999-6A2B-4D52-87D0-02A82FC3A08A}"/>
    <cellStyle name="20% - Accent6 29 6" xfId="10514" xr:uid="{61D0B745-F0F1-4CC5-B690-95F49D2B2956}"/>
    <cellStyle name="20% - Accent6 29 7" xfId="10515" xr:uid="{79E895EA-0982-43CC-B108-1687C8FC5265}"/>
    <cellStyle name="20% - Accent6 29 8" xfId="10516" xr:uid="{43AEEEE4-7478-469A-8314-FF885DF4DD0F}"/>
    <cellStyle name="20% - Accent6 29 9" xfId="10517" xr:uid="{CBF118D4-0D1A-4134-A917-0399B3E4E7DE}"/>
    <cellStyle name="20% - Accent6 3" xfId="1033" xr:uid="{754CD685-C101-4133-ABCC-DCD95662BE6B}"/>
    <cellStyle name="20% - Accent6 3 2" xfId="10518" xr:uid="{37467E66-D4F3-45A3-87F0-7DEAB186155F}"/>
    <cellStyle name="20% - Accent6 3 2 2" xfId="38078" xr:uid="{91D09E0A-68F9-4C53-B41F-41944367CFF3}"/>
    <cellStyle name="20% - Accent6 3 2 2 2" xfId="40803" xr:uid="{0F8E066D-9B19-4B52-A68D-116D887C71CA}"/>
    <cellStyle name="20% - Accent6 3 2 3" xfId="37689" xr:uid="{E162274E-C07E-45EE-ADD3-28970C8DA1C4}"/>
    <cellStyle name="20% - Accent6 3 2 3 2" xfId="40445" xr:uid="{16399EC8-7F8C-4EDB-8AD1-DB3D06B0EC14}"/>
    <cellStyle name="20% - Accent6 3 2 4" xfId="36985" xr:uid="{1CEB8747-BC52-42E8-8B4D-281CA037D375}"/>
    <cellStyle name="20% - Accent6 3 2 5" xfId="39357" xr:uid="{B0A842FE-4001-4ACC-88BE-73498B76ACCA}"/>
    <cellStyle name="20% - Accent6 3 2 5 2" xfId="42342" xr:uid="{E390FE96-0E5F-4D1D-BDFC-FAC838F02D79}"/>
    <cellStyle name="20% - Accent6 3 2 6" xfId="36876" xr:uid="{B3A5474F-BE94-4933-B682-7356A13F4C8D}"/>
    <cellStyle name="20% - Accent6 3 3" xfId="10519" xr:uid="{F3C565EE-ACB4-4935-829B-E1B3003DA8A7}"/>
    <cellStyle name="20% - Accent6 3 3 2" xfId="37827" xr:uid="{B7E8981E-AC8C-43CE-B7DC-3342441385B5}"/>
    <cellStyle name="20% - Accent6 3 4" xfId="37456" xr:uid="{C7758FC7-524A-4251-98A3-8CB79B5F611B}"/>
    <cellStyle name="20% - Accent6 3 4 2" xfId="40289" xr:uid="{103C733D-4837-48C2-AA3D-8E91A453F82F}"/>
    <cellStyle name="20% - Accent6 3 5" xfId="36984" xr:uid="{9AD4A274-1CF7-4A22-ACE7-FE227BF40470}"/>
    <cellStyle name="20% - Accent6 3 6" xfId="38867" xr:uid="{296D9B17-D64E-4C8F-BC6E-60F080B9BFEB}"/>
    <cellStyle name="20% - Accent6 3 6 2" xfId="39938" xr:uid="{347F0782-CD71-425E-BD77-CCFCFF27135A}"/>
    <cellStyle name="20% - Accent6 3 6 2 2" xfId="42916" xr:uid="{F8066C7E-6763-4884-B017-34675EFED79A}"/>
    <cellStyle name="20% - Accent6 3 6 3" xfId="41872" xr:uid="{C48CAC18-FD24-439E-ADFF-892A63D48618}"/>
    <cellStyle name="20% - Accent6 3 7" xfId="36570" xr:uid="{199764F2-315B-42DB-8F7D-08101DCED64B}"/>
    <cellStyle name="20% - Accent6 30" xfId="10520" xr:uid="{30376480-829B-41F8-9127-320B3F4DF647}"/>
    <cellStyle name="20% - Accent6 30 2" xfId="10521" xr:uid="{A9F38239-D142-4F30-987E-FA4353FC1949}"/>
    <cellStyle name="20% - Accent6 30 2 2" xfId="10522" xr:uid="{4890277D-5723-4F6A-9443-A7D118BF1EAC}"/>
    <cellStyle name="20% - Accent6 30 2 2 2" xfId="10523" xr:uid="{98635C6E-02EE-4174-82BB-7A741622939F}"/>
    <cellStyle name="20% - Accent6 30 2 2 3" xfId="10524" xr:uid="{3C7CF487-7255-429F-B314-359FC5155B5E}"/>
    <cellStyle name="20% - Accent6 30 2 2 4" xfId="10525" xr:uid="{1757B8C3-984F-40BD-B638-4E3DEDEE4B99}"/>
    <cellStyle name="20% - Accent6 30 2 2 5" xfId="10526" xr:uid="{F1886746-4F0C-4986-A20E-09783C4B5626}"/>
    <cellStyle name="20% - Accent6 30 2 2 6" xfId="10527" xr:uid="{48A1EE63-03CE-4E1F-9A6E-F0D9FD9F6C72}"/>
    <cellStyle name="20% - Accent6 30 2 2 7" xfId="10528" xr:uid="{DCAE2BF8-86B9-4B40-8B1B-7630E87D9564}"/>
    <cellStyle name="20% - Accent6 30 2 3" xfId="10529" xr:uid="{E799FDF7-6F76-4117-81D9-18C27A53F3ED}"/>
    <cellStyle name="20% - Accent6 30 2 4" xfId="10530" xr:uid="{6E9C5346-2D67-422F-8792-B20E140C75C9}"/>
    <cellStyle name="20% - Accent6 30 2 5" xfId="10531" xr:uid="{AA509946-2168-4F50-99FC-67A9E8F4F8BC}"/>
    <cellStyle name="20% - Accent6 30 2 6" xfId="10532" xr:uid="{06878793-2FAE-45F8-8EBE-D9CD02D2F735}"/>
    <cellStyle name="20% - Accent6 30 2 7" xfId="10533" xr:uid="{05241A79-3338-4E39-BB0A-683D25928812}"/>
    <cellStyle name="20% - Accent6 30 2 8" xfId="10534" xr:uid="{DAADD08A-077F-4F71-8AF3-196B14DFD859}"/>
    <cellStyle name="20% - Accent6 30 3" xfId="10535" xr:uid="{617811A1-7B11-494B-AEE9-0824FDEE09E7}"/>
    <cellStyle name="20% - Accent6 30 3 2" xfId="10536" xr:uid="{568AEED9-9F03-4744-B823-0B1D430B7A8F}"/>
    <cellStyle name="20% - Accent6 30 3 3" xfId="10537" xr:uid="{B388496B-38C3-47E6-8B61-3103F6A98305}"/>
    <cellStyle name="20% - Accent6 30 3 4" xfId="10538" xr:uid="{E02DE6B7-7A8D-4CF8-8D41-ABB256F600FA}"/>
    <cellStyle name="20% - Accent6 30 3 5" xfId="10539" xr:uid="{DC50ADAD-27C4-4FC4-8257-75801E5FB98C}"/>
    <cellStyle name="20% - Accent6 30 3 6" xfId="10540" xr:uid="{85A5B105-AE07-43A2-AC1C-98B671940F89}"/>
    <cellStyle name="20% - Accent6 30 3 7" xfId="10541" xr:uid="{0E7E1017-B822-4852-A3F5-A5E838D4D666}"/>
    <cellStyle name="20% - Accent6 30 4" xfId="10542" xr:uid="{D89F9C13-A835-4575-9000-90491E763473}"/>
    <cellStyle name="20% - Accent6 30 5" xfId="10543" xr:uid="{03406AE2-AD50-46DF-BF2A-C97FEA3F23A4}"/>
    <cellStyle name="20% - Accent6 30 6" xfId="10544" xr:uid="{82C59E2B-9848-486E-B608-204F8FA14E3C}"/>
    <cellStyle name="20% - Accent6 30 7" xfId="10545" xr:uid="{874536E0-D3D0-442B-B61E-D3679E75576C}"/>
    <cellStyle name="20% - Accent6 30 8" xfId="10546" xr:uid="{87C76B9F-ADAB-497D-A776-289A3932F7EE}"/>
    <cellStyle name="20% - Accent6 30 9" xfId="10547" xr:uid="{4120FC90-AE04-4AC0-B917-89DA5B363846}"/>
    <cellStyle name="20% - Accent6 31" xfId="10548" xr:uid="{F038E8B8-752C-42D4-B8D8-2BD9E56F31F9}"/>
    <cellStyle name="20% - Accent6 31 2" xfId="10549" xr:uid="{C368FE57-89FA-41C3-B41F-AB5BEAE67E2C}"/>
    <cellStyle name="20% - Accent6 31 2 2" xfId="10550" xr:uid="{2F4DD4AC-5183-4128-B027-ADF494B0D8AE}"/>
    <cellStyle name="20% - Accent6 31 2 2 2" xfId="10551" xr:uid="{0379CD1D-5A63-4682-B766-B1C885709226}"/>
    <cellStyle name="20% - Accent6 31 2 2 3" xfId="10552" xr:uid="{93DC5494-1700-4D77-974F-02BDCDE6B4FF}"/>
    <cellStyle name="20% - Accent6 31 2 2 4" xfId="10553" xr:uid="{48478455-E155-42ED-95EA-C94A50FC82DB}"/>
    <cellStyle name="20% - Accent6 31 2 2 5" xfId="10554" xr:uid="{4A8CAD49-5FF8-4BD6-ADE9-E8F153596D03}"/>
    <cellStyle name="20% - Accent6 31 2 2 6" xfId="10555" xr:uid="{74793BA6-209B-420A-B5DE-5D20B00644E1}"/>
    <cellStyle name="20% - Accent6 31 2 2 7" xfId="10556" xr:uid="{7E27CADB-037A-47C3-A2E3-A614C86BAFBA}"/>
    <cellStyle name="20% - Accent6 31 2 3" xfId="10557" xr:uid="{0BEF3305-45DC-45CE-BAEC-CE5C801E0454}"/>
    <cellStyle name="20% - Accent6 31 2 4" xfId="10558" xr:uid="{7F83DF2B-8A7E-431E-8372-663951F6059B}"/>
    <cellStyle name="20% - Accent6 31 2 5" xfId="10559" xr:uid="{91081F52-19D0-4C96-9487-EBCCE388C95A}"/>
    <cellStyle name="20% - Accent6 31 2 6" xfId="10560" xr:uid="{8518B37B-B61E-4723-AE45-081C580B88F8}"/>
    <cellStyle name="20% - Accent6 31 2 7" xfId="10561" xr:uid="{85C89F9E-57F0-4E2E-A4D6-3ADC1A1D6E00}"/>
    <cellStyle name="20% - Accent6 31 2 8" xfId="10562" xr:uid="{B3B40C94-7E13-46E6-868D-75977F34DD90}"/>
    <cellStyle name="20% - Accent6 31 3" xfId="10563" xr:uid="{44338883-FA7D-4DF7-91B3-649E22644445}"/>
    <cellStyle name="20% - Accent6 31 3 2" xfId="10564" xr:uid="{9EB595F6-F51F-4124-9A4F-5449C9DD5BCC}"/>
    <cellStyle name="20% - Accent6 31 3 3" xfId="10565" xr:uid="{AFCE302D-D97B-4018-8B59-47D724100D08}"/>
    <cellStyle name="20% - Accent6 31 3 4" xfId="10566" xr:uid="{2BE6E93D-B230-44B3-AC72-BFDEAB7CEE72}"/>
    <cellStyle name="20% - Accent6 31 3 5" xfId="10567" xr:uid="{CCC70DBE-B474-45BF-88E1-C87D0FD5FEA0}"/>
    <cellStyle name="20% - Accent6 31 3 6" xfId="10568" xr:uid="{776E04BC-4DF7-47D8-8BF8-4BA374049AFA}"/>
    <cellStyle name="20% - Accent6 31 3 7" xfId="10569" xr:uid="{7CC901A1-8FB7-4F16-BC33-A138F6E299D5}"/>
    <cellStyle name="20% - Accent6 31 4" xfId="10570" xr:uid="{B3CA41C6-37D3-402E-AAAD-41BC0C68D3D4}"/>
    <cellStyle name="20% - Accent6 31 5" xfId="10571" xr:uid="{1AFF1D43-92C2-429C-9AF1-B462E6123F8E}"/>
    <cellStyle name="20% - Accent6 31 6" xfId="10572" xr:uid="{F98B2FEA-37EF-4856-91B3-2053BB075977}"/>
    <cellStyle name="20% - Accent6 31 7" xfId="10573" xr:uid="{D6B6B4FC-E12A-4FAA-B8AA-8368E8FF11BC}"/>
    <cellStyle name="20% - Accent6 31 8" xfId="10574" xr:uid="{07D33EAC-37C4-46CE-A5D9-6ABA79DB91DD}"/>
    <cellStyle name="20% - Accent6 31 9" xfId="10575" xr:uid="{C90EFB4A-56A7-48CA-87E9-DD8732A3E5EF}"/>
    <cellStyle name="20% - Accent6 32" xfId="10576" xr:uid="{3FD53A1C-0992-4480-AA58-A2A9F00EC332}"/>
    <cellStyle name="20% - Accent6 32 2" xfId="10577" xr:uid="{167D5DDE-6557-4A38-8EF2-EC01AA6FA339}"/>
    <cellStyle name="20% - Accent6 32 2 2" xfId="10578" xr:uid="{821C9BAB-C917-407D-ABBC-E5F37F8FD4AD}"/>
    <cellStyle name="20% - Accent6 32 2 2 2" xfId="10579" xr:uid="{C1BB8659-5214-45B8-AC66-A1CBD2125D9E}"/>
    <cellStyle name="20% - Accent6 32 2 2 3" xfId="10580" xr:uid="{B42BD4CB-3D64-4EE8-B27B-3112A365E8DA}"/>
    <cellStyle name="20% - Accent6 32 2 2 4" xfId="10581" xr:uid="{9CD4FCE5-0880-4077-A257-13274B6C21D2}"/>
    <cellStyle name="20% - Accent6 32 2 2 5" xfId="10582" xr:uid="{47ACED34-2024-4DBF-8FF8-D61FA7D80EAC}"/>
    <cellStyle name="20% - Accent6 32 2 2 6" xfId="10583" xr:uid="{887433A5-42CB-4A1D-9293-AA9CC2F49AA7}"/>
    <cellStyle name="20% - Accent6 32 2 2 7" xfId="10584" xr:uid="{6519EC7E-C7E7-47E8-A5DE-14AC7B17D69A}"/>
    <cellStyle name="20% - Accent6 32 2 3" xfId="10585" xr:uid="{37E42070-1A94-4F91-BB70-4FA31926C83B}"/>
    <cellStyle name="20% - Accent6 32 2 4" xfId="10586" xr:uid="{6FED1CE9-5F28-44BA-952A-0D9FDF8766EA}"/>
    <cellStyle name="20% - Accent6 32 2 5" xfId="10587" xr:uid="{24406CA0-1DE6-44A1-9507-18163CD444A2}"/>
    <cellStyle name="20% - Accent6 32 2 6" xfId="10588" xr:uid="{8DCEAD5E-6FE0-47F0-9955-57D94775809D}"/>
    <cellStyle name="20% - Accent6 32 2 7" xfId="10589" xr:uid="{855E6A50-9A80-4184-83C5-25D1447BAFB5}"/>
    <cellStyle name="20% - Accent6 32 2 8" xfId="10590" xr:uid="{AF20D3E2-7FE9-450C-A6F5-4534AB4A1AEE}"/>
    <cellStyle name="20% - Accent6 32 3" xfId="10591" xr:uid="{20ABA642-90B4-4332-A3C0-01AAB96E3CDA}"/>
    <cellStyle name="20% - Accent6 32 3 2" xfId="10592" xr:uid="{80116B8C-4D4B-4280-9A9F-E64780DAC725}"/>
    <cellStyle name="20% - Accent6 32 3 3" xfId="10593" xr:uid="{A12C2F5E-C155-4F19-B37D-957F6B8EACEB}"/>
    <cellStyle name="20% - Accent6 32 3 4" xfId="10594" xr:uid="{9200F0BF-C5C3-45B6-B15E-B220DDF7A713}"/>
    <cellStyle name="20% - Accent6 32 3 5" xfId="10595" xr:uid="{B90415A6-65F6-472F-88C0-9E30C651AB9D}"/>
    <cellStyle name="20% - Accent6 32 3 6" xfId="10596" xr:uid="{8AAAE1C7-CC11-4506-884A-1E8EE15C1CFA}"/>
    <cellStyle name="20% - Accent6 32 3 7" xfId="10597" xr:uid="{CB6CFB4F-7EB8-484D-B69F-2D7A75D6B724}"/>
    <cellStyle name="20% - Accent6 32 4" xfId="10598" xr:uid="{C6158DEA-707F-41FC-969D-631FCCE95ADC}"/>
    <cellStyle name="20% - Accent6 32 5" xfId="10599" xr:uid="{67D92156-E859-4ADF-99DD-827221D34C2B}"/>
    <cellStyle name="20% - Accent6 32 6" xfId="10600" xr:uid="{3E195AC4-DDD6-400C-B4F3-76118486F1EA}"/>
    <cellStyle name="20% - Accent6 32 7" xfId="10601" xr:uid="{A393DFF9-630F-4220-9940-5382C077F078}"/>
    <cellStyle name="20% - Accent6 32 8" xfId="10602" xr:uid="{4E3BB9A6-5FE7-48FC-B786-BBEEC4443764}"/>
    <cellStyle name="20% - Accent6 32 9" xfId="10603" xr:uid="{9BE158F9-D94A-49D0-8235-08B8FD7A3604}"/>
    <cellStyle name="20% - Accent6 33" xfId="10604" xr:uid="{DF602CBD-B210-490B-BA4C-E301645F4E8B}"/>
    <cellStyle name="20% - Accent6 33 2" xfId="10605" xr:uid="{08F50CC3-A7C8-4FC1-9DD7-F2A72AF39632}"/>
    <cellStyle name="20% - Accent6 33 2 2" xfId="10606" xr:uid="{7F8F4E53-70EB-4F69-B045-2E9D5CC28304}"/>
    <cellStyle name="20% - Accent6 33 2 2 2" xfId="10607" xr:uid="{BFAFE5C2-3BBF-4AFF-A551-481F0D52772C}"/>
    <cellStyle name="20% - Accent6 33 2 2 3" xfId="10608" xr:uid="{A6A4809B-6CC2-4656-A2B5-6B9C6ACD3F85}"/>
    <cellStyle name="20% - Accent6 33 2 2 4" xfId="10609" xr:uid="{E09D35DB-F146-4BFD-A339-C6C0FB7333B0}"/>
    <cellStyle name="20% - Accent6 33 2 2 5" xfId="10610" xr:uid="{44D4D8A0-2C69-4A1C-B5AC-CA6A38ACC8F7}"/>
    <cellStyle name="20% - Accent6 33 2 2 6" xfId="10611" xr:uid="{366E5FE1-E42F-4AE4-A3E9-AE7768A73ABA}"/>
    <cellStyle name="20% - Accent6 33 2 2 7" xfId="10612" xr:uid="{06F96A07-B7EA-48B3-AF63-CB429616688A}"/>
    <cellStyle name="20% - Accent6 33 2 3" xfId="10613" xr:uid="{4CE4B714-2AC8-4BF0-BB46-C85D216DB9AB}"/>
    <cellStyle name="20% - Accent6 33 2 4" xfId="10614" xr:uid="{DC3012BC-C907-48AC-86D2-AA936494D5D0}"/>
    <cellStyle name="20% - Accent6 33 2 5" xfId="10615" xr:uid="{A2B5AC5D-845E-4BD4-9019-10C9BDF7A092}"/>
    <cellStyle name="20% - Accent6 33 2 6" xfId="10616" xr:uid="{F27823D3-67E9-4D90-9923-BCBE8AF8E4BB}"/>
    <cellStyle name="20% - Accent6 33 2 7" xfId="10617" xr:uid="{A71ABFC1-2C49-42DB-9ADB-77F93F3C94B3}"/>
    <cellStyle name="20% - Accent6 33 2 8" xfId="10618" xr:uid="{1895432C-A6CE-487D-9665-11AFE6A0E343}"/>
    <cellStyle name="20% - Accent6 33 3" xfId="10619" xr:uid="{DE8B939D-7699-48DB-975D-784CD19E082E}"/>
    <cellStyle name="20% - Accent6 33 3 2" xfId="10620" xr:uid="{AAF2820C-83BC-4058-9481-781814BAD1B7}"/>
    <cellStyle name="20% - Accent6 33 3 3" xfId="10621" xr:uid="{09DBB4CF-BA20-47FC-89B3-2AB5C6BDEE75}"/>
    <cellStyle name="20% - Accent6 33 3 4" xfId="10622" xr:uid="{D8BC5437-82F6-4998-970A-EB6DC687FA75}"/>
    <cellStyle name="20% - Accent6 33 3 5" xfId="10623" xr:uid="{188A4BAD-A85B-4D56-BE3E-90990B8C7662}"/>
    <cellStyle name="20% - Accent6 33 3 6" xfId="10624" xr:uid="{93925FB6-95E5-47E1-90C6-80AF350B8639}"/>
    <cellStyle name="20% - Accent6 33 3 7" xfId="10625" xr:uid="{473ADEBF-6E04-4E62-B063-ABABB8412018}"/>
    <cellStyle name="20% - Accent6 33 4" xfId="10626" xr:uid="{9A0310A7-B346-4BF4-8C92-35F7F947BAA0}"/>
    <cellStyle name="20% - Accent6 33 5" xfId="10627" xr:uid="{823AC729-1CEB-4992-AA80-BB455535987F}"/>
    <cellStyle name="20% - Accent6 33 6" xfId="10628" xr:uid="{4F3A6B2D-447D-46E4-BD0A-64ADF478B1FC}"/>
    <cellStyle name="20% - Accent6 33 7" xfId="10629" xr:uid="{30FDC371-DB0F-4EAF-947E-7AAC83B29404}"/>
    <cellStyle name="20% - Accent6 33 8" xfId="10630" xr:uid="{99FB0409-6281-4779-AA22-62573BED36EF}"/>
    <cellStyle name="20% - Accent6 33 9" xfId="10631" xr:uid="{3A86F71C-0A11-4BE4-A4FA-88B3B4871D6F}"/>
    <cellStyle name="20% - Accent6 34" xfId="10632" xr:uid="{E0F072AF-2217-4162-944E-1CFFD6FCFDDA}"/>
    <cellStyle name="20% - Accent6 34 2" xfId="10633" xr:uid="{49BA92D0-608B-4C44-98F5-6F2BC44D0779}"/>
    <cellStyle name="20% - Accent6 34 2 2" xfId="10634" xr:uid="{ED7F998A-3E99-4A1F-8DE1-9F86E41CD439}"/>
    <cellStyle name="20% - Accent6 34 2 2 2" xfId="10635" xr:uid="{9F396C23-396F-467C-A0E7-62E90D0FB1BF}"/>
    <cellStyle name="20% - Accent6 34 2 2 3" xfId="10636" xr:uid="{2B2BF9ED-9272-42CB-A022-F71854202D11}"/>
    <cellStyle name="20% - Accent6 34 2 2 4" xfId="10637" xr:uid="{3EC536B7-2D29-44FC-B194-8713C77C25F5}"/>
    <cellStyle name="20% - Accent6 34 2 2 5" xfId="10638" xr:uid="{878128F6-214D-45D5-9B07-4607D1DF7FA9}"/>
    <cellStyle name="20% - Accent6 34 2 2 6" xfId="10639" xr:uid="{6FD3A2CC-BAE2-4876-AED6-857B58BECD7E}"/>
    <cellStyle name="20% - Accent6 34 2 2 7" xfId="10640" xr:uid="{8C99363A-2B9C-4D9B-8372-97F8895DDA6C}"/>
    <cellStyle name="20% - Accent6 34 2 3" xfId="10641" xr:uid="{7E87D07A-D4E3-4C28-AA18-DEB8C5A70716}"/>
    <cellStyle name="20% - Accent6 34 2 4" xfId="10642" xr:uid="{D5120B8F-0859-4263-AB83-9050DD26E984}"/>
    <cellStyle name="20% - Accent6 34 2 5" xfId="10643" xr:uid="{E9BE1B6F-3F22-47B3-8D83-DA8817835466}"/>
    <cellStyle name="20% - Accent6 34 2 6" xfId="10644" xr:uid="{DEA27653-56B7-4212-B8CA-151E31CE4E82}"/>
    <cellStyle name="20% - Accent6 34 2 7" xfId="10645" xr:uid="{03E4B4CE-CF02-477E-AF05-ED68C4E11C5F}"/>
    <cellStyle name="20% - Accent6 34 2 8" xfId="10646" xr:uid="{7C38AC27-FFEF-41C0-ADEC-5976EA4C99AB}"/>
    <cellStyle name="20% - Accent6 34 3" xfId="10647" xr:uid="{9BC8C6EB-BCE0-4BD9-8A08-0C435BC66961}"/>
    <cellStyle name="20% - Accent6 34 3 2" xfId="10648" xr:uid="{64E303C9-D0B8-4648-AC4B-547C0B3A40C4}"/>
    <cellStyle name="20% - Accent6 34 3 3" xfId="10649" xr:uid="{04982F38-B955-445E-81CA-504F5DEF301E}"/>
    <cellStyle name="20% - Accent6 34 3 4" xfId="10650" xr:uid="{C5244026-CF3C-4229-B38E-10F7EB32EFC1}"/>
    <cellStyle name="20% - Accent6 34 3 5" xfId="10651" xr:uid="{636F1185-AFB9-4ABC-905F-7717FFEB00F8}"/>
    <cellStyle name="20% - Accent6 34 3 6" xfId="10652" xr:uid="{ADF2BF52-85CB-4341-A53E-9D53B3EDDCEA}"/>
    <cellStyle name="20% - Accent6 34 3 7" xfId="10653" xr:uid="{761ACB59-7F27-40E2-B00C-FF254AE74BA2}"/>
    <cellStyle name="20% - Accent6 34 4" xfId="10654" xr:uid="{DBF0A067-3087-4CCB-8CCA-E0E665BD7D07}"/>
    <cellStyle name="20% - Accent6 34 5" xfId="10655" xr:uid="{9624FD3F-15D8-402F-91AA-3D14EA22390E}"/>
    <cellStyle name="20% - Accent6 34 6" xfId="10656" xr:uid="{ED0D3562-7BB5-46FE-B0A8-87C3D18F4ADC}"/>
    <cellStyle name="20% - Accent6 34 7" xfId="10657" xr:uid="{9E37B361-5809-49E1-B6DD-9DBAEF243D3E}"/>
    <cellStyle name="20% - Accent6 34 8" xfId="10658" xr:uid="{4D3C8FD7-A0AF-484F-8786-D9DF618EDAFC}"/>
    <cellStyle name="20% - Accent6 34 9" xfId="10659" xr:uid="{FC5FB9E6-DAFF-496A-B283-1798D970CB15}"/>
    <cellStyle name="20% - Accent6 35" xfId="10660" xr:uid="{A9FF2E08-6A13-4658-AF3B-7DD1B26FFF2B}"/>
    <cellStyle name="20% - Accent6 35 2" xfId="10661" xr:uid="{8EE64901-56A7-41BC-8367-FF69E93A2943}"/>
    <cellStyle name="20% - Accent6 35 2 2" xfId="10662" xr:uid="{06F9131D-DB65-4E14-AAC5-3180A9D1D365}"/>
    <cellStyle name="20% - Accent6 35 2 2 2" xfId="10663" xr:uid="{AFCC96DC-9BD4-4A35-B326-5F5E55B0997C}"/>
    <cellStyle name="20% - Accent6 35 2 2 3" xfId="10664" xr:uid="{CFC19537-DA7F-4063-8114-541E842A39CB}"/>
    <cellStyle name="20% - Accent6 35 2 2 4" xfId="10665" xr:uid="{A7614B2F-1E92-45C0-BC00-9851B8B6F510}"/>
    <cellStyle name="20% - Accent6 35 2 2 5" xfId="10666" xr:uid="{4E375FA3-A95C-4813-B3F4-5B74BB74D779}"/>
    <cellStyle name="20% - Accent6 35 2 2 6" xfId="10667" xr:uid="{008F7ABF-6C0D-4F0C-B1B6-C3EC6FC2E85B}"/>
    <cellStyle name="20% - Accent6 35 2 2 7" xfId="10668" xr:uid="{32A57544-4264-4D91-9137-4ED8A8341614}"/>
    <cellStyle name="20% - Accent6 35 2 3" xfId="10669" xr:uid="{FD806C38-A507-4973-97E6-E62AA8E26D21}"/>
    <cellStyle name="20% - Accent6 35 2 4" xfId="10670" xr:uid="{111D4990-F660-48A6-AE9B-E587D0547ECD}"/>
    <cellStyle name="20% - Accent6 35 2 5" xfId="10671" xr:uid="{8E84D068-5619-449C-8AA5-B41CD5A888A4}"/>
    <cellStyle name="20% - Accent6 35 2 6" xfId="10672" xr:uid="{49FA39DC-B16F-48B4-A97B-8EF708C105C3}"/>
    <cellStyle name="20% - Accent6 35 2 7" xfId="10673" xr:uid="{8909951D-DCDB-4747-AD94-514B147720CD}"/>
    <cellStyle name="20% - Accent6 35 2 8" xfId="10674" xr:uid="{FA0A7B88-3592-42E2-B8FD-8FEFAC9B614D}"/>
    <cellStyle name="20% - Accent6 35 3" xfId="10675" xr:uid="{22AAFCFE-BAAE-43C9-8B5E-6C9A7C673AFF}"/>
    <cellStyle name="20% - Accent6 35 3 2" xfId="10676" xr:uid="{81F125DB-C27E-4F66-B193-FE1589992012}"/>
    <cellStyle name="20% - Accent6 35 3 3" xfId="10677" xr:uid="{53AC9A24-5767-4270-A118-A5FB84647FDD}"/>
    <cellStyle name="20% - Accent6 35 3 4" xfId="10678" xr:uid="{9359C336-954B-4208-BB24-D8CDA5C67AC2}"/>
    <cellStyle name="20% - Accent6 35 3 5" xfId="10679" xr:uid="{8AF854D1-23CD-4C8B-AB65-8A9162AE69FE}"/>
    <cellStyle name="20% - Accent6 35 3 6" xfId="10680" xr:uid="{81A1AE0C-93F9-4009-B8FF-05F38DDD0AF3}"/>
    <cellStyle name="20% - Accent6 35 3 7" xfId="10681" xr:uid="{4AFFF6E0-D058-4358-B211-FE6A2CD4549B}"/>
    <cellStyle name="20% - Accent6 35 4" xfId="10682" xr:uid="{5A4A4C1B-6986-496D-8824-0F38FCB04341}"/>
    <cellStyle name="20% - Accent6 35 5" xfId="10683" xr:uid="{C09D72B0-9622-4BCE-95D2-8450AFD3A46B}"/>
    <cellStyle name="20% - Accent6 35 6" xfId="10684" xr:uid="{D072119E-D473-427F-A8C5-761BFDEB2E77}"/>
    <cellStyle name="20% - Accent6 35 7" xfId="10685" xr:uid="{EE8452C0-02C8-4438-A33E-BC79BD4081AA}"/>
    <cellStyle name="20% - Accent6 35 8" xfId="10686" xr:uid="{955F035B-A8C0-4B2C-A962-648C5C7CC27E}"/>
    <cellStyle name="20% - Accent6 35 9" xfId="10687" xr:uid="{1F21C06E-9ACA-44BB-A5BA-1ADE40791762}"/>
    <cellStyle name="20% - Accent6 36" xfId="10688" xr:uid="{AD351977-D00C-4408-8854-B6FF33D9AC8F}"/>
    <cellStyle name="20% - Accent6 36 2" xfId="10689" xr:uid="{C410E860-9ADC-4774-8221-EEB91F83A36D}"/>
    <cellStyle name="20% - Accent6 36 2 2" xfId="10690" xr:uid="{3A455C54-832F-4834-B91A-3931CED2CD0E}"/>
    <cellStyle name="20% - Accent6 36 2 2 2" xfId="10691" xr:uid="{8F5965E0-F0D0-41CF-BBC6-9695D278CE72}"/>
    <cellStyle name="20% - Accent6 36 2 2 3" xfId="10692" xr:uid="{7C0033CC-0E8A-40CF-8381-B37EEFD34F57}"/>
    <cellStyle name="20% - Accent6 36 2 2 4" xfId="10693" xr:uid="{72E4B6D0-ABDE-4D3C-A3B7-6BF5449CA44F}"/>
    <cellStyle name="20% - Accent6 36 2 2 5" xfId="10694" xr:uid="{0E84B43E-CD03-49ED-903D-748BDCB6A9EA}"/>
    <cellStyle name="20% - Accent6 36 2 2 6" xfId="10695" xr:uid="{F4C29C25-9380-4023-B06E-92065B2DEB6C}"/>
    <cellStyle name="20% - Accent6 36 2 2 7" xfId="10696" xr:uid="{60B15836-12E7-444D-9936-6D30F3D350CA}"/>
    <cellStyle name="20% - Accent6 36 2 3" xfId="10697" xr:uid="{98B1DEFF-D12F-41C2-A6F0-1717C7FDC7B4}"/>
    <cellStyle name="20% - Accent6 36 2 4" xfId="10698" xr:uid="{39E574EE-DE8C-4A9F-B06F-0610F87E4355}"/>
    <cellStyle name="20% - Accent6 36 2 5" xfId="10699" xr:uid="{68CC2DFF-2EC8-4BDE-AA96-05BF07C65E72}"/>
    <cellStyle name="20% - Accent6 36 2 6" xfId="10700" xr:uid="{351A1F28-15B5-418B-B7F8-2913D1F19F28}"/>
    <cellStyle name="20% - Accent6 36 2 7" xfId="10701" xr:uid="{9C81E6F1-D510-455F-98D0-09E1028DB3B7}"/>
    <cellStyle name="20% - Accent6 36 2 8" xfId="10702" xr:uid="{98BA2B2F-79CF-45FC-873D-93759C0BD258}"/>
    <cellStyle name="20% - Accent6 36 3" xfId="10703" xr:uid="{5A20287A-599D-4BAF-8597-8ED627247D6F}"/>
    <cellStyle name="20% - Accent6 36 3 2" xfId="10704" xr:uid="{594EAFD3-6D95-4AE9-B3C2-513AA25994E4}"/>
    <cellStyle name="20% - Accent6 36 3 3" xfId="10705" xr:uid="{63B3348A-3162-400C-953C-8DBF85F9702C}"/>
    <cellStyle name="20% - Accent6 36 3 4" xfId="10706" xr:uid="{1978D143-681F-4B40-9AF6-FCF29ED3F8C5}"/>
    <cellStyle name="20% - Accent6 36 3 5" xfId="10707" xr:uid="{747F89A6-41BF-42FD-AA18-4AF39B747E8A}"/>
    <cellStyle name="20% - Accent6 36 3 6" xfId="10708" xr:uid="{EB4D7581-797D-474D-B601-4C1B48A90234}"/>
    <cellStyle name="20% - Accent6 36 3 7" xfId="10709" xr:uid="{1091D5E1-AD2C-4712-81B2-E94C7BB7F761}"/>
    <cellStyle name="20% - Accent6 36 4" xfId="10710" xr:uid="{8C260D62-3BA3-43A1-926F-651B3DA2C867}"/>
    <cellStyle name="20% - Accent6 36 5" xfId="10711" xr:uid="{0682B9FB-2450-4648-9810-C6B80DF56FC4}"/>
    <cellStyle name="20% - Accent6 36 6" xfId="10712" xr:uid="{67D48BAA-C6F8-4E47-9011-884BAA30B313}"/>
    <cellStyle name="20% - Accent6 36 7" xfId="10713" xr:uid="{6C903CEA-51AC-45D0-9179-B5D01B259AE4}"/>
    <cellStyle name="20% - Accent6 36 8" xfId="10714" xr:uid="{97AB44DC-053C-480C-8EEC-603C92C315D1}"/>
    <cellStyle name="20% - Accent6 36 9" xfId="10715" xr:uid="{117D3F1D-AF74-4778-842F-26D3E1A9E77A}"/>
    <cellStyle name="20% - Accent6 37" xfId="10716" xr:uid="{49B8BC63-A0FD-46BB-BC9D-7694F49DCA46}"/>
    <cellStyle name="20% - Accent6 37 2" xfId="10717" xr:uid="{9E16AE21-9365-4F11-B1F8-C705EE7F1953}"/>
    <cellStyle name="20% - Accent6 37 2 2" xfId="10718" xr:uid="{691CBBA8-F2A7-4418-B7C4-4C5D408A25B8}"/>
    <cellStyle name="20% - Accent6 37 2 2 2" xfId="10719" xr:uid="{9485E1F9-A5EC-41FA-BEAC-4023B43CAB05}"/>
    <cellStyle name="20% - Accent6 37 2 2 3" xfId="10720" xr:uid="{654A9E71-A63F-49E7-8CF2-B82A0536C8BF}"/>
    <cellStyle name="20% - Accent6 37 2 2 4" xfId="10721" xr:uid="{C954D146-2132-48C9-A8A1-196C762866E2}"/>
    <cellStyle name="20% - Accent6 37 2 2 5" xfId="10722" xr:uid="{49B6C41B-1152-42E1-8E7E-3FA97011B3E7}"/>
    <cellStyle name="20% - Accent6 37 2 2 6" xfId="10723" xr:uid="{09C1D6BA-D365-4C41-89A0-FEC887E6FFA6}"/>
    <cellStyle name="20% - Accent6 37 2 2 7" xfId="10724" xr:uid="{57332AAB-C5E9-4630-AD35-D39F058C500C}"/>
    <cellStyle name="20% - Accent6 37 2 3" xfId="10725" xr:uid="{6C9F66B6-D57D-460E-ABAB-CB87E8E5FFBB}"/>
    <cellStyle name="20% - Accent6 37 2 4" xfId="10726" xr:uid="{3CEEA34C-A7C7-4CE6-A0F5-FF63EC0F4BF3}"/>
    <cellStyle name="20% - Accent6 37 2 5" xfId="10727" xr:uid="{89C4CCC8-92DE-4715-A2A7-84D980ECD95D}"/>
    <cellStyle name="20% - Accent6 37 2 6" xfId="10728" xr:uid="{BF0593F5-F577-4E96-8A66-53D1C80CEE2E}"/>
    <cellStyle name="20% - Accent6 37 2 7" xfId="10729" xr:uid="{B93CF2D8-3395-48CA-8032-83F0253C5F3D}"/>
    <cellStyle name="20% - Accent6 37 2 8" xfId="10730" xr:uid="{556CA698-4DEB-4D02-BAED-CCC721B4119F}"/>
    <cellStyle name="20% - Accent6 37 3" xfId="10731" xr:uid="{82193804-ED34-41B0-A8E3-F95DF9008C77}"/>
    <cellStyle name="20% - Accent6 37 3 2" xfId="10732" xr:uid="{1C6BE230-14C5-41D5-AB7C-8E601726F532}"/>
    <cellStyle name="20% - Accent6 37 3 3" xfId="10733" xr:uid="{413BB0D8-6980-4122-A99F-F37D3A3AC4B6}"/>
    <cellStyle name="20% - Accent6 37 3 4" xfId="10734" xr:uid="{C9DB54FF-E91F-4034-805B-E976589D546C}"/>
    <cellStyle name="20% - Accent6 37 3 5" xfId="10735" xr:uid="{E785DEDF-C6DF-4108-84EC-0977D358F0F5}"/>
    <cellStyle name="20% - Accent6 37 3 6" xfId="10736" xr:uid="{07267665-FAE8-42B9-AFEC-D2F1AF4CCAC8}"/>
    <cellStyle name="20% - Accent6 37 3 7" xfId="10737" xr:uid="{4A57822E-964C-4F2C-B92D-15E57D8EAB1C}"/>
    <cellStyle name="20% - Accent6 37 4" xfId="10738" xr:uid="{3E8A3535-062C-4961-93A1-296F86ABA0D2}"/>
    <cellStyle name="20% - Accent6 37 5" xfId="10739" xr:uid="{D6532A92-F404-4D58-8870-F6C901EC5D24}"/>
    <cellStyle name="20% - Accent6 37 6" xfId="10740" xr:uid="{41F0D6E2-7955-4F1F-AF8E-78827B6F0A08}"/>
    <cellStyle name="20% - Accent6 37 7" xfId="10741" xr:uid="{9AAE41CB-4993-45F1-98C5-9DD63F1E187A}"/>
    <cellStyle name="20% - Accent6 37 8" xfId="10742" xr:uid="{F70BD77D-3ACC-4399-B1AB-A32A9C08E1CD}"/>
    <cellStyle name="20% - Accent6 37 9" xfId="10743" xr:uid="{3A8B05F1-7156-4720-B896-AC4ED015BF95}"/>
    <cellStyle name="20% - Accent6 38" xfId="10744" xr:uid="{51C26899-FCE5-4E52-83BC-C5C80157ECCB}"/>
    <cellStyle name="20% - Accent6 38 2" xfId="10745" xr:uid="{C0C0FC11-6649-4A1E-9A3F-C8EE085449F5}"/>
    <cellStyle name="20% - Accent6 38 2 2" xfId="10746" xr:uid="{5B42BB12-21C7-4442-A66D-709C0B3AD9E6}"/>
    <cellStyle name="20% - Accent6 38 2 2 2" xfId="10747" xr:uid="{B306C196-A561-43DB-996D-60E6AFD04BAB}"/>
    <cellStyle name="20% - Accent6 38 2 2 3" xfId="10748" xr:uid="{5320E80A-D4BE-482A-BE3B-A45A84F63B2E}"/>
    <cellStyle name="20% - Accent6 38 2 2 4" xfId="10749" xr:uid="{B441D498-45E1-4F79-90A9-8E3C4CA2999E}"/>
    <cellStyle name="20% - Accent6 38 2 2 5" xfId="10750" xr:uid="{6CDF1110-7C25-44F8-AA82-A44582E58D6D}"/>
    <cellStyle name="20% - Accent6 38 2 2 6" xfId="10751" xr:uid="{90DAAB03-787E-488B-BF4D-70AFB03F5655}"/>
    <cellStyle name="20% - Accent6 38 2 2 7" xfId="10752" xr:uid="{F33ADF19-8E6D-4A03-AD66-2B8DCF4BEDD1}"/>
    <cellStyle name="20% - Accent6 38 2 3" xfId="10753" xr:uid="{E5C41627-D8D0-471F-BB0E-BB9CB61EE4FC}"/>
    <cellStyle name="20% - Accent6 38 2 4" xfId="10754" xr:uid="{15417D05-CDA6-4E5D-9A8F-0E27059BACB8}"/>
    <cellStyle name="20% - Accent6 38 2 5" xfId="10755" xr:uid="{DDB0CCD8-D1F0-4A41-B5A9-50F71EE1E7AA}"/>
    <cellStyle name="20% - Accent6 38 2 6" xfId="10756" xr:uid="{739E470F-E52E-494B-9959-FED67776C7AE}"/>
    <cellStyle name="20% - Accent6 38 2 7" xfId="10757" xr:uid="{984E3E81-02D4-4544-8221-6A7106E060EA}"/>
    <cellStyle name="20% - Accent6 38 2 8" xfId="10758" xr:uid="{4BF18321-1271-4905-8323-5FA09BEC9094}"/>
    <cellStyle name="20% - Accent6 38 3" xfId="10759" xr:uid="{A612CBB0-C881-47B3-8102-BFEE149A074C}"/>
    <cellStyle name="20% - Accent6 38 3 2" xfId="10760" xr:uid="{BC40D43C-4C3B-4B9C-9D4D-4B9F6FF465F8}"/>
    <cellStyle name="20% - Accent6 38 3 3" xfId="10761" xr:uid="{BEDCCEBD-4342-4D9E-B3CD-426A557A2278}"/>
    <cellStyle name="20% - Accent6 38 3 4" xfId="10762" xr:uid="{CA4781B2-7828-4263-8E4B-EC4ABBB26A8A}"/>
    <cellStyle name="20% - Accent6 38 3 5" xfId="10763" xr:uid="{CC6EA807-B1A2-4915-BC5F-0488A38B7566}"/>
    <cellStyle name="20% - Accent6 38 3 6" xfId="10764" xr:uid="{30C77294-554F-4B51-AB80-8F799C81EC04}"/>
    <cellStyle name="20% - Accent6 38 3 7" xfId="10765" xr:uid="{8089E210-F218-473D-96E1-11459509F04F}"/>
    <cellStyle name="20% - Accent6 38 4" xfId="10766" xr:uid="{C0F73ACC-04FA-4DE2-BCB2-7D53E4152399}"/>
    <cellStyle name="20% - Accent6 38 5" xfId="10767" xr:uid="{B0DA2147-35F4-494D-B6F6-BF7A9BFE0D9F}"/>
    <cellStyle name="20% - Accent6 38 6" xfId="10768" xr:uid="{370E847A-C5F6-49D7-8A9C-3F62B172B96E}"/>
    <cellStyle name="20% - Accent6 38 7" xfId="10769" xr:uid="{A1D247AE-F619-4440-B4B0-BCCABC8638C8}"/>
    <cellStyle name="20% - Accent6 38 8" xfId="10770" xr:uid="{366835A9-D696-4DD4-AC85-30FD5DDCB3D2}"/>
    <cellStyle name="20% - Accent6 38 9" xfId="10771" xr:uid="{E0C03ED7-BB17-49FA-9BA6-E543F27B0AC3}"/>
    <cellStyle name="20% - Accent6 39" xfId="10772" xr:uid="{DDE4E56C-A98E-459E-8730-1B9C8CE20F63}"/>
    <cellStyle name="20% - Accent6 39 2" xfId="10773" xr:uid="{4E98E983-DFCC-44FC-825B-885A9B3DEE73}"/>
    <cellStyle name="20% - Accent6 39 2 2" xfId="10774" xr:uid="{9CB7ACF1-BCDC-4B99-B75B-24F7A2DAC57B}"/>
    <cellStyle name="20% - Accent6 39 2 2 2" xfId="10775" xr:uid="{AFC53568-D31E-4A5A-9D3C-04C37D91D017}"/>
    <cellStyle name="20% - Accent6 39 2 2 3" xfId="10776" xr:uid="{F4B4DD00-6A95-49AE-B42B-84300F77C032}"/>
    <cellStyle name="20% - Accent6 39 2 2 4" xfId="10777" xr:uid="{9F2BA9F3-2F74-463B-BBFB-CA05CA206364}"/>
    <cellStyle name="20% - Accent6 39 2 2 5" xfId="10778" xr:uid="{79FCED80-42F1-4B68-AEC5-421A7A7BF231}"/>
    <cellStyle name="20% - Accent6 39 2 2 6" xfId="10779" xr:uid="{BEAB334F-429F-4B09-B33D-6E9AB4A0741D}"/>
    <cellStyle name="20% - Accent6 39 2 2 7" xfId="10780" xr:uid="{814F2FA9-799E-4784-B2EE-02EA253048A0}"/>
    <cellStyle name="20% - Accent6 39 2 3" xfId="10781" xr:uid="{3D1F45A5-5D01-47D5-A663-A528CC29815A}"/>
    <cellStyle name="20% - Accent6 39 2 4" xfId="10782" xr:uid="{BFE8F91B-D04A-4557-8174-10BD96DA9605}"/>
    <cellStyle name="20% - Accent6 39 2 5" xfId="10783" xr:uid="{8D1D7587-E8B0-4A1F-BE44-E5096E5B3654}"/>
    <cellStyle name="20% - Accent6 39 2 6" xfId="10784" xr:uid="{904A9203-EA07-430B-A835-0550EE6D497E}"/>
    <cellStyle name="20% - Accent6 39 2 7" xfId="10785" xr:uid="{038109A7-3E20-447E-BC6F-30E06F2179D3}"/>
    <cellStyle name="20% - Accent6 39 2 8" xfId="10786" xr:uid="{D839F6EF-0629-439A-97EA-77B2A44D6D96}"/>
    <cellStyle name="20% - Accent6 39 3" xfId="10787" xr:uid="{9483CFF2-3B2E-4AAA-9EDD-13DD876A3AF2}"/>
    <cellStyle name="20% - Accent6 39 3 2" xfId="10788" xr:uid="{88CDD57F-FEA1-473E-91C5-122A05F54554}"/>
    <cellStyle name="20% - Accent6 39 3 3" xfId="10789" xr:uid="{B7BB4B79-56E1-4E7A-8F07-1BF92E814AE2}"/>
    <cellStyle name="20% - Accent6 39 3 4" xfId="10790" xr:uid="{25B5B1B5-732B-4532-8144-AB1B9EF1013B}"/>
    <cellStyle name="20% - Accent6 39 3 5" xfId="10791" xr:uid="{C7787C17-0FF7-4F7C-A66A-654E10D91AFF}"/>
    <cellStyle name="20% - Accent6 39 3 6" xfId="10792" xr:uid="{2241F082-A95D-4FA3-9825-592897C72FE5}"/>
    <cellStyle name="20% - Accent6 39 3 7" xfId="10793" xr:uid="{2E79CBD7-B0E0-4068-8673-F32D87D9D8E0}"/>
    <cellStyle name="20% - Accent6 39 4" xfId="10794" xr:uid="{4780FFCB-DF7F-4ECD-8310-8A6757E40354}"/>
    <cellStyle name="20% - Accent6 39 5" xfId="10795" xr:uid="{A59B7565-C300-4036-89A1-6F894E57471C}"/>
    <cellStyle name="20% - Accent6 39 6" xfId="10796" xr:uid="{E0B091EC-3DB4-413B-8DA3-B841E26115C5}"/>
    <cellStyle name="20% - Accent6 39 7" xfId="10797" xr:uid="{99B23AC6-3372-45A1-9CAB-CC0E22CFF30C}"/>
    <cellStyle name="20% - Accent6 39 8" xfId="10798" xr:uid="{F8C83CCD-929E-4C27-9701-7B245DC5002B}"/>
    <cellStyle name="20% - Accent6 39 9" xfId="10799" xr:uid="{8B42CC01-998F-463A-BB22-7BFC532089B7}"/>
    <cellStyle name="20% - Accent6 4" xfId="10800" xr:uid="{1942081A-377B-4C14-8520-9F55BDDC3AD0}"/>
    <cellStyle name="20% - Accent6 4 2" xfId="36987" xr:uid="{7A4C6688-8627-455A-8D75-5DFD4417A1FD}"/>
    <cellStyle name="20% - Accent6 4 2 2" xfId="38093" xr:uid="{5A453B6D-810A-4FA5-8037-E196E55F9561}"/>
    <cellStyle name="20% - Accent6 4 2 2 2" xfId="40818" xr:uid="{6E4D3D78-C6E0-48B2-B30D-039751E42623}"/>
    <cellStyle name="20% - Accent6 4 2 3" xfId="37704" xr:uid="{786CEFD2-36B8-407F-B41C-C74562E081B1}"/>
    <cellStyle name="20% - Accent6 4 2 3 2" xfId="40459" xr:uid="{78373238-B246-4B0E-B32F-0A0636DF7348}"/>
    <cellStyle name="20% - Accent6 4 3" xfId="37842" xr:uid="{DAAA963C-1820-467A-B304-A76033E893DE}"/>
    <cellStyle name="20% - Accent6 4 3 2" xfId="40574" xr:uid="{3E32CDD9-43DE-4E8D-BDD0-4698E8159CEC}"/>
    <cellStyle name="20% - Accent6 4 4" xfId="37471" xr:uid="{CAD24F0E-D304-4B5B-A8A5-9705E4A8DAA7}"/>
    <cellStyle name="20% - Accent6 4 4 2" xfId="40302" xr:uid="{11EDB0BA-8568-4AAC-AEE6-723127193B55}"/>
    <cellStyle name="20% - Accent6 4 5" xfId="36986" xr:uid="{064F7763-E5AC-42B2-ADEC-6EC41B295114}"/>
    <cellStyle name="20% - Accent6 4 6" xfId="38868" xr:uid="{9E8729C2-FF96-465A-ABE5-39A26350E469}"/>
    <cellStyle name="20% - Accent6 4 6 2" xfId="39939" xr:uid="{6B6AA5C5-58F6-4BF0-96DE-DA136A5415EA}"/>
    <cellStyle name="20% - Accent6 4 6 2 2" xfId="42917" xr:uid="{1E42E398-3102-4400-837D-2849C6DF9CBF}"/>
    <cellStyle name="20% - Accent6 4 6 3" xfId="41873" xr:uid="{6F61AFB9-DC39-4DA0-A5A3-D4942630E7D2}"/>
    <cellStyle name="20% - Accent6 4 7" xfId="39289" xr:uid="{FBA8A647-AEDF-4C83-9356-DFDD36ACB930}"/>
    <cellStyle name="20% - Accent6 4 7 2" xfId="42275" xr:uid="{A9B57F3B-5E32-47ED-BF9A-597DDCEF8816}"/>
    <cellStyle name="20% - Accent6 4 8" xfId="36732" xr:uid="{99866CE3-5F78-4CA0-8C36-642AC7CDA747}"/>
    <cellStyle name="20% - Accent6 40" xfId="10801" xr:uid="{04963A69-07EE-4F54-A9E6-124201A0C2B8}"/>
    <cellStyle name="20% - Accent6 40 2" xfId="10802" xr:uid="{67A462BF-E166-4058-96E8-70EBD4C785FC}"/>
    <cellStyle name="20% - Accent6 40 2 2" xfId="10803" xr:uid="{04153346-4B79-437D-A036-31284B272096}"/>
    <cellStyle name="20% - Accent6 40 2 2 2" xfId="10804" xr:uid="{AF540F45-4BF3-4489-98FA-1E4F939FE329}"/>
    <cellStyle name="20% - Accent6 40 2 2 3" xfId="10805" xr:uid="{D1ED7B82-C25F-400E-A5B8-CBE0615ACDA8}"/>
    <cellStyle name="20% - Accent6 40 2 2 4" xfId="10806" xr:uid="{E52D4E04-E739-4028-AE87-A867DD35EA8F}"/>
    <cellStyle name="20% - Accent6 40 2 2 5" xfId="10807" xr:uid="{CAEA1BEF-A8B4-4296-9C50-28FE72BDD86B}"/>
    <cellStyle name="20% - Accent6 40 2 2 6" xfId="10808" xr:uid="{3BE77183-1862-43AE-9D28-5209E59F63C1}"/>
    <cellStyle name="20% - Accent6 40 2 2 7" xfId="10809" xr:uid="{C972368D-7471-4D09-85B2-0F82CD2A1DB3}"/>
    <cellStyle name="20% - Accent6 40 2 3" xfId="10810" xr:uid="{A505190F-FF9E-47AC-AFE2-147E8EC0CDB9}"/>
    <cellStyle name="20% - Accent6 40 2 4" xfId="10811" xr:uid="{0633BFEC-9355-4352-9287-9FC64EDDF1B4}"/>
    <cellStyle name="20% - Accent6 40 2 5" xfId="10812" xr:uid="{5089D7A6-46B4-4822-88D7-92BE0F4F0DBF}"/>
    <cellStyle name="20% - Accent6 40 2 6" xfId="10813" xr:uid="{B1A32F81-9DE8-4949-8ED6-9F99544AD416}"/>
    <cellStyle name="20% - Accent6 40 2 7" xfId="10814" xr:uid="{1F8BFF89-D77E-4893-9CA4-DA1476A10129}"/>
    <cellStyle name="20% - Accent6 40 2 8" xfId="10815" xr:uid="{2730F6F4-57A3-46BE-B0F7-BD9F011CEDD8}"/>
    <cellStyle name="20% - Accent6 40 3" xfId="10816" xr:uid="{24F5E528-5056-40FD-A55D-AC85C17B1D60}"/>
    <cellStyle name="20% - Accent6 40 3 2" xfId="10817" xr:uid="{DB1DD755-DA5A-4D78-83FA-6DB971A75788}"/>
    <cellStyle name="20% - Accent6 40 3 3" xfId="10818" xr:uid="{4D5DC0B5-849F-4580-8EBD-C26097D2ED54}"/>
    <cellStyle name="20% - Accent6 40 3 4" xfId="10819" xr:uid="{1F1EE370-E13C-43EC-B01F-C8E5C6BF6BF7}"/>
    <cellStyle name="20% - Accent6 40 3 5" xfId="10820" xr:uid="{D62ED191-3941-4556-8277-CF741AA19AD6}"/>
    <cellStyle name="20% - Accent6 40 3 6" xfId="10821" xr:uid="{A2F129E7-0FED-4884-B49D-AD45C072697D}"/>
    <cellStyle name="20% - Accent6 40 3 7" xfId="10822" xr:uid="{3E5AA22E-D884-40F0-BFE5-CAA89BA3C5BB}"/>
    <cellStyle name="20% - Accent6 40 4" xfId="10823" xr:uid="{7DD10154-EB83-46B8-8125-51C4077DF6FA}"/>
    <cellStyle name="20% - Accent6 40 5" xfId="10824" xr:uid="{DE6B8314-A5C4-4A36-9ED1-3D13F1552C8A}"/>
    <cellStyle name="20% - Accent6 40 6" xfId="10825" xr:uid="{96348902-DF51-4ABA-8302-B79098536CED}"/>
    <cellStyle name="20% - Accent6 40 7" xfId="10826" xr:uid="{D324C9D5-6C57-434A-9B35-19455390AB1B}"/>
    <cellStyle name="20% - Accent6 40 8" xfId="10827" xr:uid="{91A810FF-2D00-4A2B-8DC5-ACBD7DC8D77D}"/>
    <cellStyle name="20% - Accent6 40 9" xfId="10828" xr:uid="{37993C74-E5A8-4A90-8A83-2AC9EBB7B89D}"/>
    <cellStyle name="20% - Accent6 41" xfId="10829" xr:uid="{FD93C28A-594E-454E-833D-123EC5298056}"/>
    <cellStyle name="20% - Accent6 41 2" xfId="10830" xr:uid="{A35AF3CB-3C21-4B02-9C1D-746E536479E2}"/>
    <cellStyle name="20% - Accent6 41 2 2" xfId="10831" xr:uid="{9B5156B8-4A89-4368-A49E-2D93AF6A2BA7}"/>
    <cellStyle name="20% - Accent6 41 2 2 2" xfId="10832" xr:uid="{4F624049-6E42-43B2-B36B-D001DDFFCDB9}"/>
    <cellStyle name="20% - Accent6 41 2 2 3" xfId="10833" xr:uid="{E9920FA7-53D3-444F-A4AC-4B2D63D964AB}"/>
    <cellStyle name="20% - Accent6 41 2 2 4" xfId="10834" xr:uid="{63EABDDC-A79F-471E-B351-F4EAE8C6A879}"/>
    <cellStyle name="20% - Accent6 41 2 2 5" xfId="10835" xr:uid="{21AD6C39-5FDB-4E1F-9E9B-64CFF503D557}"/>
    <cellStyle name="20% - Accent6 41 2 2 6" xfId="10836" xr:uid="{DE79F362-B179-4786-8521-5E3802F67B82}"/>
    <cellStyle name="20% - Accent6 41 2 2 7" xfId="10837" xr:uid="{42753765-3755-4A6E-9BC4-D6464876C45E}"/>
    <cellStyle name="20% - Accent6 41 2 3" xfId="10838" xr:uid="{5099DA19-F057-4A2F-AB81-8BFB4E0731B2}"/>
    <cellStyle name="20% - Accent6 41 2 4" xfId="10839" xr:uid="{5211DE3F-C93B-44DF-9F93-20DBDC355041}"/>
    <cellStyle name="20% - Accent6 41 2 5" xfId="10840" xr:uid="{80B0E199-713C-40BD-9492-A0FD685B45F8}"/>
    <cellStyle name="20% - Accent6 41 2 6" xfId="10841" xr:uid="{B03C4885-9F7C-4DE6-A691-127FE5D327E5}"/>
    <cellStyle name="20% - Accent6 41 2 7" xfId="10842" xr:uid="{C81B3804-F93F-494A-8EEF-6CB7997639D3}"/>
    <cellStyle name="20% - Accent6 41 2 8" xfId="10843" xr:uid="{ACE58C5F-7FD0-4E2D-A32B-3DE8D5515F24}"/>
    <cellStyle name="20% - Accent6 41 3" xfId="10844" xr:uid="{33113ACB-6B40-44A2-BEBA-B7948BA90656}"/>
    <cellStyle name="20% - Accent6 41 3 2" xfId="10845" xr:uid="{511858A2-12EA-4035-A807-7F084443BF6F}"/>
    <cellStyle name="20% - Accent6 41 3 3" xfId="10846" xr:uid="{CB5B3E2B-E7D8-4CF9-8C87-E0BBF103E728}"/>
    <cellStyle name="20% - Accent6 41 3 4" xfId="10847" xr:uid="{A9D9B0B3-F4EF-43B2-87FB-8920DB8E184C}"/>
    <cellStyle name="20% - Accent6 41 3 5" xfId="10848" xr:uid="{EC8EF31D-5C4F-41EE-A521-4A56AC57BD49}"/>
    <cellStyle name="20% - Accent6 41 3 6" xfId="10849" xr:uid="{B96C6A57-0F65-404B-91BA-49796FE67928}"/>
    <cellStyle name="20% - Accent6 41 3 7" xfId="10850" xr:uid="{C5838599-B648-44D5-8A4C-AEB5232BD40B}"/>
    <cellStyle name="20% - Accent6 41 4" xfId="10851" xr:uid="{8C1BF1D0-68A9-4B84-B877-8602E9AA8695}"/>
    <cellStyle name="20% - Accent6 41 5" xfId="10852" xr:uid="{F467A2D8-E4D5-41C6-9E10-1ECA635CFF00}"/>
    <cellStyle name="20% - Accent6 41 6" xfId="10853" xr:uid="{82119388-9DF9-40A5-AAF1-CCA1771C0D92}"/>
    <cellStyle name="20% - Accent6 41 7" xfId="10854" xr:uid="{D03CC7B5-F79B-49B8-B201-489A0CFEB80C}"/>
    <cellStyle name="20% - Accent6 41 8" xfId="10855" xr:uid="{A127A4B9-4DAA-4629-98AF-753D3FE8D874}"/>
    <cellStyle name="20% - Accent6 41 9" xfId="10856" xr:uid="{6AEF82DC-31CF-47AC-B47C-A1392DBAD894}"/>
    <cellStyle name="20% - Accent6 42" xfId="10857" xr:uid="{5BBF1147-8839-41DD-A7BB-1CDE2E4CBBF5}"/>
    <cellStyle name="20% - Accent6 42 2" xfId="10858" xr:uid="{E315736C-F38B-4BE3-B935-955E45007C18}"/>
    <cellStyle name="20% - Accent6 42 2 2" xfId="10859" xr:uid="{3C02727C-2A36-4BBA-989A-2AE06D0F3A91}"/>
    <cellStyle name="20% - Accent6 42 2 2 2" xfId="10860" xr:uid="{06C01C14-2579-46CD-82D6-15E76A7DBD0B}"/>
    <cellStyle name="20% - Accent6 42 2 2 3" xfId="10861" xr:uid="{7DF632BE-B9BA-4DC4-9273-B9A1570DC87D}"/>
    <cellStyle name="20% - Accent6 42 2 2 4" xfId="10862" xr:uid="{DCDE0D42-37D4-4E84-B968-047C70D3E1ED}"/>
    <cellStyle name="20% - Accent6 42 2 2 5" xfId="10863" xr:uid="{88F0B512-ED25-4C81-81BD-44F0DC8A3F66}"/>
    <cellStyle name="20% - Accent6 42 2 2 6" xfId="10864" xr:uid="{1C496DCC-2164-4252-8621-021800195A6B}"/>
    <cellStyle name="20% - Accent6 42 2 2 7" xfId="10865" xr:uid="{D94582BF-B28C-48D4-B32E-0031E4A91C94}"/>
    <cellStyle name="20% - Accent6 42 2 3" xfId="10866" xr:uid="{5239AF21-8825-4686-9259-61F522770399}"/>
    <cellStyle name="20% - Accent6 42 2 4" xfId="10867" xr:uid="{A486C7F2-05F7-44E3-8DEA-BEABF5418FBD}"/>
    <cellStyle name="20% - Accent6 42 2 5" xfId="10868" xr:uid="{9B3800B3-73D6-4B3B-9EB7-FC9B7B78C7AC}"/>
    <cellStyle name="20% - Accent6 42 2 6" xfId="10869" xr:uid="{020D3EE6-30AA-4DD3-8399-3E59B0E3B914}"/>
    <cellStyle name="20% - Accent6 42 2 7" xfId="10870" xr:uid="{C1532B01-EDDE-48D6-966E-94705852576A}"/>
    <cellStyle name="20% - Accent6 42 2 8" xfId="10871" xr:uid="{0DB03AA8-6412-49E6-BAF7-8ADDA1A32FE5}"/>
    <cellStyle name="20% - Accent6 42 3" xfId="10872" xr:uid="{1E3D30D0-16CA-4EF1-AEC9-D4336B77A24C}"/>
    <cellStyle name="20% - Accent6 42 3 2" xfId="10873" xr:uid="{66FF2430-D531-48D7-BA60-CFBD236DA189}"/>
    <cellStyle name="20% - Accent6 42 3 3" xfId="10874" xr:uid="{0690CF5B-50F0-4E2C-8883-19BFED5919BA}"/>
    <cellStyle name="20% - Accent6 42 3 4" xfId="10875" xr:uid="{1516D6E5-E6A4-4475-B943-1FE6DF020962}"/>
    <cellStyle name="20% - Accent6 42 3 5" xfId="10876" xr:uid="{466822C4-A8CB-4050-ABEB-9AB76A5DBD67}"/>
    <cellStyle name="20% - Accent6 42 3 6" xfId="10877" xr:uid="{02514035-7561-4365-A9AA-4EBD8032846E}"/>
    <cellStyle name="20% - Accent6 42 3 7" xfId="10878" xr:uid="{65257532-5D66-4C33-B681-9533E2963B5E}"/>
    <cellStyle name="20% - Accent6 42 4" xfId="10879" xr:uid="{7A6F39B9-1668-4F22-96E1-EB83151A244E}"/>
    <cellStyle name="20% - Accent6 42 5" xfId="10880" xr:uid="{237C5CC8-CC7C-4F53-A758-601C02F0550B}"/>
    <cellStyle name="20% - Accent6 42 6" xfId="10881" xr:uid="{FD125597-1374-4E8A-B7DF-13596895F0DD}"/>
    <cellStyle name="20% - Accent6 42 7" xfId="10882" xr:uid="{C77D1C0A-98F0-42B0-8181-EAC71641EBB9}"/>
    <cellStyle name="20% - Accent6 42 8" xfId="10883" xr:uid="{C47A59DA-F672-460C-B8AF-035B34CF0BE0}"/>
    <cellStyle name="20% - Accent6 42 9" xfId="10884" xr:uid="{1822B350-0DE6-420B-8F49-6D59ACC50024}"/>
    <cellStyle name="20% - Accent6 43" xfId="10885" xr:uid="{927B72F8-6A31-46FF-B9FC-C64DB05A6AAB}"/>
    <cellStyle name="20% - Accent6 43 2" xfId="10886" xr:uid="{B3AFBD95-A114-496F-8365-A8691E6D5FBE}"/>
    <cellStyle name="20% - Accent6 43 2 2" xfId="10887" xr:uid="{C65D5781-36FE-4BCC-9ACA-22C738D400BF}"/>
    <cellStyle name="20% - Accent6 43 2 2 2" xfId="10888" xr:uid="{24919BA3-C402-4FD0-BCBA-1D87C0284C27}"/>
    <cellStyle name="20% - Accent6 43 2 2 3" xfId="10889" xr:uid="{2249BAC3-B884-4116-AB55-20EC9FD7F418}"/>
    <cellStyle name="20% - Accent6 43 2 2 4" xfId="10890" xr:uid="{3E88CB69-ACFB-433A-99BE-448ABB860554}"/>
    <cellStyle name="20% - Accent6 43 2 2 5" xfId="10891" xr:uid="{C99E896F-EF61-4B01-B208-BAADC521CEDA}"/>
    <cellStyle name="20% - Accent6 43 2 2 6" xfId="10892" xr:uid="{615888CE-4282-4C01-82DE-1CBC2386F12B}"/>
    <cellStyle name="20% - Accent6 43 2 2 7" xfId="10893" xr:uid="{58EE30E8-B870-4F8D-97D7-279EA8CD9FDA}"/>
    <cellStyle name="20% - Accent6 43 2 3" xfId="10894" xr:uid="{DB00EFA8-80BF-4818-9905-4D65654D25A8}"/>
    <cellStyle name="20% - Accent6 43 2 4" xfId="10895" xr:uid="{F94C468C-356F-4F92-84F3-ABA15E776A4D}"/>
    <cellStyle name="20% - Accent6 43 2 5" xfId="10896" xr:uid="{104AD456-BF0B-480B-BCD4-E820ACEF4893}"/>
    <cellStyle name="20% - Accent6 43 2 6" xfId="10897" xr:uid="{2ABE9195-A37F-4C90-9EEE-9DB5D71DB410}"/>
    <cellStyle name="20% - Accent6 43 2 7" xfId="10898" xr:uid="{EFF7A26F-938F-4FEF-8628-BE503EE223A1}"/>
    <cellStyle name="20% - Accent6 43 2 8" xfId="10899" xr:uid="{CA2D5C63-8654-4D36-A512-62C42D0ED63A}"/>
    <cellStyle name="20% - Accent6 43 3" xfId="10900" xr:uid="{CC304C46-2621-4DE8-B5B2-9E3D2FAD1D73}"/>
    <cellStyle name="20% - Accent6 43 3 2" xfId="10901" xr:uid="{885D3DEC-9E47-4303-B5BC-D7E37A23F496}"/>
    <cellStyle name="20% - Accent6 43 3 3" xfId="10902" xr:uid="{485B3A16-CF70-410A-8F75-6D6ED1488D34}"/>
    <cellStyle name="20% - Accent6 43 3 4" xfId="10903" xr:uid="{29039894-7421-4C9E-9264-87DE4EA1D397}"/>
    <cellStyle name="20% - Accent6 43 3 5" xfId="10904" xr:uid="{621C06DA-B5EB-4AE0-8716-78EF5E082DD5}"/>
    <cellStyle name="20% - Accent6 43 3 6" xfId="10905" xr:uid="{D2B1AD6A-CCD8-46F6-B78F-3AB49842C57E}"/>
    <cellStyle name="20% - Accent6 43 3 7" xfId="10906" xr:uid="{60B4A7DA-CC56-4655-8E9D-57CA7081D238}"/>
    <cellStyle name="20% - Accent6 43 4" xfId="10907" xr:uid="{B76D9F01-6B41-4A0E-9212-E2297EE32043}"/>
    <cellStyle name="20% - Accent6 43 5" xfId="10908" xr:uid="{BED819C0-AB50-4490-B3F8-374EA6C9E448}"/>
    <cellStyle name="20% - Accent6 43 6" xfId="10909" xr:uid="{D96FF7B8-CD2B-430A-A39E-BD95332BCEAF}"/>
    <cellStyle name="20% - Accent6 43 7" xfId="10910" xr:uid="{7ADEF295-83F2-460B-973B-AA3166D43359}"/>
    <cellStyle name="20% - Accent6 43 8" xfId="10911" xr:uid="{30DF3E0F-48FE-4A8E-8DF9-59EE0D70EEE5}"/>
    <cellStyle name="20% - Accent6 43 9" xfId="10912" xr:uid="{76E78EAD-D697-4D17-8596-4850E2FC4675}"/>
    <cellStyle name="20% - Accent6 44" xfId="10913" xr:uid="{5099C3BE-99A5-4089-9033-7BCBE65DF2BA}"/>
    <cellStyle name="20% - Accent6 44 2" xfId="10914" xr:uid="{DF01EDB6-7A46-4B6E-9FC7-453EA35D7FA1}"/>
    <cellStyle name="20% - Accent6 44 2 2" xfId="10915" xr:uid="{8F6BAD92-1063-49EA-91C3-4AAD8733B51C}"/>
    <cellStyle name="20% - Accent6 44 2 2 2" xfId="10916" xr:uid="{3F817D3F-4C95-4B03-9172-92C440B47623}"/>
    <cellStyle name="20% - Accent6 44 2 2 3" xfId="10917" xr:uid="{1CF388DC-29DD-4F36-8ECB-F06E2C0FF8CF}"/>
    <cellStyle name="20% - Accent6 44 2 2 4" xfId="10918" xr:uid="{C5A096E1-8B52-4B27-902F-10209F656D5B}"/>
    <cellStyle name="20% - Accent6 44 2 2 5" xfId="10919" xr:uid="{D1D786E8-1EFB-4696-A4A2-A7452487C0F4}"/>
    <cellStyle name="20% - Accent6 44 2 2 6" xfId="10920" xr:uid="{B2CFA1C9-A67D-4D9B-AFEB-8A63682D07D9}"/>
    <cellStyle name="20% - Accent6 44 2 2 7" xfId="10921" xr:uid="{F32B3D4B-13B5-4D0D-AC93-11B7E33F3A28}"/>
    <cellStyle name="20% - Accent6 44 2 3" xfId="10922" xr:uid="{9484A4A3-56A1-4D6E-B58B-6A868ACAA304}"/>
    <cellStyle name="20% - Accent6 44 2 4" xfId="10923" xr:uid="{66E8C9D5-6A72-4263-AC08-62C7F72817C9}"/>
    <cellStyle name="20% - Accent6 44 2 5" xfId="10924" xr:uid="{77061EAC-4AE7-4031-AB73-7F3A3DFD661A}"/>
    <cellStyle name="20% - Accent6 44 2 6" xfId="10925" xr:uid="{AEF9612C-63FC-4A06-974F-44D5C2448722}"/>
    <cellStyle name="20% - Accent6 44 2 7" xfId="10926" xr:uid="{C3B603EB-CDF4-491A-B614-5AF9054F595D}"/>
    <cellStyle name="20% - Accent6 44 2 8" xfId="10927" xr:uid="{F0CE8102-0395-4F77-A2E0-E644E69E765B}"/>
    <cellStyle name="20% - Accent6 44 3" xfId="10928" xr:uid="{BF6BB58B-CCC7-4974-88F5-30AC7EEB89B1}"/>
    <cellStyle name="20% - Accent6 44 3 2" xfId="10929" xr:uid="{3CE5B245-9109-4168-869B-F19C35D513C4}"/>
    <cellStyle name="20% - Accent6 44 3 3" xfId="10930" xr:uid="{AAFA511B-C6E9-43C7-9910-4C9C95742F76}"/>
    <cellStyle name="20% - Accent6 44 3 4" xfId="10931" xr:uid="{E1C1CB30-9E60-436C-AC29-FD39619F6852}"/>
    <cellStyle name="20% - Accent6 44 3 5" xfId="10932" xr:uid="{DCE69A3D-F1FF-45A8-AE3F-77E8C38C5502}"/>
    <cellStyle name="20% - Accent6 44 3 6" xfId="10933" xr:uid="{FE854848-C7A4-4F47-937B-AA7EC25A10AC}"/>
    <cellStyle name="20% - Accent6 44 3 7" xfId="10934" xr:uid="{BA3D0719-3055-4607-B28F-3C3F19F59745}"/>
    <cellStyle name="20% - Accent6 44 4" xfId="10935" xr:uid="{C0974C36-AE9F-45F5-9FFD-1D1A0A188269}"/>
    <cellStyle name="20% - Accent6 44 5" xfId="10936" xr:uid="{C8FFE1D3-1361-4A04-B85D-66B1BC4C5BC9}"/>
    <cellStyle name="20% - Accent6 44 6" xfId="10937" xr:uid="{318F16F0-A268-4072-B7F9-1709BF51EAA2}"/>
    <cellStyle name="20% - Accent6 44 7" xfId="10938" xr:uid="{60C1DAD2-9C7F-48EF-95AF-F6659884EBA0}"/>
    <cellStyle name="20% - Accent6 44 8" xfId="10939" xr:uid="{7AD10192-9F46-4453-90C4-693102B3930D}"/>
    <cellStyle name="20% - Accent6 44 9" xfId="10940" xr:uid="{D13A31BB-B239-45BF-AD46-4981521AAA2D}"/>
    <cellStyle name="20% - Accent6 45" xfId="10941" xr:uid="{C39D4FB9-235B-4E71-A8E8-C10CAAC092E2}"/>
    <cellStyle name="20% - Accent6 45 2" xfId="10942" xr:uid="{34EA9FDB-48EF-4971-B43A-8F7A44C30CB1}"/>
    <cellStyle name="20% - Accent6 45 2 2" xfId="10943" xr:uid="{ABEE9470-40F2-486A-A96E-E1FC8C8EF84A}"/>
    <cellStyle name="20% - Accent6 45 2 2 2" xfId="10944" xr:uid="{AF4E9509-7C96-4400-9F84-7431EA133D35}"/>
    <cellStyle name="20% - Accent6 45 2 2 3" xfId="10945" xr:uid="{A0FB1FFA-DCAE-46C3-8312-56BAD0BC4809}"/>
    <cellStyle name="20% - Accent6 45 2 2 4" xfId="10946" xr:uid="{B3DCF127-5B64-4311-B0B0-218089FBEC5A}"/>
    <cellStyle name="20% - Accent6 45 2 2 5" xfId="10947" xr:uid="{6A0D887E-E00C-42C5-8001-229C5CE78E5B}"/>
    <cellStyle name="20% - Accent6 45 2 2 6" xfId="10948" xr:uid="{44E741D2-C31F-4256-8A2E-985AB859929B}"/>
    <cellStyle name="20% - Accent6 45 2 2 7" xfId="10949" xr:uid="{190F444E-1603-409A-833E-D97A4F20CBB6}"/>
    <cellStyle name="20% - Accent6 45 2 3" xfId="10950" xr:uid="{9F810F57-F8FB-4347-9A30-9340402F951C}"/>
    <cellStyle name="20% - Accent6 45 2 4" xfId="10951" xr:uid="{DE475746-9777-460C-B9F3-FB53ADCB4A07}"/>
    <cellStyle name="20% - Accent6 45 2 5" xfId="10952" xr:uid="{CF37DEED-902D-4796-A5A8-2B1F72C6895C}"/>
    <cellStyle name="20% - Accent6 45 2 6" xfId="10953" xr:uid="{420657BE-CA81-4DB7-9AF8-DE63C8268310}"/>
    <cellStyle name="20% - Accent6 45 2 7" xfId="10954" xr:uid="{F780AFED-5A36-44DC-859B-44D47D9E2A61}"/>
    <cellStyle name="20% - Accent6 45 2 8" xfId="10955" xr:uid="{3927B722-86BC-478E-9141-A988CF376B32}"/>
    <cellStyle name="20% - Accent6 45 3" xfId="10956" xr:uid="{DB9E0795-C405-499E-834C-495181D2C41A}"/>
    <cellStyle name="20% - Accent6 45 3 2" xfId="10957" xr:uid="{2363E3F3-A611-4D70-8A1D-A8C4E9E1287A}"/>
    <cellStyle name="20% - Accent6 45 3 3" xfId="10958" xr:uid="{85184FF8-CB0A-4BC2-9DB5-1DFD72B87F1E}"/>
    <cellStyle name="20% - Accent6 45 3 4" xfId="10959" xr:uid="{E4E5DFD5-E5F7-4EA8-8C6E-F30D0D237046}"/>
    <cellStyle name="20% - Accent6 45 3 5" xfId="10960" xr:uid="{88E5EFBF-0855-48BB-9E9B-D753E067AE25}"/>
    <cellStyle name="20% - Accent6 45 3 6" xfId="10961" xr:uid="{8287E7E1-1CB7-424F-99FE-7D3326808FE4}"/>
    <cellStyle name="20% - Accent6 45 3 7" xfId="10962" xr:uid="{020783A8-00C9-430B-8F1E-F171AE411788}"/>
    <cellStyle name="20% - Accent6 45 4" xfId="10963" xr:uid="{F3C6B1DD-95A8-492B-911C-B090B99FFBB8}"/>
    <cellStyle name="20% - Accent6 45 5" xfId="10964" xr:uid="{A47D2E59-3026-479F-8734-A972CC798717}"/>
    <cellStyle name="20% - Accent6 45 6" xfId="10965" xr:uid="{7CD02AA5-8844-45F6-BEB9-0865F4185C0A}"/>
    <cellStyle name="20% - Accent6 45 7" xfId="10966" xr:uid="{CF5BBC4B-75C7-4705-AC43-A648FB9C07AC}"/>
    <cellStyle name="20% - Accent6 45 8" xfId="10967" xr:uid="{7716A64A-944A-4316-95E0-B721AFA5F3B9}"/>
    <cellStyle name="20% - Accent6 45 9" xfId="10968" xr:uid="{E9B127AA-0971-4AB4-B4F6-200D898340E5}"/>
    <cellStyle name="20% - Accent6 46" xfId="10969" xr:uid="{4D9E66B9-59E1-4431-A079-6FA85A0B9CE9}"/>
    <cellStyle name="20% - Accent6 46 2" xfId="10970" xr:uid="{21D023DB-E947-4BDA-A3A0-F2C80E461CE5}"/>
    <cellStyle name="20% - Accent6 46 2 2" xfId="10971" xr:uid="{564D32B1-694B-4E14-BA54-A05C568A2460}"/>
    <cellStyle name="20% - Accent6 46 2 2 2" xfId="10972" xr:uid="{F9E46CCE-5A56-45A4-AA4E-8C15046968D3}"/>
    <cellStyle name="20% - Accent6 46 2 2 3" xfId="10973" xr:uid="{D3CE1F7B-887D-4B2D-BBF0-1609EF202812}"/>
    <cellStyle name="20% - Accent6 46 2 2 4" xfId="10974" xr:uid="{29729B75-E95F-4ED6-AF44-EC27EE79D27F}"/>
    <cellStyle name="20% - Accent6 46 2 2 5" xfId="10975" xr:uid="{AF4B9FFF-F7AA-47C5-934A-4F5694289C91}"/>
    <cellStyle name="20% - Accent6 46 2 2 6" xfId="10976" xr:uid="{C43ECCD8-C497-4695-88C8-6A21E8A9197C}"/>
    <cellStyle name="20% - Accent6 46 2 2 7" xfId="10977" xr:uid="{87240A14-6AE8-4031-AF2E-CE539EF414BD}"/>
    <cellStyle name="20% - Accent6 46 2 3" xfId="10978" xr:uid="{31054A05-3828-44B9-9FF5-3282BCF78AE6}"/>
    <cellStyle name="20% - Accent6 46 2 4" xfId="10979" xr:uid="{6D2277C0-9894-454D-B5EA-0C33CA1996D7}"/>
    <cellStyle name="20% - Accent6 46 2 5" xfId="10980" xr:uid="{E12DD5FD-F67A-4B53-93D7-3A007D1A6913}"/>
    <cellStyle name="20% - Accent6 46 2 6" xfId="10981" xr:uid="{2DF331F1-4DE2-4F84-9884-FD39CD0F99A4}"/>
    <cellStyle name="20% - Accent6 46 2 7" xfId="10982" xr:uid="{94666436-0193-40DB-8769-B06BD19F8A3A}"/>
    <cellStyle name="20% - Accent6 46 2 8" xfId="10983" xr:uid="{2157221F-8A08-4866-93CB-7E0A70EC02E4}"/>
    <cellStyle name="20% - Accent6 46 3" xfId="10984" xr:uid="{09F8D934-5D1B-4D16-91AA-2BF536CA50E8}"/>
    <cellStyle name="20% - Accent6 46 3 2" xfId="10985" xr:uid="{397B8C48-866E-4C17-BF9F-A35A31996570}"/>
    <cellStyle name="20% - Accent6 46 3 3" xfId="10986" xr:uid="{EADE57CB-17E0-4D0B-89EE-0D257C2BBCF2}"/>
    <cellStyle name="20% - Accent6 46 3 4" xfId="10987" xr:uid="{33FE40BD-E048-413C-AB86-4C8352C96BFB}"/>
    <cellStyle name="20% - Accent6 46 3 5" xfId="10988" xr:uid="{B21F28AE-743A-4474-99F7-8A98BBC4EF6F}"/>
    <cellStyle name="20% - Accent6 46 3 6" xfId="10989" xr:uid="{144B6500-29A2-40D2-8488-03285FD9DB02}"/>
    <cellStyle name="20% - Accent6 46 3 7" xfId="10990" xr:uid="{A7FC3029-C522-44E2-8F14-B87B96B1623E}"/>
    <cellStyle name="20% - Accent6 46 4" xfId="10991" xr:uid="{14042752-B18D-4467-B0FE-1D2596D91014}"/>
    <cellStyle name="20% - Accent6 46 5" xfId="10992" xr:uid="{54282A4D-DC71-4BB5-B933-BA0E929AEB57}"/>
    <cellStyle name="20% - Accent6 46 6" xfId="10993" xr:uid="{006A71A0-DF14-410A-85B5-4960AB5CF532}"/>
    <cellStyle name="20% - Accent6 46 7" xfId="10994" xr:uid="{46A67AF1-E54B-444C-A351-3FC8EB990D9D}"/>
    <cellStyle name="20% - Accent6 46 8" xfId="10995" xr:uid="{08B1A611-2218-4EF3-A179-C5A68D03B378}"/>
    <cellStyle name="20% - Accent6 46 9" xfId="10996" xr:uid="{C0A1CC4E-B0F2-46C9-A7ED-B802115C28C8}"/>
    <cellStyle name="20% - Accent6 47" xfId="10997" xr:uid="{DD860196-EA57-41E7-AD5F-81D75860618C}"/>
    <cellStyle name="20% - Accent6 47 2" xfId="10998" xr:uid="{58BE25BF-C0B3-4E4D-A81D-D29333640767}"/>
    <cellStyle name="20% - Accent6 47 2 2" xfId="10999" xr:uid="{F0D7B38F-0F7F-4F4C-ADA9-1C52511CE30F}"/>
    <cellStyle name="20% - Accent6 47 2 2 2" xfId="11000" xr:uid="{A8720BC8-1604-4D15-9B9A-E1F2EF905A88}"/>
    <cellStyle name="20% - Accent6 47 2 2 3" xfId="11001" xr:uid="{184DB273-7970-4794-B279-FC882A3D1F4A}"/>
    <cellStyle name="20% - Accent6 47 2 2 4" xfId="11002" xr:uid="{CC45E500-9B67-400C-9F93-318403C651D7}"/>
    <cellStyle name="20% - Accent6 47 2 2 5" xfId="11003" xr:uid="{E5273572-E807-4253-9F53-36C26C6F4D6C}"/>
    <cellStyle name="20% - Accent6 47 2 2 6" xfId="11004" xr:uid="{B24C69BB-6535-44FA-A380-2A4F58553E5F}"/>
    <cellStyle name="20% - Accent6 47 2 2 7" xfId="11005" xr:uid="{DD6065D8-DAE5-45F4-96BB-0763F0E5A3E3}"/>
    <cellStyle name="20% - Accent6 47 2 3" xfId="11006" xr:uid="{C1BBF8DA-745E-4641-BF56-94CCBD1937E8}"/>
    <cellStyle name="20% - Accent6 47 2 4" xfId="11007" xr:uid="{60E5011C-221E-4E47-90F0-D67BD023678F}"/>
    <cellStyle name="20% - Accent6 47 2 5" xfId="11008" xr:uid="{7E24F70D-ACCC-4A0A-BD09-8787DC10CB70}"/>
    <cellStyle name="20% - Accent6 47 2 6" xfId="11009" xr:uid="{C7F8B08C-E696-4F2E-B59B-EA1492191E29}"/>
    <cellStyle name="20% - Accent6 47 2 7" xfId="11010" xr:uid="{B231E7D7-DAAD-43C8-B80A-DDFCF540E526}"/>
    <cellStyle name="20% - Accent6 47 2 8" xfId="11011" xr:uid="{84FC919A-ED9E-44EF-956C-6B5DFD7FB80E}"/>
    <cellStyle name="20% - Accent6 47 3" xfId="11012" xr:uid="{CC09E391-E508-4DFC-92F3-D1614328A2E8}"/>
    <cellStyle name="20% - Accent6 47 3 2" xfId="11013" xr:uid="{00F3986E-7203-4A64-AD1B-13633FDB35FE}"/>
    <cellStyle name="20% - Accent6 47 3 3" xfId="11014" xr:uid="{2E1808E2-A30E-4402-9BC7-8F4CDADE608A}"/>
    <cellStyle name="20% - Accent6 47 3 4" xfId="11015" xr:uid="{E9F2B4CE-F83D-4464-B049-B2A3D4956DFA}"/>
    <cellStyle name="20% - Accent6 47 3 5" xfId="11016" xr:uid="{B9A42DF7-7E66-4387-B275-EC195D361987}"/>
    <cellStyle name="20% - Accent6 47 3 6" xfId="11017" xr:uid="{F2D26B09-9821-499D-B604-BA052157CE35}"/>
    <cellStyle name="20% - Accent6 47 3 7" xfId="11018" xr:uid="{70996887-BDF6-49DD-B6D1-EAFD786F98B6}"/>
    <cellStyle name="20% - Accent6 47 4" xfId="11019" xr:uid="{DA97931B-1DF8-4312-A281-F504AAC42D54}"/>
    <cellStyle name="20% - Accent6 47 5" xfId="11020" xr:uid="{B25B3E32-F77C-4E9F-867A-14CCC4D4E8B3}"/>
    <cellStyle name="20% - Accent6 47 6" xfId="11021" xr:uid="{E0F84EEC-D6E8-42A1-8641-CDB6F25081A3}"/>
    <cellStyle name="20% - Accent6 47 7" xfId="11022" xr:uid="{7ED4BD65-2FE6-44A4-BE02-86379A942E21}"/>
    <cellStyle name="20% - Accent6 47 8" xfId="11023" xr:uid="{53288BBC-902E-48F8-A6C8-7F13B2623FF2}"/>
    <cellStyle name="20% - Accent6 47 9" xfId="11024" xr:uid="{81792245-3DE3-4F0A-AD5A-C9DF91654E86}"/>
    <cellStyle name="20% - Accent6 48" xfId="11025" xr:uid="{5F03F5FD-C32C-4D73-B029-620263DEBDB9}"/>
    <cellStyle name="20% - Accent6 48 2" xfId="11026" xr:uid="{8BDE5DB9-941B-4FCA-BDCC-6AEBEDFA7695}"/>
    <cellStyle name="20% - Accent6 48 2 2" xfId="11027" xr:uid="{5326E437-EEE0-49B8-A7F9-4437932DD7F5}"/>
    <cellStyle name="20% - Accent6 48 2 2 2" xfId="11028" xr:uid="{69797427-AA6C-49B2-BEAA-8FF5F4460559}"/>
    <cellStyle name="20% - Accent6 48 2 2 3" xfId="11029" xr:uid="{754F0DC8-C538-43DE-BA55-57A79823F3EF}"/>
    <cellStyle name="20% - Accent6 48 2 2 4" xfId="11030" xr:uid="{2F57A437-02B0-4155-BF8A-FDA443E42CF6}"/>
    <cellStyle name="20% - Accent6 48 2 2 5" xfId="11031" xr:uid="{642595C1-223C-481C-AC9D-2DC77E048CB8}"/>
    <cellStyle name="20% - Accent6 48 2 2 6" xfId="11032" xr:uid="{20072C7A-6DAC-45B6-B2F2-D6F9287EAAD8}"/>
    <cellStyle name="20% - Accent6 48 2 2 7" xfId="11033" xr:uid="{341598D5-3787-43F5-A5C1-C3201BED7BA9}"/>
    <cellStyle name="20% - Accent6 48 2 3" xfId="11034" xr:uid="{7C9D9579-DD59-4EDD-9ABB-97647021C566}"/>
    <cellStyle name="20% - Accent6 48 2 4" xfId="11035" xr:uid="{8BA1638C-C232-4684-A1F4-0CEA2AB8B97E}"/>
    <cellStyle name="20% - Accent6 48 2 5" xfId="11036" xr:uid="{41F0D6D6-42DC-4559-B646-D15D7BBA46DB}"/>
    <cellStyle name="20% - Accent6 48 2 6" xfId="11037" xr:uid="{31BB7075-00E6-45AE-ABE9-83FAF6295F32}"/>
    <cellStyle name="20% - Accent6 48 2 7" xfId="11038" xr:uid="{A29EA6F4-5B15-4047-A7FA-0174CB30B8B6}"/>
    <cellStyle name="20% - Accent6 48 2 8" xfId="11039" xr:uid="{846036AA-15D9-468F-A7D6-D2CB723964B9}"/>
    <cellStyle name="20% - Accent6 48 3" xfId="11040" xr:uid="{19845C30-9EAA-409C-ABDE-105C1DA449F1}"/>
    <cellStyle name="20% - Accent6 48 3 2" xfId="11041" xr:uid="{3ECB25BF-B853-4196-86A3-1E7F524E3D65}"/>
    <cellStyle name="20% - Accent6 48 3 3" xfId="11042" xr:uid="{B123EA06-C465-4B5B-B2B0-75E404DE2F79}"/>
    <cellStyle name="20% - Accent6 48 3 4" xfId="11043" xr:uid="{B2AF428A-4F54-42CE-8809-43C8B7D0C977}"/>
    <cellStyle name="20% - Accent6 48 3 5" xfId="11044" xr:uid="{8BD83E3B-9D94-4044-B3B8-7D45C385BCC5}"/>
    <cellStyle name="20% - Accent6 48 3 6" xfId="11045" xr:uid="{D10CF1E3-89F7-49D8-B5E4-79E69824ABEE}"/>
    <cellStyle name="20% - Accent6 48 3 7" xfId="11046" xr:uid="{3A658FAE-C4BB-4F02-A5C7-D330E15C2C85}"/>
    <cellStyle name="20% - Accent6 48 4" xfId="11047" xr:uid="{EBEAA3A0-1E3A-4090-8E32-64140D7B41A4}"/>
    <cellStyle name="20% - Accent6 48 5" xfId="11048" xr:uid="{C51A0819-F37A-4079-B7C1-2755FF2D8CE3}"/>
    <cellStyle name="20% - Accent6 48 6" xfId="11049" xr:uid="{8354B83E-7BD0-45B9-B09D-C44D8317ECF5}"/>
    <cellStyle name="20% - Accent6 48 7" xfId="11050" xr:uid="{D5B92B53-41E6-4DAE-A198-306B7719D7BC}"/>
    <cellStyle name="20% - Accent6 48 8" xfId="11051" xr:uid="{21A9B901-16B6-405B-B644-8EAEA53766B2}"/>
    <cellStyle name="20% - Accent6 48 9" xfId="11052" xr:uid="{2E80A96F-063F-40D5-AC8E-004B1179C061}"/>
    <cellStyle name="20% - Accent6 49" xfId="11053" xr:uid="{3329D3C3-5D0A-4246-88D9-A6A69918ACC9}"/>
    <cellStyle name="20% - Accent6 49 2" xfId="11054" xr:uid="{4C1D4591-1947-4F88-AE4F-60808E80D873}"/>
    <cellStyle name="20% - Accent6 49 2 2" xfId="11055" xr:uid="{167C8EA8-3AB7-481C-8221-919E132AE430}"/>
    <cellStyle name="20% - Accent6 49 2 2 2" xfId="11056" xr:uid="{142225C9-E714-4732-9DA2-37CF872846FB}"/>
    <cellStyle name="20% - Accent6 49 2 2 3" xfId="11057" xr:uid="{766C7539-B2BE-46AF-979A-00E9412BC0ED}"/>
    <cellStyle name="20% - Accent6 49 2 2 4" xfId="11058" xr:uid="{0AFCEA82-7303-4123-AEE8-03FC2C25EFB0}"/>
    <cellStyle name="20% - Accent6 49 2 2 5" xfId="11059" xr:uid="{BDC37FA8-0BE3-4A06-A20A-5D9665CC4B77}"/>
    <cellStyle name="20% - Accent6 49 2 2 6" xfId="11060" xr:uid="{3C351F2D-62A7-411D-A46F-0386BC6BE514}"/>
    <cellStyle name="20% - Accent6 49 2 2 7" xfId="11061" xr:uid="{C0686F7A-5C61-44AD-BD30-EC0A42C04FE2}"/>
    <cellStyle name="20% - Accent6 49 2 3" xfId="11062" xr:uid="{A7B83F29-49B0-47EE-919F-8EA22DDFAFB5}"/>
    <cellStyle name="20% - Accent6 49 2 4" xfId="11063" xr:uid="{4BD14579-7C85-42A5-87D3-10E102C7EE57}"/>
    <cellStyle name="20% - Accent6 49 2 5" xfId="11064" xr:uid="{2A9973A2-94F5-4E44-B143-CCE6E1F9FA38}"/>
    <cellStyle name="20% - Accent6 49 2 6" xfId="11065" xr:uid="{89F082CC-5C44-4011-BA99-DE9B04FFCA97}"/>
    <cellStyle name="20% - Accent6 49 2 7" xfId="11066" xr:uid="{B402B8B5-DB79-4166-8F27-13C1A06B187F}"/>
    <cellStyle name="20% - Accent6 49 2 8" xfId="11067" xr:uid="{226506E5-56EC-428C-907F-6553A31836FE}"/>
    <cellStyle name="20% - Accent6 49 3" xfId="11068" xr:uid="{F0C663AD-57FC-4CF0-AC0F-E35BB7371EF4}"/>
    <cellStyle name="20% - Accent6 49 3 2" xfId="11069" xr:uid="{EBE6920A-8529-425C-B0BA-E14A2806B7A6}"/>
    <cellStyle name="20% - Accent6 49 3 3" xfId="11070" xr:uid="{6F5278A3-58DD-48BD-B5A2-1E8C6AB3C0CB}"/>
    <cellStyle name="20% - Accent6 49 3 4" xfId="11071" xr:uid="{D6D72FE1-6D19-4EA4-9F44-BE30871F53D5}"/>
    <cellStyle name="20% - Accent6 49 3 5" xfId="11072" xr:uid="{A8BD6F45-0555-4061-8D9D-5411DD5F5229}"/>
    <cellStyle name="20% - Accent6 49 3 6" xfId="11073" xr:uid="{5E4A0780-554C-4014-953B-53FFA29F1CC5}"/>
    <cellStyle name="20% - Accent6 49 3 7" xfId="11074" xr:uid="{ED1694D5-AC9A-4320-BF27-FC3A79E73347}"/>
    <cellStyle name="20% - Accent6 49 4" xfId="11075" xr:uid="{55406CC1-0C03-4502-ABD9-1379516A0B26}"/>
    <cellStyle name="20% - Accent6 49 5" xfId="11076" xr:uid="{EB159419-3596-42DB-B8D0-6D9B8119039B}"/>
    <cellStyle name="20% - Accent6 49 6" xfId="11077" xr:uid="{4DB36B3C-9E0D-47B4-A091-A7B8C4C64062}"/>
    <cellStyle name="20% - Accent6 49 7" xfId="11078" xr:uid="{C57AAD99-EF6A-4B69-9041-C47224FEF9D9}"/>
    <cellStyle name="20% - Accent6 49 8" xfId="11079" xr:uid="{09C24291-F03A-429E-8E45-9B734F5A7C87}"/>
    <cellStyle name="20% - Accent6 49 9" xfId="11080" xr:uid="{CE9D824B-1694-411B-B57C-505BA1CEC3A5}"/>
    <cellStyle name="20% - Accent6 5" xfId="11081" xr:uid="{C0DE1E03-78D1-4A97-9DC8-7BE406249099}"/>
    <cellStyle name="20% - Accent6 5 10" xfId="36681" xr:uid="{927E0E61-BDE5-4E05-AE36-2492D259293C}"/>
    <cellStyle name="20% - Accent6 5 2" xfId="11082" xr:uid="{3A5D813F-20CE-4BC7-B686-6DB68680CBE0}"/>
    <cellStyle name="20% - Accent6 5 2 2" xfId="11083" xr:uid="{62A7E44E-C9C6-4D95-9BD6-55C2C42EEC8A}"/>
    <cellStyle name="20% - Accent6 5 2 2 2" xfId="11084" xr:uid="{FDDE98C6-29A0-48BE-B055-BC3D170E91C3}"/>
    <cellStyle name="20% - Accent6 5 2 2 2 2" xfId="40833" xr:uid="{E68EB074-FF06-4671-88C0-A58F54A203F8}"/>
    <cellStyle name="20% - Accent6 5 2 2 3" xfId="11085" xr:uid="{30CF85AE-DEDC-4EFA-A24A-454909E0016A}"/>
    <cellStyle name="20% - Accent6 5 2 2 4" xfId="11086" xr:uid="{63DDA9AD-1A6B-4262-A670-A41BCE939818}"/>
    <cellStyle name="20% - Accent6 5 2 2 5" xfId="11087" xr:uid="{CBA13DF7-551A-47A4-8FCC-8E921A4F6F31}"/>
    <cellStyle name="20% - Accent6 5 2 2 6" xfId="11088" xr:uid="{D6D98B0C-D481-416C-818B-FCA783147693}"/>
    <cellStyle name="20% - Accent6 5 2 2 7" xfId="11089" xr:uid="{02E79CA0-C00F-46F9-9949-87BA650D5D85}"/>
    <cellStyle name="20% - Accent6 5 2 2 8" xfId="38108" xr:uid="{A8D7E91C-3DFF-46D7-8152-292963060EDB}"/>
    <cellStyle name="20% - Accent6 5 2 3" xfId="11090" xr:uid="{A1B15B95-DD0E-4593-816F-4A380618C2C7}"/>
    <cellStyle name="20% - Accent6 5 2 3 2" xfId="40473" xr:uid="{9B2F1819-A7E4-4C8F-86C2-ED408F35A5AF}"/>
    <cellStyle name="20% - Accent6 5 2 4" xfId="11091" xr:uid="{C9084A02-39FC-4ECB-8AAA-9AA6DDDFBD3E}"/>
    <cellStyle name="20% - Accent6 5 2 5" xfId="11092" xr:uid="{3B20AB18-F8B1-4FAD-995B-C4171246068A}"/>
    <cellStyle name="20% - Accent6 5 2 6" xfId="11093" xr:uid="{2EE67330-D213-4C19-BEC9-D94BE861EABA}"/>
    <cellStyle name="20% - Accent6 5 2 7" xfId="11094" xr:uid="{FA045AC6-970C-4516-A384-188F65A53136}"/>
    <cellStyle name="20% - Accent6 5 2 8" xfId="11095" xr:uid="{193AA6F1-FD8E-4427-8754-C823E1BD8BD0}"/>
    <cellStyle name="20% - Accent6 5 2 9" xfId="37719" xr:uid="{707070EB-5B7E-4EE3-A420-77849C69A7F9}"/>
    <cellStyle name="20% - Accent6 5 3" xfId="11096" xr:uid="{5314298E-7803-4D29-954B-819D720F8FB2}"/>
    <cellStyle name="20% - Accent6 5 3 2" xfId="11097" xr:uid="{DC4268C0-9C03-4EBF-96C6-BAE38C26B41F}"/>
    <cellStyle name="20% - Accent6 5 3 2 2" xfId="40588" xr:uid="{969084BE-F7E3-46ED-93AC-E1F2DA957BF1}"/>
    <cellStyle name="20% - Accent6 5 3 3" xfId="11098" xr:uid="{EC1AA623-60FF-4B21-A5E2-FB1A076A85EA}"/>
    <cellStyle name="20% - Accent6 5 3 4" xfId="11099" xr:uid="{6DC2B2EC-2BD1-496B-B4AC-C9FECC618CC3}"/>
    <cellStyle name="20% - Accent6 5 3 5" xfId="11100" xr:uid="{2239AA52-AE5A-47C3-8DBF-08D5712B1231}"/>
    <cellStyle name="20% - Accent6 5 3 6" xfId="11101" xr:uid="{BFA3FECB-3FC2-497D-82E3-C08FFC5C5BFE}"/>
    <cellStyle name="20% - Accent6 5 3 7" xfId="11102" xr:uid="{AB0F3BE2-FA2B-44E7-9618-2E4DCE9B17AB}"/>
    <cellStyle name="20% - Accent6 5 3 8" xfId="37857" xr:uid="{03D780CF-878F-4ACC-B8E7-532F16864D6D}"/>
    <cellStyle name="20% - Accent6 5 4" xfId="11103" xr:uid="{673E768E-39D5-4B41-9968-381B1F586B18}"/>
    <cellStyle name="20% - Accent6 5 4 2" xfId="37486" xr:uid="{E15BCFE3-5320-41EB-BDF3-9605FEC004B9}"/>
    <cellStyle name="20% - Accent6 5 5" xfId="11104" xr:uid="{9CF412F1-8021-41A9-8616-2D3CFE38DFB7}"/>
    <cellStyle name="20% - Accent6 5 5 2" xfId="38241" xr:uid="{F8B8B5D4-24D1-4D9A-9FE4-9A821B49B26D}"/>
    <cellStyle name="20% - Accent6 5 6" xfId="11105" xr:uid="{F25CE3D8-9B8A-44CD-BA28-40EC5DCD5BA7}"/>
    <cellStyle name="20% - Accent6 5 6 2" xfId="36988" xr:uid="{89136EC5-4F5F-4BD1-B72C-9A6F7C3A5921}"/>
    <cellStyle name="20% - Accent6 5 7" xfId="11106" xr:uid="{4DD1C679-90E7-49B6-9F07-FE139C5E5E15}"/>
    <cellStyle name="20% - Accent6 5 7 2" xfId="39940" xr:uid="{3835748F-A61E-45F4-8FCB-18656DB70B5A}"/>
    <cellStyle name="20% - Accent6 5 7 2 2" xfId="42918" xr:uid="{46C54E18-614A-4BDA-92E9-600F562A5A91}"/>
    <cellStyle name="20% - Accent6 5 7 3" xfId="41874" xr:uid="{0A20791B-C7B9-4377-AC97-DBBF5FB76971}"/>
    <cellStyle name="20% - Accent6 5 8" xfId="11107" xr:uid="{01A8D8DC-E8EF-4D3A-8521-3B78A44BCAC0}"/>
    <cellStyle name="20% - Accent6 5 8 2" xfId="40159" xr:uid="{C1CE004D-D042-4187-83CC-BDF57E451D3E}"/>
    <cellStyle name="20% - Accent6 5 9" xfId="11108" xr:uid="{6DD29061-213C-42A9-95EB-CE867B8EDBA4}"/>
    <cellStyle name="20% - Accent6 50" xfId="11109" xr:uid="{8FD93A70-A0BB-4219-AA20-8C15DFFD9B3A}"/>
    <cellStyle name="20% - Accent6 50 2" xfId="11110" xr:uid="{1BD96D12-7E82-480C-A4D0-518CCA44AAF8}"/>
    <cellStyle name="20% - Accent6 50 2 2" xfId="11111" xr:uid="{B4EFFA3A-2022-4B3E-A4EE-0A68669B5158}"/>
    <cellStyle name="20% - Accent6 50 2 2 2" xfId="11112" xr:uid="{67D23A11-3A03-4588-A40F-DD86E103C104}"/>
    <cellStyle name="20% - Accent6 50 2 2 3" xfId="11113" xr:uid="{5EEB1AD1-4035-4BDD-9309-8C5CACD7FD89}"/>
    <cellStyle name="20% - Accent6 50 2 2 4" xfId="11114" xr:uid="{E3D46AAA-D756-4750-B40B-5812F0668F48}"/>
    <cellStyle name="20% - Accent6 50 2 2 5" xfId="11115" xr:uid="{61259672-6DFE-4978-A1D1-B58E7700E0BB}"/>
    <cellStyle name="20% - Accent6 50 2 2 6" xfId="11116" xr:uid="{EFEEA8D7-25DB-426E-A9CD-46087AEBEE6D}"/>
    <cellStyle name="20% - Accent6 50 2 2 7" xfId="11117" xr:uid="{8BDC42BA-104A-470F-9486-414E6F8548DF}"/>
    <cellStyle name="20% - Accent6 50 2 3" xfId="11118" xr:uid="{511ECBCD-B357-4C7C-AE43-842AA01DF7ED}"/>
    <cellStyle name="20% - Accent6 50 2 4" xfId="11119" xr:uid="{B651248E-C554-4CC1-AA43-FE3429A596BB}"/>
    <cellStyle name="20% - Accent6 50 2 5" xfId="11120" xr:uid="{1884C535-4908-41ED-A2A5-77139CCC171A}"/>
    <cellStyle name="20% - Accent6 50 2 6" xfId="11121" xr:uid="{52D535E6-B729-4013-AC18-37D35EB7FD1C}"/>
    <cellStyle name="20% - Accent6 50 2 7" xfId="11122" xr:uid="{56F158EA-291B-44E1-9689-54C2253F601F}"/>
    <cellStyle name="20% - Accent6 50 2 8" xfId="11123" xr:uid="{420A49B9-2349-49A9-83A0-B170C7DCB035}"/>
    <cellStyle name="20% - Accent6 50 3" xfId="11124" xr:uid="{1D79C295-18A6-40C8-902F-76D7105EECCB}"/>
    <cellStyle name="20% - Accent6 50 3 2" xfId="11125" xr:uid="{D6A90CBF-FB0A-4CE8-B89A-8D0C8322622F}"/>
    <cellStyle name="20% - Accent6 50 3 3" xfId="11126" xr:uid="{09D5839B-7F92-4496-9642-B3BE0FCE52E7}"/>
    <cellStyle name="20% - Accent6 50 3 4" xfId="11127" xr:uid="{0BE508F7-66AB-46AC-87E9-01A460F29D44}"/>
    <cellStyle name="20% - Accent6 50 3 5" xfId="11128" xr:uid="{1F195390-38FB-470D-9288-C6DCF8EB304B}"/>
    <cellStyle name="20% - Accent6 50 3 6" xfId="11129" xr:uid="{E0802C22-4944-4F39-91BB-B8EEDBCC547E}"/>
    <cellStyle name="20% - Accent6 50 3 7" xfId="11130" xr:uid="{750979DB-FD85-4BF2-9417-EDC33E468A02}"/>
    <cellStyle name="20% - Accent6 50 4" xfId="11131" xr:uid="{CF632D9A-3394-42E3-85DE-7A66BC26A46A}"/>
    <cellStyle name="20% - Accent6 50 5" xfId="11132" xr:uid="{BEB0C9BD-CE08-4293-BB11-5AAD04F3F09F}"/>
    <cellStyle name="20% - Accent6 50 6" xfId="11133" xr:uid="{331FD234-8984-4E03-9080-CB100ACE6298}"/>
    <cellStyle name="20% - Accent6 50 7" xfId="11134" xr:uid="{A9FAB188-ED02-4902-B2AE-B06D1F5EBF5C}"/>
    <cellStyle name="20% - Accent6 50 8" xfId="11135" xr:uid="{B881D49C-E809-478B-8929-A5CA702DE2AB}"/>
    <cellStyle name="20% - Accent6 50 9" xfId="11136" xr:uid="{86D9F724-C1D0-4318-A24D-E19393A06B52}"/>
    <cellStyle name="20% - Accent6 51" xfId="11137" xr:uid="{D4CF3D05-6E7E-4490-83A3-60260B515634}"/>
    <cellStyle name="20% - Accent6 51 2" xfId="11138" xr:uid="{2EE2680F-EC29-4896-91D1-6A43DDC4C5F3}"/>
    <cellStyle name="20% - Accent6 51 2 2" xfId="11139" xr:uid="{DB693B31-8B56-4A4E-B0BB-2C8331E33B1C}"/>
    <cellStyle name="20% - Accent6 51 2 2 2" xfId="11140" xr:uid="{487F2F3E-E2A3-4296-AB93-044D24E8B01E}"/>
    <cellStyle name="20% - Accent6 51 2 2 3" xfId="11141" xr:uid="{5D9F5845-DA85-4432-89DB-8E1F8143531A}"/>
    <cellStyle name="20% - Accent6 51 2 2 4" xfId="11142" xr:uid="{A83049CE-B484-4D53-B210-5E48C61BC163}"/>
    <cellStyle name="20% - Accent6 51 2 2 5" xfId="11143" xr:uid="{8544C70E-4194-4E2D-BE2B-536385749231}"/>
    <cellStyle name="20% - Accent6 51 2 2 6" xfId="11144" xr:uid="{15C97825-47F8-4926-807C-24D2E37DAD09}"/>
    <cellStyle name="20% - Accent6 51 2 2 7" xfId="11145" xr:uid="{E8D833D2-9E10-4443-9898-A63EFA87923F}"/>
    <cellStyle name="20% - Accent6 51 2 3" xfId="11146" xr:uid="{AD1F8340-7DA2-4791-8187-0917FF7AB4BA}"/>
    <cellStyle name="20% - Accent6 51 2 4" xfId="11147" xr:uid="{46D6E1D2-4719-4DDE-8A32-2560185131B5}"/>
    <cellStyle name="20% - Accent6 51 2 5" xfId="11148" xr:uid="{CDECF71B-B76B-4BC8-878F-26DA0FA4E528}"/>
    <cellStyle name="20% - Accent6 51 2 6" xfId="11149" xr:uid="{3353FC34-A2A9-45CC-B4E1-5BB52C6A4735}"/>
    <cellStyle name="20% - Accent6 51 2 7" xfId="11150" xr:uid="{3271C1D4-1F7A-4D74-9D97-A64A8FFB4DBD}"/>
    <cellStyle name="20% - Accent6 51 2 8" xfId="11151" xr:uid="{44EDA646-CC30-4B46-B7FC-8E5E3554168A}"/>
    <cellStyle name="20% - Accent6 51 3" xfId="11152" xr:uid="{FE619C68-EAC0-43E9-B03A-949C268190F0}"/>
    <cellStyle name="20% - Accent6 51 3 2" xfId="11153" xr:uid="{C37AC9AE-72A0-4BA2-AE09-EE31F3F94D82}"/>
    <cellStyle name="20% - Accent6 51 3 3" xfId="11154" xr:uid="{79685C1F-116D-4059-859E-FE643DA6B5C7}"/>
    <cellStyle name="20% - Accent6 51 3 4" xfId="11155" xr:uid="{965BE7DC-B07A-4AC4-A7A5-32AC2BC7AA9C}"/>
    <cellStyle name="20% - Accent6 51 3 5" xfId="11156" xr:uid="{65E2B8C8-858E-4371-BF6D-541839D7EFCD}"/>
    <cellStyle name="20% - Accent6 51 3 6" xfId="11157" xr:uid="{BA94AD72-0894-48DA-852C-DC799103F845}"/>
    <cellStyle name="20% - Accent6 51 3 7" xfId="11158" xr:uid="{572A9BE9-E2AA-4C5E-89B9-C81D6245D07F}"/>
    <cellStyle name="20% - Accent6 51 4" xfId="11159" xr:uid="{761FDC5E-861B-4715-8447-E22878F9CFD0}"/>
    <cellStyle name="20% - Accent6 51 5" xfId="11160" xr:uid="{270DADFE-DD53-44FE-A4DA-4E16D396AE4E}"/>
    <cellStyle name="20% - Accent6 51 6" xfId="11161" xr:uid="{7DED6B9D-14A3-4A2D-8B95-3B597F1D3606}"/>
    <cellStyle name="20% - Accent6 51 7" xfId="11162" xr:uid="{26A2564E-4A22-4BCD-86FF-EF9F440B2EDC}"/>
    <cellStyle name="20% - Accent6 51 8" xfId="11163" xr:uid="{23202C97-9D1C-42B8-AE48-4AD262DB342A}"/>
    <cellStyle name="20% - Accent6 51 9" xfId="11164" xr:uid="{7D479EF2-C0F0-4879-8598-BF49888AB214}"/>
    <cellStyle name="20% - Accent6 52" xfId="11165" xr:uid="{40E8B106-AC55-4A54-92DF-701505EC3B06}"/>
    <cellStyle name="20% - Accent6 52 2" xfId="11166" xr:uid="{DF40A771-1319-41F4-B963-C2498DACF12D}"/>
    <cellStyle name="20% - Accent6 52 2 2" xfId="11167" xr:uid="{C304A74A-3815-4518-BE0B-AC5C9D784FE1}"/>
    <cellStyle name="20% - Accent6 52 2 2 2" xfId="11168" xr:uid="{31C5B4F1-C576-424E-B9E8-288291BF9E64}"/>
    <cellStyle name="20% - Accent6 52 2 2 3" xfId="11169" xr:uid="{5B00A1B5-E27E-4B3A-88FB-3159FAF32DA5}"/>
    <cellStyle name="20% - Accent6 52 2 2 4" xfId="11170" xr:uid="{965A1F49-9C41-4672-9AEF-319AA0353752}"/>
    <cellStyle name="20% - Accent6 52 2 2 5" xfId="11171" xr:uid="{F82C9125-F628-4629-9CDA-12A54C93F866}"/>
    <cellStyle name="20% - Accent6 52 2 2 6" xfId="11172" xr:uid="{CC47F978-16B8-4A50-BE77-83DFB029FCFA}"/>
    <cellStyle name="20% - Accent6 52 2 2 7" xfId="11173" xr:uid="{5AD9D039-2AD0-4EC3-9FA6-5F67459AD166}"/>
    <cellStyle name="20% - Accent6 52 2 3" xfId="11174" xr:uid="{60EF58A6-A245-4DDB-B47A-50F318671937}"/>
    <cellStyle name="20% - Accent6 52 2 4" xfId="11175" xr:uid="{CA704ED3-ECD4-40D6-924E-EEC7AEEE721D}"/>
    <cellStyle name="20% - Accent6 52 2 5" xfId="11176" xr:uid="{C2618FDC-696B-4084-B13D-1FA02988DEFA}"/>
    <cellStyle name="20% - Accent6 52 2 6" xfId="11177" xr:uid="{ADC719FA-BA06-436F-B2D8-BD250BD213A6}"/>
    <cellStyle name="20% - Accent6 52 2 7" xfId="11178" xr:uid="{5BB3EBCE-0368-4196-BDEF-0E54CBCA7933}"/>
    <cellStyle name="20% - Accent6 52 2 8" xfId="11179" xr:uid="{FE03531D-DD1C-4A2D-A3CB-53A3045825AF}"/>
    <cellStyle name="20% - Accent6 52 3" xfId="11180" xr:uid="{3EAE6156-9F67-4A70-9D7A-7000A9844D12}"/>
    <cellStyle name="20% - Accent6 52 3 2" xfId="11181" xr:uid="{91A21915-4D77-49D2-A6E2-0EE3B43D32D0}"/>
    <cellStyle name="20% - Accent6 52 3 3" xfId="11182" xr:uid="{FC14C501-1AB6-440A-A9B2-CAB5FDDC459F}"/>
    <cellStyle name="20% - Accent6 52 3 4" xfId="11183" xr:uid="{833F2D09-C2F7-46A3-9869-8678574A86DB}"/>
    <cellStyle name="20% - Accent6 52 3 5" xfId="11184" xr:uid="{160B2143-9CD7-4D92-AD36-B61AC8C2FB86}"/>
    <cellStyle name="20% - Accent6 52 3 6" xfId="11185" xr:uid="{447E64D3-B842-4AF3-A4F5-03426B4BA616}"/>
    <cellStyle name="20% - Accent6 52 3 7" xfId="11186" xr:uid="{F7303102-9EED-4143-AEAE-0E323E955265}"/>
    <cellStyle name="20% - Accent6 52 4" xfId="11187" xr:uid="{2B5C5C5A-A810-4120-91BF-B2FF77B96310}"/>
    <cellStyle name="20% - Accent6 52 5" xfId="11188" xr:uid="{50F02BE1-93DB-4919-98E1-5EFA78553013}"/>
    <cellStyle name="20% - Accent6 52 6" xfId="11189" xr:uid="{7BD67C83-EBDA-4A28-95A2-AE4F8359E4ED}"/>
    <cellStyle name="20% - Accent6 52 7" xfId="11190" xr:uid="{0D599B03-64E3-4FB7-830F-DDFBB655FD76}"/>
    <cellStyle name="20% - Accent6 52 8" xfId="11191" xr:uid="{91BCECAB-ABC9-49E8-8036-97E7D467C51B}"/>
    <cellStyle name="20% - Accent6 52 9" xfId="11192" xr:uid="{2221E703-2A97-4344-A5E5-7D0E8174E95B}"/>
    <cellStyle name="20% - Accent6 53" xfId="11193" xr:uid="{54BCAE69-4366-4057-99A8-F0299A663B82}"/>
    <cellStyle name="20% - Accent6 53 2" xfId="11194" xr:uid="{03940227-BF1D-42B2-9386-8DA19C8D2058}"/>
    <cellStyle name="20% - Accent6 53 2 2" xfId="11195" xr:uid="{6A27C7AA-4807-4D7B-A2EC-4857B2B8E3C7}"/>
    <cellStyle name="20% - Accent6 53 2 2 2" xfId="11196" xr:uid="{42FE68D2-AFAD-43D9-B0FB-E307F0AF445C}"/>
    <cellStyle name="20% - Accent6 53 2 2 3" xfId="11197" xr:uid="{C6E112DA-38BD-42B8-85DA-A5762F2A7450}"/>
    <cellStyle name="20% - Accent6 53 2 2 4" xfId="11198" xr:uid="{DECAE545-0ED2-4F02-B83F-CEBF0F9487B8}"/>
    <cellStyle name="20% - Accent6 53 2 2 5" xfId="11199" xr:uid="{7D530EC6-DBEF-4562-9057-CAB8B563B3E2}"/>
    <cellStyle name="20% - Accent6 53 2 2 6" xfId="11200" xr:uid="{B1145F1F-5EBC-4641-B10E-7E03A3B19DC6}"/>
    <cellStyle name="20% - Accent6 53 2 2 7" xfId="11201" xr:uid="{BBA2EB62-5484-435E-B470-6051D8D1829C}"/>
    <cellStyle name="20% - Accent6 53 2 3" xfId="11202" xr:uid="{A4609B8D-B941-47C1-8319-EDE8B0013AF1}"/>
    <cellStyle name="20% - Accent6 53 2 4" xfId="11203" xr:uid="{6F766F73-F280-4BF7-97B5-95372F5CCACD}"/>
    <cellStyle name="20% - Accent6 53 2 5" xfId="11204" xr:uid="{0DED2EC6-BCF1-4D35-8E01-73984FE8216E}"/>
    <cellStyle name="20% - Accent6 53 2 6" xfId="11205" xr:uid="{EB932C27-8E6E-415D-A20B-0751CEFF78D9}"/>
    <cellStyle name="20% - Accent6 53 2 7" xfId="11206" xr:uid="{905FCAE3-5004-4C2A-BCCA-848B9DDC04D1}"/>
    <cellStyle name="20% - Accent6 53 2 8" xfId="11207" xr:uid="{803E2A7E-F456-47E5-88CB-ABAAD86FA33D}"/>
    <cellStyle name="20% - Accent6 53 3" xfId="11208" xr:uid="{7AE0F17E-3B27-42AB-AE02-35011D12B7DA}"/>
    <cellStyle name="20% - Accent6 53 3 2" xfId="11209" xr:uid="{B8BF76E8-AD5D-4E9B-80FE-24AB32E218E9}"/>
    <cellStyle name="20% - Accent6 53 3 3" xfId="11210" xr:uid="{4474465E-6818-44F1-A37A-C5B4119B061E}"/>
    <cellStyle name="20% - Accent6 53 3 4" xfId="11211" xr:uid="{C71A84F6-0D35-4D40-9E21-37FF9C71BEDD}"/>
    <cellStyle name="20% - Accent6 53 3 5" xfId="11212" xr:uid="{C82ADF11-CC0D-4736-895B-F8AC43581107}"/>
    <cellStyle name="20% - Accent6 53 3 6" xfId="11213" xr:uid="{AE1D1FCB-8BDB-4208-A1AA-D5DE74495322}"/>
    <cellStyle name="20% - Accent6 53 3 7" xfId="11214" xr:uid="{C4BB456B-CF2C-4163-8297-EE8D30BE8BED}"/>
    <cellStyle name="20% - Accent6 53 4" xfId="11215" xr:uid="{AB5E3C52-E99B-4043-ADA0-A23E1E842083}"/>
    <cellStyle name="20% - Accent6 53 5" xfId="11216" xr:uid="{BCAA6C68-9AF5-4E5D-8D32-CA1FE860A974}"/>
    <cellStyle name="20% - Accent6 53 6" xfId="11217" xr:uid="{656E85AB-8B2F-4386-8F49-9F47FBFC68E5}"/>
    <cellStyle name="20% - Accent6 53 7" xfId="11218" xr:uid="{AF3C4D09-BF52-43DF-B377-4881614AB5D6}"/>
    <cellStyle name="20% - Accent6 53 8" xfId="11219" xr:uid="{F2DEAF97-C2CE-4598-A27A-9ECA91765762}"/>
    <cellStyle name="20% - Accent6 53 9" xfId="11220" xr:uid="{DB275C1E-465C-4DAB-8AE7-606A8964B8C8}"/>
    <cellStyle name="20% - Accent6 54" xfId="11221" xr:uid="{4926A321-4539-45C5-A7AA-8DDFB086E03D}"/>
    <cellStyle name="20% - Accent6 54 2" xfId="11222" xr:uid="{1A185621-0D74-4202-8600-E9A43D473A72}"/>
    <cellStyle name="20% - Accent6 54 2 2" xfId="11223" xr:uid="{955D5B5E-B6A9-4BF5-BFAF-CC05E98578CD}"/>
    <cellStyle name="20% - Accent6 54 2 2 2" xfId="11224" xr:uid="{6F18B2CA-EDBF-49AC-9B65-C3899612105A}"/>
    <cellStyle name="20% - Accent6 54 2 2 3" xfId="11225" xr:uid="{0E9561A8-DD22-498D-9018-F50555193C13}"/>
    <cellStyle name="20% - Accent6 54 2 2 4" xfId="11226" xr:uid="{56D061D3-331F-43D9-899D-37DAB780BDDE}"/>
    <cellStyle name="20% - Accent6 54 2 2 5" xfId="11227" xr:uid="{B168AA6E-59E4-4032-9422-FD0DC78EDD9B}"/>
    <cellStyle name="20% - Accent6 54 2 2 6" xfId="11228" xr:uid="{9F237A7B-2F4E-432F-B2C2-CF9CB869F1F3}"/>
    <cellStyle name="20% - Accent6 54 2 2 7" xfId="11229" xr:uid="{BC8C147F-4DEE-4597-A951-9BCE7926BE14}"/>
    <cellStyle name="20% - Accent6 54 2 3" xfId="11230" xr:uid="{24BD4969-5CA0-4F39-B816-43219CB3D79A}"/>
    <cellStyle name="20% - Accent6 54 2 4" xfId="11231" xr:uid="{78767810-205B-482C-BD02-6996C6CBE411}"/>
    <cellStyle name="20% - Accent6 54 2 5" xfId="11232" xr:uid="{C9C79F02-62E6-4170-8FB2-3877F4808AD3}"/>
    <cellStyle name="20% - Accent6 54 2 6" xfId="11233" xr:uid="{43DD819A-6F63-478E-A367-CA347D954751}"/>
    <cellStyle name="20% - Accent6 54 2 7" xfId="11234" xr:uid="{D94C0DFE-1963-4523-9B90-93C3B29B1CC3}"/>
    <cellStyle name="20% - Accent6 54 2 8" xfId="11235" xr:uid="{6B6179F6-C5BE-4B02-B097-E076C8186F33}"/>
    <cellStyle name="20% - Accent6 54 3" xfId="11236" xr:uid="{E467061A-1B98-4DC6-941C-29E67290429C}"/>
    <cellStyle name="20% - Accent6 54 3 2" xfId="11237" xr:uid="{669F77DD-3CC0-4D59-9D09-6AB0C6097EC5}"/>
    <cellStyle name="20% - Accent6 54 3 3" xfId="11238" xr:uid="{ACCA05CF-2A43-4876-82E3-80AFF49B44AF}"/>
    <cellStyle name="20% - Accent6 54 3 4" xfId="11239" xr:uid="{BB12034A-639E-43CE-8ECB-47ED01B372C0}"/>
    <cellStyle name="20% - Accent6 54 3 5" xfId="11240" xr:uid="{AF8399F2-FFF6-4176-9C93-91BD070F11C5}"/>
    <cellStyle name="20% - Accent6 54 3 6" xfId="11241" xr:uid="{69BBDA50-8E91-4D7B-B7C0-612F2401E5D4}"/>
    <cellStyle name="20% - Accent6 54 3 7" xfId="11242" xr:uid="{FA8AF1EA-BCE0-4296-A7FE-A17637965CC1}"/>
    <cellStyle name="20% - Accent6 54 4" xfId="11243" xr:uid="{0FD22D26-5002-4BC2-88E1-2C2CBCB97404}"/>
    <cellStyle name="20% - Accent6 54 5" xfId="11244" xr:uid="{5B9EA9D1-82AB-487A-A85C-CBF1ABAA2A9F}"/>
    <cellStyle name="20% - Accent6 54 6" xfId="11245" xr:uid="{BF2212B8-0CD7-4943-8CAD-D298CA4C58AA}"/>
    <cellStyle name="20% - Accent6 54 7" xfId="11246" xr:uid="{D3DF6B4A-B9E3-4812-8E3C-3C1F0377FC06}"/>
    <cellStyle name="20% - Accent6 54 8" xfId="11247" xr:uid="{60CA309C-D280-41A5-83C3-87787BE8C3E0}"/>
    <cellStyle name="20% - Accent6 54 9" xfId="11248" xr:uid="{DCE88AD3-5FCA-45E7-A7C3-36DBE5D8E125}"/>
    <cellStyle name="20% - Accent6 55" xfId="11249" xr:uid="{1B47529D-E443-4721-BEC7-35DEE607ABE3}"/>
    <cellStyle name="20% - Accent6 55 2" xfId="11250" xr:uid="{E46F7996-0FA2-4533-9B53-0AB70AC7AC5B}"/>
    <cellStyle name="20% - Accent6 55 2 2" xfId="11251" xr:uid="{C15B9E75-C833-4B9D-B9F0-1B63C9F972EF}"/>
    <cellStyle name="20% - Accent6 55 2 2 2" xfId="11252" xr:uid="{CDB2CF14-5579-4415-8393-392E0417D6AD}"/>
    <cellStyle name="20% - Accent6 55 2 2 3" xfId="11253" xr:uid="{5DD0FEAB-62B1-4A86-B6BD-43D1AD0626F0}"/>
    <cellStyle name="20% - Accent6 55 2 2 4" xfId="11254" xr:uid="{114F2AB9-748D-4CBD-8B1E-A3CAAD6FE00E}"/>
    <cellStyle name="20% - Accent6 55 2 2 5" xfId="11255" xr:uid="{96E31140-B252-4234-B8BD-C29599F8B83D}"/>
    <cellStyle name="20% - Accent6 55 2 2 6" xfId="11256" xr:uid="{B53F8E96-47C6-47A0-83A0-DD783326FBF0}"/>
    <cellStyle name="20% - Accent6 55 2 2 7" xfId="11257" xr:uid="{77DEEC71-D10D-4D2C-957B-95B3C5D486A6}"/>
    <cellStyle name="20% - Accent6 55 2 3" xfId="11258" xr:uid="{508BBEDC-F56F-40A2-A9A6-B9AF65A8F064}"/>
    <cellStyle name="20% - Accent6 55 2 4" xfId="11259" xr:uid="{E90000DD-538D-436A-B4AF-AD8B9BD7D6BF}"/>
    <cellStyle name="20% - Accent6 55 2 5" xfId="11260" xr:uid="{F4277DEF-FD4A-43B3-B607-AA9E9E1D2656}"/>
    <cellStyle name="20% - Accent6 55 2 6" xfId="11261" xr:uid="{09E15AD9-49FC-4544-95B4-2AE1DB4272B1}"/>
    <cellStyle name="20% - Accent6 55 2 7" xfId="11262" xr:uid="{834358D8-5B2B-4A56-AE14-1D65AC05EFC7}"/>
    <cellStyle name="20% - Accent6 55 2 8" xfId="11263" xr:uid="{405CDBC1-5EE2-405B-9BC7-7D78F7B571F3}"/>
    <cellStyle name="20% - Accent6 55 3" xfId="11264" xr:uid="{06A07CCA-E370-444B-A7F4-A20F7B9C6014}"/>
    <cellStyle name="20% - Accent6 55 3 2" xfId="11265" xr:uid="{8F67A3B4-ECC3-4144-A5FE-159DFBADCD9B}"/>
    <cellStyle name="20% - Accent6 55 3 3" xfId="11266" xr:uid="{CA54F7D3-728E-42B1-BFD9-EAAF74D965AE}"/>
    <cellStyle name="20% - Accent6 55 3 4" xfId="11267" xr:uid="{ECC70875-48B0-44C2-993C-5539D5DE83E2}"/>
    <cellStyle name="20% - Accent6 55 3 5" xfId="11268" xr:uid="{43D8E6E0-A861-4F8E-9588-5F2D85721951}"/>
    <cellStyle name="20% - Accent6 55 3 6" xfId="11269" xr:uid="{70EB7E8B-CD83-4410-8D03-AA4C40C57764}"/>
    <cellStyle name="20% - Accent6 55 3 7" xfId="11270" xr:uid="{40114FBD-1200-41CC-A9A2-C3AE4ACE944E}"/>
    <cellStyle name="20% - Accent6 55 4" xfId="11271" xr:uid="{5F6CD66E-30BB-471A-A80D-1C084D772882}"/>
    <cellStyle name="20% - Accent6 55 5" xfId="11272" xr:uid="{D35A6FA3-9F74-4BB0-B3D0-B52EB1B7C0AD}"/>
    <cellStyle name="20% - Accent6 55 6" xfId="11273" xr:uid="{8BCFB629-2CE4-4204-8AFC-E13E86716381}"/>
    <cellStyle name="20% - Accent6 55 7" xfId="11274" xr:uid="{585C3FD3-76A1-4627-B10E-1A07FCFB39A1}"/>
    <cellStyle name="20% - Accent6 55 8" xfId="11275" xr:uid="{1635F290-D6BE-4223-8291-E963488787E1}"/>
    <cellStyle name="20% - Accent6 55 9" xfId="11276" xr:uid="{95C3FE51-3371-43E2-9C32-268CDE0FAD4F}"/>
    <cellStyle name="20% - Accent6 56" xfId="11277" xr:uid="{8383D549-36B1-4FF7-9FFC-BA1C55BAFF5F}"/>
    <cellStyle name="20% - Accent6 56 2" xfId="11278" xr:uid="{A91CE021-829A-421A-9C98-208FF6BEE882}"/>
    <cellStyle name="20% - Accent6 56 2 2" xfId="11279" xr:uid="{D8632B3D-E17C-49E4-BA31-7B8D9EF71001}"/>
    <cellStyle name="20% - Accent6 56 2 2 2" xfId="11280" xr:uid="{C0F60A8E-74C2-467A-A1D6-21F06C97F021}"/>
    <cellStyle name="20% - Accent6 56 2 2 3" xfId="11281" xr:uid="{9A49A10D-58C3-45EA-A0D4-649BE5B7862F}"/>
    <cellStyle name="20% - Accent6 56 2 2 4" xfId="11282" xr:uid="{193278B2-FDD9-4930-A3FA-EA0D17F459E9}"/>
    <cellStyle name="20% - Accent6 56 2 2 5" xfId="11283" xr:uid="{5572AACE-1A4B-4013-9DA2-3C73CD9FBC92}"/>
    <cellStyle name="20% - Accent6 56 2 2 6" xfId="11284" xr:uid="{A49CB30F-F34D-4914-B539-357767BFE8F5}"/>
    <cellStyle name="20% - Accent6 56 2 2 7" xfId="11285" xr:uid="{D3974557-21EA-4F52-B262-BAF56954B5A5}"/>
    <cellStyle name="20% - Accent6 56 2 3" xfId="11286" xr:uid="{A0175F58-74AA-460F-A107-149E34A6FC89}"/>
    <cellStyle name="20% - Accent6 56 2 4" xfId="11287" xr:uid="{09B1850C-5B80-4039-AC64-81FC407D9D63}"/>
    <cellStyle name="20% - Accent6 56 2 5" xfId="11288" xr:uid="{23CBA311-6BD4-45F6-AB3F-34FF33059F59}"/>
    <cellStyle name="20% - Accent6 56 2 6" xfId="11289" xr:uid="{37AA50B8-5F0D-4D8B-864B-CA34DB7BE201}"/>
    <cellStyle name="20% - Accent6 56 2 7" xfId="11290" xr:uid="{1CA4700C-29D2-4D0F-9B5A-F4D1810BFB61}"/>
    <cellStyle name="20% - Accent6 56 2 8" xfId="11291" xr:uid="{2B17B817-3355-45A1-A7B5-40CA12E64D1A}"/>
    <cellStyle name="20% - Accent6 56 3" xfId="11292" xr:uid="{9F97A56D-01A9-4B2A-8E10-42B060183B43}"/>
    <cellStyle name="20% - Accent6 56 3 2" xfId="11293" xr:uid="{F265AD80-C212-4A5C-8123-F2309288CC7A}"/>
    <cellStyle name="20% - Accent6 56 3 3" xfId="11294" xr:uid="{B9D5CDB3-C84E-4DE1-BA11-CAEEED393FB2}"/>
    <cellStyle name="20% - Accent6 56 3 4" xfId="11295" xr:uid="{EAE1BBFB-9874-4992-AECB-2262774F46F8}"/>
    <cellStyle name="20% - Accent6 56 3 5" xfId="11296" xr:uid="{2E324D13-4973-432F-ACBC-B9A5477F5EC1}"/>
    <cellStyle name="20% - Accent6 56 3 6" xfId="11297" xr:uid="{C62746B8-B3B1-44DC-BE0D-C31690DAFC4B}"/>
    <cellStyle name="20% - Accent6 56 3 7" xfId="11298" xr:uid="{5E7B3D4A-9C99-4E45-BD7A-B56F14EE2E7F}"/>
    <cellStyle name="20% - Accent6 56 4" xfId="11299" xr:uid="{0C05B721-97F2-43DB-8399-8A6C63E25E5D}"/>
    <cellStyle name="20% - Accent6 56 5" xfId="11300" xr:uid="{BEB23FDE-B26D-4445-B264-5715C2D6983E}"/>
    <cellStyle name="20% - Accent6 56 6" xfId="11301" xr:uid="{624C5F08-84DE-47F5-8AC1-E0707CCF0B0F}"/>
    <cellStyle name="20% - Accent6 56 7" xfId="11302" xr:uid="{DD9129C4-2450-444E-BEE2-D9D68F872F45}"/>
    <cellStyle name="20% - Accent6 56 8" xfId="11303" xr:uid="{F28B7DC4-360A-4B37-9A01-E5E3B5132C66}"/>
    <cellStyle name="20% - Accent6 56 9" xfId="11304" xr:uid="{8139EEE1-9786-4927-82CA-7D78EB0BCA87}"/>
    <cellStyle name="20% - Accent6 57" xfId="11305" xr:uid="{BB7F3178-5779-46AA-B0C1-C1D21DFF20A3}"/>
    <cellStyle name="20% - Accent6 57 2" xfId="11306" xr:uid="{915DFED6-3980-4F49-AEE6-AA86C0386A59}"/>
    <cellStyle name="20% - Accent6 57 2 2" xfId="11307" xr:uid="{AD9BEE22-7573-40FC-A3DC-6559C02F23B1}"/>
    <cellStyle name="20% - Accent6 57 2 3" xfId="11308" xr:uid="{5E7EB6F1-37BE-4B8F-B7D6-8EF6C51500FA}"/>
    <cellStyle name="20% - Accent6 57 2 4" xfId="11309" xr:uid="{0B93F1BB-DF5E-406A-A6FE-4000C7FB6F06}"/>
    <cellStyle name="20% - Accent6 57 2 5" xfId="11310" xr:uid="{6255129B-E2C2-43BD-AF73-08CF273C0555}"/>
    <cellStyle name="20% - Accent6 57 2 6" xfId="11311" xr:uid="{DAEBBFC3-49E4-428D-99BF-10B0C7EB0983}"/>
    <cellStyle name="20% - Accent6 57 2 7" xfId="11312" xr:uid="{7E5D0140-2FF0-4614-BC23-1C275A996E08}"/>
    <cellStyle name="20% - Accent6 57 3" xfId="11313" xr:uid="{31D96519-D82B-4BCA-8142-1AC2BD672E6C}"/>
    <cellStyle name="20% - Accent6 57 4" xfId="11314" xr:uid="{E69025A3-D953-487A-B0E4-A41F08E1D777}"/>
    <cellStyle name="20% - Accent6 57 5" xfId="11315" xr:uid="{F00E8F5D-AF21-419C-A525-88627EF27DAD}"/>
    <cellStyle name="20% - Accent6 57 6" xfId="11316" xr:uid="{5EE0B6F4-46E0-4DFB-8762-8FADD54F17E1}"/>
    <cellStyle name="20% - Accent6 57 7" xfId="11317" xr:uid="{1491BD6D-8D04-4AC0-88B0-20A6DAC8F8E6}"/>
    <cellStyle name="20% - Accent6 57 8" xfId="11318" xr:uid="{89A51AAB-1BFF-49DE-B01B-FEE73DE08DF3}"/>
    <cellStyle name="20% - Accent6 58" xfId="11319" xr:uid="{6B7C0024-BD1D-49AE-AE00-4E2E1A5DC26B}"/>
    <cellStyle name="20% - Accent6 58 2" xfId="11320" xr:uid="{0F348059-606C-4C90-9B2B-73693BDF9151}"/>
    <cellStyle name="20% - Accent6 58 2 2" xfId="11321" xr:uid="{AD9208A6-0AF2-4B76-BD71-8CCA656808F1}"/>
    <cellStyle name="20% - Accent6 58 2 3" xfId="11322" xr:uid="{E5F12DA9-9BEC-435D-B321-519434D92202}"/>
    <cellStyle name="20% - Accent6 58 2 4" xfId="11323" xr:uid="{728249EB-54ED-4D6D-B353-81440397717D}"/>
    <cellStyle name="20% - Accent6 58 2 5" xfId="11324" xr:uid="{8B1BCB3D-4103-4323-B396-5A57880DAB78}"/>
    <cellStyle name="20% - Accent6 58 2 6" xfId="11325" xr:uid="{5F4517A8-9008-4799-AB7C-2723F4BB3376}"/>
    <cellStyle name="20% - Accent6 58 2 7" xfId="11326" xr:uid="{28997983-AC65-4C07-996A-C5CF173A5B7F}"/>
    <cellStyle name="20% - Accent6 58 3" xfId="11327" xr:uid="{5D95119A-7F44-4A6A-A244-D23ED370C52A}"/>
    <cellStyle name="20% - Accent6 58 4" xfId="11328" xr:uid="{F3860AF1-28D0-468D-850A-384B1041DCE8}"/>
    <cellStyle name="20% - Accent6 58 5" xfId="11329" xr:uid="{1ABC7F0E-B5CB-4524-9004-D237A96EF294}"/>
    <cellStyle name="20% - Accent6 58 6" xfId="11330" xr:uid="{080AA706-E83E-4F83-82B3-553B330BCED3}"/>
    <cellStyle name="20% - Accent6 58 7" xfId="11331" xr:uid="{384348DD-F7A2-4C61-83F5-4D0C180929B6}"/>
    <cellStyle name="20% - Accent6 58 8" xfId="11332" xr:uid="{EE03EB86-9C68-4AEB-AE11-0CB7CBECB9B7}"/>
    <cellStyle name="20% - Accent6 59" xfId="11333" xr:uid="{EBC4AD10-87D3-4089-86F7-94AB9F93C5D2}"/>
    <cellStyle name="20% - Accent6 59 2" xfId="11334" xr:uid="{A3B58229-7767-40DC-A6FE-3557A9B78947}"/>
    <cellStyle name="20% - Accent6 59 2 2" xfId="11335" xr:uid="{FB945B7A-B88A-4D5A-A28C-DEFE35C4B9B6}"/>
    <cellStyle name="20% - Accent6 59 2 3" xfId="11336" xr:uid="{945F6742-6F3A-4D5E-83BA-BFD244F69658}"/>
    <cellStyle name="20% - Accent6 59 2 4" xfId="11337" xr:uid="{F0662513-6948-4D0D-81C3-AC1F8E2D54B2}"/>
    <cellStyle name="20% - Accent6 59 2 5" xfId="11338" xr:uid="{5C85BB55-40D4-4F72-85DC-EA541D737BD3}"/>
    <cellStyle name="20% - Accent6 59 2 6" xfId="11339" xr:uid="{559A0CA9-4F80-4794-832F-789815FA8D74}"/>
    <cellStyle name="20% - Accent6 59 2 7" xfId="11340" xr:uid="{63A6E22C-095E-4F68-8943-F4D8B9D8CBFE}"/>
    <cellStyle name="20% - Accent6 59 3" xfId="11341" xr:uid="{974AA152-4DD1-496D-97E2-FEB591755FFA}"/>
    <cellStyle name="20% - Accent6 59 4" xfId="11342" xr:uid="{DB47DDC2-BB4F-405A-88B1-815543B6F551}"/>
    <cellStyle name="20% - Accent6 59 5" xfId="11343" xr:uid="{11CBDFC6-2843-4FC5-AF19-338CA8F6E8AB}"/>
    <cellStyle name="20% - Accent6 59 6" xfId="11344" xr:uid="{360D3CAB-26D0-4D12-8810-C122EBAE5CB9}"/>
    <cellStyle name="20% - Accent6 59 7" xfId="11345" xr:uid="{2D3ED28A-1620-40D6-8ED4-6F1A7C565536}"/>
    <cellStyle name="20% - Accent6 59 8" xfId="11346" xr:uid="{C4E16034-25E5-4061-830F-6DB70B667FD1}"/>
    <cellStyle name="20% - Accent6 6" xfId="11347" xr:uid="{5BA73E7C-1DD7-4FF5-8989-46EE36B489AB}"/>
    <cellStyle name="20% - Accent6 6 10" xfId="36757" xr:uid="{3B733D5C-C5CB-4343-A260-A471FE1A429B}"/>
    <cellStyle name="20% - Accent6 6 2" xfId="11348" xr:uid="{9C00F109-CD7B-459A-8436-8DEA13D9C9A6}"/>
    <cellStyle name="20% - Accent6 6 2 2" xfId="11349" xr:uid="{0400BDC9-8DAA-4A34-B117-83C5CA535C8A}"/>
    <cellStyle name="20% - Accent6 6 2 2 2" xfId="11350" xr:uid="{766B7715-9F9D-417F-A1F9-84687011DE34}"/>
    <cellStyle name="20% - Accent6 6 2 2 2 2" xfId="40848" xr:uid="{05689E58-9315-4605-BF07-3491D837B44C}"/>
    <cellStyle name="20% - Accent6 6 2 2 3" xfId="11351" xr:uid="{8AF9219C-1E11-4A49-935A-94E27E7E42EE}"/>
    <cellStyle name="20% - Accent6 6 2 2 4" xfId="11352" xr:uid="{08F98241-75A0-48DC-85C5-5E4560105F53}"/>
    <cellStyle name="20% - Accent6 6 2 2 5" xfId="11353" xr:uid="{86AAD3D2-6666-4B33-8001-F0E93D5AE160}"/>
    <cellStyle name="20% - Accent6 6 2 2 6" xfId="11354" xr:uid="{9659A6C5-E104-436C-BE09-46A360D9B144}"/>
    <cellStyle name="20% - Accent6 6 2 2 7" xfId="11355" xr:uid="{A8B3E41F-A459-4AF4-BF44-BE455C622EC1}"/>
    <cellStyle name="20% - Accent6 6 2 2 8" xfId="38123" xr:uid="{02DF9BDA-295E-47BE-BBB9-19D97AE5D60D}"/>
    <cellStyle name="20% - Accent6 6 2 3" xfId="11356" xr:uid="{049D0A4F-058A-442D-A91C-7EC1DEE7914D}"/>
    <cellStyle name="20% - Accent6 6 2 3 2" xfId="40487" xr:uid="{E6BF8086-FD09-44E0-B3EF-989150D9453E}"/>
    <cellStyle name="20% - Accent6 6 2 4" xfId="11357" xr:uid="{0083BE70-AC91-48F1-AF14-8679C1596EF0}"/>
    <cellStyle name="20% - Accent6 6 2 5" xfId="11358" xr:uid="{B3CBB52F-21D2-4209-9097-6DF87E970803}"/>
    <cellStyle name="20% - Accent6 6 2 6" xfId="11359" xr:uid="{9B392EE2-4A57-4241-A685-004CB806CAED}"/>
    <cellStyle name="20% - Accent6 6 2 7" xfId="11360" xr:uid="{301C3250-24B1-489B-9878-44310E73C0CD}"/>
    <cellStyle name="20% - Accent6 6 2 8" xfId="11361" xr:uid="{F57814F8-BF7D-4804-AE3C-19E509526C37}"/>
    <cellStyle name="20% - Accent6 6 2 9" xfId="37734" xr:uid="{1B1D74C4-26EE-4B55-B313-0FDB50E713D3}"/>
    <cellStyle name="20% - Accent6 6 3" xfId="11362" xr:uid="{E826B57E-AFE4-4E2E-AAF3-1B6C04645F2D}"/>
    <cellStyle name="20% - Accent6 6 3 2" xfId="11363" xr:uid="{0B0E5659-2440-4724-858D-93075BF2F91B}"/>
    <cellStyle name="20% - Accent6 6 3 2 2" xfId="40602" xr:uid="{19594701-2AFB-4633-8CBF-6C022C105D5D}"/>
    <cellStyle name="20% - Accent6 6 3 3" xfId="11364" xr:uid="{3F62EACA-F0F6-45BD-A1BC-156FE37ADF3D}"/>
    <cellStyle name="20% - Accent6 6 3 4" xfId="11365" xr:uid="{4747A271-6E10-495C-9935-507BD1F33AFC}"/>
    <cellStyle name="20% - Accent6 6 3 5" xfId="11366" xr:uid="{42A69C4C-8440-4FAB-A561-23FC4F4899DC}"/>
    <cellStyle name="20% - Accent6 6 3 6" xfId="11367" xr:uid="{56BF2281-DE0B-4B73-A057-CFD2114223D7}"/>
    <cellStyle name="20% - Accent6 6 3 7" xfId="11368" xr:uid="{3BEAC91E-8F97-484D-A726-21AA44436CD4}"/>
    <cellStyle name="20% - Accent6 6 3 8" xfId="37872" xr:uid="{C61BD7ED-0A21-4AA2-AC83-EBC7A074470A}"/>
    <cellStyle name="20% - Accent6 6 4" xfId="11369" xr:uid="{7271754C-B050-47DC-8F12-B0FEAAF56C6E}"/>
    <cellStyle name="20% - Accent6 6 4 2" xfId="37501" xr:uid="{ACE612AB-83B2-403C-A4A5-F6430AB5C10B}"/>
    <cellStyle name="20% - Accent6 6 5" xfId="11370" xr:uid="{04D5D413-AE5E-42DD-A0AC-6445AAE5D8DB}"/>
    <cellStyle name="20% - Accent6 6 5 2" xfId="36989" xr:uid="{4AD0C5B5-C4F9-429D-B934-9800E4C354D3}"/>
    <cellStyle name="20% - Accent6 6 6" xfId="11371" xr:uid="{EAC7CF21-CE1E-421D-B535-08C94CFFFCDB}"/>
    <cellStyle name="20% - Accent6 6 6 2" xfId="40196" xr:uid="{2E3DAD57-550B-4028-B50D-005164EAD36D}"/>
    <cellStyle name="20% - Accent6 6 7" xfId="11372" xr:uid="{C2D219C2-92DA-4EC3-831B-3D8A2624E85D}"/>
    <cellStyle name="20% - Accent6 6 8" xfId="11373" xr:uid="{1E52E81A-0A9F-4413-AF77-BE2C7B2EA1E3}"/>
    <cellStyle name="20% - Accent6 6 9" xfId="11374" xr:uid="{56FF8DFF-94BB-4FCA-A831-04FFAC9FA4FB}"/>
    <cellStyle name="20% - Accent6 60" xfId="11375" xr:uid="{06378E80-850C-4C37-9C6A-A4F56B96C4DD}"/>
    <cellStyle name="20% - Accent6 60 2" xfId="11376" xr:uid="{D8D67751-A1E2-4F09-B60D-CB36790A90A3}"/>
    <cellStyle name="20% - Accent6 60 2 2" xfId="11377" xr:uid="{5E387CDD-FCE3-4DBB-BE24-6FA64BA515D1}"/>
    <cellStyle name="20% - Accent6 60 2 3" xfId="11378" xr:uid="{4020B673-449A-45D0-A712-74B26208B98D}"/>
    <cellStyle name="20% - Accent6 60 2 4" xfId="11379" xr:uid="{B1D840A8-AE77-4F5A-B7EE-F8EC97DC7397}"/>
    <cellStyle name="20% - Accent6 60 2 5" xfId="11380" xr:uid="{ACC4A964-9EDA-40EA-B4F6-9D1CD9B08254}"/>
    <cellStyle name="20% - Accent6 60 2 6" xfId="11381" xr:uid="{A683B42F-1AFA-4B00-A4B4-ACC2FB90C882}"/>
    <cellStyle name="20% - Accent6 60 2 7" xfId="11382" xr:uid="{E30D2FFC-D97E-4588-AABB-A29DC176930C}"/>
    <cellStyle name="20% - Accent6 60 3" xfId="11383" xr:uid="{CAFD966A-9D9A-439D-B875-E51CD00D6B19}"/>
    <cellStyle name="20% - Accent6 60 4" xfId="11384" xr:uid="{37CDBFF8-F850-4F16-8D99-A7CF73430885}"/>
    <cellStyle name="20% - Accent6 60 5" xfId="11385" xr:uid="{F487736F-9FC3-4DC0-8F6F-0F272404DFF3}"/>
    <cellStyle name="20% - Accent6 60 6" xfId="11386" xr:uid="{DF6FDDFF-D2BB-4EAC-BDCB-A0F01F09FA24}"/>
    <cellStyle name="20% - Accent6 60 7" xfId="11387" xr:uid="{2497ABA6-5019-4EC1-945F-836C09482B65}"/>
    <cellStyle name="20% - Accent6 60 8" xfId="11388" xr:uid="{B0308A8B-7A3A-4745-B318-3FE1A86BBA29}"/>
    <cellStyle name="20% - Accent6 61" xfId="11389" xr:uid="{78640B34-7874-4ED3-BD3A-EE164F23772F}"/>
    <cellStyle name="20% - Accent6 61 2" xfId="11390" xr:uid="{EECF21D1-E77D-4BE9-9C66-F3B91C159F38}"/>
    <cellStyle name="20% - Accent6 61 2 2" xfId="11391" xr:uid="{82142B3E-4B47-42ED-A8D8-F41BD1A4BAF4}"/>
    <cellStyle name="20% - Accent6 61 2 3" xfId="11392" xr:uid="{8025CE7B-DEAF-4251-B2EF-33758960864F}"/>
    <cellStyle name="20% - Accent6 61 2 4" xfId="11393" xr:uid="{5CA464DE-9616-4E89-8F6D-85857782DEF3}"/>
    <cellStyle name="20% - Accent6 61 2 5" xfId="11394" xr:uid="{A00E23C0-57F2-45C9-B400-DD3AB665AAF4}"/>
    <cellStyle name="20% - Accent6 61 2 6" xfId="11395" xr:uid="{031AE8BE-19F2-4C9A-B530-EA7B38E6B6CA}"/>
    <cellStyle name="20% - Accent6 61 2 7" xfId="11396" xr:uid="{6290E3D0-F5FF-4D19-B11F-A1AAE06B97DC}"/>
    <cellStyle name="20% - Accent6 61 3" xfId="11397" xr:uid="{053FBC5C-1763-420E-8220-249C7D921B49}"/>
    <cellStyle name="20% - Accent6 61 4" xfId="11398" xr:uid="{56FC0500-9005-417A-A3FD-C714CB819DE4}"/>
    <cellStyle name="20% - Accent6 61 5" xfId="11399" xr:uid="{7FBE5C44-8B85-43E1-8C3C-C14BD97B1444}"/>
    <cellStyle name="20% - Accent6 61 6" xfId="11400" xr:uid="{7186ECD2-95CC-455B-AD9B-0E65E7FA5541}"/>
    <cellStyle name="20% - Accent6 61 7" xfId="11401" xr:uid="{72F27DAD-6DFF-4356-8CD7-45E30C334B9E}"/>
    <cellStyle name="20% - Accent6 61 8" xfId="11402" xr:uid="{55E04D7F-216F-4669-BAA1-A0EAB250F035}"/>
    <cellStyle name="20% - Accent6 62" xfId="11403" xr:uid="{49E42A49-108C-45A5-BD60-AF25BAAF0B65}"/>
    <cellStyle name="20% - Accent6 62 2" xfId="11404" xr:uid="{C5607545-B9A5-4517-9669-44A0FB4D1545}"/>
    <cellStyle name="20% - Accent6 62 2 2" xfId="11405" xr:uid="{75A896AB-7D47-450B-B727-4B72F94688B7}"/>
    <cellStyle name="20% - Accent6 62 2 3" xfId="11406" xr:uid="{9378B30B-513A-492B-B91D-8F673EFEF85B}"/>
    <cellStyle name="20% - Accent6 62 2 4" xfId="11407" xr:uid="{AF963A97-F7B5-4D1F-9037-208B5BDE25FC}"/>
    <cellStyle name="20% - Accent6 62 2 5" xfId="11408" xr:uid="{C27E7455-A9A1-4267-A634-D0920CB3433F}"/>
    <cellStyle name="20% - Accent6 62 2 6" xfId="11409" xr:uid="{9587BC4F-3E1E-469E-BC17-A928F263692A}"/>
    <cellStyle name="20% - Accent6 62 2 7" xfId="11410" xr:uid="{1F2FAF82-7421-4EE0-96C0-9E3C67B91296}"/>
    <cellStyle name="20% - Accent6 62 3" xfId="11411" xr:uid="{68C2DC9A-1E0B-4180-8E86-D64E61891B60}"/>
    <cellStyle name="20% - Accent6 62 4" xfId="11412" xr:uid="{8B7B0EB1-0321-43DC-9632-B57A3D4365E9}"/>
    <cellStyle name="20% - Accent6 62 5" xfId="11413" xr:uid="{7403C849-7409-4D38-AF4C-698E149654C0}"/>
    <cellStyle name="20% - Accent6 62 6" xfId="11414" xr:uid="{BE5CB7C2-D459-4B5C-A617-8C992B3A6D9C}"/>
    <cellStyle name="20% - Accent6 62 7" xfId="11415" xr:uid="{F37AFBB1-F18D-478F-AC4D-BDA412FE2199}"/>
    <cellStyle name="20% - Accent6 62 8" xfId="11416" xr:uid="{C07D2163-DC6B-4723-9648-0C7F9D8A2392}"/>
    <cellStyle name="20% - Accent6 63" xfId="11417" xr:uid="{D6CF2320-0240-4BF0-BFB9-2D2D9D5F4F8C}"/>
    <cellStyle name="20% - Accent6 63 2" xfId="11418" xr:uid="{83A3A34F-8253-4205-A125-A37B62AF545C}"/>
    <cellStyle name="20% - Accent6 63 2 2" xfId="11419" xr:uid="{9E492EFA-B066-42B2-BFFC-74A4E26F7BF5}"/>
    <cellStyle name="20% - Accent6 63 2 3" xfId="11420" xr:uid="{2C081E50-364F-4B9B-B88C-AF763A6AEF6E}"/>
    <cellStyle name="20% - Accent6 63 2 4" xfId="11421" xr:uid="{0F28F2C7-84AC-4490-B01B-AB1D9DDEBA8D}"/>
    <cellStyle name="20% - Accent6 63 2 5" xfId="11422" xr:uid="{1CDE9FD3-AE6E-4DE2-A9F0-C361B44F4384}"/>
    <cellStyle name="20% - Accent6 63 2 6" xfId="11423" xr:uid="{78974D6C-5093-46B0-B973-C22283492337}"/>
    <cellStyle name="20% - Accent6 63 2 7" xfId="11424" xr:uid="{B8936326-DACC-4DD2-BCAF-2C4EEA01AC02}"/>
    <cellStyle name="20% - Accent6 63 3" xfId="11425" xr:uid="{124926EF-0ABD-4741-8C11-F1C74679CC4A}"/>
    <cellStyle name="20% - Accent6 63 4" xfId="11426" xr:uid="{FB91E2E0-8D12-4FCB-B8CE-296E7C687629}"/>
    <cellStyle name="20% - Accent6 63 5" xfId="11427" xr:uid="{F2F8DB72-CAAD-4B32-BA11-39997A9A5217}"/>
    <cellStyle name="20% - Accent6 63 6" xfId="11428" xr:uid="{0B572757-54B8-4A71-A3CE-AECD64A42AA3}"/>
    <cellStyle name="20% - Accent6 63 7" xfId="11429" xr:uid="{87E8AFE2-0025-43C6-9A2F-839A2E10263E}"/>
    <cellStyle name="20% - Accent6 63 8" xfId="11430" xr:uid="{8C2BC31E-954D-4FBD-ACDE-585814221093}"/>
    <cellStyle name="20% - Accent6 64" xfId="11431" xr:uid="{038E79BC-C081-4FA6-BDF2-B0001F0E144C}"/>
    <cellStyle name="20% - Accent6 64 2" xfId="11432" xr:uid="{39B2A772-D959-414C-B7F1-FBD8566EDD4A}"/>
    <cellStyle name="20% - Accent6 64 2 2" xfId="11433" xr:uid="{2612F96B-8CB3-468A-9034-99974F73C79A}"/>
    <cellStyle name="20% - Accent6 64 2 3" xfId="11434" xr:uid="{6B607629-1F9D-4F0B-8B23-742B86E7CB67}"/>
    <cellStyle name="20% - Accent6 64 2 4" xfId="11435" xr:uid="{A07105DC-4D0F-4205-9AEA-CC70F63F1E31}"/>
    <cellStyle name="20% - Accent6 64 2 5" xfId="11436" xr:uid="{A1B5743C-23A0-497F-A6B1-A6790514F8A4}"/>
    <cellStyle name="20% - Accent6 64 2 6" xfId="11437" xr:uid="{CCDC1AE6-7712-4955-81A1-EBE256E85184}"/>
    <cellStyle name="20% - Accent6 64 2 7" xfId="11438" xr:uid="{54876590-5681-4276-A10B-D0459AA45F2B}"/>
    <cellStyle name="20% - Accent6 64 3" xfId="11439" xr:uid="{433E1425-ECE2-45C2-A139-B29EFAEAAE61}"/>
    <cellStyle name="20% - Accent6 64 4" xfId="11440" xr:uid="{BC74FB00-438C-4BC6-B90D-D48545C95F45}"/>
    <cellStyle name="20% - Accent6 64 5" xfId="11441" xr:uid="{96AE93DB-7FC2-4125-9055-7BBE3349DEF3}"/>
    <cellStyle name="20% - Accent6 64 6" xfId="11442" xr:uid="{BF5184EB-DBFF-49D0-BC12-6419E958C4AD}"/>
    <cellStyle name="20% - Accent6 64 7" xfId="11443" xr:uid="{D5061DBB-0798-4EF8-B268-88F4CBE1D049}"/>
    <cellStyle name="20% - Accent6 64 8" xfId="11444" xr:uid="{70E8A698-0D8C-401A-B1E7-2475F690305D}"/>
    <cellStyle name="20% - Accent6 65" xfId="11445" xr:uid="{1CF580B9-5D30-49E8-86A2-3DE3A41112D0}"/>
    <cellStyle name="20% - Accent6 65 2" xfId="11446" xr:uid="{B6503418-545A-4B27-BDAF-120C8B481E07}"/>
    <cellStyle name="20% - Accent6 65 2 2" xfId="11447" xr:uid="{B871071F-DC90-437C-9280-28609F97AFE5}"/>
    <cellStyle name="20% - Accent6 65 2 3" xfId="11448" xr:uid="{062A5E8E-B7D9-47F6-923F-3D5089C783BA}"/>
    <cellStyle name="20% - Accent6 65 2 4" xfId="11449" xr:uid="{3C96C6CE-02E5-472C-87D3-F38F34271C8C}"/>
    <cellStyle name="20% - Accent6 65 2 5" xfId="11450" xr:uid="{BAD8AA8C-2FF6-4DCA-85F9-186F6D043874}"/>
    <cellStyle name="20% - Accent6 65 2 6" xfId="11451" xr:uid="{33CA3125-CAF1-4611-A596-ACB760F56DBC}"/>
    <cellStyle name="20% - Accent6 65 2 7" xfId="11452" xr:uid="{73F73DCD-CB19-48F4-8CE4-FA3CA2119C7D}"/>
    <cellStyle name="20% - Accent6 65 3" xfId="11453" xr:uid="{5B71DA73-197D-4371-A4C6-B837BD15C6A7}"/>
    <cellStyle name="20% - Accent6 65 4" xfId="11454" xr:uid="{89149BBF-D6CB-4BAA-9824-FC2EFBC89ECD}"/>
    <cellStyle name="20% - Accent6 65 5" xfId="11455" xr:uid="{18218A3B-C45F-4902-AE97-B2E60E76577C}"/>
    <cellStyle name="20% - Accent6 65 6" xfId="11456" xr:uid="{4F07DEE5-D7A4-46E2-9121-57247BCF6B4C}"/>
    <cellStyle name="20% - Accent6 65 7" xfId="11457" xr:uid="{290260C7-39B4-4B64-A2A2-C961FE26FC63}"/>
    <cellStyle name="20% - Accent6 65 8" xfId="11458" xr:uid="{D2D00DB3-2BDE-43B0-9B80-4871621BA425}"/>
    <cellStyle name="20% - Accent6 66" xfId="11459" xr:uid="{23C34AA4-0CF1-4F2B-8129-2284C5664BBD}"/>
    <cellStyle name="20% - Accent6 66 2" xfId="11460" xr:uid="{5E2F437B-80C3-49A3-8317-FE032F7FA0CF}"/>
    <cellStyle name="20% - Accent6 66 2 2" xfId="11461" xr:uid="{BAD9014C-7579-4C0D-A050-ACEF89CB65E3}"/>
    <cellStyle name="20% - Accent6 66 2 3" xfId="11462" xr:uid="{684A2487-F285-431C-96B1-D9936D043F75}"/>
    <cellStyle name="20% - Accent6 66 2 4" xfId="11463" xr:uid="{84F8FA03-5B64-44D8-A3DC-BAD40F81A6ED}"/>
    <cellStyle name="20% - Accent6 66 2 5" xfId="11464" xr:uid="{BF27A0E1-9372-47B5-8937-6B17AAE77332}"/>
    <cellStyle name="20% - Accent6 66 2 6" xfId="11465" xr:uid="{D52EF0CC-5898-4F3E-B93F-E063DFE46F7E}"/>
    <cellStyle name="20% - Accent6 66 2 7" xfId="11466" xr:uid="{A774AFD9-B453-451B-A3F4-07360662866D}"/>
    <cellStyle name="20% - Accent6 66 3" xfId="11467" xr:uid="{96BC4E59-7747-4D96-A147-1C40AA94433D}"/>
    <cellStyle name="20% - Accent6 66 4" xfId="11468" xr:uid="{3C65A24F-94B8-426B-900A-CFEE433FF74B}"/>
    <cellStyle name="20% - Accent6 66 5" xfId="11469" xr:uid="{20B6EF6B-DBF2-4542-8FD9-4E1BFDE57799}"/>
    <cellStyle name="20% - Accent6 66 6" xfId="11470" xr:uid="{C4D4062D-BEA5-4C8A-A567-158557A422B5}"/>
    <cellStyle name="20% - Accent6 66 7" xfId="11471" xr:uid="{042C8A68-BEBB-4B2D-8ECA-DC8FEB0C9828}"/>
    <cellStyle name="20% - Accent6 66 8" xfId="11472" xr:uid="{6A5FFC4D-1060-493A-9E10-5DC0BECA3683}"/>
    <cellStyle name="20% - Accent6 67" xfId="11473" xr:uid="{4B4AFA0D-62CB-436F-B6F9-809F2343EE2E}"/>
    <cellStyle name="20% - Accent6 67 2" xfId="11474" xr:uid="{3D52D7BB-087E-489C-9535-10B186DFE424}"/>
    <cellStyle name="20% - Accent6 67 3" xfId="11475" xr:uid="{432CBFBC-F19C-4E50-9B83-237748430B98}"/>
    <cellStyle name="20% - Accent6 67 4" xfId="11476" xr:uid="{856D3C1D-CFBA-4AC7-84B9-B3C1298E5E6E}"/>
    <cellStyle name="20% - Accent6 67 5" xfId="11477" xr:uid="{87572CEE-5C2D-4C34-9B03-EF7A6AD6E5D2}"/>
    <cellStyle name="20% - Accent6 67 6" xfId="11478" xr:uid="{9FA1440B-6A19-487A-82A0-2354B44D9D0B}"/>
    <cellStyle name="20% - Accent6 67 7" xfId="11479" xr:uid="{37F96F7D-907B-4521-AADA-750BF9D40F83}"/>
    <cellStyle name="20% - Accent6 68" xfId="11480" xr:uid="{00CA273A-6CB9-4F00-8682-CE701AAFB9C2}"/>
    <cellStyle name="20% - Accent6 68 2" xfId="11481" xr:uid="{D84AADBD-830A-46FE-92CC-871D671F27ED}"/>
    <cellStyle name="20% - Accent6 68 3" xfId="11482" xr:uid="{C42B55D1-A7E3-4E40-97BF-20EAAAA2540B}"/>
    <cellStyle name="20% - Accent6 68 4" xfId="11483" xr:uid="{DB8DB8CB-1EBA-43A5-9BE8-CB76FE368583}"/>
    <cellStyle name="20% - Accent6 68 5" xfId="11484" xr:uid="{6C588DD8-850B-435F-ADD9-26F492AA8908}"/>
    <cellStyle name="20% - Accent6 68 6" xfId="11485" xr:uid="{2837EFEB-7120-48C4-B8EC-C8C9AF9EE8A1}"/>
    <cellStyle name="20% - Accent6 68 7" xfId="11486" xr:uid="{0D9DC652-63B9-42A5-AB27-18211A67CB9B}"/>
    <cellStyle name="20% - Accent6 69" xfId="11487" xr:uid="{72247702-4DCD-4D55-9E2D-D26895A4C7F2}"/>
    <cellStyle name="20% - Accent6 69 2" xfId="11488" xr:uid="{2BA59CED-00B7-41B1-81D1-39DCC4A63717}"/>
    <cellStyle name="20% - Accent6 69 3" xfId="11489" xr:uid="{A6F02DB3-B791-4FCB-9215-36FFE8F1EFCB}"/>
    <cellStyle name="20% - Accent6 69 4" xfId="11490" xr:uid="{73CAF9F2-248A-4015-B53E-9C3B377F3799}"/>
    <cellStyle name="20% - Accent6 69 5" xfId="11491" xr:uid="{62C30E7F-599E-4F5B-A606-8C8E1062B72D}"/>
    <cellStyle name="20% - Accent6 69 6" xfId="11492" xr:uid="{346AE055-A0D2-47EC-A89A-025604240440}"/>
    <cellStyle name="20% - Accent6 69 7" xfId="11493" xr:uid="{55D5713A-409E-45B3-8F57-3AB193EC65C2}"/>
    <cellStyle name="20% - Accent6 7" xfId="11494" xr:uid="{7569B482-2B6A-4290-865F-600883E62BF9}"/>
    <cellStyle name="20% - Accent6 7 10" xfId="36534" xr:uid="{F030AF56-17CE-4045-BF26-668F29EE5D7B}"/>
    <cellStyle name="20% - Accent6 7 2" xfId="11495" xr:uid="{35999412-9E09-46C7-8A27-848019E1D8EF}"/>
    <cellStyle name="20% - Accent6 7 2 2" xfId="11496" xr:uid="{BDB6B8AD-5D5D-4A17-B222-1A31785E0C87}"/>
    <cellStyle name="20% - Accent6 7 2 2 2" xfId="11497" xr:uid="{35F61C5A-8820-445D-B791-40DC2EC8DFDB}"/>
    <cellStyle name="20% - Accent6 7 2 2 2 2" xfId="40863" xr:uid="{16026506-A736-46FF-A88C-37603C3004B2}"/>
    <cellStyle name="20% - Accent6 7 2 2 3" xfId="11498" xr:uid="{F6CB89F5-5A2E-46C3-8BE0-389E2682EAF1}"/>
    <cellStyle name="20% - Accent6 7 2 2 4" xfId="11499" xr:uid="{1C280DC9-0D42-4CF5-B736-62E61967A544}"/>
    <cellStyle name="20% - Accent6 7 2 2 5" xfId="11500" xr:uid="{782AF3CF-25D2-4F20-8D2D-211048389ECF}"/>
    <cellStyle name="20% - Accent6 7 2 2 6" xfId="11501" xr:uid="{A9741EDA-2882-4CFF-96C5-5C5E33708F11}"/>
    <cellStyle name="20% - Accent6 7 2 2 7" xfId="11502" xr:uid="{F9ADB2B5-368B-4884-9C04-6A7182120104}"/>
    <cellStyle name="20% - Accent6 7 2 2 8" xfId="38138" xr:uid="{06AF8E29-CF85-4E77-92A4-5F5C54AC9015}"/>
    <cellStyle name="20% - Accent6 7 2 3" xfId="11503" xr:uid="{66B91F70-F113-4E42-8983-86B9D6A21E27}"/>
    <cellStyle name="20% - Accent6 7 2 3 2" xfId="40502" xr:uid="{4618BDB1-3739-4D46-9B89-75110B8A5491}"/>
    <cellStyle name="20% - Accent6 7 2 4" xfId="11504" xr:uid="{B1170382-C3A9-4E48-A19D-F70A69FBEA69}"/>
    <cellStyle name="20% - Accent6 7 2 5" xfId="11505" xr:uid="{0A60CF4A-096B-47EF-B0A4-CE6E68DC17CE}"/>
    <cellStyle name="20% - Accent6 7 2 6" xfId="11506" xr:uid="{518DC758-9650-49E0-9ACC-44941ABACC64}"/>
    <cellStyle name="20% - Accent6 7 2 7" xfId="11507" xr:uid="{1D0BC7FB-F1D1-49C0-A7E8-9009D9C7C3C1}"/>
    <cellStyle name="20% - Accent6 7 2 8" xfId="11508" xr:uid="{8520A620-07E5-4F37-A70A-94F8F97A347C}"/>
    <cellStyle name="20% - Accent6 7 2 9" xfId="37749" xr:uid="{1C55A272-F402-4570-AE51-447634F41C4D}"/>
    <cellStyle name="20% - Accent6 7 3" xfId="11509" xr:uid="{05C2538B-A128-41D3-A97D-008AC1CD9ADC}"/>
    <cellStyle name="20% - Accent6 7 3 2" xfId="11510" xr:uid="{08C20979-93B0-47C2-8420-08AF224AD263}"/>
    <cellStyle name="20% - Accent6 7 3 2 2" xfId="40616" xr:uid="{82008430-8596-45AD-B9CD-316F832981D6}"/>
    <cellStyle name="20% - Accent6 7 3 3" xfId="11511" xr:uid="{CF2DD7D9-5FB3-4DBD-AE84-F5F92984E40F}"/>
    <cellStyle name="20% - Accent6 7 3 4" xfId="11512" xr:uid="{F505BDA3-008B-4267-97E3-15398C5EE957}"/>
    <cellStyle name="20% - Accent6 7 3 5" xfId="11513" xr:uid="{23F9369C-2F43-43E8-BF97-37AD1D3F5159}"/>
    <cellStyle name="20% - Accent6 7 3 6" xfId="11514" xr:uid="{BEDB7A1B-54A1-47FE-80CF-7C3FA0DB64A3}"/>
    <cellStyle name="20% - Accent6 7 3 7" xfId="11515" xr:uid="{BF70A1A0-5D39-4B67-BF9A-27A5D9E9CEFA}"/>
    <cellStyle name="20% - Accent6 7 3 8" xfId="37887" xr:uid="{097B7886-48CA-4121-BA49-1C9C6FDF2E55}"/>
    <cellStyle name="20% - Accent6 7 4" xfId="11516" xr:uid="{3D33182A-E053-4191-B80C-E4B962536FB8}"/>
    <cellStyle name="20% - Accent6 7 4 2" xfId="37515" xr:uid="{5B0C1AF0-6A1D-4131-BC67-53811CEC4FB2}"/>
    <cellStyle name="20% - Accent6 7 5" xfId="11517" xr:uid="{F5FF8945-82F3-4F0B-85A1-40BBC03DA1BC}"/>
    <cellStyle name="20% - Accent6 7 5 2" xfId="36990" xr:uid="{175FE8F8-1A81-498A-9460-10023C4539C9}"/>
    <cellStyle name="20% - Accent6 7 6" xfId="11518" xr:uid="{0CD0EF3C-612A-49C4-87AD-E1DAAD45B093}"/>
    <cellStyle name="20% - Accent6 7 6 2" xfId="40099" xr:uid="{DEE96914-3978-45D3-98BD-B59E634D4F9C}"/>
    <cellStyle name="20% - Accent6 7 7" xfId="11519" xr:uid="{76CD7A78-C549-4986-842A-37A4BC27DFBF}"/>
    <cellStyle name="20% - Accent6 7 8" xfId="11520" xr:uid="{074F9433-4E62-445C-BF90-F10A01B78D6F}"/>
    <cellStyle name="20% - Accent6 7 9" xfId="11521" xr:uid="{EF6E97A7-485B-490B-A7FF-3C9BC8F185E0}"/>
    <cellStyle name="20% - Accent6 70" xfId="11522" xr:uid="{2B048F82-37A9-4028-A463-33F41AB09407}"/>
    <cellStyle name="20% - Accent6 70 2" xfId="11523" xr:uid="{B3D5ABA1-772E-40CD-BD78-6A0A11C99122}"/>
    <cellStyle name="20% - Accent6 70 3" xfId="11524" xr:uid="{1526BFE2-3FF9-4DE1-B6DE-4C2D3B4762C7}"/>
    <cellStyle name="20% - Accent6 70 4" xfId="11525" xr:uid="{979F5D5F-8593-491A-A034-D82839B61F53}"/>
    <cellStyle name="20% - Accent6 70 5" xfId="11526" xr:uid="{76717459-3B5F-4C24-BA9D-9462A4D47709}"/>
    <cellStyle name="20% - Accent6 70 6" xfId="11527" xr:uid="{AFE1DE5C-2CA2-4F15-9023-ED858E2F842C}"/>
    <cellStyle name="20% - Accent6 70 7" xfId="11528" xr:uid="{564ED856-D727-4836-B30A-7D911F2B794D}"/>
    <cellStyle name="20% - Accent6 71" xfId="11529" xr:uid="{19E4CDC7-1ADB-4623-B224-F731CD7DB824}"/>
    <cellStyle name="20% - Accent6 71 2" xfId="11530" xr:uid="{E35289FA-E908-4D7D-8765-9B019C417910}"/>
    <cellStyle name="20% - Accent6 71 3" xfId="11531" xr:uid="{CEDB7BB0-4E12-4F54-A038-D95B1C79B253}"/>
    <cellStyle name="20% - Accent6 71 4" xfId="11532" xr:uid="{4681E5A6-BAB1-45A3-8D6A-2091F77A080A}"/>
    <cellStyle name="20% - Accent6 71 5" xfId="11533" xr:uid="{D0177900-89C1-4EE2-9781-5AA940DC71A7}"/>
    <cellStyle name="20% - Accent6 71 6" xfId="11534" xr:uid="{58685E7C-5A45-4EBB-BC4B-ED37E6211FA7}"/>
    <cellStyle name="20% - Accent6 71 7" xfId="11535" xr:uid="{49E50A81-CC96-4F66-B65C-D5E700FD7F55}"/>
    <cellStyle name="20% - Accent6 72" xfId="11536" xr:uid="{85264254-076F-4CF1-942D-C7DB55D3A75D}"/>
    <cellStyle name="20% - Accent6 72 2" xfId="11537" xr:uid="{C232A5E6-D487-4DC2-BE4B-A57392D338C0}"/>
    <cellStyle name="20% - Accent6 72 3" xfId="11538" xr:uid="{358B2D61-78A7-47AC-93D0-31BDB279420B}"/>
    <cellStyle name="20% - Accent6 72 4" xfId="11539" xr:uid="{CC0EE1E8-ACF1-4E56-B2A2-098D412C147A}"/>
    <cellStyle name="20% - Accent6 72 5" xfId="11540" xr:uid="{640A8BBA-2AF4-4CA0-8541-28F59886302F}"/>
    <cellStyle name="20% - Accent6 72 6" xfId="11541" xr:uid="{23FAAC3F-4102-48A0-AE0E-AB0FCC5A6DBA}"/>
    <cellStyle name="20% - Accent6 72 7" xfId="11542" xr:uid="{6EAAEB88-91E8-46EB-A02B-813CA235BB64}"/>
    <cellStyle name="20% - Accent6 73" xfId="11543" xr:uid="{F546BC75-2438-4998-819D-F6D9F80C6F75}"/>
    <cellStyle name="20% - Accent6 73 2" xfId="11544" xr:uid="{E1CD9CAE-83D9-49B4-B9DF-62E583152B1E}"/>
    <cellStyle name="20% - Accent6 73 3" xfId="11545" xr:uid="{6D77F704-1047-4A1A-9460-179A6B907DAC}"/>
    <cellStyle name="20% - Accent6 73 4" xfId="11546" xr:uid="{E550482B-CA42-45AE-967F-9FE5EEF7D610}"/>
    <cellStyle name="20% - Accent6 73 5" xfId="11547" xr:uid="{E55F8043-0A21-4156-880D-96644DCED675}"/>
    <cellStyle name="20% - Accent6 73 6" xfId="11548" xr:uid="{6768F9A0-9DEA-4DA0-B6F9-6187B3333326}"/>
    <cellStyle name="20% - Accent6 73 7" xfId="11549" xr:uid="{70E1DED4-8274-44BA-961E-E42B75130E5E}"/>
    <cellStyle name="20% - Accent6 74" xfId="11550" xr:uid="{C6BFE2A6-6D40-4B64-8FE1-2FD6F36144D9}"/>
    <cellStyle name="20% - Accent6 75" xfId="11551" xr:uid="{99E15E1B-7378-4EAC-B917-4DF7C69AFFE6}"/>
    <cellStyle name="20% - Accent6 76" xfId="11552" xr:uid="{14F233E3-B4F3-443A-87D9-308042113596}"/>
    <cellStyle name="20% - Accent6 77" xfId="11553" xr:uid="{2251AA44-0CE1-4E04-B49A-54F13EA4F6F1}"/>
    <cellStyle name="20% - Accent6 78" xfId="11554" xr:uid="{C893A56E-6122-4CEC-BF38-67AD7583DB15}"/>
    <cellStyle name="20% - Accent6 79" xfId="11555" xr:uid="{5B9C0474-99AD-4178-B33C-3A591C007DF1}"/>
    <cellStyle name="20% - Accent6 8" xfId="11556" xr:uid="{DD0BABC0-EFE4-4FA4-9FF2-15EA0D674152}"/>
    <cellStyle name="20% - Accent6 8 10" xfId="36991" xr:uid="{5706F88A-1EAC-4572-B019-88DF5493C919}"/>
    <cellStyle name="20% - Accent6 8 2" xfId="11557" xr:uid="{9EB4E782-70FF-465A-BF14-81DE79751C62}"/>
    <cellStyle name="20% - Accent6 8 2 2" xfId="11558" xr:uid="{8F24A620-BD2F-46C2-A281-60DD4815C9DD}"/>
    <cellStyle name="20% - Accent6 8 2 2 2" xfId="11559" xr:uid="{02B38ABA-7FC4-4F3B-970A-3398719066DC}"/>
    <cellStyle name="20% - Accent6 8 2 2 2 2" xfId="40877" xr:uid="{E2455A96-9117-4B23-AC02-35C6B4A4B5BE}"/>
    <cellStyle name="20% - Accent6 8 2 2 3" xfId="11560" xr:uid="{4E419F0F-DE23-47A2-9952-5CC7964345FB}"/>
    <cellStyle name="20% - Accent6 8 2 2 4" xfId="11561" xr:uid="{3659DEF6-7451-4D71-B0A6-3463D2FE6F7B}"/>
    <cellStyle name="20% - Accent6 8 2 2 5" xfId="11562" xr:uid="{330AB9AB-58D6-4B1B-805B-70D40DF023C0}"/>
    <cellStyle name="20% - Accent6 8 2 2 6" xfId="11563" xr:uid="{1138F2F3-5D7D-42E7-BD61-D11565C048F5}"/>
    <cellStyle name="20% - Accent6 8 2 2 7" xfId="11564" xr:uid="{57184B8A-D185-4AC8-819C-F038FE3053FA}"/>
    <cellStyle name="20% - Accent6 8 2 2 8" xfId="38152" xr:uid="{20998785-C7BE-46B4-802F-9849A09DC410}"/>
    <cellStyle name="20% - Accent6 8 2 3" xfId="11565" xr:uid="{47639EF8-9011-4BD1-A2B8-0EAE28C97C5D}"/>
    <cellStyle name="20% - Accent6 8 2 3 2" xfId="40516" xr:uid="{8F53241A-DE23-4423-ACF7-785C4A9606A1}"/>
    <cellStyle name="20% - Accent6 8 2 4" xfId="11566" xr:uid="{17CA34D6-96EB-4781-9960-D34F7D83F668}"/>
    <cellStyle name="20% - Accent6 8 2 5" xfId="11567" xr:uid="{74F2731C-7110-4F18-81BA-C94B74D6B640}"/>
    <cellStyle name="20% - Accent6 8 2 6" xfId="11568" xr:uid="{85136BB3-7530-4574-A8B5-4118AF050085}"/>
    <cellStyle name="20% - Accent6 8 2 7" xfId="11569" xr:uid="{DD54CBB2-9087-4CA9-BCC3-0139EFC0041F}"/>
    <cellStyle name="20% - Accent6 8 2 8" xfId="11570" xr:uid="{65B21C5D-737D-4EEA-AE42-3566DB1F7AD3}"/>
    <cellStyle name="20% - Accent6 8 2 9" xfId="37764" xr:uid="{F67EF586-2537-4906-8AA9-4CE06D41943D}"/>
    <cellStyle name="20% - Accent6 8 3" xfId="11571" xr:uid="{F4994325-6ACB-4C27-B8BE-B9822F43DEB2}"/>
    <cellStyle name="20% - Accent6 8 3 2" xfId="11572" xr:uid="{31DD1B97-B9BA-4C5C-B66A-A80925FF77BA}"/>
    <cellStyle name="20% - Accent6 8 3 2 2" xfId="40630" xr:uid="{51929512-76AF-4219-BFCB-F7E7C0B815CE}"/>
    <cellStyle name="20% - Accent6 8 3 3" xfId="11573" xr:uid="{A08FAAD8-D90B-400C-9763-296681C2788D}"/>
    <cellStyle name="20% - Accent6 8 3 4" xfId="11574" xr:uid="{34315488-2D0D-41B5-8A77-C9D644469E90}"/>
    <cellStyle name="20% - Accent6 8 3 5" xfId="11575" xr:uid="{43077343-C8AE-4093-BA40-2B6FF2FD9CA8}"/>
    <cellStyle name="20% - Accent6 8 3 6" xfId="11576" xr:uid="{CAFE713B-3146-450A-AF17-F0EB18AC05DE}"/>
    <cellStyle name="20% - Accent6 8 3 7" xfId="11577" xr:uid="{37CD2B2B-8E0A-4AB6-A303-CB3EF630A2A8}"/>
    <cellStyle name="20% - Accent6 8 3 8" xfId="37902" xr:uid="{0C1E007F-F61B-4871-BA96-BEB949EF8D88}"/>
    <cellStyle name="20% - Accent6 8 4" xfId="11578" xr:uid="{42C38ED7-0245-448C-A204-1639F7D2766F}"/>
    <cellStyle name="20% - Accent6 8 4 2" xfId="37530" xr:uid="{0E56344E-0874-46B2-B21F-D0EA7C984A9F}"/>
    <cellStyle name="20% - Accent6 8 5" xfId="11579" xr:uid="{3BDE0CC8-2825-4ADD-8D03-9166E611A7A2}"/>
    <cellStyle name="20% - Accent6 8 5 2" xfId="39513" xr:uid="{08BCD7CF-7ACB-4CF0-9387-6D96AE938E1B}"/>
    <cellStyle name="20% - Accent6 8 5 2 2" xfId="42494" xr:uid="{CEC39177-DCA2-4AC1-B0F3-075AF2F15A9B}"/>
    <cellStyle name="20% - Accent6 8 5 3" xfId="41480" xr:uid="{CCDD9F1A-DCC2-43CC-9CD8-F75FD27E5738}"/>
    <cellStyle name="20% - Accent6 8 6" xfId="11580" xr:uid="{C0A7FE34-6075-4124-AA02-246AFC669B39}"/>
    <cellStyle name="20% - Accent6 8 7" xfId="11581" xr:uid="{25779ADE-C767-4833-AFBA-9CEA03ECD0F4}"/>
    <cellStyle name="20% - Accent6 8 8" xfId="11582" xr:uid="{944FCF01-BFE5-43BE-8C68-84A85CF535CA}"/>
    <cellStyle name="20% - Accent6 8 9" xfId="11583" xr:uid="{7BC1A64B-E7A7-433A-A974-51AC6F151F23}"/>
    <cellStyle name="20% - Accent6 80" xfId="11584" xr:uid="{01785327-5E66-4C30-B4D9-B525977E0D98}"/>
    <cellStyle name="20% - Accent6 81" xfId="11585" xr:uid="{E79905CE-6B73-43EB-92E8-C9EDE9C9CBC6}"/>
    <cellStyle name="20% - Accent6 82" xfId="11586" xr:uid="{44D98C1D-201F-4412-87CD-023AB78A7963}"/>
    <cellStyle name="20% - Accent6 83" xfId="11587" xr:uid="{3FF00349-F2DB-43E8-9BE3-93676B66114C}"/>
    <cellStyle name="20% - Accent6 84" xfId="11588" xr:uid="{A63B9BFE-F50D-4418-B53F-44D66FDE2835}"/>
    <cellStyle name="20% - Accent6 85" xfId="11589" xr:uid="{6E740707-3023-4BCA-84D8-9DC8BC2B3693}"/>
    <cellStyle name="20% - Accent6 86" xfId="11590" xr:uid="{30FAE005-653C-491F-B12B-417136C9355E}"/>
    <cellStyle name="20% - Accent6 87" xfId="11591" xr:uid="{CA9558E2-C656-4CDB-8410-17077CCA6131}"/>
    <cellStyle name="20% - Accent6 88" xfId="11592" xr:uid="{6C9C9D5F-1257-49E4-9141-DB1717AF4BBE}"/>
    <cellStyle name="20% - Accent6 89" xfId="11593" xr:uid="{F03180A2-F477-496E-BAC8-58B692320F9A}"/>
    <cellStyle name="20% - Accent6 9" xfId="11594" xr:uid="{E4167563-A13D-4869-B8D8-D19CBF40DDBA}"/>
    <cellStyle name="20% - Accent6 9 10" xfId="36992" xr:uid="{2124E603-107C-43D7-A724-0E47AD87EA07}"/>
    <cellStyle name="20% - Accent6 9 2" xfId="11595" xr:uid="{09F5C95A-EF8B-48C7-96C7-DC7D7BA01E53}"/>
    <cellStyle name="20% - Accent6 9 2 2" xfId="11596" xr:uid="{63081E8E-A5C9-481A-9C0F-CCC9F7279F41}"/>
    <cellStyle name="20% - Accent6 9 2 2 2" xfId="11597" xr:uid="{EBCAFEC1-7B9C-4076-9A4E-47A353EACADA}"/>
    <cellStyle name="20% - Accent6 9 2 2 2 2" xfId="40892" xr:uid="{E6BAA147-CFFA-4164-A1D6-C119F811C9B3}"/>
    <cellStyle name="20% - Accent6 9 2 2 3" xfId="11598" xr:uid="{062C8A21-C018-4D71-9147-DE8229B421DB}"/>
    <cellStyle name="20% - Accent6 9 2 2 4" xfId="11599" xr:uid="{9254C788-CEC1-42AF-80E5-07D7A5977FD5}"/>
    <cellStyle name="20% - Accent6 9 2 2 5" xfId="11600" xr:uid="{6AE23710-99AD-4188-9F3E-BFEED940170E}"/>
    <cellStyle name="20% - Accent6 9 2 2 6" xfId="11601" xr:uid="{3E953601-41DB-4842-A114-8766EC886BDD}"/>
    <cellStyle name="20% - Accent6 9 2 2 7" xfId="11602" xr:uid="{5E1C27AB-EE51-4D2D-8C1F-624F227550D8}"/>
    <cellStyle name="20% - Accent6 9 2 2 8" xfId="38167" xr:uid="{5D3026A5-5732-45F1-9C40-69E19AB64B8D}"/>
    <cellStyle name="20% - Accent6 9 2 3" xfId="11603" xr:uid="{94BBFF61-500B-4FBD-8179-3AA5069F98A4}"/>
    <cellStyle name="20% - Accent6 9 2 3 2" xfId="40529" xr:uid="{784DA75C-1A1A-45DF-AE70-9646D2D2ACF7}"/>
    <cellStyle name="20% - Accent6 9 2 4" xfId="11604" xr:uid="{73140FC9-27F8-4734-9F2E-9DBE3959B9F8}"/>
    <cellStyle name="20% - Accent6 9 2 5" xfId="11605" xr:uid="{0540080A-BBDA-4425-ACE3-4E15EA7F7B8C}"/>
    <cellStyle name="20% - Accent6 9 2 6" xfId="11606" xr:uid="{F0757BFB-6254-4898-8B43-75CAC2D606FC}"/>
    <cellStyle name="20% - Accent6 9 2 7" xfId="11607" xr:uid="{5211476D-4DBB-472E-8CD5-582522E473AF}"/>
    <cellStyle name="20% - Accent6 9 2 8" xfId="11608" xr:uid="{EECB775D-AC54-4D40-99D7-0F80C8968BC7}"/>
    <cellStyle name="20% - Accent6 9 2 9" xfId="37779" xr:uid="{0E132CCC-036C-44C7-B44F-A93B6D805192}"/>
    <cellStyle name="20% - Accent6 9 3" xfId="11609" xr:uid="{82851797-5810-49FB-B81A-75353A499594}"/>
    <cellStyle name="20% - Accent6 9 3 2" xfId="11610" xr:uid="{2903C212-1810-4168-81C9-039018CBBE16}"/>
    <cellStyle name="20% - Accent6 9 3 2 2" xfId="40644" xr:uid="{7B5EB62B-D522-4E07-AD55-01497C798DAA}"/>
    <cellStyle name="20% - Accent6 9 3 3" xfId="11611" xr:uid="{C7A5F361-E6F9-4351-97FF-83644C42A6F7}"/>
    <cellStyle name="20% - Accent6 9 3 4" xfId="11612" xr:uid="{D89FB858-ABA6-4186-A7E3-CD10169C27F1}"/>
    <cellStyle name="20% - Accent6 9 3 5" xfId="11613" xr:uid="{57A20602-BD28-49CB-B60B-155E7CB40051}"/>
    <cellStyle name="20% - Accent6 9 3 6" xfId="11614" xr:uid="{DD0A67A3-EE77-4BA6-B772-1E03E007DE67}"/>
    <cellStyle name="20% - Accent6 9 3 7" xfId="11615" xr:uid="{39AE9979-FD30-4504-BD93-D95C2E10F6D3}"/>
    <cellStyle name="20% - Accent6 9 3 8" xfId="37917" xr:uid="{C0A31F45-325D-428B-9C74-A18B3EA82917}"/>
    <cellStyle name="20% - Accent6 9 4" xfId="11616" xr:uid="{1C24B8D9-9FF7-4128-BA92-AD01860902CB}"/>
    <cellStyle name="20% - Accent6 9 4 2" xfId="37544" xr:uid="{E2D95A4C-A665-43D4-8BA4-ECB985CD1676}"/>
    <cellStyle name="20% - Accent6 9 5" xfId="11617" xr:uid="{FD7FFFC1-0875-4747-9CA0-FC5CCFC069B7}"/>
    <cellStyle name="20% - Accent6 9 6" xfId="11618" xr:uid="{69E18082-609C-4926-9F85-2320EAE7A3AF}"/>
    <cellStyle name="20% - Accent6 9 7" xfId="11619" xr:uid="{1DA7A7F1-718A-4E4B-A2CB-A7A15B79ACC7}"/>
    <cellStyle name="20% - Accent6 9 8" xfId="11620" xr:uid="{BE01E7B5-B8F7-44FF-852F-C4CC988E66BA}"/>
    <cellStyle name="20% - Accent6 9 9" xfId="11621" xr:uid="{D3814C06-21D2-4389-B69B-2093E249A411}"/>
    <cellStyle name="20% - Accent6 90" xfId="11622" xr:uid="{F41AEDF8-B9AD-4664-8D68-B01F59384A54}"/>
    <cellStyle name="20% - Accent6 91" xfId="11623" xr:uid="{82778602-1768-4173-A252-F0F053D177A3}"/>
    <cellStyle name="20% - Accent6 92" xfId="11624" xr:uid="{37A96CF9-2B76-4A01-AE5C-C38224F3EC0F}"/>
    <cellStyle name="20% - Accent6 93" xfId="11625" xr:uid="{A179B475-5FFB-4A94-9C18-1940570A7D0D}"/>
    <cellStyle name="20% - Accent6 94" xfId="11626" xr:uid="{B276BD94-85EE-4F04-BA4D-1C8D945B7B2A}"/>
    <cellStyle name="20% - Accent6 95" xfId="11627" xr:uid="{2BD11D7A-C525-4C9B-971F-7893CCB81696}"/>
    <cellStyle name="20% - Accent6 96" xfId="11628" xr:uid="{0FEFDE2D-093A-428B-A6B0-B4E7A8CECB49}"/>
    <cellStyle name="20% - Accent6 97" xfId="11629" xr:uid="{9A20077F-9055-4194-86F9-96493B35BEE7}"/>
    <cellStyle name="20% - Accent6 98" xfId="11630" xr:uid="{DBD32E2F-7652-4376-95F7-A4209A10DD0F}"/>
    <cellStyle name="20% - Accent6 99" xfId="11631" xr:uid="{D2B4A38A-128D-42CD-A9C5-403DAC3382E9}"/>
    <cellStyle name="20% - ส่วนที่ถูกเน้น1" xfId="444" xr:uid="{B3D80DE7-933E-460E-9E94-06A89FEDD38A}"/>
    <cellStyle name="20% - ส่วนที่ถูกเน้น1 2" xfId="35055" xr:uid="{928589C9-D345-4A3C-A958-C6BDD4245702}"/>
    <cellStyle name="20% - ส่วนที่ถูกเน้น2" xfId="445" xr:uid="{E93DC57B-1746-4E2B-8053-3E6C30697187}"/>
    <cellStyle name="20% - ส่วนที่ถูกเน้น2 2" xfId="35056" xr:uid="{7841B2EC-F6D1-44F7-A905-2D0D0B027DF8}"/>
    <cellStyle name="20% - ส่วนที่ถูกเน้น3" xfId="446" xr:uid="{CFEA9A8A-EF26-4E83-A753-AB63B18532B0}"/>
    <cellStyle name="20% - ส่วนที่ถูกเน้น3 2" xfId="35057" xr:uid="{D5F0E6D3-9CFB-4776-A2D3-ABB435AAAB5B}"/>
    <cellStyle name="20% - ส่วนที่ถูกเน้น4" xfId="447" xr:uid="{7EA5732F-E992-4669-B4BA-AC3B723B31C3}"/>
    <cellStyle name="20% - ส่วนที่ถูกเน้น4 2" xfId="35058" xr:uid="{1F0DA3E9-6033-4A3F-A2F2-551A0074AE9A}"/>
    <cellStyle name="20% - ส่วนที่ถูกเน้น5" xfId="448" xr:uid="{357CF722-F1F8-43E2-880B-C248573D401F}"/>
    <cellStyle name="20% - ส่วนที่ถูกเน้น5 2" xfId="35059" xr:uid="{72727A38-9364-4307-AFBF-AD9FBDCC65B5}"/>
    <cellStyle name="20% - ส่วนที่ถูกเน้น6" xfId="449" xr:uid="{910C5B9D-0490-47DF-98C3-C2E9921AB3F8}"/>
    <cellStyle name="20% - ส่วนที่ถูกเน้น6 2" xfId="35060" xr:uid="{2A392583-82DA-4E72-A9C3-9D566518C3F9}"/>
    <cellStyle name="๒Wลว - Style1" xfId="450" xr:uid="{5BB8E241-1F94-4BAC-A1D0-8D8A6E3D0592}"/>
    <cellStyle name="๒Wลว - Style2" xfId="451" xr:uid="{A1384864-8F49-4A3E-BE5D-CE52C6C58C79}"/>
    <cellStyle name="๒Wลว - Style3" xfId="452" xr:uid="{76D064E8-E964-484E-BD9F-27EE7FDD0AB5}"/>
    <cellStyle name="๒Wลว - Style4" xfId="453" xr:uid="{9F9ADB55-4002-4331-8891-3CA8CE67BCE5}"/>
    <cellStyle name="๒Wลว - Style5" xfId="454" xr:uid="{90BA010F-C1AF-43BC-B451-8C61BD583B76}"/>
    <cellStyle name="๒Wลว - Style6" xfId="455" xr:uid="{5D13CB9B-DA33-4843-BAA1-E075C560E025}"/>
    <cellStyle name="๒Wลว - Style7" xfId="456" xr:uid="{6CAEB765-B19C-43C7-BCBE-C2C3155586E5}"/>
    <cellStyle name="๒Wลว - Style8" xfId="457" xr:uid="{A5817D64-6F66-418A-96D1-9197B7DE271D}"/>
    <cellStyle name="40% - Accent1 10" xfId="11632" xr:uid="{1DE597A1-F873-4F06-9E99-682C3E019ECE}"/>
    <cellStyle name="40% - Accent1 10 10" xfId="36994" xr:uid="{6036F833-944D-4FF6-AC74-56369A2AE374}"/>
    <cellStyle name="40% - Accent1 10 2" xfId="11633" xr:uid="{F9EFA90D-76EC-4DB6-8904-2E52E4DC4A78}"/>
    <cellStyle name="40% - Accent1 10 2 2" xfId="11634" xr:uid="{CAAE593C-D284-4080-8AB7-0D735D844ADE}"/>
    <cellStyle name="40% - Accent1 10 2 2 2" xfId="11635" xr:uid="{AF88AA2D-52E7-429B-AD85-D9430D9EB0CE}"/>
    <cellStyle name="40% - Accent1 10 2 2 3" xfId="11636" xr:uid="{C0DFC95D-7C88-4A83-AD05-83A02B74C39A}"/>
    <cellStyle name="40% - Accent1 10 2 2 4" xfId="11637" xr:uid="{9955CF64-EB53-4707-827F-BFFB36611276}"/>
    <cellStyle name="40% - Accent1 10 2 2 5" xfId="11638" xr:uid="{719B540D-AAB7-4A63-9C24-5C506EC436F9}"/>
    <cellStyle name="40% - Accent1 10 2 2 6" xfId="11639" xr:uid="{54FB02FC-9D0D-4BD9-866F-CE3F37750294}"/>
    <cellStyle name="40% - Accent1 10 2 2 7" xfId="11640" xr:uid="{A89332CA-99BF-483A-9434-10429745F90C}"/>
    <cellStyle name="40% - Accent1 10 2 2 8" xfId="40648" xr:uid="{70BEA720-917B-45A8-A44B-25DC3FEACA35}"/>
    <cellStyle name="40% - Accent1 10 2 3" xfId="11641" xr:uid="{CCCDA27F-AC12-420F-8C7E-8504C35BCC7F}"/>
    <cellStyle name="40% - Accent1 10 2 4" xfId="11642" xr:uid="{F5FFC102-EB57-4B5F-BBC3-CA340BC4D1E4}"/>
    <cellStyle name="40% - Accent1 10 2 5" xfId="11643" xr:uid="{0CA19148-D5C8-476E-AE12-577125C9A3FD}"/>
    <cellStyle name="40% - Accent1 10 2 6" xfId="11644" xr:uid="{AD6B829C-1808-43EE-BC76-CB73B34BF894}"/>
    <cellStyle name="40% - Accent1 10 2 7" xfId="11645" xr:uid="{E02458A3-C02F-4756-B87A-9D55A7E3A5AC}"/>
    <cellStyle name="40% - Accent1 10 2 8" xfId="11646" xr:uid="{CD85E60F-3B11-443B-9F2E-E8C1D5FE0DAE}"/>
    <cellStyle name="40% - Accent1 10 2 9" xfId="37922" xr:uid="{72ED6E3F-EA17-49DD-9128-7A261647D0BF}"/>
    <cellStyle name="40% - Accent1 10 3" xfId="11647" xr:uid="{933D8082-029F-40FC-8608-7317DF293DD6}"/>
    <cellStyle name="40% - Accent1 10 3 2" xfId="11648" xr:uid="{33731E0A-BE1A-4461-922A-38F9339CBFE7}"/>
    <cellStyle name="40% - Accent1 10 3 2 2" xfId="40310" xr:uid="{6E3D74B2-0EB5-49CE-ACFD-4320271FC68F}"/>
    <cellStyle name="40% - Accent1 10 3 3" xfId="11649" xr:uid="{431C4BD7-32E8-4201-A00D-9AA01307718A}"/>
    <cellStyle name="40% - Accent1 10 3 4" xfId="11650" xr:uid="{0E10F002-7C79-4662-9A6D-A7761943E7D2}"/>
    <cellStyle name="40% - Accent1 10 3 5" xfId="11651" xr:uid="{12590FB1-B067-4219-81B6-7F2D9FCEFF50}"/>
    <cellStyle name="40% - Accent1 10 3 6" xfId="11652" xr:uid="{42A09020-BCC1-4EDA-AF35-8C75301FB729}"/>
    <cellStyle name="40% - Accent1 10 3 7" xfId="11653" xr:uid="{9E0C6260-D957-496F-B492-F6DDAD3AC041}"/>
    <cellStyle name="40% - Accent1 10 3 8" xfId="37547" xr:uid="{D4A494FB-6800-478F-8527-3DF42EC87FEB}"/>
    <cellStyle name="40% - Accent1 10 4" xfId="11654" xr:uid="{486AC112-6EC2-4C8C-B9B0-376D9ED23996}"/>
    <cellStyle name="40% - Accent1 10 5" xfId="11655" xr:uid="{1F9F5E07-17F7-4D0F-AAB5-CBD99867F352}"/>
    <cellStyle name="40% - Accent1 10 6" xfId="11656" xr:uid="{E32CBA75-5053-4837-B3AA-33F155B0137D}"/>
    <cellStyle name="40% - Accent1 10 7" xfId="11657" xr:uid="{F97FE1DB-2252-4AD9-9A1E-B311601249CA}"/>
    <cellStyle name="40% - Accent1 10 8" xfId="11658" xr:uid="{FF4AB298-E5DF-4C75-A208-B7FCD5311B27}"/>
    <cellStyle name="40% - Accent1 10 9" xfId="11659" xr:uid="{5D45F7F5-B194-4472-A479-89D0D8075753}"/>
    <cellStyle name="40% - Accent1 100" xfId="11660" xr:uid="{321BF0D5-4950-469B-B032-5ECE63EA88C5}"/>
    <cellStyle name="40% - Accent1 101" xfId="11661" xr:uid="{53C6E841-8774-45CF-B124-8116FE1C6AAA}"/>
    <cellStyle name="40% - Accent1 102" xfId="11662" xr:uid="{5C39D6EC-BFD3-448B-8E75-7F1522EF4969}"/>
    <cellStyle name="40% - Accent1 103" xfId="11663" xr:uid="{6938BD48-3CB3-4625-B750-6DA9488D7F6D}"/>
    <cellStyle name="40% - Accent1 104" xfId="11664" xr:uid="{47EF6B49-CB27-4548-B99E-07E96EED2888}"/>
    <cellStyle name="40% - Accent1 105" xfId="11665" xr:uid="{9B56FD97-5930-4D4E-B88D-973DBB37FA95}"/>
    <cellStyle name="40% - Accent1 106" xfId="11666" xr:uid="{406E7844-006A-4B40-91BE-5D074D736202}"/>
    <cellStyle name="40% - Accent1 107" xfId="11667" xr:uid="{00110F3F-7C54-4CEE-A72E-D5AE12BCF2A6}"/>
    <cellStyle name="40% - Accent1 108" xfId="11668" xr:uid="{24210BE7-22F5-4230-BE19-9640CC2BCF34}"/>
    <cellStyle name="40% - Accent1 109" xfId="11669" xr:uid="{138AF982-836E-4F2F-A964-FB9BC43FE269}"/>
    <cellStyle name="40% - Accent1 11" xfId="11670" xr:uid="{DE3852A4-7A98-4BF7-B7C4-B3DBDFE9EFB0}"/>
    <cellStyle name="40% - Accent1 11 10" xfId="36995" xr:uid="{55FE707F-4200-4457-92BB-7CCAC2C574B1}"/>
    <cellStyle name="40% - Accent1 11 2" xfId="11671" xr:uid="{51343BC7-B2E8-495D-BE3A-21E591A9A0F6}"/>
    <cellStyle name="40% - Accent1 11 2 2" xfId="11672" xr:uid="{C9B1424F-8580-478A-B3BC-5CE7CE83228E}"/>
    <cellStyle name="40% - Accent1 11 2 2 2" xfId="11673" xr:uid="{035F5E01-EF56-4B7D-808E-F18DEEDC2E11}"/>
    <cellStyle name="40% - Accent1 11 2 2 3" xfId="11674" xr:uid="{E9B6BB47-B066-4EC4-939B-D4539F46ED3D}"/>
    <cellStyle name="40% - Accent1 11 2 2 4" xfId="11675" xr:uid="{85021637-684B-4A46-8489-2CCD005651B1}"/>
    <cellStyle name="40% - Accent1 11 2 2 5" xfId="11676" xr:uid="{82B78073-20C9-49FF-8B9B-AAAEBB606AD5}"/>
    <cellStyle name="40% - Accent1 11 2 2 6" xfId="11677" xr:uid="{62EB4EE2-8FE2-4B80-8811-6A5B4D4C8E1A}"/>
    <cellStyle name="40% - Accent1 11 2 2 7" xfId="11678" xr:uid="{56DBAC9C-ECD7-409A-AFFA-24A56E06BDB9}"/>
    <cellStyle name="40% - Accent1 11 2 2 8" xfId="40662" xr:uid="{43411192-50F4-4C88-ADC6-7E23EC5A67F4}"/>
    <cellStyle name="40% - Accent1 11 2 3" xfId="11679" xr:uid="{28669C6C-B6D9-4A02-924D-1D0436308819}"/>
    <cellStyle name="40% - Accent1 11 2 4" xfId="11680" xr:uid="{70DC81C8-0A1B-44AA-8F98-D6604314837D}"/>
    <cellStyle name="40% - Accent1 11 2 5" xfId="11681" xr:uid="{B333AB6D-A3CA-4839-9486-843F9709BFA7}"/>
    <cellStyle name="40% - Accent1 11 2 6" xfId="11682" xr:uid="{7E991167-DFC0-4EAC-AEFC-041BB97D8B07}"/>
    <cellStyle name="40% - Accent1 11 2 7" xfId="11683" xr:uid="{8516AE56-25E4-4334-9EA0-26E102CBFB70}"/>
    <cellStyle name="40% - Accent1 11 2 8" xfId="11684" xr:uid="{DA426462-8C27-49E2-97E8-6668ED0AB3F1}"/>
    <cellStyle name="40% - Accent1 11 2 9" xfId="37936" xr:uid="{90F42271-B822-4E13-9124-89B0D4D88262}"/>
    <cellStyle name="40% - Accent1 11 3" xfId="11685" xr:uid="{8A262FAE-9102-4C6F-90B7-45AAB669BDFB}"/>
    <cellStyle name="40% - Accent1 11 3 2" xfId="11686" xr:uid="{E50850A1-71C1-40F2-91E6-13C16693428A}"/>
    <cellStyle name="40% - Accent1 11 3 2 2" xfId="40323" xr:uid="{7B059845-7898-45ED-B94F-4C0FC2EF0A6E}"/>
    <cellStyle name="40% - Accent1 11 3 3" xfId="11687" xr:uid="{D4ABDCB3-54FB-4789-924D-8D4467728BEE}"/>
    <cellStyle name="40% - Accent1 11 3 4" xfId="11688" xr:uid="{9A00EC2D-B22C-4877-865D-062926149773}"/>
    <cellStyle name="40% - Accent1 11 3 5" xfId="11689" xr:uid="{91CA7EDD-14FA-4590-A51F-C05CE6148263}"/>
    <cellStyle name="40% - Accent1 11 3 6" xfId="11690" xr:uid="{29534AF0-9805-4C73-92F1-1955C4DF023C}"/>
    <cellStyle name="40% - Accent1 11 3 7" xfId="11691" xr:uid="{A87AFFA3-C547-4172-A2E3-7844B0D8F9C9}"/>
    <cellStyle name="40% - Accent1 11 3 8" xfId="37561" xr:uid="{1EFF5257-E05F-46A1-9077-F98F756B9F98}"/>
    <cellStyle name="40% - Accent1 11 4" xfId="11692" xr:uid="{5FBBC9AD-DD47-4B39-98DD-61543BA28B77}"/>
    <cellStyle name="40% - Accent1 11 5" xfId="11693" xr:uid="{3D70CB5A-7409-4C0E-B458-661755E68D58}"/>
    <cellStyle name="40% - Accent1 11 6" xfId="11694" xr:uid="{2161252C-42C6-4001-B200-761A61F8D602}"/>
    <cellStyle name="40% - Accent1 11 7" xfId="11695" xr:uid="{6D4ECB1C-171B-467B-A694-D7E1A4540546}"/>
    <cellStyle name="40% - Accent1 11 8" xfId="11696" xr:uid="{5ADD4630-4017-4EEA-AD62-E67A64216747}"/>
    <cellStyle name="40% - Accent1 11 9" xfId="11697" xr:uid="{7AD04899-54F7-4E9D-89D5-D3B9116CB0EE}"/>
    <cellStyle name="40% - Accent1 110" xfId="11698" xr:uid="{9F2DC22B-4674-42C8-B5B0-FC47035284AA}"/>
    <cellStyle name="40% - Accent1 111" xfId="11699" xr:uid="{C0102476-CB56-4B8E-8524-5C424F2F2A23}"/>
    <cellStyle name="40% - Accent1 112" xfId="11700" xr:uid="{FBC1BD05-0831-447E-8B19-DC977324F1FE}"/>
    <cellStyle name="40% - Accent1 113" xfId="11701" xr:uid="{C23C95DC-FA10-47AB-BB4F-BD8B2E5CD5DD}"/>
    <cellStyle name="40% - Accent1 114" xfId="11702" xr:uid="{4456AF0A-32FA-404C-AF4E-25B83993607B}"/>
    <cellStyle name="40% - Accent1 115" xfId="11703" xr:uid="{91C7332B-7523-4AC3-8736-74516127BB79}"/>
    <cellStyle name="40% - Accent1 116" xfId="11704" xr:uid="{7BDB5434-9BE2-49FF-8DAD-0C507748AF89}"/>
    <cellStyle name="40% - Accent1 117" xfId="11705" xr:uid="{F7E4DEF9-300A-40E6-9DA9-DC7E5B08F630}"/>
    <cellStyle name="40% - Accent1 118" xfId="11706" xr:uid="{2A341924-9ABB-43F1-8252-7FD29372AF0C}"/>
    <cellStyle name="40% - Accent1 119" xfId="11707" xr:uid="{FA7315CB-ADF4-4926-8E7A-AFD1821F9712}"/>
    <cellStyle name="40% - Accent1 12" xfId="11708" xr:uid="{5FAFA5D2-F339-4967-A360-1312C2716A8B}"/>
    <cellStyle name="40% - Accent1 12 10" xfId="36996" xr:uid="{4C1A78DB-FBFD-4362-AB05-FB7703873F80}"/>
    <cellStyle name="40% - Accent1 12 2" xfId="11709" xr:uid="{E1CED7A3-17D4-45D7-AC71-637822BD7B8D}"/>
    <cellStyle name="40% - Accent1 12 2 2" xfId="11710" xr:uid="{87E3CD23-CE4E-4071-BCB5-C1D6963531CE}"/>
    <cellStyle name="40% - Accent1 12 2 2 2" xfId="11711" xr:uid="{DA4F45CB-2919-4336-AAB6-6325BB777796}"/>
    <cellStyle name="40% - Accent1 12 2 2 3" xfId="11712" xr:uid="{BAEFE00E-73E0-4D72-AA38-9FA4D2559999}"/>
    <cellStyle name="40% - Accent1 12 2 2 4" xfId="11713" xr:uid="{C5B987BD-766F-47F0-BB82-DC9224774721}"/>
    <cellStyle name="40% - Accent1 12 2 2 5" xfId="11714" xr:uid="{2999B9F2-DF97-4F9A-8803-98F7ECD4D514}"/>
    <cellStyle name="40% - Accent1 12 2 2 6" xfId="11715" xr:uid="{96742671-2DF1-4B3B-9EB2-75FFC32970AC}"/>
    <cellStyle name="40% - Accent1 12 2 2 7" xfId="11716" xr:uid="{EA5E6595-8D94-46CC-8BF7-F584FBC27093}"/>
    <cellStyle name="40% - Accent1 12 2 2 8" xfId="40677" xr:uid="{6CB6FB76-61BC-48D2-A479-3BCA6F7B6CDB}"/>
    <cellStyle name="40% - Accent1 12 2 3" xfId="11717" xr:uid="{9691D5DF-0122-413B-93AC-410419DEFE16}"/>
    <cellStyle name="40% - Accent1 12 2 4" xfId="11718" xr:uid="{F03E164E-0CDE-406F-9E8B-99B46417DED4}"/>
    <cellStyle name="40% - Accent1 12 2 5" xfId="11719" xr:uid="{B357A0A4-3655-4926-942D-67CDA94BB951}"/>
    <cellStyle name="40% - Accent1 12 2 6" xfId="11720" xr:uid="{39C0789F-4F90-447F-BAB8-C0FD55910C87}"/>
    <cellStyle name="40% - Accent1 12 2 7" xfId="11721" xr:uid="{31FEB7C4-BCEA-4879-94C7-BE5D364ADDF7}"/>
    <cellStyle name="40% - Accent1 12 2 8" xfId="11722" xr:uid="{8A6499C9-B172-4C4D-A3FD-FF7EE82077C8}"/>
    <cellStyle name="40% - Accent1 12 2 9" xfId="37951" xr:uid="{B06904DB-9484-4CDE-BEA7-7AD92BC26983}"/>
    <cellStyle name="40% - Accent1 12 3" xfId="11723" xr:uid="{1730820D-D2E8-4300-BBA0-96870D4CB025}"/>
    <cellStyle name="40% - Accent1 12 3 2" xfId="11724" xr:uid="{018D536C-BA88-4086-A74B-52F755A28AEB}"/>
    <cellStyle name="40% - Accent1 12 3 3" xfId="11725" xr:uid="{42D98F5D-0768-4F5E-AB82-2DEDAF363345}"/>
    <cellStyle name="40% - Accent1 12 3 4" xfId="11726" xr:uid="{C9F9F412-7A69-4BE9-8526-A960975D70C1}"/>
    <cellStyle name="40% - Accent1 12 3 5" xfId="11727" xr:uid="{A166AB4F-ADCB-4D07-BD1C-DC5F74E0D85D}"/>
    <cellStyle name="40% - Accent1 12 3 6" xfId="11728" xr:uid="{98007312-B5DE-489E-9B6F-AC84F7EFA351}"/>
    <cellStyle name="40% - Accent1 12 3 7" xfId="11729" xr:uid="{402C679F-545B-4601-8971-F7E9FDA2A7A9}"/>
    <cellStyle name="40% - Accent1 12 3 8" xfId="40251" xr:uid="{68AC82B7-9EDC-48F6-AB34-5C3CD99CD085}"/>
    <cellStyle name="40% - Accent1 12 4" xfId="11730" xr:uid="{96B79580-7F0D-4D31-BA30-6133C9226B18}"/>
    <cellStyle name="40% - Accent1 12 5" xfId="11731" xr:uid="{94599185-B571-4BE0-A6D5-990B97D95961}"/>
    <cellStyle name="40% - Accent1 12 6" xfId="11732" xr:uid="{476E93F2-0222-4024-844B-363383E6D2ED}"/>
    <cellStyle name="40% - Accent1 12 7" xfId="11733" xr:uid="{8E165C13-69B5-436B-867A-904912EBEC94}"/>
    <cellStyle name="40% - Accent1 12 8" xfId="11734" xr:uid="{8D916BEA-F4A6-4A83-B423-B87C68FECE60}"/>
    <cellStyle name="40% - Accent1 12 9" xfId="11735" xr:uid="{2DA31488-3370-4939-87A8-436A8741AB2F}"/>
    <cellStyle name="40% - Accent1 120" xfId="11736" xr:uid="{B67BBE0B-8A6E-425A-A9B9-9ADA1504C2AB}"/>
    <cellStyle name="40% - Accent1 121" xfId="11737" xr:uid="{F7B2C584-C57C-44A5-9A55-C1007DC3B98E}"/>
    <cellStyle name="40% - Accent1 122" xfId="11738" xr:uid="{2BFCD3F1-088A-4641-885F-E25541DB6C1A}"/>
    <cellStyle name="40% - Accent1 123" xfId="11739" xr:uid="{AF6450C1-D8E2-415A-A8AF-D358131B6D87}"/>
    <cellStyle name="40% - Accent1 124" xfId="11740" xr:uid="{80E2FA2B-896E-430E-876B-10944E72F8C7}"/>
    <cellStyle name="40% - Accent1 125" xfId="11741" xr:uid="{B0722149-2979-4438-A017-C2EA187FDC9A}"/>
    <cellStyle name="40% - Accent1 126" xfId="11742" xr:uid="{AD375EB1-AF38-4331-A53A-152E3330F56F}"/>
    <cellStyle name="40% - Accent1 127" xfId="11743" xr:uid="{FEF9BBAB-17D0-43A2-8247-0352E7928228}"/>
    <cellStyle name="40% - Accent1 128" xfId="11744" xr:uid="{9EA10CC0-8955-4683-801D-313632EC7855}"/>
    <cellStyle name="40% - Accent1 129" xfId="11745" xr:uid="{4069BC1D-B8A4-4E5B-A1F2-FB308BBC5049}"/>
    <cellStyle name="40% - Accent1 13" xfId="11746" xr:uid="{920966AA-8872-4762-8CF1-A703B26759E2}"/>
    <cellStyle name="40% - Accent1 13 10" xfId="36993" xr:uid="{1DF46C50-AB0C-477A-A8FB-440635886D8A}"/>
    <cellStyle name="40% - Accent1 13 2" xfId="11747" xr:uid="{32202F22-5396-42C0-8CCD-C84A8EC3A2BF}"/>
    <cellStyle name="40% - Accent1 13 2 2" xfId="11748" xr:uid="{7E68BA6D-F650-46E9-8100-4C1F909B7E1F}"/>
    <cellStyle name="40% - Accent1 13 2 2 2" xfId="11749" xr:uid="{8AAF22CA-1C48-4ABF-8F13-43ECA036CFB3}"/>
    <cellStyle name="40% - Accent1 13 2 2 2 2" xfId="40691" xr:uid="{FCCE6DCF-19F9-4E03-8217-D5B0A577D109}"/>
    <cellStyle name="40% - Accent1 13 2 2 3" xfId="11750" xr:uid="{1DDB2045-6A84-4AEA-897D-B98D1762C6A8}"/>
    <cellStyle name="40% - Accent1 13 2 2 4" xfId="11751" xr:uid="{778118D8-E3E4-4C16-803E-0602FB126637}"/>
    <cellStyle name="40% - Accent1 13 2 2 5" xfId="11752" xr:uid="{17D095E5-790F-4FF7-9F26-1C34F4579A1E}"/>
    <cellStyle name="40% - Accent1 13 2 2 6" xfId="11753" xr:uid="{FC657FEB-1125-43B0-BCB0-7E6B3C2C968C}"/>
    <cellStyle name="40% - Accent1 13 2 2 7" xfId="11754" xr:uid="{512D4E48-ED37-4F03-844E-D5E30F4DBC76}"/>
    <cellStyle name="40% - Accent1 13 2 2 8" xfId="37965" xr:uid="{FCAF7D0B-AA1A-46D5-BD48-8D2A298395D3}"/>
    <cellStyle name="40% - Accent1 13 2 3" xfId="11755" xr:uid="{3D9262F2-AFC2-49CC-9016-5A753F51BFCF}"/>
    <cellStyle name="40% - Accent1 13 2 4" xfId="11756" xr:uid="{7B0A532E-BF5D-4106-821B-8C13B5C8E642}"/>
    <cellStyle name="40% - Accent1 13 2 5" xfId="11757" xr:uid="{2808914E-1FCB-49AC-A7A7-2604ACA0F73F}"/>
    <cellStyle name="40% - Accent1 13 2 6" xfId="11758" xr:uid="{427E3849-B7E0-4B44-84A6-6FEED0712F8F}"/>
    <cellStyle name="40% - Accent1 13 2 7" xfId="11759" xr:uid="{77784195-FD92-4A8C-8436-E9FF723D12A4}"/>
    <cellStyle name="40% - Accent1 13 2 8" xfId="11760" xr:uid="{DB457460-B23D-4637-B845-91EB9D3528DF}"/>
    <cellStyle name="40% - Accent1 13 2 9" xfId="37350" xr:uid="{632F7C1A-C4DF-4339-AAE3-96919A660FD5}"/>
    <cellStyle name="40% - Accent1 13 3" xfId="11761" xr:uid="{A869D7CB-A44F-4D01-BCD0-BAFF6F57DAB6}"/>
    <cellStyle name="40% - Accent1 13 3 2" xfId="11762" xr:uid="{D0140504-0B81-4571-8EE0-64BEA06BCE85}"/>
    <cellStyle name="40% - Accent1 13 3 2 2" xfId="40339" xr:uid="{5E31F873-E7FD-47DE-AB47-9F28A12D2877}"/>
    <cellStyle name="40% - Accent1 13 3 3" xfId="11763" xr:uid="{10B5B534-A3CE-43FF-971A-9D0207FCFBE9}"/>
    <cellStyle name="40% - Accent1 13 3 4" xfId="11764" xr:uid="{057A788B-EBC8-46F1-AE4D-27D8964BB7F9}"/>
    <cellStyle name="40% - Accent1 13 3 5" xfId="11765" xr:uid="{FC517BFE-0151-4533-BA48-2B635D56B6B4}"/>
    <cellStyle name="40% - Accent1 13 3 6" xfId="11766" xr:uid="{586DDAD9-83FD-4D3D-9F8A-76835A54DF25}"/>
    <cellStyle name="40% - Accent1 13 3 7" xfId="11767" xr:uid="{063EF612-5CE8-4FF6-A9A4-5882790CE954}"/>
    <cellStyle name="40% - Accent1 13 3 8" xfId="37578" xr:uid="{EACFAB5E-CC71-4C40-9F3F-25737F85723A}"/>
    <cellStyle name="40% - Accent1 13 4" xfId="11768" xr:uid="{3C63BC8E-4953-4901-964D-0A8A58ADAB17}"/>
    <cellStyle name="40% - Accent1 13 5" xfId="11769" xr:uid="{606A5184-A5E7-4BD5-AD70-060CEE09636E}"/>
    <cellStyle name="40% - Accent1 13 6" xfId="11770" xr:uid="{01783064-CCC4-4EC5-8A30-231078BBC252}"/>
    <cellStyle name="40% - Accent1 13 7" xfId="11771" xr:uid="{E08E8A3F-09CA-4568-A126-840F813298FD}"/>
    <cellStyle name="40% - Accent1 13 8" xfId="11772" xr:uid="{4D79F1F8-CCED-476F-B101-2D1815014393}"/>
    <cellStyle name="40% - Accent1 13 9" xfId="11773" xr:uid="{BC85280E-9848-4DD5-A096-138FFB53FB72}"/>
    <cellStyle name="40% - Accent1 130" xfId="11774" xr:uid="{063C5AC8-14DE-433E-960B-39AEF241E409}"/>
    <cellStyle name="40% - Accent1 131" xfId="11775" xr:uid="{5B1822FC-9EDC-43FB-BCFB-EA684492ABAB}"/>
    <cellStyle name="40% - Accent1 132" xfId="11776" xr:uid="{B483D6CA-A287-4B32-8F31-3E3195C2F8EC}"/>
    <cellStyle name="40% - Accent1 133" xfId="11777" xr:uid="{457021A4-C966-453D-9D57-629D0C777D16}"/>
    <cellStyle name="40% - Accent1 134" xfId="11778" xr:uid="{40313F75-5730-4833-A222-B524B5D1B0AF}"/>
    <cellStyle name="40% - Accent1 135" xfId="11779" xr:uid="{AAD65B29-B31F-4E27-9D35-DA44F3E2AD5B}"/>
    <cellStyle name="40% - Accent1 136" xfId="11780" xr:uid="{72BE2234-583B-4D37-8695-82C03F457E51}"/>
    <cellStyle name="40% - Accent1 137" xfId="11781" xr:uid="{B74AEC2B-BEB0-4CF9-960E-B83C7EBFFF41}"/>
    <cellStyle name="40% - Accent1 138" xfId="11782" xr:uid="{43C3F032-3553-483D-B942-9D870B7877DE}"/>
    <cellStyle name="40% - Accent1 139" xfId="11783" xr:uid="{DE461458-A5A3-4EC2-83FE-D8538BB08F2E}"/>
    <cellStyle name="40% - Accent1 14" xfId="11784" xr:uid="{E4F25065-916E-4D71-A077-FF1A59675B56}"/>
    <cellStyle name="40% - Accent1 14 10" xfId="37592" xr:uid="{1EC08E1F-E0E5-47F6-BC46-5D00C45F1F6A}"/>
    <cellStyle name="40% - Accent1 14 2" xfId="11785" xr:uid="{0372D129-EE9C-4A27-AC2E-361569D913FD}"/>
    <cellStyle name="40% - Accent1 14 2 2" xfId="11786" xr:uid="{D34424F4-5CEF-454E-BE13-4C91CBAB3FD3}"/>
    <cellStyle name="40% - Accent1 14 2 2 2" xfId="11787" xr:uid="{7ED9B5F8-98C4-4746-BFD6-97065850773D}"/>
    <cellStyle name="40% - Accent1 14 2 2 3" xfId="11788" xr:uid="{2AA7AC29-0003-4BB2-A926-8649CDCEC43B}"/>
    <cellStyle name="40% - Accent1 14 2 2 4" xfId="11789" xr:uid="{7B476533-07C0-43C8-9ABD-DE28255B341F}"/>
    <cellStyle name="40% - Accent1 14 2 2 5" xfId="11790" xr:uid="{C639E8E7-07E6-450B-A460-7193DD41B34F}"/>
    <cellStyle name="40% - Accent1 14 2 2 6" xfId="11791" xr:uid="{07AAF83F-FB8F-49FB-B112-EE3F0B831D31}"/>
    <cellStyle name="40% - Accent1 14 2 2 7" xfId="11792" xr:uid="{D4946E05-3C94-45E6-A863-51420472D453}"/>
    <cellStyle name="40% - Accent1 14 2 2 8" xfId="40706" xr:uid="{67260EB8-16CA-4BE1-AD4F-0F1B5A952FBB}"/>
    <cellStyle name="40% - Accent1 14 2 3" xfId="11793" xr:uid="{BB26A87C-1B48-489C-AD23-4C2B5EBC4978}"/>
    <cellStyle name="40% - Accent1 14 2 4" xfId="11794" xr:uid="{BE6D2392-D467-4EB7-83E4-4A0DA2115688}"/>
    <cellStyle name="40% - Accent1 14 2 5" xfId="11795" xr:uid="{83EE0425-5D57-4E14-932E-0BB021A825AB}"/>
    <cellStyle name="40% - Accent1 14 2 6" xfId="11796" xr:uid="{5AEE1484-468F-4EAC-A274-400AA8285FCB}"/>
    <cellStyle name="40% - Accent1 14 2 7" xfId="11797" xr:uid="{DAA12128-7B90-4962-869C-01CD5A03064C}"/>
    <cellStyle name="40% - Accent1 14 2 8" xfId="11798" xr:uid="{3F31A069-497F-4C10-8A73-8B47999CE45B}"/>
    <cellStyle name="40% - Accent1 14 2 9" xfId="37980" xr:uid="{27CAC8C3-3699-4BA8-8C5B-CEA516D01857}"/>
    <cellStyle name="40% - Accent1 14 3" xfId="11799" xr:uid="{21FB017A-4E2E-453D-BB1B-98407B4F46AE}"/>
    <cellStyle name="40% - Accent1 14 3 2" xfId="11800" xr:uid="{14E06140-FD50-41CF-B56A-875A839D3927}"/>
    <cellStyle name="40% - Accent1 14 3 3" xfId="11801" xr:uid="{26776E78-6365-4A96-92C1-5F10495E43BF}"/>
    <cellStyle name="40% - Accent1 14 3 4" xfId="11802" xr:uid="{73B90391-1405-4FC3-A6C6-5AF7BC8FCB25}"/>
    <cellStyle name="40% - Accent1 14 3 5" xfId="11803" xr:uid="{75EDD86C-2134-4BE8-A933-E79A510C68F0}"/>
    <cellStyle name="40% - Accent1 14 3 6" xfId="11804" xr:uid="{498061AC-7CCB-40AD-B66C-9E8B9641A26C}"/>
    <cellStyle name="40% - Accent1 14 3 7" xfId="11805" xr:uid="{FA8F1BD2-0A97-48F8-8012-AC3F5CC2021F}"/>
    <cellStyle name="40% - Accent1 14 3 8" xfId="40353" xr:uid="{7667308F-0D6D-43CD-8F27-EB9BCAD41733}"/>
    <cellStyle name="40% - Accent1 14 4" xfId="11806" xr:uid="{292714CE-5F8B-4B94-932D-10C193775CCF}"/>
    <cellStyle name="40% - Accent1 14 5" xfId="11807" xr:uid="{438A35E5-0CFC-4F61-B1CE-F36D89EBA5AC}"/>
    <cellStyle name="40% - Accent1 14 6" xfId="11808" xr:uid="{EBDB5E8E-DDC2-4487-9D2D-00B92236FE00}"/>
    <cellStyle name="40% - Accent1 14 7" xfId="11809" xr:uid="{F58364F4-04DF-4F9A-8250-30657AF44D80}"/>
    <cellStyle name="40% - Accent1 14 8" xfId="11810" xr:uid="{BD03965C-9C16-4FA6-BD5C-5F9F876DFB9B}"/>
    <cellStyle name="40% - Accent1 14 9" xfId="11811" xr:uid="{7811E046-3438-4D29-916E-28E4ABA58101}"/>
    <cellStyle name="40% - Accent1 140" xfId="11812" xr:uid="{1928635F-28DA-4F4C-ADC3-BD4245C106EB}"/>
    <cellStyle name="40% - Accent1 141" xfId="11813" xr:uid="{29F89CEB-9DC2-48D0-A8B7-75008E84FD39}"/>
    <cellStyle name="40% - Accent1 142" xfId="11814" xr:uid="{6B2CD4CE-45B7-48B5-96A6-E33F74E78525}"/>
    <cellStyle name="40% - Accent1 143" xfId="11815" xr:uid="{2BD0EAB4-4CFE-40AF-884B-12B5ED2D7D1E}"/>
    <cellStyle name="40% - Accent1 144" xfId="11816" xr:uid="{3D09A903-5380-4CB6-9FAE-B0B2EB137178}"/>
    <cellStyle name="40% - Accent1 145" xfId="11817" xr:uid="{76B3E4F9-8F85-46C6-BE56-CA938373B871}"/>
    <cellStyle name="40% - Accent1 146" xfId="11818" xr:uid="{83C76007-CCF9-4989-ADEE-CE89749CBA18}"/>
    <cellStyle name="40% - Accent1 147" xfId="11819" xr:uid="{FACC57AB-DF78-47CA-8C4E-A204FDA2AFF5}"/>
    <cellStyle name="40% - Accent1 148" xfId="11820" xr:uid="{CA21EE2A-269C-4D7B-B222-BD79931D087E}"/>
    <cellStyle name="40% - Accent1 149" xfId="11821" xr:uid="{1D506361-B2BD-4B19-8F89-2EAB8BF264BF}"/>
    <cellStyle name="40% - Accent1 15" xfId="11822" xr:uid="{F37F6C4D-109A-4641-8116-E1ED3EDF9C01}"/>
    <cellStyle name="40% - Accent1 15 10" xfId="37607" xr:uid="{7172505D-CC06-4422-B4E5-48EFC6B6CECD}"/>
    <cellStyle name="40% - Accent1 15 2" xfId="11823" xr:uid="{3B9FB852-61EF-4385-9552-123266668609}"/>
    <cellStyle name="40% - Accent1 15 2 2" xfId="11824" xr:uid="{E1A2818A-7C5F-464A-9CFE-094661FBABCC}"/>
    <cellStyle name="40% - Accent1 15 2 2 2" xfId="11825" xr:uid="{E974A491-979F-4B93-B8CE-C7613D243C09}"/>
    <cellStyle name="40% - Accent1 15 2 2 3" xfId="11826" xr:uid="{F80661BB-A405-4E57-AD67-DD6350F7F524}"/>
    <cellStyle name="40% - Accent1 15 2 2 4" xfId="11827" xr:uid="{313AE7A2-3D55-451D-A6CF-410AE40424ED}"/>
    <cellStyle name="40% - Accent1 15 2 2 5" xfId="11828" xr:uid="{CA24297E-C5B0-4D07-B43D-E113904F0264}"/>
    <cellStyle name="40% - Accent1 15 2 2 6" xfId="11829" xr:uid="{803D6647-96B2-4630-8473-046D6BD27B7C}"/>
    <cellStyle name="40% - Accent1 15 2 2 7" xfId="11830" xr:uid="{EAB86BC9-91FD-43ED-A589-C43610C064AC}"/>
    <cellStyle name="40% - Accent1 15 2 2 8" xfId="40721" xr:uid="{37CA4471-35C5-46AF-9E39-A12BF89B2071}"/>
    <cellStyle name="40% - Accent1 15 2 3" xfId="11831" xr:uid="{8921CD96-DCFA-459B-B50B-B26D6AFFE88E}"/>
    <cellStyle name="40% - Accent1 15 2 4" xfId="11832" xr:uid="{5077A3BA-E652-4979-A759-9D58919BAE37}"/>
    <cellStyle name="40% - Accent1 15 2 5" xfId="11833" xr:uid="{A653B46F-ED15-42D1-865D-33F3A42DC575}"/>
    <cellStyle name="40% - Accent1 15 2 6" xfId="11834" xr:uid="{417F72C9-128F-4155-AFCD-29F30B960150}"/>
    <cellStyle name="40% - Accent1 15 2 7" xfId="11835" xr:uid="{F520E9D7-528D-425A-A23B-45FDA42D019B}"/>
    <cellStyle name="40% - Accent1 15 2 8" xfId="11836" xr:uid="{C4B62FB2-A659-4BF5-9DFA-8BA2196DE59F}"/>
    <cellStyle name="40% - Accent1 15 2 9" xfId="37996" xr:uid="{5837F78A-B065-4F18-B70E-C52988F136E3}"/>
    <cellStyle name="40% - Accent1 15 3" xfId="11837" xr:uid="{D6EC424A-B6E3-48FA-AFE4-1286C5800BAA}"/>
    <cellStyle name="40% - Accent1 15 3 2" xfId="11838" xr:uid="{CFDAA413-F2AB-4FC1-9983-B66DFA52EB60}"/>
    <cellStyle name="40% - Accent1 15 3 3" xfId="11839" xr:uid="{68DA48DD-A411-47D7-8DEE-CCECB7463313}"/>
    <cellStyle name="40% - Accent1 15 3 4" xfId="11840" xr:uid="{05C3785B-AD78-46D1-9E2F-058DE76BAFC2}"/>
    <cellStyle name="40% - Accent1 15 3 5" xfId="11841" xr:uid="{29DDA020-2DF6-4815-95DA-E1E4424FD480}"/>
    <cellStyle name="40% - Accent1 15 3 6" xfId="11842" xr:uid="{8AD7871F-A453-4CC6-939E-F68A18000395}"/>
    <cellStyle name="40% - Accent1 15 3 7" xfId="11843" xr:uid="{4483771C-D600-41C2-8FED-4DB7F1468A3D}"/>
    <cellStyle name="40% - Accent1 15 3 8" xfId="40367" xr:uid="{12F17CF5-7597-4706-B38A-48BF4D6179AF}"/>
    <cellStyle name="40% - Accent1 15 4" xfId="11844" xr:uid="{906F90B1-33F5-402C-8BDC-5A58452F45EB}"/>
    <cellStyle name="40% - Accent1 15 5" xfId="11845" xr:uid="{8C748679-BB67-44F8-B79D-1B6879C5F7AA}"/>
    <cellStyle name="40% - Accent1 15 6" xfId="11846" xr:uid="{4CACB0B1-456C-46B9-88B3-1323C5EDA4A0}"/>
    <cellStyle name="40% - Accent1 15 7" xfId="11847" xr:uid="{2750B509-D092-4FFA-9F29-1F7793CBFF9D}"/>
    <cellStyle name="40% - Accent1 15 8" xfId="11848" xr:uid="{7744F7A3-F065-4D1F-A353-049343CF9D23}"/>
    <cellStyle name="40% - Accent1 15 9" xfId="11849" xr:uid="{07D9B234-CA50-445C-BFE2-EE74650DB576}"/>
    <cellStyle name="40% - Accent1 150" xfId="11850" xr:uid="{E656F7F5-6815-4F70-99DA-FC579559DC7A}"/>
    <cellStyle name="40% - Accent1 151" xfId="11851" xr:uid="{236126EC-DEDE-41B5-AA47-D320C3DDBF76}"/>
    <cellStyle name="40% - Accent1 152" xfId="11852" xr:uid="{DD8AB223-B62F-4D58-B1FA-ABFB2314BC2C}"/>
    <cellStyle name="40% - Accent1 153" xfId="11853" xr:uid="{0C3F0BE4-5196-4F2A-8CE4-1FDE34350229}"/>
    <cellStyle name="40% - Accent1 154" xfId="11854" xr:uid="{7D15479A-E91A-462E-B905-CB908B4BC767}"/>
    <cellStyle name="40% - Accent1 155" xfId="11855" xr:uid="{47C7D6CE-4667-4293-A70B-BED7752F6D36}"/>
    <cellStyle name="40% - Accent1 156" xfId="11856" xr:uid="{BE221D75-85E1-4D56-8086-2E4B85B9DB00}"/>
    <cellStyle name="40% - Accent1 157" xfId="11857" xr:uid="{A710AAE4-6C71-46EA-8F9D-518D31532B3F}"/>
    <cellStyle name="40% - Accent1 158" xfId="11858" xr:uid="{C4711A69-40A0-47E6-BDE3-15002DA005E3}"/>
    <cellStyle name="40% - Accent1 159" xfId="11859" xr:uid="{789A1EC9-C59E-4990-9BFE-494A55C27BD8}"/>
    <cellStyle name="40% - Accent1 16" xfId="11860" xr:uid="{8ED4936C-8483-4CEA-9F46-A0616437C866}"/>
    <cellStyle name="40% - Accent1 16 10" xfId="37622" xr:uid="{1CC63EAB-A6BA-466C-AF1B-C00C9BBEC2D2}"/>
    <cellStyle name="40% - Accent1 16 2" xfId="11861" xr:uid="{BFD61C0B-9326-41B0-9D63-EC7C964B2898}"/>
    <cellStyle name="40% - Accent1 16 2 2" xfId="11862" xr:uid="{7F699726-80E2-4740-B2B3-849D7534C750}"/>
    <cellStyle name="40% - Accent1 16 2 2 2" xfId="11863" xr:uid="{CB6B9E14-5112-441E-8F36-4EC7A1389ABB}"/>
    <cellStyle name="40% - Accent1 16 2 2 3" xfId="11864" xr:uid="{7EBA4124-F443-42D9-AEDD-E739189FB88D}"/>
    <cellStyle name="40% - Accent1 16 2 2 4" xfId="11865" xr:uid="{AFDB0E5B-3B82-47B9-836B-964310FF3287}"/>
    <cellStyle name="40% - Accent1 16 2 2 5" xfId="11866" xr:uid="{E57B7272-1B0D-418A-8A90-FF21201F2DCE}"/>
    <cellStyle name="40% - Accent1 16 2 2 6" xfId="11867" xr:uid="{76471664-73D4-46DB-919F-74E5F1B051FD}"/>
    <cellStyle name="40% - Accent1 16 2 2 7" xfId="11868" xr:uid="{FF2E5262-0FC3-4519-A7CA-4B7566F8B918}"/>
    <cellStyle name="40% - Accent1 16 2 2 8" xfId="40736" xr:uid="{F296F077-F932-4010-ACA9-ADE162E39604}"/>
    <cellStyle name="40% - Accent1 16 2 3" xfId="11869" xr:uid="{4BEAF00D-69A6-4779-8B65-43CB9ADA1014}"/>
    <cellStyle name="40% - Accent1 16 2 4" xfId="11870" xr:uid="{7B741D5F-0912-45FC-822F-83C73F42E4C3}"/>
    <cellStyle name="40% - Accent1 16 2 5" xfId="11871" xr:uid="{D7F26301-409D-4EC2-B7F6-B47FA1A5ED31}"/>
    <cellStyle name="40% - Accent1 16 2 6" xfId="11872" xr:uid="{4084017C-1ED1-44A3-8032-80A19B45CC39}"/>
    <cellStyle name="40% - Accent1 16 2 7" xfId="11873" xr:uid="{56953709-103C-4A67-ACB0-82E9E94C3EF8}"/>
    <cellStyle name="40% - Accent1 16 2 8" xfId="11874" xr:uid="{4BF6DC96-A902-40E2-9DA4-79A9AD23FFEC}"/>
    <cellStyle name="40% - Accent1 16 2 9" xfId="38011" xr:uid="{E53D3E36-6438-4A57-9C5D-3DBE3BFFCF7F}"/>
    <cellStyle name="40% - Accent1 16 3" xfId="11875" xr:uid="{6C030D7E-3185-41A4-A2A2-434F9D798512}"/>
    <cellStyle name="40% - Accent1 16 3 2" xfId="11876" xr:uid="{5112BAB3-3296-4743-8FB8-48AFCF54C9E9}"/>
    <cellStyle name="40% - Accent1 16 3 3" xfId="11877" xr:uid="{9669F6BF-7E95-4D6B-93DA-C39F590323BB}"/>
    <cellStyle name="40% - Accent1 16 3 4" xfId="11878" xr:uid="{B7CD2AC6-C8D2-465B-9991-65FA143BE43F}"/>
    <cellStyle name="40% - Accent1 16 3 5" xfId="11879" xr:uid="{B919E0C2-DB19-4099-9D4E-297C7A9890B0}"/>
    <cellStyle name="40% - Accent1 16 3 6" xfId="11880" xr:uid="{90709B32-278A-4687-BEA5-3AF7BB916B91}"/>
    <cellStyle name="40% - Accent1 16 3 7" xfId="11881" xr:uid="{178B8594-ADA1-448E-9A91-4665820E8C09}"/>
    <cellStyle name="40% - Accent1 16 3 8" xfId="40381" xr:uid="{D34E18D9-58DE-4EFF-9F62-3B904946C0D6}"/>
    <cellStyle name="40% - Accent1 16 4" xfId="11882" xr:uid="{949072CE-7EEA-464F-A2F0-C5649144DE6A}"/>
    <cellStyle name="40% - Accent1 16 5" xfId="11883" xr:uid="{2CD7A6FA-EBD3-462A-B3A3-2A96217D1AF3}"/>
    <cellStyle name="40% - Accent1 16 6" xfId="11884" xr:uid="{C15C7A76-C605-47F0-ACD6-1ED254A58F77}"/>
    <cellStyle name="40% - Accent1 16 7" xfId="11885" xr:uid="{65403489-3777-4802-8BF1-7CA4F5F654F0}"/>
    <cellStyle name="40% - Accent1 16 8" xfId="11886" xr:uid="{DB971805-CD0E-4277-8966-BA9D996F5B18}"/>
    <cellStyle name="40% - Accent1 16 9" xfId="11887" xr:uid="{AD2D508C-B4B8-44AD-9686-757028ED28CD}"/>
    <cellStyle name="40% - Accent1 160" xfId="11888" xr:uid="{38576B51-E0C5-410B-8729-29B9730C6131}"/>
    <cellStyle name="40% - Accent1 161" xfId="11889" xr:uid="{54312586-60C6-4D12-8A57-EF899E0D414E}"/>
    <cellStyle name="40% - Accent1 162" xfId="11890" xr:uid="{A1DE03F5-763B-4F81-B3CE-057ADF157CB6}"/>
    <cellStyle name="40% - Accent1 163" xfId="11891" xr:uid="{A95E15F3-31B7-4B18-A1D0-53F46AE558BB}"/>
    <cellStyle name="40% - Accent1 164" xfId="11892" xr:uid="{F7FB7AD9-C49A-43DE-A949-3CB7AE4D3AC5}"/>
    <cellStyle name="40% - Accent1 165" xfId="11893" xr:uid="{E4C94627-A67E-44AE-8B2A-840603ED195C}"/>
    <cellStyle name="40% - Accent1 166" xfId="11894" xr:uid="{FF8DFF00-A038-4A7A-9801-12E491A73F0A}"/>
    <cellStyle name="40% - Accent1 167" xfId="11895" xr:uid="{773A98E3-9B8B-43EC-B2BF-ECE662916D88}"/>
    <cellStyle name="40% - Accent1 168" xfId="11896" xr:uid="{65345897-752D-4E0B-8766-F963408A892E}"/>
    <cellStyle name="40% - Accent1 169" xfId="11897" xr:uid="{1D786781-E167-4005-9A4F-35CCB82BC12F}"/>
    <cellStyle name="40% - Accent1 17" xfId="11898" xr:uid="{9F951137-6068-41FC-98FA-E3F6D299EFD9}"/>
    <cellStyle name="40% - Accent1 17 10" xfId="37637" xr:uid="{0F441DEA-0EDE-435D-8625-781DBD67C24A}"/>
    <cellStyle name="40% - Accent1 17 2" xfId="11899" xr:uid="{A82478DA-B684-44DC-A122-15832CEBE7ED}"/>
    <cellStyle name="40% - Accent1 17 2 2" xfId="11900" xr:uid="{B5CC4FD4-6EDD-4D68-8ADA-391FE64DA302}"/>
    <cellStyle name="40% - Accent1 17 2 2 2" xfId="11901" xr:uid="{17A1DEE1-3BDA-413A-B188-85590E4989A0}"/>
    <cellStyle name="40% - Accent1 17 2 2 3" xfId="11902" xr:uid="{4C752C7C-EEEF-4F0E-9C4E-C00944F4141F}"/>
    <cellStyle name="40% - Accent1 17 2 2 4" xfId="11903" xr:uid="{D844ACDD-23FB-46DA-807C-7E4FC93DCF25}"/>
    <cellStyle name="40% - Accent1 17 2 2 5" xfId="11904" xr:uid="{9799AF26-7822-471F-B5B0-A14E8B923C31}"/>
    <cellStyle name="40% - Accent1 17 2 2 6" xfId="11905" xr:uid="{5A124F0D-788D-4E88-942E-4E4E48F25032}"/>
    <cellStyle name="40% - Accent1 17 2 2 7" xfId="11906" xr:uid="{67CC0C6F-C5D8-4AA0-8BDE-038F3D1B0C65}"/>
    <cellStyle name="40% - Accent1 17 2 2 8" xfId="40750" xr:uid="{4BCC8BFA-55F9-42B8-8C40-FC91770EC567}"/>
    <cellStyle name="40% - Accent1 17 2 3" xfId="11907" xr:uid="{D1038F19-6B94-4393-B0A0-AD68086B04AB}"/>
    <cellStyle name="40% - Accent1 17 2 4" xfId="11908" xr:uid="{AC2DF998-75F6-41A8-9365-83213BD27C70}"/>
    <cellStyle name="40% - Accent1 17 2 5" xfId="11909" xr:uid="{4E36EE4F-9C98-422E-A8E1-0C66B0B9EE85}"/>
    <cellStyle name="40% - Accent1 17 2 6" xfId="11910" xr:uid="{42DE01CD-1863-4B32-9D94-02EFEDED5609}"/>
    <cellStyle name="40% - Accent1 17 2 7" xfId="11911" xr:uid="{B51BCD7F-842E-4D5D-B163-1376504C4DCF}"/>
    <cellStyle name="40% - Accent1 17 2 8" xfId="11912" xr:uid="{75F5C38F-EF0C-4C70-908D-3885CE6FD43C}"/>
    <cellStyle name="40% - Accent1 17 2 9" xfId="38026" xr:uid="{638082D8-1A78-4F24-8054-C174CD806FA7}"/>
    <cellStyle name="40% - Accent1 17 3" xfId="11913" xr:uid="{F951B8A1-A6CA-4AA1-900D-F129A391068A}"/>
    <cellStyle name="40% - Accent1 17 3 2" xfId="11914" xr:uid="{6581E0B1-F933-437E-9B79-CE5252E28689}"/>
    <cellStyle name="40% - Accent1 17 3 3" xfId="11915" xr:uid="{9F5888D0-0E6D-40B1-9E08-A2B3C64B1BD1}"/>
    <cellStyle name="40% - Accent1 17 3 4" xfId="11916" xr:uid="{BC43E4FD-4610-4CEC-B05A-DAA9D21936EC}"/>
    <cellStyle name="40% - Accent1 17 3 5" xfId="11917" xr:uid="{22D1D50B-3ADE-4AB3-9E23-221C06C25040}"/>
    <cellStyle name="40% - Accent1 17 3 6" xfId="11918" xr:uid="{48DA0294-E10A-4328-A049-1DE7B45F796B}"/>
    <cellStyle name="40% - Accent1 17 3 7" xfId="11919" xr:uid="{E1EF16E0-A5E1-45CA-9CFE-7F2BD736C95C}"/>
    <cellStyle name="40% - Accent1 17 3 8" xfId="40394" xr:uid="{FEF7DDB3-79E3-4D7A-8F1E-59DF4B0DF472}"/>
    <cellStyle name="40% - Accent1 17 4" xfId="11920" xr:uid="{77415024-8019-4797-A067-C1F1CDAD0BE0}"/>
    <cellStyle name="40% - Accent1 17 5" xfId="11921" xr:uid="{1B57B1D0-2D75-4730-AD54-F814A4B3F1FF}"/>
    <cellStyle name="40% - Accent1 17 6" xfId="11922" xr:uid="{CAE9A8E9-D2CD-483B-8C88-C9971EB7F7D5}"/>
    <cellStyle name="40% - Accent1 17 7" xfId="11923" xr:uid="{EE49C41C-F8ED-49B5-A5DD-9FBED8E6C5EF}"/>
    <cellStyle name="40% - Accent1 17 8" xfId="11924" xr:uid="{09F70F3A-B48B-4A93-90C5-A323D3407145}"/>
    <cellStyle name="40% - Accent1 17 9" xfId="11925" xr:uid="{9AC2240E-8C73-432F-9E78-F004A48779DE}"/>
    <cellStyle name="40% - Accent1 170" xfId="11926" xr:uid="{C4051F70-E92D-4FDF-B92D-ED243838B065}"/>
    <cellStyle name="40% - Accent1 171" xfId="11927" xr:uid="{98EDBDAB-B3BE-43ED-8528-84DA75FD2A92}"/>
    <cellStyle name="40% - Accent1 172" xfId="11928" xr:uid="{072A588F-7616-4FF6-A8C6-AF89CACF60CB}"/>
    <cellStyle name="40% - Accent1 173" xfId="11929" xr:uid="{0E2F8EB5-421E-4B55-9C0C-1982B0AC3507}"/>
    <cellStyle name="40% - Accent1 174" xfId="11930" xr:uid="{9B682642-2914-487D-AAAF-79F5C5DCCBF4}"/>
    <cellStyle name="40% - Accent1 175" xfId="11931" xr:uid="{07B26B2D-33D9-48C2-A54D-39FDD2EF0CB5}"/>
    <cellStyle name="40% - Accent1 176" xfId="11932" xr:uid="{061EE320-D196-4CB8-8F01-95C1320512D8}"/>
    <cellStyle name="40% - Accent1 177" xfId="11933" xr:uid="{25AA2C66-7A0C-4EC1-BA95-2F8E602E175A}"/>
    <cellStyle name="40% - Accent1 178" xfId="11934" xr:uid="{857A503B-88CE-46B7-8AE7-4F110487A25C}"/>
    <cellStyle name="40% - Accent1 179" xfId="344" xr:uid="{8DC3370C-4802-4588-9044-49C0201A2243}"/>
    <cellStyle name="40% - Accent1 18" xfId="11935" xr:uid="{67F60484-D4F7-41B6-BED5-4728E2891AB8}"/>
    <cellStyle name="40% - Accent1 18 10" xfId="37649" xr:uid="{6EBDB932-0F10-41CB-A94A-3C8C5009FFAB}"/>
    <cellStyle name="40% - Accent1 18 2" xfId="11936" xr:uid="{2221399C-AA5D-4408-BE8C-A4830BBD2514}"/>
    <cellStyle name="40% - Accent1 18 2 2" xfId="11937" xr:uid="{601EF197-B1CF-4725-9003-B6FE8E41E35F}"/>
    <cellStyle name="40% - Accent1 18 2 2 2" xfId="11938" xr:uid="{DE954F32-F53D-4E27-A09C-E142531EDF6D}"/>
    <cellStyle name="40% - Accent1 18 2 2 3" xfId="11939" xr:uid="{E17A72ED-7F53-494F-970D-65AE28AB92D9}"/>
    <cellStyle name="40% - Accent1 18 2 2 4" xfId="11940" xr:uid="{34E0196F-B00C-4FA3-8BEA-BE4E58921D0D}"/>
    <cellStyle name="40% - Accent1 18 2 2 5" xfId="11941" xr:uid="{B78FDFA6-F7BF-4B51-8231-7AE5DDE61B8A}"/>
    <cellStyle name="40% - Accent1 18 2 2 6" xfId="11942" xr:uid="{DFA4952C-F3F7-4B75-9B8C-FECB13729CE1}"/>
    <cellStyle name="40% - Accent1 18 2 2 7" xfId="11943" xr:uid="{46B5B61D-63CB-463D-B6A8-795014CBB65E}"/>
    <cellStyle name="40% - Accent1 18 2 2 8" xfId="40762" xr:uid="{0DFD85CB-8A10-4C36-B7E0-4FDBB8A3A1C4}"/>
    <cellStyle name="40% - Accent1 18 2 3" xfId="11944" xr:uid="{BBB76C97-FBB7-4E57-8936-9481CF66019F}"/>
    <cellStyle name="40% - Accent1 18 2 4" xfId="11945" xr:uid="{894E7098-4945-4B6A-B406-7EC57380FB1C}"/>
    <cellStyle name="40% - Accent1 18 2 5" xfId="11946" xr:uid="{CB700D54-5906-4186-95DB-100A408AA7C9}"/>
    <cellStyle name="40% - Accent1 18 2 6" xfId="11947" xr:uid="{855D4B1F-D10A-4563-AFA2-1E774D6AC9C6}"/>
    <cellStyle name="40% - Accent1 18 2 7" xfId="11948" xr:uid="{1D1C5882-C6EF-4240-B079-71297C96F7D9}"/>
    <cellStyle name="40% - Accent1 18 2 8" xfId="11949" xr:uid="{451DA625-C3A8-4D50-878E-11A6D6C3094A}"/>
    <cellStyle name="40% - Accent1 18 2 9" xfId="38038" xr:uid="{90D3AA2F-7DC2-4899-B40C-5F640A41EC8C}"/>
    <cellStyle name="40% - Accent1 18 3" xfId="11950" xr:uid="{2982B15C-0E77-464A-A1C2-F10661E5C114}"/>
    <cellStyle name="40% - Accent1 18 3 2" xfId="11951" xr:uid="{24702877-7977-44D2-ADB1-1E0E42EF7E7F}"/>
    <cellStyle name="40% - Accent1 18 3 3" xfId="11952" xr:uid="{134F737B-1034-464B-A2D1-5733ECC2110B}"/>
    <cellStyle name="40% - Accent1 18 3 4" xfId="11953" xr:uid="{75967452-89A5-4991-962C-3FE3B70CFCB0}"/>
    <cellStyle name="40% - Accent1 18 3 5" xfId="11954" xr:uid="{C0B24F85-54F8-48E4-8296-BEA76491468E}"/>
    <cellStyle name="40% - Accent1 18 3 6" xfId="11955" xr:uid="{61DBA123-FDC2-44FC-BD86-7B3B176172F7}"/>
    <cellStyle name="40% - Accent1 18 3 7" xfId="11956" xr:uid="{DF7A8900-362E-4183-BBD5-2F630FA00F6C}"/>
    <cellStyle name="40% - Accent1 18 3 8" xfId="40406" xr:uid="{58C426AE-A28B-4F35-A6CF-D27DF97BE4FD}"/>
    <cellStyle name="40% - Accent1 18 4" xfId="11957" xr:uid="{C511E96D-D7ED-4802-AF4A-6C0968875F2D}"/>
    <cellStyle name="40% - Accent1 18 5" xfId="11958" xr:uid="{E7F7D140-C941-4CC9-B128-2A6B9444BDBA}"/>
    <cellStyle name="40% - Accent1 18 6" xfId="11959" xr:uid="{9FD37323-FDFF-4D92-9432-74EA98280FFE}"/>
    <cellStyle name="40% - Accent1 18 7" xfId="11960" xr:uid="{D6DE7CFB-3CA4-4324-A45A-72EB83BBB003}"/>
    <cellStyle name="40% - Accent1 18 8" xfId="11961" xr:uid="{1833AB8A-3886-4204-B412-72B2C0691A84}"/>
    <cellStyle name="40% - Accent1 18 9" xfId="11962" xr:uid="{4B7A597E-6494-4913-A05D-B347D3638388}"/>
    <cellStyle name="40% - Accent1 19" xfId="11963" xr:uid="{C2672280-0891-4D3C-965F-6B075F266560}"/>
    <cellStyle name="40% - Accent1 19 10" xfId="37784" xr:uid="{EB2373AC-FA6C-439A-A3A6-582283FDDEEE}"/>
    <cellStyle name="40% - Accent1 19 2" xfId="11964" xr:uid="{9EE4D689-55EB-4AC4-83C1-F9A16DF121F6}"/>
    <cellStyle name="40% - Accent1 19 2 2" xfId="11965" xr:uid="{D24466D4-5CB5-4939-AAF1-AA61F7E93684}"/>
    <cellStyle name="40% - Accent1 19 2 2 2" xfId="11966" xr:uid="{4B96A16F-B93C-4F62-ABDA-ACEB00C9D335}"/>
    <cellStyle name="40% - Accent1 19 2 2 3" xfId="11967" xr:uid="{06A9DC5F-AD74-4F8B-9E4D-863D440F9AFD}"/>
    <cellStyle name="40% - Accent1 19 2 2 4" xfId="11968" xr:uid="{FA72B257-27C4-4467-B2E5-FFA923F1C10F}"/>
    <cellStyle name="40% - Accent1 19 2 2 5" xfId="11969" xr:uid="{3C3D9E3D-7980-4B12-8823-08877A81F135}"/>
    <cellStyle name="40% - Accent1 19 2 2 6" xfId="11970" xr:uid="{AA1B09BD-3034-42C3-9509-BD25A99BCCEB}"/>
    <cellStyle name="40% - Accent1 19 2 2 7" xfId="11971" xr:uid="{934981D0-E2B2-423D-8C8C-755EC481BA8E}"/>
    <cellStyle name="40% - Accent1 19 2 3" xfId="11972" xr:uid="{B46F5E3B-DB6D-4D63-8203-D52D098A4F52}"/>
    <cellStyle name="40% - Accent1 19 2 4" xfId="11973" xr:uid="{332E864C-A95E-4EDD-A9B2-6BDE697650CC}"/>
    <cellStyle name="40% - Accent1 19 2 5" xfId="11974" xr:uid="{6225879F-E9C3-4B3C-923E-1AF3C67152FC}"/>
    <cellStyle name="40% - Accent1 19 2 6" xfId="11975" xr:uid="{85FDFBB7-C920-4346-AD12-C62C70B155EA}"/>
    <cellStyle name="40% - Accent1 19 2 7" xfId="11976" xr:uid="{C9F4C202-5326-4F14-83E1-51D52FA811F8}"/>
    <cellStyle name="40% - Accent1 19 2 8" xfId="11977" xr:uid="{ADB5D5D5-3CD1-4D82-B8AA-5B3AD03487F2}"/>
    <cellStyle name="40% - Accent1 19 2 9" xfId="40533" xr:uid="{0119A622-8186-46E5-A5B5-F6521A1FDB82}"/>
    <cellStyle name="40% - Accent1 19 3" xfId="11978" xr:uid="{84C42B6A-47E1-41B9-9A2C-90E2981CE6B1}"/>
    <cellStyle name="40% - Accent1 19 3 2" xfId="11979" xr:uid="{FA97E400-2954-4709-96BC-5BB19586449E}"/>
    <cellStyle name="40% - Accent1 19 3 3" xfId="11980" xr:uid="{CDB98973-6C24-4185-B9D4-76FF970B1708}"/>
    <cellStyle name="40% - Accent1 19 3 4" xfId="11981" xr:uid="{9CE875AC-BDF5-4230-A0C6-714C9D248AC5}"/>
    <cellStyle name="40% - Accent1 19 3 5" xfId="11982" xr:uid="{E561E3F5-946D-4529-AA23-59054C825420}"/>
    <cellStyle name="40% - Accent1 19 3 6" xfId="11983" xr:uid="{100093AA-21D1-416E-9DF7-CD15CE031D9B}"/>
    <cellStyle name="40% - Accent1 19 3 7" xfId="11984" xr:uid="{1B7EDE2C-51BF-4DF1-9710-62507EE79FD6}"/>
    <cellStyle name="40% - Accent1 19 4" xfId="11985" xr:uid="{DD42D6E4-27E1-4528-ACED-92EE9080D9A7}"/>
    <cellStyle name="40% - Accent1 19 5" xfId="11986" xr:uid="{74DCB2F0-B552-4623-BE45-EDE31DE5A95B}"/>
    <cellStyle name="40% - Accent1 19 6" xfId="11987" xr:uid="{76B98875-CF07-4146-98AD-30D190A81F18}"/>
    <cellStyle name="40% - Accent1 19 7" xfId="11988" xr:uid="{37CAB40A-DB0B-4817-85A2-6F9B43E08D11}"/>
    <cellStyle name="40% - Accent1 19 8" xfId="11989" xr:uid="{2D1CC088-23F7-43F6-AC98-6F39E9826412}"/>
    <cellStyle name="40% - Accent1 19 9" xfId="11990" xr:uid="{571ECBB2-1CC0-43D6-9D2B-F5B9A1B6A676}"/>
    <cellStyle name="40% - Accent1 2" xfId="190" xr:uid="{4E018D9D-CE87-4383-B4F6-438BFCC60033}"/>
    <cellStyle name="40% - Accent1 2 2" xfId="11991" xr:uid="{17A8EE14-39C1-4DEE-9E55-C18C42AECD4F}"/>
    <cellStyle name="40% - Accent1 2 2 2" xfId="38054" xr:uid="{51A4E93B-46C6-406C-B1E4-539AD7F81846}"/>
    <cellStyle name="40% - Accent1 2 2 2 2" xfId="40779" xr:uid="{BF4B78F1-23AF-424B-A843-BC2568CBEDBA}"/>
    <cellStyle name="40% - Accent1 2 2 3" xfId="37665" xr:uid="{1C71C166-6F8B-468B-ACBA-19231772E534}"/>
    <cellStyle name="40% - Accent1 2 2 3 2" xfId="40422" xr:uid="{36BA52CE-1034-4000-BDA4-B3847A6C685F}"/>
    <cellStyle name="40% - Accent1 2 2 4" xfId="36998" xr:uid="{7FE3BCBB-3BE3-4C34-8559-52246B810DD6}"/>
    <cellStyle name="40% - Accent1 2 2 5" xfId="36838" xr:uid="{3622245C-912B-4E19-B3A6-CF1CB727463E}"/>
    <cellStyle name="40% - Accent1 2 3" xfId="11992" xr:uid="{394A2BB6-A253-4AEF-B137-10514925F508}"/>
    <cellStyle name="40% - Accent1 2 3 2" xfId="37803" xr:uid="{B1376374-AB78-4632-9230-76336B082F65}"/>
    <cellStyle name="40% - Accent1 2 3 2 2" xfId="40548" xr:uid="{8E08E935-621E-48DF-B35A-604D3818B974}"/>
    <cellStyle name="40% - Accent1 2 3 3" xfId="36999" xr:uid="{50DE0350-E9D2-47ED-B5AF-323FEE5EF31A}"/>
    <cellStyle name="40% - Accent1 2 4" xfId="37433" xr:uid="{90935809-1F09-4829-A0C2-30B1AC855715}"/>
    <cellStyle name="40% - Accent1 2 4 2" xfId="40267" xr:uid="{3F97ACB6-1837-4D42-AC98-43015AF64E51}"/>
    <cellStyle name="40% - Accent1 2 5" xfId="36997" xr:uid="{3F30000D-3535-4C0C-9265-D37A971766C3}"/>
    <cellStyle name="40% - Accent1 2 6" xfId="756" xr:uid="{6AED2990-5715-4D7B-9118-580919142379}"/>
    <cellStyle name="40% - Accent1 20" xfId="11993" xr:uid="{9816893F-EB2B-4B4D-8F62-E43A393A853C}"/>
    <cellStyle name="40% - Accent1 20 10" xfId="38175" xr:uid="{7825E7B8-7FBD-43F7-AE41-4BBBE8861D4E}"/>
    <cellStyle name="40% - Accent1 20 2" xfId="11994" xr:uid="{817D1725-41F0-43C1-BA4E-4B367220B01D}"/>
    <cellStyle name="40% - Accent1 20 2 2" xfId="11995" xr:uid="{1CB67803-66BB-4B8D-9927-0F5027C5AD1F}"/>
    <cellStyle name="40% - Accent1 20 2 2 2" xfId="11996" xr:uid="{24F14795-5892-4A13-B09D-3862B93A0FAD}"/>
    <cellStyle name="40% - Accent1 20 2 2 3" xfId="11997" xr:uid="{6F964B70-C14B-4327-990B-43F3CF88727E}"/>
    <cellStyle name="40% - Accent1 20 2 2 4" xfId="11998" xr:uid="{B3013F24-CD23-43BC-8BD4-EE2BC2BEAEC9}"/>
    <cellStyle name="40% - Accent1 20 2 2 5" xfId="11999" xr:uid="{9CF92A49-10C6-4F5A-B3B5-054951AA17FA}"/>
    <cellStyle name="40% - Accent1 20 2 2 6" xfId="12000" xr:uid="{FD0DF74E-E119-470D-BD48-9D2DD86F6DEA}"/>
    <cellStyle name="40% - Accent1 20 2 2 7" xfId="12001" xr:uid="{B5285D9C-057C-4BDA-9505-26BCD8334CB4}"/>
    <cellStyle name="40% - Accent1 20 2 3" xfId="12002" xr:uid="{194D13E8-A710-4BB4-A39E-73B004BAFFA5}"/>
    <cellStyle name="40% - Accent1 20 2 4" xfId="12003" xr:uid="{AE01BFB1-1399-4E76-B833-E5BD7023EC7A}"/>
    <cellStyle name="40% - Accent1 20 2 5" xfId="12004" xr:uid="{37E9F8B6-438B-48E3-ABF7-701756FA9037}"/>
    <cellStyle name="40% - Accent1 20 2 6" xfId="12005" xr:uid="{5266F7F5-AA5E-4DBE-8821-CB447900AF11}"/>
    <cellStyle name="40% - Accent1 20 2 7" xfId="12006" xr:uid="{D2AA3E78-AA0E-4A6A-AAB6-EBC840E8E307}"/>
    <cellStyle name="40% - Accent1 20 2 8" xfId="12007" xr:uid="{AB135B21-7974-42B1-A531-D1FE175DFB94}"/>
    <cellStyle name="40% - Accent1 20 2 9" xfId="40898" xr:uid="{9659FFC5-FBCD-428F-B987-2C78A11A4F32}"/>
    <cellStyle name="40% - Accent1 20 3" xfId="12008" xr:uid="{B0269BBA-BBA5-4E53-B2F2-275C623C6A6F}"/>
    <cellStyle name="40% - Accent1 20 3 2" xfId="12009" xr:uid="{AC947D96-08FB-47B9-A11A-7729AAC0C844}"/>
    <cellStyle name="40% - Accent1 20 3 3" xfId="12010" xr:uid="{8BDC042D-E9FE-4E16-9168-2F6C98A4661B}"/>
    <cellStyle name="40% - Accent1 20 3 4" xfId="12011" xr:uid="{0D95E867-4835-477E-B2F9-1143B5FC97D6}"/>
    <cellStyle name="40% - Accent1 20 3 5" xfId="12012" xr:uid="{2CAB9F96-C944-43F8-BBA0-B66ACD7CEE7F}"/>
    <cellStyle name="40% - Accent1 20 3 6" xfId="12013" xr:uid="{EF485EE7-197D-47AB-941F-9B946208B338}"/>
    <cellStyle name="40% - Accent1 20 3 7" xfId="12014" xr:uid="{01B6D06F-92F6-4C23-91A5-C21E456DDA32}"/>
    <cellStyle name="40% - Accent1 20 4" xfId="12015" xr:uid="{6697C06B-F335-446E-AE83-D0D1F84D2824}"/>
    <cellStyle name="40% - Accent1 20 5" xfId="12016" xr:uid="{F303050B-73B3-466B-BFC9-2F2A33F9C864}"/>
    <cellStyle name="40% - Accent1 20 6" xfId="12017" xr:uid="{0107615D-D0F0-430D-A87D-1CD5092CB771}"/>
    <cellStyle name="40% - Accent1 20 7" xfId="12018" xr:uid="{E7EE94FC-5B28-4EAC-8D65-E5638A689C49}"/>
    <cellStyle name="40% - Accent1 20 8" xfId="12019" xr:uid="{9C7539FD-B0C7-44CF-B9F2-D536F6C9FEDE}"/>
    <cellStyle name="40% - Accent1 20 9" xfId="12020" xr:uid="{6A28E188-6EF7-4435-9DD5-F924C4A5B9D3}"/>
    <cellStyle name="40% - Accent1 21" xfId="12021" xr:uid="{3D73286B-470E-4705-AD03-8B4EAB575ADA}"/>
    <cellStyle name="40% - Accent1 21 10" xfId="38190" xr:uid="{A3EE3D04-C08C-4E82-AD2F-BCA6C7E86AE8}"/>
    <cellStyle name="40% - Accent1 21 2" xfId="12022" xr:uid="{38DB14F4-8485-455B-80DC-7DA3A0678690}"/>
    <cellStyle name="40% - Accent1 21 2 2" xfId="12023" xr:uid="{E3B1152B-4AA3-4F11-B7C2-C04A3F921433}"/>
    <cellStyle name="40% - Accent1 21 2 2 2" xfId="12024" xr:uid="{CA5C5A53-B983-47FE-B43A-7E6A62337F18}"/>
    <cellStyle name="40% - Accent1 21 2 2 3" xfId="12025" xr:uid="{458A8C32-5D56-4200-8E34-E45FCC989B28}"/>
    <cellStyle name="40% - Accent1 21 2 2 4" xfId="12026" xr:uid="{C915D380-AC7B-400B-BC0E-AE7709ADA8C7}"/>
    <cellStyle name="40% - Accent1 21 2 2 5" xfId="12027" xr:uid="{1DF0F9C9-F672-4D19-A4B3-10491058554F}"/>
    <cellStyle name="40% - Accent1 21 2 2 6" xfId="12028" xr:uid="{0799EE94-4A8F-49CF-B38E-7CADBC6C79E6}"/>
    <cellStyle name="40% - Accent1 21 2 2 7" xfId="12029" xr:uid="{396FAAA1-B23F-4885-AF0F-6B44F085CBA8}"/>
    <cellStyle name="40% - Accent1 21 2 3" xfId="12030" xr:uid="{578C1A65-671B-4B82-BE72-A315470091E3}"/>
    <cellStyle name="40% - Accent1 21 2 4" xfId="12031" xr:uid="{71334A88-8F56-48F1-8478-CC7649F1AE8A}"/>
    <cellStyle name="40% - Accent1 21 2 5" xfId="12032" xr:uid="{7F4B3A0F-39DF-41C6-87F4-ACA4D1FF84D8}"/>
    <cellStyle name="40% - Accent1 21 2 6" xfId="12033" xr:uid="{6F9CF713-BA62-4BDB-B0AC-534551EBABD5}"/>
    <cellStyle name="40% - Accent1 21 2 7" xfId="12034" xr:uid="{5CB299DD-6AC2-45B4-8DB2-8FA45308112B}"/>
    <cellStyle name="40% - Accent1 21 2 8" xfId="12035" xr:uid="{F0C8B577-82B7-476B-96B9-E819DA45CEFF}"/>
    <cellStyle name="40% - Accent1 21 2 9" xfId="40913" xr:uid="{B6158A4C-0925-4EEF-B313-74E3A8F33E2C}"/>
    <cellStyle name="40% - Accent1 21 3" xfId="12036" xr:uid="{0E78563D-B483-476A-A879-78151D1C7D57}"/>
    <cellStyle name="40% - Accent1 21 3 2" xfId="12037" xr:uid="{584443E9-A737-406A-96F1-0F4089ACF452}"/>
    <cellStyle name="40% - Accent1 21 3 3" xfId="12038" xr:uid="{9689EF4B-CE90-49DE-8179-B054EFED8C13}"/>
    <cellStyle name="40% - Accent1 21 3 4" xfId="12039" xr:uid="{796EC213-A8B0-47FE-B1D8-907450170BEA}"/>
    <cellStyle name="40% - Accent1 21 3 5" xfId="12040" xr:uid="{9707875D-1DBF-4543-AE53-FFC15D57EF38}"/>
    <cellStyle name="40% - Accent1 21 3 6" xfId="12041" xr:uid="{5FB38B3A-8934-46D6-872B-E0D802CB0F78}"/>
    <cellStyle name="40% - Accent1 21 3 7" xfId="12042" xr:uid="{CE28A25A-1BEE-4D9B-A85F-E2504A67FE96}"/>
    <cellStyle name="40% - Accent1 21 4" xfId="12043" xr:uid="{DD6707B6-7BA7-4336-9FE4-78D694FC0EC2}"/>
    <cellStyle name="40% - Accent1 21 5" xfId="12044" xr:uid="{0F18AAED-BD24-4283-B801-E3D3299E080D}"/>
    <cellStyle name="40% - Accent1 21 6" xfId="12045" xr:uid="{93F4CBAC-0774-4916-8C90-494C8BCBC4A5}"/>
    <cellStyle name="40% - Accent1 21 7" xfId="12046" xr:uid="{75C7BBEB-55E0-4990-A79F-1300795E1603}"/>
    <cellStyle name="40% - Accent1 21 8" xfId="12047" xr:uid="{323CDE29-6BE5-422E-8A7E-7D225FBA9622}"/>
    <cellStyle name="40% - Accent1 21 9" xfId="12048" xr:uid="{2C3C927B-B3D5-4185-B013-B65A318A6727}"/>
    <cellStyle name="40% - Accent1 22" xfId="12049" xr:uid="{95F60503-62CE-42B2-BB49-DD5CC4552044}"/>
    <cellStyle name="40% - Accent1 22 10" xfId="41942" xr:uid="{80C6A21A-5EE2-4036-A7B3-EACEA2521928}"/>
    <cellStyle name="40% - Accent1 22 2" xfId="12050" xr:uid="{51A7EE83-68CF-40D1-A7BA-DCEDD5B3C058}"/>
    <cellStyle name="40% - Accent1 22 2 2" xfId="12051" xr:uid="{74BD22B4-5C53-44A8-A84A-8069405A235B}"/>
    <cellStyle name="40% - Accent1 22 2 2 2" xfId="12052" xr:uid="{0A5DF8FE-6ABD-4D6D-BCDA-F2D7DC5EB551}"/>
    <cellStyle name="40% - Accent1 22 2 2 3" xfId="12053" xr:uid="{E6902AFC-CB39-42AD-A550-C6123BCA6CFC}"/>
    <cellStyle name="40% - Accent1 22 2 2 4" xfId="12054" xr:uid="{BAEE8378-54C0-43DE-954D-0C6E3284A634}"/>
    <cellStyle name="40% - Accent1 22 2 2 5" xfId="12055" xr:uid="{24B37B98-893F-4675-8852-680FA5C7D4C4}"/>
    <cellStyle name="40% - Accent1 22 2 2 6" xfId="12056" xr:uid="{05E1BA5E-D5EF-48AF-B343-DB0699873E7C}"/>
    <cellStyle name="40% - Accent1 22 2 2 7" xfId="12057" xr:uid="{24A1A5CB-5DC3-47D3-99A6-9781677EEAF4}"/>
    <cellStyle name="40% - Accent1 22 2 3" xfId="12058" xr:uid="{9357132D-6C91-45FD-B20E-EF8F2ABEB8D9}"/>
    <cellStyle name="40% - Accent1 22 2 4" xfId="12059" xr:uid="{089295A6-7294-4E0F-9E47-40636DF52BFA}"/>
    <cellStyle name="40% - Accent1 22 2 5" xfId="12060" xr:uid="{8DE1CB6D-7505-4602-83C2-6D8101FF8141}"/>
    <cellStyle name="40% - Accent1 22 2 6" xfId="12061" xr:uid="{7720D915-2EA7-4A6A-AA3F-6CFC39C6456A}"/>
    <cellStyle name="40% - Accent1 22 2 7" xfId="12062" xr:uid="{9BD9B6C4-6358-4D7F-A1C4-CD564062042F}"/>
    <cellStyle name="40% - Accent1 22 2 8" xfId="12063" xr:uid="{F8830B40-BFB8-4794-A232-9F414BDB9043}"/>
    <cellStyle name="40% - Accent1 22 3" xfId="12064" xr:uid="{948E5A1B-D2BB-41B4-AF62-DAA7EEAEFC66}"/>
    <cellStyle name="40% - Accent1 22 3 2" xfId="12065" xr:uid="{35CDC064-4DD9-46C4-B95F-5A08B6558494}"/>
    <cellStyle name="40% - Accent1 22 3 3" xfId="12066" xr:uid="{D78366E4-327D-4628-89E4-B17D87385DBD}"/>
    <cellStyle name="40% - Accent1 22 3 4" xfId="12067" xr:uid="{C5D35812-716B-436E-98F3-76CFB7C5890A}"/>
    <cellStyle name="40% - Accent1 22 3 5" xfId="12068" xr:uid="{E36FE171-D12A-4C4D-A8BE-E01221E16999}"/>
    <cellStyle name="40% - Accent1 22 3 6" xfId="12069" xr:uid="{3DE0A43F-35B0-4126-B7B1-DAA7F13DB816}"/>
    <cellStyle name="40% - Accent1 22 3 7" xfId="12070" xr:uid="{C4A27E0E-5BAC-46EC-9CF8-6DA3480466E7}"/>
    <cellStyle name="40% - Accent1 22 4" xfId="12071" xr:uid="{D473D073-B706-473C-863C-F97EF0513779}"/>
    <cellStyle name="40% - Accent1 22 5" xfId="12072" xr:uid="{C4CAEC71-E328-4F88-8BEC-D8CB2FC00B5F}"/>
    <cellStyle name="40% - Accent1 22 6" xfId="12073" xr:uid="{5AE140E8-37E5-4AA8-9F7A-8902AF786B52}"/>
    <cellStyle name="40% - Accent1 22 7" xfId="12074" xr:uid="{9E031ED6-D413-4049-AAA3-B0C1C6447E3E}"/>
    <cellStyle name="40% - Accent1 22 8" xfId="12075" xr:uid="{D85D8BB2-9E45-485A-9E09-36CCDF8C1769}"/>
    <cellStyle name="40% - Accent1 22 9" xfId="12076" xr:uid="{9BD2603D-D16C-46C3-95A5-7719098C049B}"/>
    <cellStyle name="40% - Accent1 23" xfId="12077" xr:uid="{07C5423A-B42A-4416-B0F6-24747EEAB17E}"/>
    <cellStyle name="40% - Accent1 23 2" xfId="12078" xr:uid="{670F18AC-9F8C-43FA-B8B1-E0F1CA5A0998}"/>
    <cellStyle name="40% - Accent1 23 2 2" xfId="12079" xr:uid="{CD541E31-E882-4725-A1CC-0F9A160370C0}"/>
    <cellStyle name="40% - Accent1 23 2 2 2" xfId="12080" xr:uid="{90E19565-44CB-4C15-A7A9-21BC519AE5AF}"/>
    <cellStyle name="40% - Accent1 23 2 2 3" xfId="12081" xr:uid="{DE010D7B-A824-462D-B5E7-DAA00305735E}"/>
    <cellStyle name="40% - Accent1 23 2 2 4" xfId="12082" xr:uid="{96DF5ECF-5DE5-43ED-851B-D50AAD5EF4E8}"/>
    <cellStyle name="40% - Accent1 23 2 2 5" xfId="12083" xr:uid="{ADC7E198-E0AD-4BDE-8654-85FF74BB0265}"/>
    <cellStyle name="40% - Accent1 23 2 2 6" xfId="12084" xr:uid="{A8F175BF-0FEA-43F0-8D3F-3B0B2884316C}"/>
    <cellStyle name="40% - Accent1 23 2 2 7" xfId="12085" xr:uid="{574FB5F7-EA3A-439D-8B2A-3D709A71D03C}"/>
    <cellStyle name="40% - Accent1 23 2 3" xfId="12086" xr:uid="{1D0339E6-1610-40F5-9F47-C9C992EC7213}"/>
    <cellStyle name="40% - Accent1 23 2 4" xfId="12087" xr:uid="{5C47F0DE-1BD9-4A28-B8BA-6C92F4EE67BF}"/>
    <cellStyle name="40% - Accent1 23 2 5" xfId="12088" xr:uid="{FDDB53C2-0262-4A1F-B9A1-E60084AD9F51}"/>
    <cellStyle name="40% - Accent1 23 2 6" xfId="12089" xr:uid="{ABC6F0F4-2BAD-48A6-BD51-67873DE8874B}"/>
    <cellStyle name="40% - Accent1 23 2 7" xfId="12090" xr:uid="{AF920769-F3ED-4694-A862-A25E3C3A2E18}"/>
    <cellStyle name="40% - Accent1 23 2 8" xfId="12091" xr:uid="{D157C9E4-20E2-44B8-8BF6-A07462FE6086}"/>
    <cellStyle name="40% - Accent1 23 3" xfId="12092" xr:uid="{BA820F8C-0B7C-455F-8710-D2DBF2C11342}"/>
    <cellStyle name="40% - Accent1 23 3 2" xfId="12093" xr:uid="{A024D50D-D333-4E99-9EFC-E899D47BDCB6}"/>
    <cellStyle name="40% - Accent1 23 3 3" xfId="12094" xr:uid="{E91DF605-30F4-423E-BCCE-57B9926DF81D}"/>
    <cellStyle name="40% - Accent1 23 3 4" xfId="12095" xr:uid="{CD2FEEFC-43B5-492D-89A7-3BFE58A002F2}"/>
    <cellStyle name="40% - Accent1 23 3 5" xfId="12096" xr:uid="{21D47BCD-0BC9-4495-8BF1-0A0C3149C44A}"/>
    <cellStyle name="40% - Accent1 23 3 6" xfId="12097" xr:uid="{7F083A38-1D30-4F98-8926-A528D574971A}"/>
    <cellStyle name="40% - Accent1 23 3 7" xfId="12098" xr:uid="{DACC1F66-B0A2-4B67-B7ED-CEEA06A0CDF7}"/>
    <cellStyle name="40% - Accent1 23 4" xfId="12099" xr:uid="{4F897892-B6F9-4622-8AA4-904B2D2BB996}"/>
    <cellStyle name="40% - Accent1 23 5" xfId="12100" xr:uid="{E46BD1C5-99B6-4396-8F7B-1D3794851C94}"/>
    <cellStyle name="40% - Accent1 23 6" xfId="12101" xr:uid="{20E65D27-1B24-4E0B-A271-0D0678D2F85B}"/>
    <cellStyle name="40% - Accent1 23 7" xfId="12102" xr:uid="{57BDF566-D2AD-4E83-A1F1-68B019B07540}"/>
    <cellStyle name="40% - Accent1 23 8" xfId="12103" xr:uid="{4ECA67F3-181C-4397-9DC3-58B487A58E81}"/>
    <cellStyle name="40% - Accent1 23 9" xfId="12104" xr:uid="{EDB1CD3A-6631-4B11-A4D7-9E18504268A2}"/>
    <cellStyle name="40% - Accent1 24" xfId="12105" xr:uid="{E6A24C0D-3371-4195-BB07-02904D609F9A}"/>
    <cellStyle name="40% - Accent1 24 2" xfId="12106" xr:uid="{51F2CA11-A8D7-4A17-BD94-006B2EB5D891}"/>
    <cellStyle name="40% - Accent1 24 2 2" xfId="12107" xr:uid="{8FE21D6A-1061-424C-A3A3-F898F22BB51C}"/>
    <cellStyle name="40% - Accent1 24 2 2 2" xfId="12108" xr:uid="{2B8C6C90-FEDD-440A-AA75-B8DFA8E07496}"/>
    <cellStyle name="40% - Accent1 24 2 2 3" xfId="12109" xr:uid="{5926AD67-1B7E-42CB-A176-8532FDA8194E}"/>
    <cellStyle name="40% - Accent1 24 2 2 4" xfId="12110" xr:uid="{D8840938-91DF-424E-BF41-5C596ABC3F30}"/>
    <cellStyle name="40% - Accent1 24 2 2 5" xfId="12111" xr:uid="{3DBCF84D-813F-4987-9AFF-651161619F70}"/>
    <cellStyle name="40% - Accent1 24 2 2 6" xfId="12112" xr:uid="{3869F408-95CA-4754-B299-BC986A691D5C}"/>
    <cellStyle name="40% - Accent1 24 2 2 7" xfId="12113" xr:uid="{9B2EFBE6-02BB-4D20-BE12-B6ED9FCC5D62}"/>
    <cellStyle name="40% - Accent1 24 2 3" xfId="12114" xr:uid="{ED1800D0-2CC3-4435-9242-F9BA370011F2}"/>
    <cellStyle name="40% - Accent1 24 2 4" xfId="12115" xr:uid="{DE98FCA2-0B14-40DD-B7E1-FF9C4E05304D}"/>
    <cellStyle name="40% - Accent1 24 2 5" xfId="12116" xr:uid="{15CCC3AB-FEAB-4156-9BC5-AC9C8E2ECEFC}"/>
    <cellStyle name="40% - Accent1 24 2 6" xfId="12117" xr:uid="{936EB93E-2251-45BE-A3FA-FAC992345D04}"/>
    <cellStyle name="40% - Accent1 24 2 7" xfId="12118" xr:uid="{431C47B3-D1CC-4C63-87BA-ED99E646EEA8}"/>
    <cellStyle name="40% - Accent1 24 2 8" xfId="12119" xr:uid="{4462E59D-9217-4678-B742-3E934C98014B}"/>
    <cellStyle name="40% - Accent1 24 3" xfId="12120" xr:uid="{77F9C4BB-8E49-4875-A0D0-D93CB8D0A4FB}"/>
    <cellStyle name="40% - Accent1 24 3 2" xfId="12121" xr:uid="{87992ADB-EFB7-439C-AD4F-205531455644}"/>
    <cellStyle name="40% - Accent1 24 3 3" xfId="12122" xr:uid="{73C770BF-AB26-42F9-BDA3-FB3551ED2A18}"/>
    <cellStyle name="40% - Accent1 24 3 4" xfId="12123" xr:uid="{BF87A366-F202-472F-A694-CBB72E21EAE7}"/>
    <cellStyle name="40% - Accent1 24 3 5" xfId="12124" xr:uid="{9412DB38-E747-4D95-B4BE-C301E8E849E4}"/>
    <cellStyle name="40% - Accent1 24 3 6" xfId="12125" xr:uid="{3F148AAE-30DB-4958-BF83-CAA25300FDB4}"/>
    <cellStyle name="40% - Accent1 24 3 7" xfId="12126" xr:uid="{1A2D7BC9-21DF-491A-8597-574388D0D7E8}"/>
    <cellStyle name="40% - Accent1 24 4" xfId="12127" xr:uid="{133B9173-DDE4-49B2-B104-44232A701B38}"/>
    <cellStyle name="40% - Accent1 24 5" xfId="12128" xr:uid="{9C839913-7129-4486-A53C-65C47FBCA4FF}"/>
    <cellStyle name="40% - Accent1 24 6" xfId="12129" xr:uid="{FFCE4894-06F3-4F5D-9C89-C1A81C7EA66D}"/>
    <cellStyle name="40% - Accent1 24 7" xfId="12130" xr:uid="{A76F6518-4777-4A8E-ADE0-D7C9C1C77367}"/>
    <cellStyle name="40% - Accent1 24 8" xfId="12131" xr:uid="{8ACC326A-522A-4925-95D3-B5D85B589D46}"/>
    <cellStyle name="40% - Accent1 24 9" xfId="12132" xr:uid="{538EA95F-1ED0-442C-8F80-0BD87A4165E2}"/>
    <cellStyle name="40% - Accent1 25" xfId="12133" xr:uid="{ACC2314B-A0FE-4A08-A6AF-1B3F8C94B5FB}"/>
    <cellStyle name="40% - Accent1 25 2" xfId="12134" xr:uid="{5B7634D2-0CBD-4258-A989-E81767C1FC1A}"/>
    <cellStyle name="40% - Accent1 25 2 2" xfId="12135" xr:uid="{D3B67B9F-A7DB-43F9-9EB7-3781BDD4DBC2}"/>
    <cellStyle name="40% - Accent1 25 2 2 2" xfId="12136" xr:uid="{5F0CDB6A-888A-4618-8DF2-498DA089397F}"/>
    <cellStyle name="40% - Accent1 25 2 2 3" xfId="12137" xr:uid="{61D63488-7F68-4012-B5F9-303B734DF97F}"/>
    <cellStyle name="40% - Accent1 25 2 2 4" xfId="12138" xr:uid="{5BB36A94-CF32-444D-BA48-CB4207228E18}"/>
    <cellStyle name="40% - Accent1 25 2 2 5" xfId="12139" xr:uid="{7B14A096-D659-4840-9526-AC7DA6E9C8A2}"/>
    <cellStyle name="40% - Accent1 25 2 2 6" xfId="12140" xr:uid="{4DE52C07-89DC-4FA6-BE63-6F4BC465BAFA}"/>
    <cellStyle name="40% - Accent1 25 2 2 7" xfId="12141" xr:uid="{7F43FE24-BB52-4CD2-B31D-985297F39A5C}"/>
    <cellStyle name="40% - Accent1 25 2 3" xfId="12142" xr:uid="{4A08C1D7-5461-4491-9B91-8C0C28753774}"/>
    <cellStyle name="40% - Accent1 25 2 4" xfId="12143" xr:uid="{373EC49D-D6E2-4552-95F7-CF9E91971529}"/>
    <cellStyle name="40% - Accent1 25 2 5" xfId="12144" xr:uid="{E1E0FD95-8337-45CE-9A1C-4FD87E803CDA}"/>
    <cellStyle name="40% - Accent1 25 2 6" xfId="12145" xr:uid="{0F9385ED-DBD3-4053-8A26-0B65FA9BE501}"/>
    <cellStyle name="40% - Accent1 25 2 7" xfId="12146" xr:uid="{DEAE7B52-ED27-4ADD-B6A2-380CA376F446}"/>
    <cellStyle name="40% - Accent1 25 2 8" xfId="12147" xr:uid="{78A7E0BF-611F-4DE0-9CBA-4E0BC9FF1F96}"/>
    <cellStyle name="40% - Accent1 25 3" xfId="12148" xr:uid="{2B7AA885-7C11-4882-8BD9-B390483A52DA}"/>
    <cellStyle name="40% - Accent1 25 3 2" xfId="12149" xr:uid="{2BED78A3-846C-4CAE-9655-E42BEA43AA84}"/>
    <cellStyle name="40% - Accent1 25 3 3" xfId="12150" xr:uid="{39ED8FD1-E5B3-44DF-AFE6-1949253378A8}"/>
    <cellStyle name="40% - Accent1 25 3 4" xfId="12151" xr:uid="{1B0DFE70-2A12-4904-B3D6-272EBB67F4B0}"/>
    <cellStyle name="40% - Accent1 25 3 5" xfId="12152" xr:uid="{C7A8DCB0-5FDE-4E98-8475-C623EE4462EF}"/>
    <cellStyle name="40% - Accent1 25 3 6" xfId="12153" xr:uid="{56B81FE4-46C9-490D-8A3D-0F319B14D68F}"/>
    <cellStyle name="40% - Accent1 25 3 7" xfId="12154" xr:uid="{9159F87A-A416-4968-B722-D2871061A3CE}"/>
    <cellStyle name="40% - Accent1 25 4" xfId="12155" xr:uid="{DB694263-A3DD-46E3-907B-9D10C30D20B2}"/>
    <cellStyle name="40% - Accent1 25 5" xfId="12156" xr:uid="{53EA7AE7-C095-4A79-8603-5483C310979E}"/>
    <cellStyle name="40% - Accent1 25 6" xfId="12157" xr:uid="{5BD49637-659A-4FF7-9B1B-ECB402C49BEF}"/>
    <cellStyle name="40% - Accent1 25 7" xfId="12158" xr:uid="{D727BE94-CB1C-45B8-B46F-F53486D9436D}"/>
    <cellStyle name="40% - Accent1 25 8" xfId="12159" xr:uid="{9AE7EA55-8BA3-4F99-BDDB-8BA91C39256F}"/>
    <cellStyle name="40% - Accent1 25 9" xfId="12160" xr:uid="{3AD2585F-CC31-404B-955C-54A2EB9A9C04}"/>
    <cellStyle name="40% - Accent1 26" xfId="12161" xr:uid="{10AE067C-5BD6-44F3-A5BF-2DB3A87C13E7}"/>
    <cellStyle name="40% - Accent1 26 2" xfId="12162" xr:uid="{A96066F4-CBD0-4780-B63D-79518214882C}"/>
    <cellStyle name="40% - Accent1 26 2 2" xfId="12163" xr:uid="{D83D31B8-09DA-4F71-8B95-C46FAC4570AB}"/>
    <cellStyle name="40% - Accent1 26 2 2 2" xfId="12164" xr:uid="{C136B39A-F875-4EAE-8E8F-0CC19FA44FA4}"/>
    <cellStyle name="40% - Accent1 26 2 2 3" xfId="12165" xr:uid="{CDE566B3-B97D-428E-A293-82CE6660CF64}"/>
    <cellStyle name="40% - Accent1 26 2 2 4" xfId="12166" xr:uid="{EAD87D81-0C9F-4A33-B700-8EECB543CCE0}"/>
    <cellStyle name="40% - Accent1 26 2 2 5" xfId="12167" xr:uid="{D1700A8E-26E8-4042-AA62-3F3CE3DD05B4}"/>
    <cellStyle name="40% - Accent1 26 2 2 6" xfId="12168" xr:uid="{F77EE89E-6DCE-47DE-9437-028065DD8025}"/>
    <cellStyle name="40% - Accent1 26 2 2 7" xfId="12169" xr:uid="{43D7C6DC-A1AC-4A99-B067-49F3A8113C5A}"/>
    <cellStyle name="40% - Accent1 26 2 3" xfId="12170" xr:uid="{E3B0A6D1-F5BA-415D-A3EE-C26A0E03469B}"/>
    <cellStyle name="40% - Accent1 26 2 4" xfId="12171" xr:uid="{0260BDBF-8FD8-4C9A-A99C-BC89BD4127ED}"/>
    <cellStyle name="40% - Accent1 26 2 5" xfId="12172" xr:uid="{452B4065-81E4-462F-AFA2-F1EA617A53D3}"/>
    <cellStyle name="40% - Accent1 26 2 6" xfId="12173" xr:uid="{EC7A3DC3-B82F-449E-82C3-923B13ADEDFD}"/>
    <cellStyle name="40% - Accent1 26 2 7" xfId="12174" xr:uid="{B44C3EA3-E581-4CA8-81A5-8C92D267E9D9}"/>
    <cellStyle name="40% - Accent1 26 2 8" xfId="12175" xr:uid="{D3191481-38A5-4F76-A3A9-FBD779C36C1B}"/>
    <cellStyle name="40% - Accent1 26 3" xfId="12176" xr:uid="{6BCFC6D6-CC40-4D8B-AA89-39195708BA1E}"/>
    <cellStyle name="40% - Accent1 26 3 2" xfId="12177" xr:uid="{2BE9D850-1AFA-42D0-B9B9-239FA111492E}"/>
    <cellStyle name="40% - Accent1 26 3 3" xfId="12178" xr:uid="{53F0700C-711E-4D1E-8ADE-49E33EE2037F}"/>
    <cellStyle name="40% - Accent1 26 3 4" xfId="12179" xr:uid="{8E09ADE0-0BDD-4A79-BF24-05A38D95F38E}"/>
    <cellStyle name="40% - Accent1 26 3 5" xfId="12180" xr:uid="{51B2C5A8-188B-4A32-810B-F671D530C3A8}"/>
    <cellStyle name="40% - Accent1 26 3 6" xfId="12181" xr:uid="{F5A7A5A0-3339-4AD7-BD94-1B1E788FD119}"/>
    <cellStyle name="40% - Accent1 26 3 7" xfId="12182" xr:uid="{3F5ABAF0-7795-486F-A33E-233786CE5AA4}"/>
    <cellStyle name="40% - Accent1 26 4" xfId="12183" xr:uid="{E56A1AAC-1694-4C76-954C-EFAC104AAF65}"/>
    <cellStyle name="40% - Accent1 26 5" xfId="12184" xr:uid="{16151726-CCF7-4421-931D-9977159157E5}"/>
    <cellStyle name="40% - Accent1 26 6" xfId="12185" xr:uid="{4B5A51AD-7FC6-4456-B7E1-4544BBD55441}"/>
    <cellStyle name="40% - Accent1 26 7" xfId="12186" xr:uid="{3137F71C-9EB0-4450-BCC6-4BC24755EC14}"/>
    <cellStyle name="40% - Accent1 26 8" xfId="12187" xr:uid="{06C8FDA4-4F97-4224-96D2-9A7D8F5D32D7}"/>
    <cellStyle name="40% - Accent1 26 9" xfId="12188" xr:uid="{200C9957-4C92-4AE6-96C0-8AD6C5F0BD55}"/>
    <cellStyle name="40% - Accent1 27" xfId="12189" xr:uid="{054536FE-1D25-428B-89B7-984180B034F7}"/>
    <cellStyle name="40% - Accent1 27 2" xfId="12190" xr:uid="{54B07618-667A-4324-9470-B13622A54B02}"/>
    <cellStyle name="40% - Accent1 27 2 2" xfId="12191" xr:uid="{81FF857C-3E39-460A-86E8-AEBCCA974720}"/>
    <cellStyle name="40% - Accent1 27 2 2 2" xfId="12192" xr:uid="{EA60218D-ADD7-414A-A7C4-7B95214974F4}"/>
    <cellStyle name="40% - Accent1 27 2 2 3" xfId="12193" xr:uid="{5FA6B6EA-A50C-45E2-9D92-B42050E6F8F8}"/>
    <cellStyle name="40% - Accent1 27 2 2 4" xfId="12194" xr:uid="{9CC04025-D53F-499E-9C3F-FCB150813158}"/>
    <cellStyle name="40% - Accent1 27 2 2 5" xfId="12195" xr:uid="{0CC6103A-51B2-4B63-910A-C1AAD4B58F45}"/>
    <cellStyle name="40% - Accent1 27 2 2 6" xfId="12196" xr:uid="{2D79248D-9048-4C40-A37B-DB949F9C7B6B}"/>
    <cellStyle name="40% - Accent1 27 2 2 7" xfId="12197" xr:uid="{FC11D40A-4D00-4470-8F00-6F58FF40F0D8}"/>
    <cellStyle name="40% - Accent1 27 2 3" xfId="12198" xr:uid="{ED373252-5E43-4812-B50C-D4024C440196}"/>
    <cellStyle name="40% - Accent1 27 2 4" xfId="12199" xr:uid="{412C4BB4-B93E-42BC-A630-E64D996E0F1F}"/>
    <cellStyle name="40% - Accent1 27 2 5" xfId="12200" xr:uid="{8661CF02-0BDE-43DB-B5FC-26E85FACB033}"/>
    <cellStyle name="40% - Accent1 27 2 6" xfId="12201" xr:uid="{A7B02D31-299E-4E7B-950E-5B226412F4AE}"/>
    <cellStyle name="40% - Accent1 27 2 7" xfId="12202" xr:uid="{5CD89DCE-A8E6-4EB1-AE6E-99251C55F8FC}"/>
    <cellStyle name="40% - Accent1 27 2 8" xfId="12203" xr:uid="{B4A63019-C942-439D-8050-D4E99F23D07A}"/>
    <cellStyle name="40% - Accent1 27 3" xfId="12204" xr:uid="{DB610C9A-866D-45BD-B964-C9E4BE8B5219}"/>
    <cellStyle name="40% - Accent1 27 3 2" xfId="12205" xr:uid="{17D25435-6CD0-4425-B0F8-D2A4F73FFD96}"/>
    <cellStyle name="40% - Accent1 27 3 3" xfId="12206" xr:uid="{BDA41EF1-7ED4-423F-848F-EDC83F48AA54}"/>
    <cellStyle name="40% - Accent1 27 3 4" xfId="12207" xr:uid="{F8F26803-35B8-4CA8-BDFD-B5A14DA58389}"/>
    <cellStyle name="40% - Accent1 27 3 5" xfId="12208" xr:uid="{C6FE7913-93E0-4722-80D2-8AC7A55B07DF}"/>
    <cellStyle name="40% - Accent1 27 3 6" xfId="12209" xr:uid="{E3022C20-2468-4FDA-9D29-507EC7B666BD}"/>
    <cellStyle name="40% - Accent1 27 3 7" xfId="12210" xr:uid="{285299C9-D6E7-4EAF-A0FA-153E16C6B0CD}"/>
    <cellStyle name="40% - Accent1 27 4" xfId="12211" xr:uid="{0E541A18-ECF8-412D-A203-372617BBB48B}"/>
    <cellStyle name="40% - Accent1 27 5" xfId="12212" xr:uid="{7245D8F1-D987-4E6D-B5B4-0BC48DE85150}"/>
    <cellStyle name="40% - Accent1 27 6" xfId="12213" xr:uid="{854FE24E-61C7-4A7B-8FC8-66F722DB18A9}"/>
    <cellStyle name="40% - Accent1 27 7" xfId="12214" xr:uid="{0F72983C-EDE7-4943-A198-3B22223FD54D}"/>
    <cellStyle name="40% - Accent1 27 8" xfId="12215" xr:uid="{A4102AA7-20BE-40EE-A028-1EC3DA8C5CEA}"/>
    <cellStyle name="40% - Accent1 27 9" xfId="12216" xr:uid="{446EDA07-3DF4-4BC1-A8DA-D63463AF9F7A}"/>
    <cellStyle name="40% - Accent1 28" xfId="12217" xr:uid="{EEEB2B03-B6A8-45E2-9B13-F4A6D7C60211}"/>
    <cellStyle name="40% - Accent1 28 2" xfId="12218" xr:uid="{DFEF7173-EF3F-4E6E-A5AA-63E45487C12D}"/>
    <cellStyle name="40% - Accent1 28 2 2" xfId="12219" xr:uid="{9443BF66-DB46-4785-A988-DC1118A7B6A2}"/>
    <cellStyle name="40% - Accent1 28 2 2 2" xfId="12220" xr:uid="{7094335C-2C61-4F4E-AB56-AE17F4CC8B81}"/>
    <cellStyle name="40% - Accent1 28 2 2 3" xfId="12221" xr:uid="{B7C0EDF7-2CE1-40C5-A899-64DFE427CA81}"/>
    <cellStyle name="40% - Accent1 28 2 2 4" xfId="12222" xr:uid="{74189041-C8B7-418E-ADB3-B1B8E96FD2F0}"/>
    <cellStyle name="40% - Accent1 28 2 2 5" xfId="12223" xr:uid="{16DD5D4D-375C-4534-B30E-4BDDB73E4497}"/>
    <cellStyle name="40% - Accent1 28 2 2 6" xfId="12224" xr:uid="{22C6FB26-C1A0-494D-A640-927CC08088BB}"/>
    <cellStyle name="40% - Accent1 28 2 2 7" xfId="12225" xr:uid="{DCF1682D-3A1D-4C7F-9309-236AE7AE91ED}"/>
    <cellStyle name="40% - Accent1 28 2 3" xfId="12226" xr:uid="{C00463B7-D002-4708-8E70-2BC75B4C35C8}"/>
    <cellStyle name="40% - Accent1 28 2 4" xfId="12227" xr:uid="{500E9DC8-9D79-4CEB-811F-35CA99B7A362}"/>
    <cellStyle name="40% - Accent1 28 2 5" xfId="12228" xr:uid="{7A48E142-2830-46BF-8C9B-782C4D37344C}"/>
    <cellStyle name="40% - Accent1 28 2 6" xfId="12229" xr:uid="{F4D0713C-E3E3-40D4-82B2-864649DE2892}"/>
    <cellStyle name="40% - Accent1 28 2 7" xfId="12230" xr:uid="{03D91B87-9C09-476A-818D-D3FF00A5409F}"/>
    <cellStyle name="40% - Accent1 28 2 8" xfId="12231" xr:uid="{51EF5E90-259B-4D52-B51C-06D41992B715}"/>
    <cellStyle name="40% - Accent1 28 3" xfId="12232" xr:uid="{86F48224-E420-4382-99C2-4FCAE6964133}"/>
    <cellStyle name="40% - Accent1 28 3 2" xfId="12233" xr:uid="{FA1B2198-09AC-40E2-9DF3-605E7E496BFE}"/>
    <cellStyle name="40% - Accent1 28 3 3" xfId="12234" xr:uid="{BAD629BC-C5D5-49F4-AF1C-8F1EFC90381B}"/>
    <cellStyle name="40% - Accent1 28 3 4" xfId="12235" xr:uid="{47709700-7F83-497E-BB86-CA0038C21E7B}"/>
    <cellStyle name="40% - Accent1 28 3 5" xfId="12236" xr:uid="{A9D35BDE-3D55-454D-8062-0D0C0FD305C5}"/>
    <cellStyle name="40% - Accent1 28 3 6" xfId="12237" xr:uid="{1BB12DE3-32E6-4852-B524-9297A95A84DE}"/>
    <cellStyle name="40% - Accent1 28 3 7" xfId="12238" xr:uid="{663A27D1-BE5B-4EFD-A53A-19AFC31DE36E}"/>
    <cellStyle name="40% - Accent1 28 4" xfId="12239" xr:uid="{7729C56A-7905-4C26-B2E9-2D3AB40B08BE}"/>
    <cellStyle name="40% - Accent1 28 5" xfId="12240" xr:uid="{15372878-0E56-4DE4-85DB-E4AC92429EBA}"/>
    <cellStyle name="40% - Accent1 28 6" xfId="12241" xr:uid="{04F603F5-A53A-48F0-938E-05CAF50A5DF8}"/>
    <cellStyle name="40% - Accent1 28 7" xfId="12242" xr:uid="{443E2ECC-CB00-4859-948B-4BC5A92A13E1}"/>
    <cellStyle name="40% - Accent1 28 8" xfId="12243" xr:uid="{AF88A91F-22EE-4785-B15D-41E720065D08}"/>
    <cellStyle name="40% - Accent1 28 9" xfId="12244" xr:uid="{F22E8707-2849-40E8-B25A-38E32490006E}"/>
    <cellStyle name="40% - Accent1 29" xfId="12245" xr:uid="{5F833375-0A79-435E-AC52-6F764BC8DB0A}"/>
    <cellStyle name="40% - Accent1 29 2" xfId="12246" xr:uid="{DFFCBBB1-71DC-4F23-B3A5-00FBFBA9483A}"/>
    <cellStyle name="40% - Accent1 29 2 2" xfId="12247" xr:uid="{E01D2CB5-3E5C-4191-AED7-F662E46AEF28}"/>
    <cellStyle name="40% - Accent1 29 2 2 2" xfId="12248" xr:uid="{EE7E12E1-2644-4C92-B97B-D9759006862B}"/>
    <cellStyle name="40% - Accent1 29 2 2 3" xfId="12249" xr:uid="{B62D61A1-F4DB-4654-A252-24903F0EC162}"/>
    <cellStyle name="40% - Accent1 29 2 2 4" xfId="12250" xr:uid="{61393019-73AA-4ECA-878B-9362357BF028}"/>
    <cellStyle name="40% - Accent1 29 2 2 5" xfId="12251" xr:uid="{258428B2-D244-4EEC-8456-F4B16C29659C}"/>
    <cellStyle name="40% - Accent1 29 2 2 6" xfId="12252" xr:uid="{4D2EC8DA-DD96-453E-8172-03554B22C3D3}"/>
    <cellStyle name="40% - Accent1 29 2 2 7" xfId="12253" xr:uid="{F8A8008D-4998-4D95-8A0B-23C6DDC86896}"/>
    <cellStyle name="40% - Accent1 29 2 3" xfId="12254" xr:uid="{F22C5F81-2C4E-48F8-9E50-19B649A3814F}"/>
    <cellStyle name="40% - Accent1 29 2 4" xfId="12255" xr:uid="{97EB103B-800B-48E5-AB2E-115529EA4B7F}"/>
    <cellStyle name="40% - Accent1 29 2 5" xfId="12256" xr:uid="{7EF60748-97ED-4552-8F4E-8FA90099ED62}"/>
    <cellStyle name="40% - Accent1 29 2 6" xfId="12257" xr:uid="{2C499EEA-BAA8-41D6-8436-27F886B747E0}"/>
    <cellStyle name="40% - Accent1 29 2 7" xfId="12258" xr:uid="{2DC3F126-71EA-441E-B951-500B87659D0E}"/>
    <cellStyle name="40% - Accent1 29 2 8" xfId="12259" xr:uid="{3E0AFB81-DD20-4946-8391-6BAC2663E219}"/>
    <cellStyle name="40% - Accent1 29 3" xfId="12260" xr:uid="{F4435AFE-9D75-4C8F-9D0C-637BE12ECA6A}"/>
    <cellStyle name="40% - Accent1 29 3 2" xfId="12261" xr:uid="{151CDA79-4229-4B03-8CF5-FCF6C6B2DACC}"/>
    <cellStyle name="40% - Accent1 29 3 3" xfId="12262" xr:uid="{01CB336F-745C-4CBD-AB00-FC28A86E8766}"/>
    <cellStyle name="40% - Accent1 29 3 4" xfId="12263" xr:uid="{88A4082C-262A-44CD-9A00-C95E186CFF18}"/>
    <cellStyle name="40% - Accent1 29 3 5" xfId="12264" xr:uid="{C6056A4D-5928-46EB-BBC2-DA1544EE24D5}"/>
    <cellStyle name="40% - Accent1 29 3 6" xfId="12265" xr:uid="{EBC765BD-688C-422D-9F91-79CD68914DD6}"/>
    <cellStyle name="40% - Accent1 29 3 7" xfId="12266" xr:uid="{2D7746F2-6BB2-4573-81E7-69CAEC6E3842}"/>
    <cellStyle name="40% - Accent1 29 4" xfId="12267" xr:uid="{527F124E-1B7D-4A58-933E-B02EE0E15F31}"/>
    <cellStyle name="40% - Accent1 29 5" xfId="12268" xr:uid="{F4AF57C6-2683-471F-8885-6F26023EA77F}"/>
    <cellStyle name="40% - Accent1 29 6" xfId="12269" xr:uid="{4EFD1075-0981-430A-A93E-BD61336D66FC}"/>
    <cellStyle name="40% - Accent1 29 7" xfId="12270" xr:uid="{D97F4741-23F0-4F30-84B7-200D253D92A8}"/>
    <cellStyle name="40% - Accent1 29 8" xfId="12271" xr:uid="{B0A44FAF-3B7B-45AE-BA82-302D9C646F27}"/>
    <cellStyle name="40% - Accent1 29 9" xfId="12272" xr:uid="{DC660BBF-3144-4D4A-A643-E60500A2B5E8}"/>
    <cellStyle name="40% - Accent1 3" xfId="1034" xr:uid="{F3F42DD7-0E9B-4191-A926-6E820900CAE5}"/>
    <cellStyle name="40% - Accent1 3 2" xfId="12273" xr:uid="{F7E634B4-4C56-4C0A-B27E-C43A8DC0C548}"/>
    <cellStyle name="40% - Accent1 3 2 2" xfId="38069" xr:uid="{F917E85A-3E14-4F2A-9777-6BDE660F260F}"/>
    <cellStyle name="40% - Accent1 3 2 2 2" xfId="40794" xr:uid="{1275849D-4CE6-45F9-A274-E7D9FA3B3559}"/>
    <cellStyle name="40% - Accent1 3 2 3" xfId="37680" xr:uid="{DC1D6BC3-237D-463A-A77D-A0B30475B007}"/>
    <cellStyle name="40% - Accent1 3 2 3 2" xfId="40436" xr:uid="{ADFE2A17-7A84-4130-A836-555B93837BE8}"/>
    <cellStyle name="40% - Accent1 3 2 4" xfId="37001" xr:uid="{FE7A18FE-C55F-4700-B2B1-31FA0E2A264E}"/>
    <cellStyle name="40% - Accent1 3 2 5" xfId="39348" xr:uid="{B84FC33B-3A37-4B3F-B197-DED48E8CDDBE}"/>
    <cellStyle name="40% - Accent1 3 2 5 2" xfId="42333" xr:uid="{2D70C537-66FE-4335-885E-07FDE93DE758}"/>
    <cellStyle name="40% - Accent1 3 2 6" xfId="36867" xr:uid="{12351070-8E6D-4849-B413-F5AF8496819A}"/>
    <cellStyle name="40% - Accent1 3 3" xfId="12274" xr:uid="{90FFE4C3-44DA-49A6-B991-F5D26FCFE1BF}"/>
    <cellStyle name="40% - Accent1 3 3 2" xfId="37818" xr:uid="{8AD16E1B-E3D2-447D-AAA3-B862D8A2A54F}"/>
    <cellStyle name="40% - Accent1 3 4" xfId="37447" xr:uid="{3500ED05-EE79-4FD1-8787-B95A213A84BA}"/>
    <cellStyle name="40% - Accent1 3 4 2" xfId="40280" xr:uid="{4BA2BFDD-2545-4504-AB0E-8C12F0B2562A}"/>
    <cellStyle name="40% - Accent1 3 5" xfId="37000" xr:uid="{56AD3643-1FBE-4D70-9D75-5E047E1F5AC0}"/>
    <cellStyle name="40% - Accent1 3 6" xfId="38869" xr:uid="{B62F1280-0351-44C6-ABE7-5DFB0438E440}"/>
    <cellStyle name="40% - Accent1 3 6 2" xfId="39941" xr:uid="{61466724-F4BA-4714-9D3B-115D858B676E}"/>
    <cellStyle name="40% - Accent1 3 6 2 2" xfId="42919" xr:uid="{F27AC42A-F09F-4563-AE38-8327502C2E76}"/>
    <cellStyle name="40% - Accent1 3 6 3" xfId="41875" xr:uid="{63AE2CF1-D975-4484-92D7-CB996BD15EB6}"/>
    <cellStyle name="40% - Accent1 3 7" xfId="36554" xr:uid="{FE25BDE8-36A9-436B-B64C-8FBA7B0EC9DF}"/>
    <cellStyle name="40% - Accent1 30" xfId="12275" xr:uid="{86B66F09-A304-4C18-A9D8-592BEDCF5936}"/>
    <cellStyle name="40% - Accent1 30 2" xfId="12276" xr:uid="{22D993C8-9892-4C4F-B14F-5D4153D667A6}"/>
    <cellStyle name="40% - Accent1 30 2 2" xfId="12277" xr:uid="{E986F5A8-19D0-4B6D-834C-C1803FD13B9F}"/>
    <cellStyle name="40% - Accent1 30 2 2 2" xfId="12278" xr:uid="{BCAA6618-47DD-46D9-8D78-57D381121D22}"/>
    <cellStyle name="40% - Accent1 30 2 2 3" xfId="12279" xr:uid="{C2FB2FEA-1713-448E-AC24-C4AD11DBC2BA}"/>
    <cellStyle name="40% - Accent1 30 2 2 4" xfId="12280" xr:uid="{F73E18A5-7119-4C0A-B17C-EFB95105A438}"/>
    <cellStyle name="40% - Accent1 30 2 2 5" xfId="12281" xr:uid="{CBFE3DCE-C368-408D-A6A9-BE020BC131ED}"/>
    <cellStyle name="40% - Accent1 30 2 2 6" xfId="12282" xr:uid="{8D7E65C5-7D43-4C68-BAD4-7B84D420433E}"/>
    <cellStyle name="40% - Accent1 30 2 2 7" xfId="12283" xr:uid="{B6433A2F-C322-476B-9256-1172EAE41C54}"/>
    <cellStyle name="40% - Accent1 30 2 3" xfId="12284" xr:uid="{9FF24F3B-ED17-4CE0-ADB3-5A615C612707}"/>
    <cellStyle name="40% - Accent1 30 2 4" xfId="12285" xr:uid="{C01E42B5-6688-4F19-8566-2FB5069491FA}"/>
    <cellStyle name="40% - Accent1 30 2 5" xfId="12286" xr:uid="{4420266E-F325-4AC4-B63D-8E82232CEEAA}"/>
    <cellStyle name="40% - Accent1 30 2 6" xfId="12287" xr:uid="{AD2102D0-0511-4055-9623-C3E1EEC89DB2}"/>
    <cellStyle name="40% - Accent1 30 2 7" xfId="12288" xr:uid="{CCDB9B88-83C1-403D-BC8A-4BECE633E7DA}"/>
    <cellStyle name="40% - Accent1 30 2 8" xfId="12289" xr:uid="{AC8DEE13-1A55-434A-BC87-7AC53219048B}"/>
    <cellStyle name="40% - Accent1 30 3" xfId="12290" xr:uid="{96C52826-69D4-4C04-B3BD-A570ADD67FE4}"/>
    <cellStyle name="40% - Accent1 30 3 2" xfId="12291" xr:uid="{8BAEF080-027C-4F40-9505-A4ECB5658E9F}"/>
    <cellStyle name="40% - Accent1 30 3 3" xfId="12292" xr:uid="{15977F16-6141-448F-A9C1-0FB2F7F89144}"/>
    <cellStyle name="40% - Accent1 30 3 4" xfId="12293" xr:uid="{D2DE1EFF-1ABA-448B-90C0-A240BF67A93F}"/>
    <cellStyle name="40% - Accent1 30 3 5" xfId="12294" xr:uid="{F557D857-9F6F-4A34-B2CD-BADB8F3A37AD}"/>
    <cellStyle name="40% - Accent1 30 3 6" xfId="12295" xr:uid="{81F1A8FA-9A03-42A5-9D28-16818D9C4BA9}"/>
    <cellStyle name="40% - Accent1 30 3 7" xfId="12296" xr:uid="{147D4624-86A9-4DA1-AC7C-7E31D63BA1AD}"/>
    <cellStyle name="40% - Accent1 30 4" xfId="12297" xr:uid="{71058529-82AC-40D9-AE6B-3B4FAC02A013}"/>
    <cellStyle name="40% - Accent1 30 5" xfId="12298" xr:uid="{23746CA6-AC7A-4B3A-885A-BA3160F957B0}"/>
    <cellStyle name="40% - Accent1 30 6" xfId="12299" xr:uid="{AF41CD3D-7B64-4247-B685-38DE3BEEA920}"/>
    <cellStyle name="40% - Accent1 30 7" xfId="12300" xr:uid="{6AB36228-05ED-4D97-91AA-86542FEC2FE9}"/>
    <cellStyle name="40% - Accent1 30 8" xfId="12301" xr:uid="{044FE3F6-A3B1-4ED5-95C8-519A029B41A3}"/>
    <cellStyle name="40% - Accent1 30 9" xfId="12302" xr:uid="{D3C7632D-7DC6-45F4-85E1-97F7F3523D57}"/>
    <cellStyle name="40% - Accent1 31" xfId="12303" xr:uid="{5936944E-A425-4FD9-ADA4-070307EA2DCB}"/>
    <cellStyle name="40% - Accent1 31 2" xfId="12304" xr:uid="{AB029385-30B6-4204-B1B7-F7CD65842683}"/>
    <cellStyle name="40% - Accent1 31 2 2" xfId="12305" xr:uid="{645D6BB4-0210-4507-99F1-052BDF67883C}"/>
    <cellStyle name="40% - Accent1 31 2 2 2" xfId="12306" xr:uid="{37095CD5-CCC2-46E7-AFFF-2425E8ED3518}"/>
    <cellStyle name="40% - Accent1 31 2 2 3" xfId="12307" xr:uid="{74C3B7C7-77AF-4794-819C-2AA8AC156CAC}"/>
    <cellStyle name="40% - Accent1 31 2 2 4" xfId="12308" xr:uid="{37E99C5E-BB3B-4C18-B701-A1A821EBCA50}"/>
    <cellStyle name="40% - Accent1 31 2 2 5" xfId="12309" xr:uid="{BE29129C-18A9-4B89-8C69-7BB4065DFCD6}"/>
    <cellStyle name="40% - Accent1 31 2 2 6" xfId="12310" xr:uid="{B8D2BA72-5CB9-4E69-BD0D-31235DFEE0B0}"/>
    <cellStyle name="40% - Accent1 31 2 2 7" xfId="12311" xr:uid="{D817FA1B-DE3F-4788-8B03-68F7ADF73BC2}"/>
    <cellStyle name="40% - Accent1 31 2 3" xfId="12312" xr:uid="{B2E1A6E6-B56A-4A35-87AD-193381268AAD}"/>
    <cellStyle name="40% - Accent1 31 2 4" xfId="12313" xr:uid="{245FED15-08F1-4DEC-A506-428D27D20BF2}"/>
    <cellStyle name="40% - Accent1 31 2 5" xfId="12314" xr:uid="{BCBAE21C-236F-4F35-9A97-16EDA53C60BA}"/>
    <cellStyle name="40% - Accent1 31 2 6" xfId="12315" xr:uid="{F2C58582-979F-420A-BAF7-B96671BBCC5F}"/>
    <cellStyle name="40% - Accent1 31 2 7" xfId="12316" xr:uid="{8E156882-8129-4614-A824-1085507A58C9}"/>
    <cellStyle name="40% - Accent1 31 2 8" xfId="12317" xr:uid="{5F033055-E59B-427D-851F-4B93CECB8D99}"/>
    <cellStyle name="40% - Accent1 31 3" xfId="12318" xr:uid="{5E07413D-1E83-4CB7-8CB6-5165F74AC902}"/>
    <cellStyle name="40% - Accent1 31 3 2" xfId="12319" xr:uid="{402644BE-D0F5-4B61-A57A-2A82BC9C4145}"/>
    <cellStyle name="40% - Accent1 31 3 3" xfId="12320" xr:uid="{B16E7D42-5E29-4E41-9DE9-D9B2044AFEDF}"/>
    <cellStyle name="40% - Accent1 31 3 4" xfId="12321" xr:uid="{6AFE6C53-8A2D-4926-875C-5B4ED9732B95}"/>
    <cellStyle name="40% - Accent1 31 3 5" xfId="12322" xr:uid="{BF3DA5BD-FB25-422D-8717-12C25C872375}"/>
    <cellStyle name="40% - Accent1 31 3 6" xfId="12323" xr:uid="{B4C43465-EF83-4BBF-829F-2E0E228D9398}"/>
    <cellStyle name="40% - Accent1 31 3 7" xfId="12324" xr:uid="{40F1AA85-F558-45E2-A9C9-B9C68FE3E841}"/>
    <cellStyle name="40% - Accent1 31 4" xfId="12325" xr:uid="{54175198-39A0-4EAE-9B32-E1D6AADD5BD9}"/>
    <cellStyle name="40% - Accent1 31 5" xfId="12326" xr:uid="{D32C64E8-22BE-455D-A7C4-83AD202C70DD}"/>
    <cellStyle name="40% - Accent1 31 6" xfId="12327" xr:uid="{FF3146D8-2A69-4B2B-BE35-C436DAF7CD0B}"/>
    <cellStyle name="40% - Accent1 31 7" xfId="12328" xr:uid="{DAD14C12-3F47-4990-8171-CC0D9D4E3D53}"/>
    <cellStyle name="40% - Accent1 31 8" xfId="12329" xr:uid="{E61B12CA-9157-414A-97B9-B64D9A5D7C83}"/>
    <cellStyle name="40% - Accent1 31 9" xfId="12330" xr:uid="{491B16B9-52BF-464D-915A-BDB02DCD968C}"/>
    <cellStyle name="40% - Accent1 32" xfId="12331" xr:uid="{C72781DD-9F3E-44A4-9166-D24AD1277B38}"/>
    <cellStyle name="40% - Accent1 32 2" xfId="12332" xr:uid="{E469124A-FF12-45B7-9236-7EAE61C34123}"/>
    <cellStyle name="40% - Accent1 32 2 2" xfId="12333" xr:uid="{40FF60E0-D1FD-4105-90F0-7CA1098C3176}"/>
    <cellStyle name="40% - Accent1 32 2 2 2" xfId="12334" xr:uid="{9C19C994-1CB9-4BF7-89C2-935200295B19}"/>
    <cellStyle name="40% - Accent1 32 2 2 3" xfId="12335" xr:uid="{99AED459-7791-4698-8D33-C023617158AA}"/>
    <cellStyle name="40% - Accent1 32 2 2 4" xfId="12336" xr:uid="{20A000E7-C854-4F9D-B5AD-54274CFC287F}"/>
    <cellStyle name="40% - Accent1 32 2 2 5" xfId="12337" xr:uid="{04BAFC76-839A-4870-8CF9-B9E6FFF3C41B}"/>
    <cellStyle name="40% - Accent1 32 2 2 6" xfId="12338" xr:uid="{2F56AC1E-A364-4E51-991D-B46ED712DA0F}"/>
    <cellStyle name="40% - Accent1 32 2 2 7" xfId="12339" xr:uid="{7830037F-0263-4D6D-93CD-EC66C995E86C}"/>
    <cellStyle name="40% - Accent1 32 2 3" xfId="12340" xr:uid="{9F784E31-DFE7-49A8-94BB-CF1BFA5B4DC9}"/>
    <cellStyle name="40% - Accent1 32 2 4" xfId="12341" xr:uid="{1A5D2861-B981-4C44-ABD7-431090B8057F}"/>
    <cellStyle name="40% - Accent1 32 2 5" xfId="12342" xr:uid="{7C524F1D-EAA4-45A4-B7E7-1A7667B977B4}"/>
    <cellStyle name="40% - Accent1 32 2 6" xfId="12343" xr:uid="{7FCF3379-68D0-4C6F-812D-70ABF22BCF9B}"/>
    <cellStyle name="40% - Accent1 32 2 7" xfId="12344" xr:uid="{D4EF1200-FF6D-4088-9CA9-1E07FF70B768}"/>
    <cellStyle name="40% - Accent1 32 2 8" xfId="12345" xr:uid="{610167A5-F993-4398-9B3F-E676E83949F8}"/>
    <cellStyle name="40% - Accent1 32 3" xfId="12346" xr:uid="{F230E215-C64E-4ED9-B0E5-19EA54A96474}"/>
    <cellStyle name="40% - Accent1 32 3 2" xfId="12347" xr:uid="{2BC41123-CED7-443A-8093-1FA259E86B37}"/>
    <cellStyle name="40% - Accent1 32 3 3" xfId="12348" xr:uid="{965A548A-D400-47F7-B1EE-95E50B966855}"/>
    <cellStyle name="40% - Accent1 32 3 4" xfId="12349" xr:uid="{DEC25FB7-DD87-4CA6-8953-63496F8AF323}"/>
    <cellStyle name="40% - Accent1 32 3 5" xfId="12350" xr:uid="{0964DB66-1E3E-437A-AD55-C8581FAC0264}"/>
    <cellStyle name="40% - Accent1 32 3 6" xfId="12351" xr:uid="{E54B5AD9-E8A8-4B8E-96A1-8B29F6D7494E}"/>
    <cellStyle name="40% - Accent1 32 3 7" xfId="12352" xr:uid="{12B2D57C-3B10-406D-B745-AA07E8E8438C}"/>
    <cellStyle name="40% - Accent1 32 4" xfId="12353" xr:uid="{1C1475D7-2E0F-40E5-A951-F6F59B80A5BE}"/>
    <cellStyle name="40% - Accent1 32 5" xfId="12354" xr:uid="{68A23BD5-28EB-410A-80E4-CFCFAE90523C}"/>
    <cellStyle name="40% - Accent1 32 6" xfId="12355" xr:uid="{146F4F3E-DD1E-43FE-8EB1-FCF0D8A79F65}"/>
    <cellStyle name="40% - Accent1 32 7" xfId="12356" xr:uid="{3581C3CD-F3E2-416C-A4EE-4199FA9D6491}"/>
    <cellStyle name="40% - Accent1 32 8" xfId="12357" xr:uid="{77ABAF0A-3D25-4FF6-BF39-8468A087B3A3}"/>
    <cellStyle name="40% - Accent1 32 9" xfId="12358" xr:uid="{BCBFD3FC-7FBD-46ED-9C57-7541D120CB3F}"/>
    <cellStyle name="40% - Accent1 33" xfId="12359" xr:uid="{3C5667F5-EF0E-4171-82D8-0A143887A1C1}"/>
    <cellStyle name="40% - Accent1 33 2" xfId="12360" xr:uid="{7A237B69-F1B2-4E48-8BF5-6413AD59E7ED}"/>
    <cellStyle name="40% - Accent1 33 2 2" xfId="12361" xr:uid="{F182A115-5464-46C7-860A-8A290030B7EB}"/>
    <cellStyle name="40% - Accent1 33 2 2 2" xfId="12362" xr:uid="{6EBB3B15-5BF6-4072-9CF1-13202A3130B0}"/>
    <cellStyle name="40% - Accent1 33 2 2 3" xfId="12363" xr:uid="{3372053D-1388-49DB-A56E-74CA845DD95E}"/>
    <cellStyle name="40% - Accent1 33 2 2 4" xfId="12364" xr:uid="{F2529FCC-3983-4A89-9576-00CE69FF5460}"/>
    <cellStyle name="40% - Accent1 33 2 2 5" xfId="12365" xr:uid="{B7974EB9-CF2E-4280-BE59-C09395DDFB89}"/>
    <cellStyle name="40% - Accent1 33 2 2 6" xfId="12366" xr:uid="{FAF1D773-F736-423F-AB6F-CD30F2357F67}"/>
    <cellStyle name="40% - Accent1 33 2 2 7" xfId="12367" xr:uid="{AEABE4F6-E520-4A99-A6C6-E0E6C0E390D7}"/>
    <cellStyle name="40% - Accent1 33 2 3" xfId="12368" xr:uid="{F00E1587-DBE6-4D06-93DF-08899725F043}"/>
    <cellStyle name="40% - Accent1 33 2 4" xfId="12369" xr:uid="{8E2E6723-222A-4734-A7C3-5F263DB49F99}"/>
    <cellStyle name="40% - Accent1 33 2 5" xfId="12370" xr:uid="{E29A3177-8979-4AE6-987D-7DC3F286AE2D}"/>
    <cellStyle name="40% - Accent1 33 2 6" xfId="12371" xr:uid="{9141CDCA-DB93-4B17-A4ED-58480F9D4648}"/>
    <cellStyle name="40% - Accent1 33 2 7" xfId="12372" xr:uid="{A98E4048-5992-472C-8BF4-210347AC0D80}"/>
    <cellStyle name="40% - Accent1 33 2 8" xfId="12373" xr:uid="{49A2A874-86AF-4342-A080-F57C157EDA02}"/>
    <cellStyle name="40% - Accent1 33 3" xfId="12374" xr:uid="{AA43191D-99F5-47BB-AE4C-51CA90FD7388}"/>
    <cellStyle name="40% - Accent1 33 3 2" xfId="12375" xr:uid="{785929A5-48D7-48F5-AF34-B50284ACFB21}"/>
    <cellStyle name="40% - Accent1 33 3 3" xfId="12376" xr:uid="{0CDD87CC-1D84-4621-A298-DA561A90EA67}"/>
    <cellStyle name="40% - Accent1 33 3 4" xfId="12377" xr:uid="{D7ECC80D-3B54-495E-AF0C-FFA98AC85759}"/>
    <cellStyle name="40% - Accent1 33 3 5" xfId="12378" xr:uid="{C36A517E-5268-4BA4-8580-E8454526D3EC}"/>
    <cellStyle name="40% - Accent1 33 3 6" xfId="12379" xr:uid="{760AD780-75C7-4927-80C0-C241EA70A602}"/>
    <cellStyle name="40% - Accent1 33 3 7" xfId="12380" xr:uid="{38184EE0-E5E4-407F-A6DE-2A1402764F7B}"/>
    <cellStyle name="40% - Accent1 33 4" xfId="12381" xr:uid="{C36315D4-C92C-4E01-972E-18B666E42FD0}"/>
    <cellStyle name="40% - Accent1 33 5" xfId="12382" xr:uid="{99859A73-49B1-4F4B-A04F-A3EFB831136A}"/>
    <cellStyle name="40% - Accent1 33 6" xfId="12383" xr:uid="{4FB9B78B-19E6-4103-8CFD-8C0E42D238A5}"/>
    <cellStyle name="40% - Accent1 33 7" xfId="12384" xr:uid="{89DAD8F7-59CF-46E3-B264-BC35486F7F32}"/>
    <cellStyle name="40% - Accent1 33 8" xfId="12385" xr:uid="{517C9B55-E825-48F6-8469-A0AD19F04170}"/>
    <cellStyle name="40% - Accent1 33 9" xfId="12386" xr:uid="{B0813595-B5DF-41AA-A07C-DE03DEDA4D1C}"/>
    <cellStyle name="40% - Accent1 34" xfId="12387" xr:uid="{22914FCB-E9D5-4A22-B21F-DB21212E6CDB}"/>
    <cellStyle name="40% - Accent1 34 2" xfId="12388" xr:uid="{47851051-F579-4E6D-926F-83FACE20AEB6}"/>
    <cellStyle name="40% - Accent1 34 2 2" xfId="12389" xr:uid="{169A9A9E-EDCB-4C91-A02D-7E97A3E6BAB6}"/>
    <cellStyle name="40% - Accent1 34 2 2 2" xfId="12390" xr:uid="{1BC7DBD2-E4B6-4086-8752-A86CC6077C95}"/>
    <cellStyle name="40% - Accent1 34 2 2 3" xfId="12391" xr:uid="{F3701FC7-B7FF-4D87-9EC9-7974A4C03EC8}"/>
    <cellStyle name="40% - Accent1 34 2 2 4" xfId="12392" xr:uid="{582473BC-7033-4E77-8669-BCEA837FC2F3}"/>
    <cellStyle name="40% - Accent1 34 2 2 5" xfId="12393" xr:uid="{777F44CD-F6D7-4056-91E1-231CD9B68B57}"/>
    <cellStyle name="40% - Accent1 34 2 2 6" xfId="12394" xr:uid="{A4C65A38-CC74-4C98-A58D-D36DF461A062}"/>
    <cellStyle name="40% - Accent1 34 2 2 7" xfId="12395" xr:uid="{F5936A8D-A34B-465A-ABBD-AB4F5568D3A7}"/>
    <cellStyle name="40% - Accent1 34 2 3" xfId="12396" xr:uid="{64C37A6D-0CF3-4A0B-8B82-2BA58A360E4B}"/>
    <cellStyle name="40% - Accent1 34 2 4" xfId="12397" xr:uid="{92FE96F9-82B6-43CD-A4E5-5DB358CED0B4}"/>
    <cellStyle name="40% - Accent1 34 2 5" xfId="12398" xr:uid="{36C702AC-46D3-412B-BBEF-B8403800E875}"/>
    <cellStyle name="40% - Accent1 34 2 6" xfId="12399" xr:uid="{57B8886F-00C9-4EFD-AA67-B578FC786954}"/>
    <cellStyle name="40% - Accent1 34 2 7" xfId="12400" xr:uid="{4B12D970-1904-423C-BBE2-CCA0264B305C}"/>
    <cellStyle name="40% - Accent1 34 2 8" xfId="12401" xr:uid="{C3542EE2-C133-4A37-8C95-44D0F1622EC2}"/>
    <cellStyle name="40% - Accent1 34 3" xfId="12402" xr:uid="{0F93B57D-778E-446D-BA1B-1DA427B48D41}"/>
    <cellStyle name="40% - Accent1 34 3 2" xfId="12403" xr:uid="{8B4B0A5E-5205-44D0-8481-799D11C96673}"/>
    <cellStyle name="40% - Accent1 34 3 3" xfId="12404" xr:uid="{E64404CB-779E-4C8B-8359-E3B25FF2D00C}"/>
    <cellStyle name="40% - Accent1 34 3 4" xfId="12405" xr:uid="{EAA26D57-558D-4F5E-886A-8E2656992FD3}"/>
    <cellStyle name="40% - Accent1 34 3 5" xfId="12406" xr:uid="{BA22709D-1BA4-4AE8-B973-DF88A73FAB5F}"/>
    <cellStyle name="40% - Accent1 34 3 6" xfId="12407" xr:uid="{409CECC1-5222-46B3-8BD2-93DDD310FC81}"/>
    <cellStyle name="40% - Accent1 34 3 7" xfId="12408" xr:uid="{AB27B733-962A-4E6F-8D6E-2B0720964F42}"/>
    <cellStyle name="40% - Accent1 34 4" xfId="12409" xr:uid="{37272932-5B36-4A27-941D-A1D792243954}"/>
    <cellStyle name="40% - Accent1 34 5" xfId="12410" xr:uid="{26AC5743-C6BB-419B-9256-55720177B57A}"/>
    <cellStyle name="40% - Accent1 34 6" xfId="12411" xr:uid="{3B64FA95-C356-4B04-9740-4EE652EFABD0}"/>
    <cellStyle name="40% - Accent1 34 7" xfId="12412" xr:uid="{73EB873F-9158-4EAB-AB38-F39786B84633}"/>
    <cellStyle name="40% - Accent1 34 8" xfId="12413" xr:uid="{94556D79-E1B9-4152-94A7-E4E21EB508F0}"/>
    <cellStyle name="40% - Accent1 34 9" xfId="12414" xr:uid="{5D6277A3-0602-4C21-B979-E364966223FB}"/>
    <cellStyle name="40% - Accent1 35" xfId="12415" xr:uid="{DB9E1526-789D-4FC3-AF25-B830C3C50C2A}"/>
    <cellStyle name="40% - Accent1 35 2" xfId="12416" xr:uid="{C1C4BDA5-0227-480E-A4A9-E8F17D183B0E}"/>
    <cellStyle name="40% - Accent1 35 2 2" xfId="12417" xr:uid="{D739EA3F-D012-43B3-A8C8-427770498372}"/>
    <cellStyle name="40% - Accent1 35 2 2 2" xfId="12418" xr:uid="{C6694B13-FE21-4657-8AB2-813A880E5FC2}"/>
    <cellStyle name="40% - Accent1 35 2 2 3" xfId="12419" xr:uid="{63EFA05F-5D02-46CB-ADBC-A7C8D34962FE}"/>
    <cellStyle name="40% - Accent1 35 2 2 4" xfId="12420" xr:uid="{4D8FC90B-C9A8-4624-8BF4-60CC417B9036}"/>
    <cellStyle name="40% - Accent1 35 2 2 5" xfId="12421" xr:uid="{A36794CB-5E25-4D56-995E-77FD476F24A1}"/>
    <cellStyle name="40% - Accent1 35 2 2 6" xfId="12422" xr:uid="{F3BA1EA7-D73B-4C2F-82B0-391D83A5EDEA}"/>
    <cellStyle name="40% - Accent1 35 2 2 7" xfId="12423" xr:uid="{72594084-33F6-41A7-91F8-B4BB97F65A25}"/>
    <cellStyle name="40% - Accent1 35 2 3" xfId="12424" xr:uid="{B79592A7-B1C9-449E-B9AA-04C08A32FE5F}"/>
    <cellStyle name="40% - Accent1 35 2 4" xfId="12425" xr:uid="{5AF65720-1C0B-498E-B0A6-1000F6651DED}"/>
    <cellStyle name="40% - Accent1 35 2 5" xfId="12426" xr:uid="{E48C66A3-A025-47CC-9C1E-84A5AC1FDCB7}"/>
    <cellStyle name="40% - Accent1 35 2 6" xfId="12427" xr:uid="{4C8F2CD9-C07C-4B89-ACD5-75D73FD8F510}"/>
    <cellStyle name="40% - Accent1 35 2 7" xfId="12428" xr:uid="{A80D90E1-8073-45B9-A06E-3B3A9727FC52}"/>
    <cellStyle name="40% - Accent1 35 2 8" xfId="12429" xr:uid="{3CB4B31B-DF9C-485D-9C69-C8B91C8AA253}"/>
    <cellStyle name="40% - Accent1 35 3" xfId="12430" xr:uid="{385BC17A-9C1B-4233-BA20-26CEFD225F12}"/>
    <cellStyle name="40% - Accent1 35 3 2" xfId="12431" xr:uid="{DD9167E5-BF44-49BF-9853-7F2E09312E45}"/>
    <cellStyle name="40% - Accent1 35 3 3" xfId="12432" xr:uid="{AD188722-273E-4712-A138-91B19CF88092}"/>
    <cellStyle name="40% - Accent1 35 3 4" xfId="12433" xr:uid="{706ADDBF-A3FA-4B8F-8B71-80762C9EE659}"/>
    <cellStyle name="40% - Accent1 35 3 5" xfId="12434" xr:uid="{FBA23097-432E-411D-A6A2-2BF7022C8690}"/>
    <cellStyle name="40% - Accent1 35 3 6" xfId="12435" xr:uid="{B71B8EFB-4D36-46FD-9991-44B8C2BACB6C}"/>
    <cellStyle name="40% - Accent1 35 3 7" xfId="12436" xr:uid="{3DCFD92B-E7B2-4E3F-94D3-5CF923749D7B}"/>
    <cellStyle name="40% - Accent1 35 4" xfId="12437" xr:uid="{A8ADE8CE-2168-47AD-B1CA-8352428D50BB}"/>
    <cellStyle name="40% - Accent1 35 5" xfId="12438" xr:uid="{1DF07769-E5EA-49CC-BFE0-6FC2BE8C5721}"/>
    <cellStyle name="40% - Accent1 35 6" xfId="12439" xr:uid="{4F79E596-856D-4C47-BADA-481185BDAC59}"/>
    <cellStyle name="40% - Accent1 35 7" xfId="12440" xr:uid="{7534415D-1336-40B5-A9EA-A67B915B0081}"/>
    <cellStyle name="40% - Accent1 35 8" xfId="12441" xr:uid="{C2D2FCDB-7C71-4137-8177-2CB9CF502D3D}"/>
    <cellStyle name="40% - Accent1 35 9" xfId="12442" xr:uid="{BF6DFC9A-F2AB-4211-B60A-C4B8116A2E94}"/>
    <cellStyle name="40% - Accent1 36" xfId="12443" xr:uid="{8715560D-D634-4F40-A7AF-46ED436AAEF5}"/>
    <cellStyle name="40% - Accent1 36 2" xfId="12444" xr:uid="{C2EC90F9-B816-40D4-B33C-F2E34C5D3B7F}"/>
    <cellStyle name="40% - Accent1 36 2 2" xfId="12445" xr:uid="{E3FD1798-B9FA-4F01-9A58-89EA4C264A32}"/>
    <cellStyle name="40% - Accent1 36 2 2 2" xfId="12446" xr:uid="{F428CCBA-ABF8-4EE2-A7B7-E9CF4D8988AE}"/>
    <cellStyle name="40% - Accent1 36 2 2 3" xfId="12447" xr:uid="{FC37C05D-29DA-49D5-8BD0-935C67697A21}"/>
    <cellStyle name="40% - Accent1 36 2 2 4" xfId="12448" xr:uid="{93333AE0-12CA-4F1D-BBCD-CC0826FF7885}"/>
    <cellStyle name="40% - Accent1 36 2 2 5" xfId="12449" xr:uid="{913F8529-52E4-4F3D-BA65-76A0FE0F14EF}"/>
    <cellStyle name="40% - Accent1 36 2 2 6" xfId="12450" xr:uid="{7A4F689F-F466-4D38-A1E6-A4E869AAC112}"/>
    <cellStyle name="40% - Accent1 36 2 2 7" xfId="12451" xr:uid="{DAB4FE05-B09A-4426-A5FB-EF42C34AC484}"/>
    <cellStyle name="40% - Accent1 36 2 3" xfId="12452" xr:uid="{66C5BEB9-4418-4759-B172-034B656FF7B1}"/>
    <cellStyle name="40% - Accent1 36 2 4" xfId="12453" xr:uid="{5C0A0F96-4B0D-46E2-B430-534D286A23C8}"/>
    <cellStyle name="40% - Accent1 36 2 5" xfId="12454" xr:uid="{C3769E37-2F60-40A6-9D73-7801520E226A}"/>
    <cellStyle name="40% - Accent1 36 2 6" xfId="12455" xr:uid="{AADCE208-34BB-4E06-BEEE-A10CB7950A8E}"/>
    <cellStyle name="40% - Accent1 36 2 7" xfId="12456" xr:uid="{AA013F02-4CE4-49DB-90A1-10B70C9E3E8A}"/>
    <cellStyle name="40% - Accent1 36 2 8" xfId="12457" xr:uid="{4BD86A6A-EA81-4778-AF7C-891C895BBF2F}"/>
    <cellStyle name="40% - Accent1 36 3" xfId="12458" xr:uid="{15B654B5-9B2B-42EB-A61B-4BDAEDFFE606}"/>
    <cellStyle name="40% - Accent1 36 3 2" xfId="12459" xr:uid="{40856F31-2B29-49B9-AC78-8DD0417E0E09}"/>
    <cellStyle name="40% - Accent1 36 3 3" xfId="12460" xr:uid="{8F806BED-B163-4459-8A7B-3D98C8953ED7}"/>
    <cellStyle name="40% - Accent1 36 3 4" xfId="12461" xr:uid="{882702AD-2C44-4749-AA26-9331466667C5}"/>
    <cellStyle name="40% - Accent1 36 3 5" xfId="12462" xr:uid="{6BE53906-41DC-414A-A8DB-DBAD05516038}"/>
    <cellStyle name="40% - Accent1 36 3 6" xfId="12463" xr:uid="{A6E75CED-063A-4FD7-87FE-0470340D03ED}"/>
    <cellStyle name="40% - Accent1 36 3 7" xfId="12464" xr:uid="{67A90EFD-C622-442E-B158-CE429343EE4A}"/>
    <cellStyle name="40% - Accent1 36 4" xfId="12465" xr:uid="{F58C02DD-DB4E-45AE-83BB-2097FEE1DF15}"/>
    <cellStyle name="40% - Accent1 36 5" xfId="12466" xr:uid="{C50B07B7-C8BF-4833-AD15-9550E696FAA5}"/>
    <cellStyle name="40% - Accent1 36 6" xfId="12467" xr:uid="{3535FF33-3884-4485-8EDA-E21348A61C72}"/>
    <cellStyle name="40% - Accent1 36 7" xfId="12468" xr:uid="{CCEFFC05-98A9-4E80-A44C-5A4B964A45F8}"/>
    <cellStyle name="40% - Accent1 36 8" xfId="12469" xr:uid="{886DBAAA-9748-4B04-8FED-3724EDC5BA74}"/>
    <cellStyle name="40% - Accent1 36 9" xfId="12470" xr:uid="{E639B6A5-263F-486C-9C8A-28E25A50551C}"/>
    <cellStyle name="40% - Accent1 37" xfId="12471" xr:uid="{CDC0ECDF-F9C1-4832-99AD-B29F82361CE5}"/>
    <cellStyle name="40% - Accent1 37 2" xfId="12472" xr:uid="{A6341BF3-EFC6-4AB4-9109-3B367BCACE90}"/>
    <cellStyle name="40% - Accent1 37 2 2" xfId="12473" xr:uid="{4A428986-C57E-4094-A718-BEE852FEC75D}"/>
    <cellStyle name="40% - Accent1 37 2 2 2" xfId="12474" xr:uid="{4FF24866-A94B-487B-A535-88135568A53E}"/>
    <cellStyle name="40% - Accent1 37 2 2 3" xfId="12475" xr:uid="{1CC9B514-2014-4C0B-A392-C3579088AB1A}"/>
    <cellStyle name="40% - Accent1 37 2 2 4" xfId="12476" xr:uid="{51247780-B77C-4AC8-9F6C-6E7B19737A06}"/>
    <cellStyle name="40% - Accent1 37 2 2 5" xfId="12477" xr:uid="{00E5ACE3-D3A1-4B50-9FB6-D5669F9096A2}"/>
    <cellStyle name="40% - Accent1 37 2 2 6" xfId="12478" xr:uid="{977141A6-7787-4487-8E99-2337B9E6BEFA}"/>
    <cellStyle name="40% - Accent1 37 2 2 7" xfId="12479" xr:uid="{C6227E1A-122B-4F8F-A48E-BD0FD02A473B}"/>
    <cellStyle name="40% - Accent1 37 2 3" xfId="12480" xr:uid="{DB441A9E-E2DD-4C9E-8544-60DF5E508F41}"/>
    <cellStyle name="40% - Accent1 37 2 4" xfId="12481" xr:uid="{F4428468-48BC-47F3-A522-97C86AA7D361}"/>
    <cellStyle name="40% - Accent1 37 2 5" xfId="12482" xr:uid="{90779C73-50DD-419A-A1A9-CA80113A3203}"/>
    <cellStyle name="40% - Accent1 37 2 6" xfId="12483" xr:uid="{35A71C90-E5D1-410F-B762-CF21F91D8FE0}"/>
    <cellStyle name="40% - Accent1 37 2 7" xfId="12484" xr:uid="{012C457C-FED8-4505-A049-3F3E65A01F81}"/>
    <cellStyle name="40% - Accent1 37 2 8" xfId="12485" xr:uid="{414B4CF5-6C01-4E56-BB75-1BB86E84C5B9}"/>
    <cellStyle name="40% - Accent1 37 3" xfId="12486" xr:uid="{03EF0907-0746-4888-BA72-E328075730B2}"/>
    <cellStyle name="40% - Accent1 37 3 2" xfId="12487" xr:uid="{836E67A2-DB87-4F15-B87F-F40878FF6039}"/>
    <cellStyle name="40% - Accent1 37 3 3" xfId="12488" xr:uid="{BF9DE56D-8633-49C6-97CD-4E758F20FE21}"/>
    <cellStyle name="40% - Accent1 37 3 4" xfId="12489" xr:uid="{2027F822-5C47-40F6-9BC1-E7E6F5143675}"/>
    <cellStyle name="40% - Accent1 37 3 5" xfId="12490" xr:uid="{FB050E30-EA9E-41C7-AF5B-BAD1879B1F5B}"/>
    <cellStyle name="40% - Accent1 37 3 6" xfId="12491" xr:uid="{19B40782-D21A-47E7-A960-9DDBB8A94847}"/>
    <cellStyle name="40% - Accent1 37 3 7" xfId="12492" xr:uid="{F8E13025-9D20-4134-8C87-871A408ED8D9}"/>
    <cellStyle name="40% - Accent1 37 4" xfId="12493" xr:uid="{104FF532-9BBD-4DCD-B9B7-905BA69A0BDC}"/>
    <cellStyle name="40% - Accent1 37 5" xfId="12494" xr:uid="{0E2D2894-BA36-4AE9-B34F-513BFC7D18B6}"/>
    <cellStyle name="40% - Accent1 37 6" xfId="12495" xr:uid="{211B6C34-7C00-4606-9C30-F6E86E084268}"/>
    <cellStyle name="40% - Accent1 37 7" xfId="12496" xr:uid="{5D0837A5-45DC-42B3-9523-AE60196A221B}"/>
    <cellStyle name="40% - Accent1 37 8" xfId="12497" xr:uid="{EE94E811-ABFA-44A0-88A8-7A6484928DC9}"/>
    <cellStyle name="40% - Accent1 37 9" xfId="12498" xr:uid="{A869B946-B1A8-49E3-B4D3-0181477695CF}"/>
    <cellStyle name="40% - Accent1 38" xfId="12499" xr:uid="{2D2EB504-7BCB-4058-8BCE-713E56F47F9D}"/>
    <cellStyle name="40% - Accent1 38 2" xfId="12500" xr:uid="{724B5BFB-2A48-43E0-95CE-872611F0BFC8}"/>
    <cellStyle name="40% - Accent1 38 2 2" xfId="12501" xr:uid="{C63CBE74-407E-45E9-8B51-C5E1AA16A482}"/>
    <cellStyle name="40% - Accent1 38 2 2 2" xfId="12502" xr:uid="{F64E0062-6C43-487E-9268-814941299786}"/>
    <cellStyle name="40% - Accent1 38 2 2 3" xfId="12503" xr:uid="{0EEC8131-26FF-4E39-89B0-A8E7232E5DA3}"/>
    <cellStyle name="40% - Accent1 38 2 2 4" xfId="12504" xr:uid="{5A570123-600B-4EE3-A566-5BD19FFF9D1B}"/>
    <cellStyle name="40% - Accent1 38 2 2 5" xfId="12505" xr:uid="{DF4C3C5A-35F1-405E-B50C-320F001A2301}"/>
    <cellStyle name="40% - Accent1 38 2 2 6" xfId="12506" xr:uid="{F9345C9B-2D72-429A-BD8A-F91E49970C68}"/>
    <cellStyle name="40% - Accent1 38 2 2 7" xfId="12507" xr:uid="{B4376DD1-5602-4587-B653-129DD77F119B}"/>
    <cellStyle name="40% - Accent1 38 2 3" xfId="12508" xr:uid="{55587D05-9274-4D9D-A32F-001D5836D7B1}"/>
    <cellStyle name="40% - Accent1 38 2 4" xfId="12509" xr:uid="{7CD4A5C0-9CAB-46D2-AF8E-C054FB9F8491}"/>
    <cellStyle name="40% - Accent1 38 2 5" xfId="12510" xr:uid="{F94F561E-51CA-4958-927B-F4F346C09F17}"/>
    <cellStyle name="40% - Accent1 38 2 6" xfId="12511" xr:uid="{5991D423-D89C-44EE-8C66-3A277622D6FE}"/>
    <cellStyle name="40% - Accent1 38 2 7" xfId="12512" xr:uid="{10D5B1E1-428E-42B3-BF9B-169413CD4485}"/>
    <cellStyle name="40% - Accent1 38 2 8" xfId="12513" xr:uid="{B31EC863-9BDB-427B-9EC9-8EB0D468B55D}"/>
    <cellStyle name="40% - Accent1 38 3" xfId="12514" xr:uid="{595B5E0D-FE1A-4A2E-B701-1629190997D0}"/>
    <cellStyle name="40% - Accent1 38 3 2" xfId="12515" xr:uid="{BE2929DA-9605-488C-81B3-7C0BA88571D3}"/>
    <cellStyle name="40% - Accent1 38 3 3" xfId="12516" xr:uid="{6210BAA4-BE7A-4FDF-AB2B-7B1FD40083C7}"/>
    <cellStyle name="40% - Accent1 38 3 4" xfId="12517" xr:uid="{C35B5813-9D3A-4047-B438-125599C10C41}"/>
    <cellStyle name="40% - Accent1 38 3 5" xfId="12518" xr:uid="{860813DB-C9A9-40B2-AD35-385C89D9F4AD}"/>
    <cellStyle name="40% - Accent1 38 3 6" xfId="12519" xr:uid="{1D5FCF60-1C6E-4EE4-93B7-8D4EE3B16A97}"/>
    <cellStyle name="40% - Accent1 38 3 7" xfId="12520" xr:uid="{24424295-0DD9-41A0-8195-91D0BD283C1B}"/>
    <cellStyle name="40% - Accent1 38 4" xfId="12521" xr:uid="{830E9099-BB28-43CC-B4B7-C84717A0DBC7}"/>
    <cellStyle name="40% - Accent1 38 5" xfId="12522" xr:uid="{8515D407-84AD-4DB0-80C3-246BE3669B98}"/>
    <cellStyle name="40% - Accent1 38 6" xfId="12523" xr:uid="{24189BF7-3EF6-40A7-9FD2-AF0EC19D6ED9}"/>
    <cellStyle name="40% - Accent1 38 7" xfId="12524" xr:uid="{B59CC0AE-EB97-4AAE-A85C-C43213B112FB}"/>
    <cellStyle name="40% - Accent1 38 8" xfId="12525" xr:uid="{4932B66C-620E-44E0-AA21-E719B5AC4686}"/>
    <cellStyle name="40% - Accent1 38 9" xfId="12526" xr:uid="{ED601867-B900-4727-A42B-FE6F8897CE0A}"/>
    <cellStyle name="40% - Accent1 39" xfId="12527" xr:uid="{76B58004-02FA-42DD-BFB6-BEED8F54A8D4}"/>
    <cellStyle name="40% - Accent1 39 2" xfId="12528" xr:uid="{16074149-06D7-408D-B79E-3F6787DBAA3D}"/>
    <cellStyle name="40% - Accent1 39 2 2" xfId="12529" xr:uid="{66DB4A4E-555A-4C00-9D64-2A2ABFD3AE4F}"/>
    <cellStyle name="40% - Accent1 39 2 2 2" xfId="12530" xr:uid="{430699BA-1E1D-49F7-B586-3EC934726D48}"/>
    <cellStyle name="40% - Accent1 39 2 2 3" xfId="12531" xr:uid="{1C3938E3-C2F2-4752-9498-80F78B857C9D}"/>
    <cellStyle name="40% - Accent1 39 2 2 4" xfId="12532" xr:uid="{1977A946-D4AA-4CDB-AA05-0472E2539E69}"/>
    <cellStyle name="40% - Accent1 39 2 2 5" xfId="12533" xr:uid="{C0BF0FAF-A372-48F6-ADAF-38260B63521E}"/>
    <cellStyle name="40% - Accent1 39 2 2 6" xfId="12534" xr:uid="{A3500896-2155-43DC-9B27-BA94908CFF50}"/>
    <cellStyle name="40% - Accent1 39 2 2 7" xfId="12535" xr:uid="{4113F9F7-10F2-44A8-A855-185EBE87F8A4}"/>
    <cellStyle name="40% - Accent1 39 2 3" xfId="12536" xr:uid="{ECE305AD-21BF-48F3-AE66-9F95140BDEC1}"/>
    <cellStyle name="40% - Accent1 39 2 4" xfId="12537" xr:uid="{12875D29-129F-4B1B-88CD-E2D389397E32}"/>
    <cellStyle name="40% - Accent1 39 2 5" xfId="12538" xr:uid="{6668A576-55AC-4C7C-B586-405994FA8B8A}"/>
    <cellStyle name="40% - Accent1 39 2 6" xfId="12539" xr:uid="{A910CAC1-13DB-4DC8-87E4-C489D2F70051}"/>
    <cellStyle name="40% - Accent1 39 2 7" xfId="12540" xr:uid="{EAE9245F-63B2-43B4-950F-D188C731E6D8}"/>
    <cellStyle name="40% - Accent1 39 2 8" xfId="12541" xr:uid="{C2E26D86-C4A6-4150-A0DB-61AB8C24AA1B}"/>
    <cellStyle name="40% - Accent1 39 3" xfId="12542" xr:uid="{C7838103-D833-421A-B378-663248053056}"/>
    <cellStyle name="40% - Accent1 39 3 2" xfId="12543" xr:uid="{7BA9854F-19E5-43C4-8061-D097A403AA0B}"/>
    <cellStyle name="40% - Accent1 39 3 3" xfId="12544" xr:uid="{656D2714-F275-4ED4-A60A-0EC200AA0EE9}"/>
    <cellStyle name="40% - Accent1 39 3 4" xfId="12545" xr:uid="{4FE68991-8B16-4B0F-A78F-8209C2E9D9BE}"/>
    <cellStyle name="40% - Accent1 39 3 5" xfId="12546" xr:uid="{37796916-3772-4835-9100-8E4F996B43A0}"/>
    <cellStyle name="40% - Accent1 39 3 6" xfId="12547" xr:uid="{4623DA5E-9C35-49CE-B2CF-2C161694A052}"/>
    <cellStyle name="40% - Accent1 39 3 7" xfId="12548" xr:uid="{F6B2F6AE-7FC5-402D-836B-385EED498401}"/>
    <cellStyle name="40% - Accent1 39 4" xfId="12549" xr:uid="{BF429B07-98A6-4DA6-AD23-E634AECCE46E}"/>
    <cellStyle name="40% - Accent1 39 5" xfId="12550" xr:uid="{0324A3DD-7641-4E8B-B33F-EFF66E8001F6}"/>
    <cellStyle name="40% - Accent1 39 6" xfId="12551" xr:uid="{BD158C51-B2F3-4C0C-B778-06606ABD47FC}"/>
    <cellStyle name="40% - Accent1 39 7" xfId="12552" xr:uid="{9BC7D2A3-E4BB-49C1-959F-25F7B9B93E38}"/>
    <cellStyle name="40% - Accent1 39 8" xfId="12553" xr:uid="{2E1A85CE-60F4-48BC-8466-87055C318250}"/>
    <cellStyle name="40% - Accent1 39 9" xfId="12554" xr:uid="{6074E0D2-1F11-4961-AB78-0C54626A8545}"/>
    <cellStyle name="40% - Accent1 4" xfId="12555" xr:uid="{D17AD76C-731B-4F5F-AEDA-B5BB09ECF813}"/>
    <cellStyle name="40% - Accent1 4 2" xfId="37003" xr:uid="{A0DE38DC-DC99-41AF-B315-AFF874D19717}"/>
    <cellStyle name="40% - Accent1 4 2 2" xfId="38084" xr:uid="{B57B557D-C32F-4916-8804-AE781B81A344}"/>
    <cellStyle name="40% - Accent1 4 2 2 2" xfId="40809" xr:uid="{EF17F3F2-40CA-4963-BA46-FA3A325CC358}"/>
    <cellStyle name="40% - Accent1 4 2 3" xfId="37695" xr:uid="{CD9132F2-8579-4B93-A8E0-2A15EFA1D4DA}"/>
    <cellStyle name="40% - Accent1 4 2 3 2" xfId="40450" xr:uid="{EA498F68-48E3-4EB8-8705-0750DC0E1E33}"/>
    <cellStyle name="40% - Accent1 4 3" xfId="37833" xr:uid="{99EF0534-F5DE-486A-8F38-1DFC5F1DA482}"/>
    <cellStyle name="40% - Accent1 4 3 2" xfId="40565" xr:uid="{C62175E9-1757-46CF-B21A-63F65FA554F2}"/>
    <cellStyle name="40% - Accent1 4 4" xfId="37462" xr:uid="{DC540004-EE87-449D-871F-9960431E3E0B}"/>
    <cellStyle name="40% - Accent1 4 4 2" xfId="40293" xr:uid="{974312C4-75F5-47AB-93FA-D65DF469D23B}"/>
    <cellStyle name="40% - Accent1 4 5" xfId="37002" xr:uid="{040C6768-CB62-4528-B3AE-B5E69EBFF717}"/>
    <cellStyle name="40% - Accent1 4 6" xfId="38870" xr:uid="{AAAE4066-1B35-4EA3-8A6C-9785C3A035CD}"/>
    <cellStyle name="40% - Accent1 4 6 2" xfId="39942" xr:uid="{B6347EB4-4A71-464F-B85E-84494A2EEBFA}"/>
    <cellStyle name="40% - Accent1 4 6 2 2" xfId="42920" xr:uid="{1E845A62-1813-4544-9DCD-AB9D0FE51A56}"/>
    <cellStyle name="40% - Accent1 4 6 3" xfId="41876" xr:uid="{E0BC40E4-63F7-426C-8988-3CE74E814807}"/>
    <cellStyle name="40% - Accent1 4 7" xfId="39288" xr:uid="{3303514A-050E-4CC3-91C1-DB97424807ED}"/>
    <cellStyle name="40% - Accent1 4 7 2" xfId="42274" xr:uid="{5279115A-3325-48F7-B106-25DA483CB3B6}"/>
    <cellStyle name="40% - Accent1 4 8" xfId="36731" xr:uid="{B538D14D-90B6-4D2C-B784-A7DA15A0AE79}"/>
    <cellStyle name="40% - Accent1 40" xfId="12556" xr:uid="{9E94220C-83E5-44E1-BD60-BED6EA65A91B}"/>
    <cellStyle name="40% - Accent1 40 2" xfId="12557" xr:uid="{40275707-BE11-4710-A865-944AD24BDB1F}"/>
    <cellStyle name="40% - Accent1 40 2 2" xfId="12558" xr:uid="{29C6E8A6-7065-4D90-9244-2F91217FC9C1}"/>
    <cellStyle name="40% - Accent1 40 2 2 2" xfId="12559" xr:uid="{129C9FD6-8CB2-45F6-B599-BAFAC074149B}"/>
    <cellStyle name="40% - Accent1 40 2 2 3" xfId="12560" xr:uid="{3A9C3130-D4B8-4B71-BEAD-992E05C9F40A}"/>
    <cellStyle name="40% - Accent1 40 2 2 4" xfId="12561" xr:uid="{4385DBD5-3A43-40E2-9461-6D5936C56C01}"/>
    <cellStyle name="40% - Accent1 40 2 2 5" xfId="12562" xr:uid="{60450256-DD83-41A6-B3E3-DDBD2B523E71}"/>
    <cellStyle name="40% - Accent1 40 2 2 6" xfId="12563" xr:uid="{F5F83AD5-BA30-4B3F-9893-B3EF631EEF95}"/>
    <cellStyle name="40% - Accent1 40 2 2 7" xfId="12564" xr:uid="{8C8A0D04-2ED3-4317-BBB1-A1DE5813C146}"/>
    <cellStyle name="40% - Accent1 40 2 3" xfId="12565" xr:uid="{C1F55B8E-55F7-4898-B9F6-557CBC04FC88}"/>
    <cellStyle name="40% - Accent1 40 2 4" xfId="12566" xr:uid="{6C9B8E35-0C1A-422F-A75D-1F7028EE4E5D}"/>
    <cellStyle name="40% - Accent1 40 2 5" xfId="12567" xr:uid="{66FD70C4-7C97-4AFB-AE17-688E816B527A}"/>
    <cellStyle name="40% - Accent1 40 2 6" xfId="12568" xr:uid="{466D861A-9581-4BCD-AC50-5400E5581372}"/>
    <cellStyle name="40% - Accent1 40 2 7" xfId="12569" xr:uid="{1D2FD9C8-44E2-42FD-9309-26F6F7EAE62F}"/>
    <cellStyle name="40% - Accent1 40 2 8" xfId="12570" xr:uid="{5B3770CD-D928-4B12-9C62-57EC95588A26}"/>
    <cellStyle name="40% - Accent1 40 3" xfId="12571" xr:uid="{03A7E214-0C0D-449D-8B89-E1A3191FD418}"/>
    <cellStyle name="40% - Accent1 40 3 2" xfId="12572" xr:uid="{E1CF0591-49B0-4DCE-B973-32647147D1F8}"/>
    <cellStyle name="40% - Accent1 40 3 3" xfId="12573" xr:uid="{E680AA47-4459-4535-8D49-E2CD61FFA2F2}"/>
    <cellStyle name="40% - Accent1 40 3 4" xfId="12574" xr:uid="{C4C2DE05-91AA-4C66-8F07-7161BBCA5D0C}"/>
    <cellStyle name="40% - Accent1 40 3 5" xfId="12575" xr:uid="{27BA29FF-0CFF-486B-8CB2-55EA091E1E0C}"/>
    <cellStyle name="40% - Accent1 40 3 6" xfId="12576" xr:uid="{6519C942-2992-4310-8545-6704F60CAEFF}"/>
    <cellStyle name="40% - Accent1 40 3 7" xfId="12577" xr:uid="{2EE15D3D-1931-4E04-8613-8C813F7A124D}"/>
    <cellStyle name="40% - Accent1 40 4" xfId="12578" xr:uid="{A72196F7-F836-4532-AE7C-B86720237FCE}"/>
    <cellStyle name="40% - Accent1 40 5" xfId="12579" xr:uid="{0AA968D7-FCA8-467F-A4D7-742FA750C54F}"/>
    <cellStyle name="40% - Accent1 40 6" xfId="12580" xr:uid="{88290375-A641-4D43-9F0C-088E3E7B7338}"/>
    <cellStyle name="40% - Accent1 40 7" xfId="12581" xr:uid="{D649C31C-2A1F-4FA0-A021-4B92681E42BB}"/>
    <cellStyle name="40% - Accent1 40 8" xfId="12582" xr:uid="{DCE2CF2B-8980-48D0-A168-020837CD6FC0}"/>
    <cellStyle name="40% - Accent1 40 9" xfId="12583" xr:uid="{96AB2E5F-1A63-4EBB-AF10-DFB1DBD55FC1}"/>
    <cellStyle name="40% - Accent1 41" xfId="12584" xr:uid="{8CAE62E5-4EFE-43C5-9BC0-5209F45D669C}"/>
    <cellStyle name="40% - Accent1 41 2" xfId="12585" xr:uid="{231B0B4E-01E3-4431-8986-83EE463A027A}"/>
    <cellStyle name="40% - Accent1 41 2 2" xfId="12586" xr:uid="{F39658DD-D9B8-49D8-A612-87DF328F58CB}"/>
    <cellStyle name="40% - Accent1 41 2 2 2" xfId="12587" xr:uid="{63EBBD8D-586E-4731-9C0C-095B08C4EED8}"/>
    <cellStyle name="40% - Accent1 41 2 2 3" xfId="12588" xr:uid="{7299C367-AC60-41A2-84CE-A44234D598F3}"/>
    <cellStyle name="40% - Accent1 41 2 2 4" xfId="12589" xr:uid="{CA24A856-722A-4987-AEF3-4D8CFD120BE7}"/>
    <cellStyle name="40% - Accent1 41 2 2 5" xfId="12590" xr:uid="{A45601D3-2D2D-4BA0-9335-52888FCD5583}"/>
    <cellStyle name="40% - Accent1 41 2 2 6" xfId="12591" xr:uid="{36346EC3-ECAF-41E3-BDE7-4EBEDAB1E988}"/>
    <cellStyle name="40% - Accent1 41 2 2 7" xfId="12592" xr:uid="{DDFA2262-D79F-41EF-A758-E624BDCCED17}"/>
    <cellStyle name="40% - Accent1 41 2 3" xfId="12593" xr:uid="{F366C7A3-925E-4EBD-8938-74F7FD88710A}"/>
    <cellStyle name="40% - Accent1 41 2 4" xfId="12594" xr:uid="{59D08200-E27F-4AE3-9115-93A76C5CB257}"/>
    <cellStyle name="40% - Accent1 41 2 5" xfId="12595" xr:uid="{E79A7740-2381-45C5-8772-4BA00A89FFD7}"/>
    <cellStyle name="40% - Accent1 41 2 6" xfId="12596" xr:uid="{F53823CF-A9E9-456E-AC8F-8D1CE4540A8A}"/>
    <cellStyle name="40% - Accent1 41 2 7" xfId="12597" xr:uid="{947D04FF-2148-497C-A924-6D4AA6CE706E}"/>
    <cellStyle name="40% - Accent1 41 2 8" xfId="12598" xr:uid="{780042BA-6576-44F0-90D6-5161A1528B37}"/>
    <cellStyle name="40% - Accent1 41 3" xfId="12599" xr:uid="{6B198090-9BAA-4A8A-B468-53345E8D474D}"/>
    <cellStyle name="40% - Accent1 41 3 2" xfId="12600" xr:uid="{57975624-D9FB-432A-9D52-3E35D94B3CAC}"/>
    <cellStyle name="40% - Accent1 41 3 3" xfId="12601" xr:uid="{98F17590-2F7F-43D1-94F8-890973A58D08}"/>
    <cellStyle name="40% - Accent1 41 3 4" xfId="12602" xr:uid="{6595CA99-8C31-4A27-9096-5D70C9D633D2}"/>
    <cellStyle name="40% - Accent1 41 3 5" xfId="12603" xr:uid="{A0422004-30C5-4F68-A2CD-4A48F0F8CB59}"/>
    <cellStyle name="40% - Accent1 41 3 6" xfId="12604" xr:uid="{811E4319-C8DE-429C-98DC-72FB549CCE2C}"/>
    <cellStyle name="40% - Accent1 41 3 7" xfId="12605" xr:uid="{D1126A3E-02BE-42AB-BB1D-647AD70A6E3C}"/>
    <cellStyle name="40% - Accent1 41 4" xfId="12606" xr:uid="{90D619E2-3873-436B-95EE-7E3DF1646980}"/>
    <cellStyle name="40% - Accent1 41 5" xfId="12607" xr:uid="{6B466AEE-4785-450B-9347-0DD29014EF20}"/>
    <cellStyle name="40% - Accent1 41 6" xfId="12608" xr:uid="{E921937B-EDD4-4F61-8C30-1ED21AEFB275}"/>
    <cellStyle name="40% - Accent1 41 7" xfId="12609" xr:uid="{F259A4DB-19C1-4C82-888F-243ED5BDA664}"/>
    <cellStyle name="40% - Accent1 41 8" xfId="12610" xr:uid="{5CEAB452-093B-4BAC-BCE8-5AF8EC0A58B1}"/>
    <cellStyle name="40% - Accent1 41 9" xfId="12611" xr:uid="{8C4DB121-D307-4F4B-966F-60C7A7B02397}"/>
    <cellStyle name="40% - Accent1 42" xfId="12612" xr:uid="{BF60DC26-FBB2-4DBD-8138-6AAC664C0316}"/>
    <cellStyle name="40% - Accent1 42 2" xfId="12613" xr:uid="{4C2CE046-8914-4441-A8E2-399F3CFCED3F}"/>
    <cellStyle name="40% - Accent1 42 2 2" xfId="12614" xr:uid="{00CEFB05-A97E-4AFB-A52E-85D043C3E9B0}"/>
    <cellStyle name="40% - Accent1 42 2 2 2" xfId="12615" xr:uid="{57232A79-94B5-432B-A9F6-29AFB0D5ED02}"/>
    <cellStyle name="40% - Accent1 42 2 2 3" xfId="12616" xr:uid="{A4547D4E-5CE4-4827-BF66-9BAFFE4F1311}"/>
    <cellStyle name="40% - Accent1 42 2 2 4" xfId="12617" xr:uid="{1522AD26-AD20-43DA-A587-3FEC5F21EBFD}"/>
    <cellStyle name="40% - Accent1 42 2 2 5" xfId="12618" xr:uid="{091F8747-DF72-43CC-AC6C-218922F5E466}"/>
    <cellStyle name="40% - Accent1 42 2 2 6" xfId="12619" xr:uid="{76AF75E6-189E-4E28-B7A3-14978EC6CFEC}"/>
    <cellStyle name="40% - Accent1 42 2 2 7" xfId="12620" xr:uid="{0D717F9B-1FF4-4622-B484-F8B57FF65299}"/>
    <cellStyle name="40% - Accent1 42 2 3" xfId="12621" xr:uid="{036730C7-7E70-442A-B342-D9314FF23B7A}"/>
    <cellStyle name="40% - Accent1 42 2 4" xfId="12622" xr:uid="{4D66F00E-C22F-4C66-90E3-163673455D1A}"/>
    <cellStyle name="40% - Accent1 42 2 5" xfId="12623" xr:uid="{1B202A4C-14BF-4A1E-B771-23D789AFF9BC}"/>
    <cellStyle name="40% - Accent1 42 2 6" xfId="12624" xr:uid="{133526EC-5A35-407A-8C4B-3707E349501C}"/>
    <cellStyle name="40% - Accent1 42 2 7" xfId="12625" xr:uid="{DF172B44-B576-4423-A394-FBE2D5D9CB19}"/>
    <cellStyle name="40% - Accent1 42 2 8" xfId="12626" xr:uid="{9320E2A3-94D1-4950-B269-048F48CE6A87}"/>
    <cellStyle name="40% - Accent1 42 3" xfId="12627" xr:uid="{3AB08687-D46E-4A27-95E4-89D2C36DBF31}"/>
    <cellStyle name="40% - Accent1 42 3 2" xfId="12628" xr:uid="{2C9A9115-3A52-4BD5-89F0-920383E029D7}"/>
    <cellStyle name="40% - Accent1 42 3 3" xfId="12629" xr:uid="{D89EA72A-371C-4551-A81F-DC99B96DF410}"/>
    <cellStyle name="40% - Accent1 42 3 4" xfId="12630" xr:uid="{9A8687D3-670C-452E-8DEC-CE74BF9745E5}"/>
    <cellStyle name="40% - Accent1 42 3 5" xfId="12631" xr:uid="{D6C54E76-2282-4AD8-B283-A9E745BED91F}"/>
    <cellStyle name="40% - Accent1 42 3 6" xfId="12632" xr:uid="{A9A5CA57-9CFD-4CE8-9747-2E4730AF189A}"/>
    <cellStyle name="40% - Accent1 42 3 7" xfId="12633" xr:uid="{1F8C857F-EB63-46D0-A656-4A61CD53286A}"/>
    <cellStyle name="40% - Accent1 42 4" xfId="12634" xr:uid="{04121AC4-40BA-409B-8E8E-5F90ED9A8364}"/>
    <cellStyle name="40% - Accent1 42 5" xfId="12635" xr:uid="{4A3032A0-F7AF-4FDB-AD97-08B0CADFE591}"/>
    <cellStyle name="40% - Accent1 42 6" xfId="12636" xr:uid="{7D547CBE-C6C8-42D3-8780-6C767D03345B}"/>
    <cellStyle name="40% - Accent1 42 7" xfId="12637" xr:uid="{13320CC1-F5FE-41DA-9865-CE029756E120}"/>
    <cellStyle name="40% - Accent1 42 8" xfId="12638" xr:uid="{DA489FD8-98A4-4BEB-9764-ADF2FAAE43C9}"/>
    <cellStyle name="40% - Accent1 42 9" xfId="12639" xr:uid="{0F930B23-A867-4506-81C0-49F71059DF40}"/>
    <cellStyle name="40% - Accent1 43" xfId="12640" xr:uid="{FF5AABF5-1E4C-4BD7-A737-91CCB0BD3F5F}"/>
    <cellStyle name="40% - Accent1 43 2" xfId="12641" xr:uid="{83C9E84C-CF63-4E79-8317-D50FF5AC8630}"/>
    <cellStyle name="40% - Accent1 43 2 2" xfId="12642" xr:uid="{9CF7F672-37B6-4904-8914-BAF01432A001}"/>
    <cellStyle name="40% - Accent1 43 2 2 2" xfId="12643" xr:uid="{0335025E-56F3-46AC-8645-31AB935D1B83}"/>
    <cellStyle name="40% - Accent1 43 2 2 3" xfId="12644" xr:uid="{07DD4DE3-D883-4729-9CBC-C1049FA43062}"/>
    <cellStyle name="40% - Accent1 43 2 2 4" xfId="12645" xr:uid="{31BDE66B-C3E7-4814-B089-4FB694A46B4A}"/>
    <cellStyle name="40% - Accent1 43 2 2 5" xfId="12646" xr:uid="{198D9060-AEEB-4FAC-86DE-590083D5A81B}"/>
    <cellStyle name="40% - Accent1 43 2 2 6" xfId="12647" xr:uid="{9ED9E967-04B3-4D94-8FD8-8A6D3DF185F2}"/>
    <cellStyle name="40% - Accent1 43 2 2 7" xfId="12648" xr:uid="{88CC0ADC-5FA1-46E5-842E-E14B15F98446}"/>
    <cellStyle name="40% - Accent1 43 2 3" xfId="12649" xr:uid="{D0281C45-39F2-4E55-BD20-DD3C1C79D495}"/>
    <cellStyle name="40% - Accent1 43 2 4" xfId="12650" xr:uid="{16C7C418-529B-41C8-883F-119EE79D893E}"/>
    <cellStyle name="40% - Accent1 43 2 5" xfId="12651" xr:uid="{8196D6EF-789F-4124-BBC5-815AE0809743}"/>
    <cellStyle name="40% - Accent1 43 2 6" xfId="12652" xr:uid="{DB04EE36-AB31-4C73-B470-634460D271C2}"/>
    <cellStyle name="40% - Accent1 43 2 7" xfId="12653" xr:uid="{F1E72B1B-898E-464B-9A46-4CC44461FB2E}"/>
    <cellStyle name="40% - Accent1 43 2 8" xfId="12654" xr:uid="{A5A9B92A-EA74-41AB-BCD8-92C7627FF9C7}"/>
    <cellStyle name="40% - Accent1 43 3" xfId="12655" xr:uid="{9C906559-4DE5-4AC7-A363-192DDA4C92D0}"/>
    <cellStyle name="40% - Accent1 43 3 2" xfId="12656" xr:uid="{09059C3A-98DF-40BA-8B8D-465CA11AF4E9}"/>
    <cellStyle name="40% - Accent1 43 3 3" xfId="12657" xr:uid="{F9FE337A-8FE7-4CD9-89FA-0C5B15176B62}"/>
    <cellStyle name="40% - Accent1 43 3 4" xfId="12658" xr:uid="{56AA389F-7BAC-475E-9ADE-AD079602D546}"/>
    <cellStyle name="40% - Accent1 43 3 5" xfId="12659" xr:uid="{C83CD130-E773-4622-A44E-AD550B2ECF10}"/>
    <cellStyle name="40% - Accent1 43 3 6" xfId="12660" xr:uid="{748C985F-2C20-4BA5-BDF7-FA311C615EA2}"/>
    <cellStyle name="40% - Accent1 43 3 7" xfId="12661" xr:uid="{F71DC45E-4D2E-4A54-8B4A-BFFDC84D06BC}"/>
    <cellStyle name="40% - Accent1 43 4" xfId="12662" xr:uid="{2731F3B5-F428-4D49-A787-BB568B08F6EC}"/>
    <cellStyle name="40% - Accent1 43 5" xfId="12663" xr:uid="{6B7D8607-1DAA-4714-96DB-60F3A4ABBF41}"/>
    <cellStyle name="40% - Accent1 43 6" xfId="12664" xr:uid="{79E53D7C-5660-49BD-86B2-707F5956E08F}"/>
    <cellStyle name="40% - Accent1 43 7" xfId="12665" xr:uid="{DFDDC656-00A4-47BD-95E6-7BFABC540774}"/>
    <cellStyle name="40% - Accent1 43 8" xfId="12666" xr:uid="{5E5CD997-5209-41FB-AF83-EB9D07CC4E0B}"/>
    <cellStyle name="40% - Accent1 43 9" xfId="12667" xr:uid="{20006A02-A140-47AC-B577-AA927F816F80}"/>
    <cellStyle name="40% - Accent1 44" xfId="12668" xr:uid="{D4E46ADF-E679-44CA-A7A4-F9CB46F402DA}"/>
    <cellStyle name="40% - Accent1 44 2" xfId="12669" xr:uid="{0F9A194E-CF1F-4E17-924C-6EF776C55236}"/>
    <cellStyle name="40% - Accent1 44 2 2" xfId="12670" xr:uid="{7AD18570-A29F-4343-AD65-A644A6265F3A}"/>
    <cellStyle name="40% - Accent1 44 2 2 2" xfId="12671" xr:uid="{F366223A-A1CF-4F37-A084-C5729FB2C0D1}"/>
    <cellStyle name="40% - Accent1 44 2 2 3" xfId="12672" xr:uid="{89637FE1-693E-433C-AA1A-A6C51D991613}"/>
    <cellStyle name="40% - Accent1 44 2 2 4" xfId="12673" xr:uid="{346E9F8D-AE9B-4BC2-B859-AA6F97426777}"/>
    <cellStyle name="40% - Accent1 44 2 2 5" xfId="12674" xr:uid="{11096AD8-6711-4212-BF5E-AF2F3087F8B3}"/>
    <cellStyle name="40% - Accent1 44 2 2 6" xfId="12675" xr:uid="{FE54C5EF-56F0-4A57-802D-4A34BB3AD5FD}"/>
    <cellStyle name="40% - Accent1 44 2 2 7" xfId="12676" xr:uid="{4D2A0984-39B5-4B44-89CB-743C12EFB49E}"/>
    <cellStyle name="40% - Accent1 44 2 3" xfId="12677" xr:uid="{CD21BC7D-D024-4983-A4B1-F02AD36FA286}"/>
    <cellStyle name="40% - Accent1 44 2 4" xfId="12678" xr:uid="{E87E376D-65E2-49DD-8805-AC9366FAAA0C}"/>
    <cellStyle name="40% - Accent1 44 2 5" xfId="12679" xr:uid="{54EDC3FE-2958-45D5-ACBA-D6C059F661A4}"/>
    <cellStyle name="40% - Accent1 44 2 6" xfId="12680" xr:uid="{1DC92EE8-8A4B-4C40-98E8-37EF4DED24BA}"/>
    <cellStyle name="40% - Accent1 44 2 7" xfId="12681" xr:uid="{7FC85721-E90A-42BA-B497-7D6CB0D77C7B}"/>
    <cellStyle name="40% - Accent1 44 2 8" xfId="12682" xr:uid="{B1B62C9F-040F-4CAD-9E51-72B3E1881A80}"/>
    <cellStyle name="40% - Accent1 44 3" xfId="12683" xr:uid="{4A407246-F61D-49F4-A870-D94AA3924EB8}"/>
    <cellStyle name="40% - Accent1 44 3 2" xfId="12684" xr:uid="{8DECE1B4-0F3F-4BA9-86F4-F67A1317497B}"/>
    <cellStyle name="40% - Accent1 44 3 3" xfId="12685" xr:uid="{8AC16B86-76CC-4EC4-BB5C-99FCFB866118}"/>
    <cellStyle name="40% - Accent1 44 3 4" xfId="12686" xr:uid="{AAD254A2-4E79-48CA-B233-16E99E234EE5}"/>
    <cellStyle name="40% - Accent1 44 3 5" xfId="12687" xr:uid="{2870EEF9-93CB-4F3E-AC52-F3CBFFC12242}"/>
    <cellStyle name="40% - Accent1 44 3 6" xfId="12688" xr:uid="{38163953-2943-416B-894C-A6130BA683D6}"/>
    <cellStyle name="40% - Accent1 44 3 7" xfId="12689" xr:uid="{B9CDD3C0-B535-4801-825B-7483F214B724}"/>
    <cellStyle name="40% - Accent1 44 4" xfId="12690" xr:uid="{DC51ACBA-D510-43CB-A344-A6922E9AAFB7}"/>
    <cellStyle name="40% - Accent1 44 5" xfId="12691" xr:uid="{192632B5-CD32-4AE1-8894-2C5EFCB52428}"/>
    <cellStyle name="40% - Accent1 44 6" xfId="12692" xr:uid="{BAA86B5A-D8E8-4DC5-B579-337078A42D94}"/>
    <cellStyle name="40% - Accent1 44 7" xfId="12693" xr:uid="{552F5E73-86A4-4898-BBE7-54012769715B}"/>
    <cellStyle name="40% - Accent1 44 8" xfId="12694" xr:uid="{0FDFFCF1-35F9-4577-9A2F-3A9F4B45499C}"/>
    <cellStyle name="40% - Accent1 44 9" xfId="12695" xr:uid="{A678BCDA-BD7C-48E3-B821-A0FF43ED8DA2}"/>
    <cellStyle name="40% - Accent1 45" xfId="12696" xr:uid="{A3B0219A-D03E-4AD7-8F17-9BE824F7B028}"/>
    <cellStyle name="40% - Accent1 45 2" xfId="12697" xr:uid="{69185543-BB4E-4A03-8CC3-FB15D1CDF1A6}"/>
    <cellStyle name="40% - Accent1 45 2 2" xfId="12698" xr:uid="{6A67DA7F-152B-4107-A35D-0E0417A040E0}"/>
    <cellStyle name="40% - Accent1 45 2 2 2" xfId="12699" xr:uid="{9F430116-72EC-4DB4-B6D7-3284A9664AC7}"/>
    <cellStyle name="40% - Accent1 45 2 2 3" xfId="12700" xr:uid="{FA5DCB9A-B369-4284-A0FC-6AC5F806346D}"/>
    <cellStyle name="40% - Accent1 45 2 2 4" xfId="12701" xr:uid="{7B96B13A-BF9F-422C-AD22-15774DCBD749}"/>
    <cellStyle name="40% - Accent1 45 2 2 5" xfId="12702" xr:uid="{071730FD-960E-482A-BE92-EA461895D7B8}"/>
    <cellStyle name="40% - Accent1 45 2 2 6" xfId="12703" xr:uid="{37C82D90-97B2-4030-916B-E5CF1323AD2A}"/>
    <cellStyle name="40% - Accent1 45 2 2 7" xfId="12704" xr:uid="{7C527C72-39AC-4FE5-AEDC-1D1A4ECD03F6}"/>
    <cellStyle name="40% - Accent1 45 2 3" xfId="12705" xr:uid="{9B0681B0-E4AE-4487-8299-013C995A3C12}"/>
    <cellStyle name="40% - Accent1 45 2 4" xfId="12706" xr:uid="{6726B790-20B6-437C-898D-CD5A4F54F1F6}"/>
    <cellStyle name="40% - Accent1 45 2 5" xfId="12707" xr:uid="{6AD3A279-3D13-4B51-A9E8-0D50A3519ADF}"/>
    <cellStyle name="40% - Accent1 45 2 6" xfId="12708" xr:uid="{E132BE65-DEF3-41A9-8201-0EB732BBA7B4}"/>
    <cellStyle name="40% - Accent1 45 2 7" xfId="12709" xr:uid="{8D892D62-A886-4FF5-B449-3B4A5859790B}"/>
    <cellStyle name="40% - Accent1 45 2 8" xfId="12710" xr:uid="{4C3525FF-075E-4973-879E-A7B6CD8CD051}"/>
    <cellStyle name="40% - Accent1 45 3" xfId="12711" xr:uid="{8E761732-E79F-4894-802E-3E9AD97E615D}"/>
    <cellStyle name="40% - Accent1 45 3 2" xfId="12712" xr:uid="{40B92D84-05A9-4FE4-A988-3132CF71F8C3}"/>
    <cellStyle name="40% - Accent1 45 3 3" xfId="12713" xr:uid="{3943BDFA-BB0C-49F8-BFC5-82B876D94E51}"/>
    <cellStyle name="40% - Accent1 45 3 4" xfId="12714" xr:uid="{3D6730BE-7330-4942-AC67-4DDD231EED53}"/>
    <cellStyle name="40% - Accent1 45 3 5" xfId="12715" xr:uid="{9997DB7F-D568-43C6-AC48-47F12EE9E3BC}"/>
    <cellStyle name="40% - Accent1 45 3 6" xfId="12716" xr:uid="{E4E052DA-B1A5-4AA0-9A7E-88899E7580B9}"/>
    <cellStyle name="40% - Accent1 45 3 7" xfId="12717" xr:uid="{AB6E01C3-2E58-4891-9145-16446B86064A}"/>
    <cellStyle name="40% - Accent1 45 4" xfId="12718" xr:uid="{D1AA7F3A-88AE-447D-983C-C98F8FE4855A}"/>
    <cellStyle name="40% - Accent1 45 5" xfId="12719" xr:uid="{8B09F292-5E79-410F-8422-50A293CB8ADA}"/>
    <cellStyle name="40% - Accent1 45 6" xfId="12720" xr:uid="{A8AE9BB8-096E-4246-A561-8DC6A098E04F}"/>
    <cellStyle name="40% - Accent1 45 7" xfId="12721" xr:uid="{866DE979-DB94-4B74-94ED-BDD8E4674B8D}"/>
    <cellStyle name="40% - Accent1 45 8" xfId="12722" xr:uid="{DB445C3E-0D2D-4F60-9018-1EEA2F0BBB5D}"/>
    <cellStyle name="40% - Accent1 45 9" xfId="12723" xr:uid="{3B232CBC-103D-43D5-8B64-76663F04683F}"/>
    <cellStyle name="40% - Accent1 46" xfId="12724" xr:uid="{2AA3DD5B-720F-4574-B572-0F215BDB3222}"/>
    <cellStyle name="40% - Accent1 46 2" xfId="12725" xr:uid="{0E58E270-7666-4609-958C-CD12B1E9E2A1}"/>
    <cellStyle name="40% - Accent1 46 2 2" xfId="12726" xr:uid="{3F6D2330-A3A5-4A99-93DB-A90B468B6E64}"/>
    <cellStyle name="40% - Accent1 46 2 2 2" xfId="12727" xr:uid="{BD422701-346C-4074-A3D1-7870D1AAF8EE}"/>
    <cellStyle name="40% - Accent1 46 2 2 3" xfId="12728" xr:uid="{0470D69C-BB3D-433D-8084-FDD4D2683F09}"/>
    <cellStyle name="40% - Accent1 46 2 2 4" xfId="12729" xr:uid="{9AB3EEFD-9D3F-4B3B-96FF-4D119F805E6D}"/>
    <cellStyle name="40% - Accent1 46 2 2 5" xfId="12730" xr:uid="{9CD4E5D7-2D3E-4B11-B1C2-8FDC6C01EFFD}"/>
    <cellStyle name="40% - Accent1 46 2 2 6" xfId="12731" xr:uid="{ED39F728-4406-408E-8F66-803AC2766895}"/>
    <cellStyle name="40% - Accent1 46 2 2 7" xfId="12732" xr:uid="{BC57826E-ACB8-4340-8F07-4396B7A4CAE7}"/>
    <cellStyle name="40% - Accent1 46 2 3" xfId="12733" xr:uid="{B164BC01-02AA-4126-82C0-D2C62623585B}"/>
    <cellStyle name="40% - Accent1 46 2 4" xfId="12734" xr:uid="{945D1EFC-D7B0-418C-A5A7-F35186910894}"/>
    <cellStyle name="40% - Accent1 46 2 5" xfId="12735" xr:uid="{40D777A2-B59E-435E-AF18-28C81A1FB58D}"/>
    <cellStyle name="40% - Accent1 46 2 6" xfId="12736" xr:uid="{AE2DD5FD-7915-4DFF-9270-CB524AC5365C}"/>
    <cellStyle name="40% - Accent1 46 2 7" xfId="12737" xr:uid="{2316D9FB-2511-4602-BCED-E66E870A07DD}"/>
    <cellStyle name="40% - Accent1 46 2 8" xfId="12738" xr:uid="{43F8500C-5D4D-4CFE-9D87-352AD3D61036}"/>
    <cellStyle name="40% - Accent1 46 3" xfId="12739" xr:uid="{0E7127CC-AEC2-4D2B-97F7-BA48E31C0868}"/>
    <cellStyle name="40% - Accent1 46 3 2" xfId="12740" xr:uid="{C39B4BE3-3999-46E8-BE36-2A3150801D81}"/>
    <cellStyle name="40% - Accent1 46 3 3" xfId="12741" xr:uid="{420A11E7-17DE-4413-A688-C25A42CA9D48}"/>
    <cellStyle name="40% - Accent1 46 3 4" xfId="12742" xr:uid="{6EB1C52B-BD3D-41FE-8F39-B2E284F1FB22}"/>
    <cellStyle name="40% - Accent1 46 3 5" xfId="12743" xr:uid="{A7346C83-C279-4AB5-A5B7-A32B723FEAD2}"/>
    <cellStyle name="40% - Accent1 46 3 6" xfId="12744" xr:uid="{AC19060D-4466-48E8-8C5F-389E833DD8C5}"/>
    <cellStyle name="40% - Accent1 46 3 7" xfId="12745" xr:uid="{C5C8A53F-A25D-439A-A03A-FB90C8B14C14}"/>
    <cellStyle name="40% - Accent1 46 4" xfId="12746" xr:uid="{AE7CBEED-0A66-4D48-9A63-B3413F608DB3}"/>
    <cellStyle name="40% - Accent1 46 5" xfId="12747" xr:uid="{7BD0999A-339F-4F41-8585-8E39C384AC89}"/>
    <cellStyle name="40% - Accent1 46 6" xfId="12748" xr:uid="{56D93C41-8A9A-48E5-90F9-D51F3E60B290}"/>
    <cellStyle name="40% - Accent1 46 7" xfId="12749" xr:uid="{A4A94B7B-6FF6-4CC7-A226-6E959F83518C}"/>
    <cellStyle name="40% - Accent1 46 8" xfId="12750" xr:uid="{3B8D3760-13E9-4F32-AE32-8295DD022159}"/>
    <cellStyle name="40% - Accent1 46 9" xfId="12751" xr:uid="{1F9785F7-D099-4A58-8083-DF09E2DB61EC}"/>
    <cellStyle name="40% - Accent1 47" xfId="12752" xr:uid="{94ADEB9D-D122-4738-BF57-72A8A9314E5E}"/>
    <cellStyle name="40% - Accent1 47 2" xfId="12753" xr:uid="{B10A0085-BC4E-44D3-99CB-11E5F4A89C55}"/>
    <cellStyle name="40% - Accent1 47 2 2" xfId="12754" xr:uid="{1D090DD3-39FE-4647-9229-8A2F0554DA1E}"/>
    <cellStyle name="40% - Accent1 47 2 2 2" xfId="12755" xr:uid="{66AC367D-368E-4908-B44A-AE8EB8E936BF}"/>
    <cellStyle name="40% - Accent1 47 2 2 3" xfId="12756" xr:uid="{4535346A-34F9-49C1-B942-5C535D0DA93A}"/>
    <cellStyle name="40% - Accent1 47 2 2 4" xfId="12757" xr:uid="{C1AFE24B-57CB-4047-9541-B6B6BF358ED3}"/>
    <cellStyle name="40% - Accent1 47 2 2 5" xfId="12758" xr:uid="{0B825998-EDB5-4CD8-A771-86AD5FB86EA3}"/>
    <cellStyle name="40% - Accent1 47 2 2 6" xfId="12759" xr:uid="{912CD2D2-238E-44BC-B7A5-3A081D77402A}"/>
    <cellStyle name="40% - Accent1 47 2 2 7" xfId="12760" xr:uid="{770DFA5D-0A1E-4F29-BDD1-3810B396C5B9}"/>
    <cellStyle name="40% - Accent1 47 2 3" xfId="12761" xr:uid="{55B88D86-FF24-4FC7-9B29-F5B83CED2643}"/>
    <cellStyle name="40% - Accent1 47 2 4" xfId="12762" xr:uid="{458C66E5-2F91-4FAB-AD27-7FD5B296D3B2}"/>
    <cellStyle name="40% - Accent1 47 2 5" xfId="12763" xr:uid="{9C6FD71B-49A1-4703-BAC3-D59C8C60C94B}"/>
    <cellStyle name="40% - Accent1 47 2 6" xfId="12764" xr:uid="{CC255C38-743B-415D-9C1E-34522EECE422}"/>
    <cellStyle name="40% - Accent1 47 2 7" xfId="12765" xr:uid="{7A777C37-830B-4A88-9D9B-5C419060A697}"/>
    <cellStyle name="40% - Accent1 47 2 8" xfId="12766" xr:uid="{C454500D-E472-47F0-B21C-BC801FAD0B08}"/>
    <cellStyle name="40% - Accent1 47 3" xfId="12767" xr:uid="{99C837CB-60A3-4709-8F02-DF07297E04AA}"/>
    <cellStyle name="40% - Accent1 47 3 2" xfId="12768" xr:uid="{0559810F-3092-46C2-BF0C-15858F67AD0E}"/>
    <cellStyle name="40% - Accent1 47 3 3" xfId="12769" xr:uid="{742CA66C-1174-45AB-8BEB-A81504099FE0}"/>
    <cellStyle name="40% - Accent1 47 3 4" xfId="12770" xr:uid="{A1B5C0F4-3C2C-4F6C-8685-9BE64A9E15A2}"/>
    <cellStyle name="40% - Accent1 47 3 5" xfId="12771" xr:uid="{7420ECEF-0B03-4F11-9F7F-3BF38A454378}"/>
    <cellStyle name="40% - Accent1 47 3 6" xfId="12772" xr:uid="{C2C942D7-AB10-4214-BA03-4865512DC808}"/>
    <cellStyle name="40% - Accent1 47 3 7" xfId="12773" xr:uid="{630294B9-C791-41B8-B3F4-E2174C5DDB84}"/>
    <cellStyle name="40% - Accent1 47 4" xfId="12774" xr:uid="{4EBDFB3A-B871-43DE-AF11-BBB0FDBA191F}"/>
    <cellStyle name="40% - Accent1 47 5" xfId="12775" xr:uid="{9F10D3EA-873E-4E13-8817-DEF15C099E56}"/>
    <cellStyle name="40% - Accent1 47 6" xfId="12776" xr:uid="{1620757B-A7AF-435C-AB9E-C13238AA7514}"/>
    <cellStyle name="40% - Accent1 47 7" xfId="12777" xr:uid="{796613E0-D51F-49C0-9061-747EF49829C6}"/>
    <cellStyle name="40% - Accent1 47 8" xfId="12778" xr:uid="{E0E6C435-3823-4BEE-A087-CE597D14FE36}"/>
    <cellStyle name="40% - Accent1 47 9" xfId="12779" xr:uid="{1A876630-E544-4C35-813F-77A85B9C844A}"/>
    <cellStyle name="40% - Accent1 48" xfId="12780" xr:uid="{78F13940-9125-42A9-A220-7154095E42D6}"/>
    <cellStyle name="40% - Accent1 48 2" xfId="12781" xr:uid="{2CFF04CF-CABD-482F-876D-12791562F32C}"/>
    <cellStyle name="40% - Accent1 48 2 2" xfId="12782" xr:uid="{78EBE664-17AE-4BE1-889F-FC061C2280A9}"/>
    <cellStyle name="40% - Accent1 48 2 2 2" xfId="12783" xr:uid="{00066BF6-68E3-4DC9-BD7D-17A681F01CF8}"/>
    <cellStyle name="40% - Accent1 48 2 2 3" xfId="12784" xr:uid="{B161ABE0-C62F-4235-AFD0-8E3DCCC64328}"/>
    <cellStyle name="40% - Accent1 48 2 2 4" xfId="12785" xr:uid="{DB4FCEB2-88D0-46E8-B52F-CA500381E4EF}"/>
    <cellStyle name="40% - Accent1 48 2 2 5" xfId="12786" xr:uid="{9AF375F5-0F8B-4871-91BA-7546225478AC}"/>
    <cellStyle name="40% - Accent1 48 2 2 6" xfId="12787" xr:uid="{6762DAAE-286C-4558-A1EB-92B891A607F3}"/>
    <cellStyle name="40% - Accent1 48 2 2 7" xfId="12788" xr:uid="{DE3BFC2B-ECCF-46AE-82B1-1749DE3FDEDF}"/>
    <cellStyle name="40% - Accent1 48 2 3" xfId="12789" xr:uid="{500898D9-04D1-4321-89D1-8BE73B093ED3}"/>
    <cellStyle name="40% - Accent1 48 2 4" xfId="12790" xr:uid="{4DC5E925-C0A4-42D1-8598-6657FF186724}"/>
    <cellStyle name="40% - Accent1 48 2 5" xfId="12791" xr:uid="{571E6EDF-6410-48E9-AA8A-E31479AECF5B}"/>
    <cellStyle name="40% - Accent1 48 2 6" xfId="12792" xr:uid="{4EA22BC6-8252-412A-89B0-9F4A73C10D75}"/>
    <cellStyle name="40% - Accent1 48 2 7" xfId="12793" xr:uid="{C768D416-4B1E-40D3-B392-A90AA725DB30}"/>
    <cellStyle name="40% - Accent1 48 2 8" xfId="12794" xr:uid="{9979CCE2-DE1B-4CEC-8336-EEB677E3DAC8}"/>
    <cellStyle name="40% - Accent1 48 3" xfId="12795" xr:uid="{9D41D981-AB08-497E-9CE3-07D0BDEC104E}"/>
    <cellStyle name="40% - Accent1 48 3 2" xfId="12796" xr:uid="{62E43C91-93D4-46EC-B4AE-680C936DAD7C}"/>
    <cellStyle name="40% - Accent1 48 3 3" xfId="12797" xr:uid="{29BD9028-33DE-4D55-AFC9-4046CF981CCA}"/>
    <cellStyle name="40% - Accent1 48 3 4" xfId="12798" xr:uid="{13851FE1-3A70-415C-8979-FE4E7154A94D}"/>
    <cellStyle name="40% - Accent1 48 3 5" xfId="12799" xr:uid="{7567A274-D47F-4DB5-896A-D506EB18A211}"/>
    <cellStyle name="40% - Accent1 48 3 6" xfId="12800" xr:uid="{CCFD174B-3969-49C0-B3E5-02B0D0F1D7EE}"/>
    <cellStyle name="40% - Accent1 48 3 7" xfId="12801" xr:uid="{67758F73-FCAC-4025-80B7-13F8D6530E13}"/>
    <cellStyle name="40% - Accent1 48 4" xfId="12802" xr:uid="{6B96AF96-A9B4-4C41-9991-C6FF98BBC896}"/>
    <cellStyle name="40% - Accent1 48 5" xfId="12803" xr:uid="{0CAF6612-677F-48AF-B6C3-1B203919995A}"/>
    <cellStyle name="40% - Accent1 48 6" xfId="12804" xr:uid="{04EDD108-0F5B-4BAE-970D-3095D7410ED5}"/>
    <cellStyle name="40% - Accent1 48 7" xfId="12805" xr:uid="{88C36BD1-EBD7-46B1-B0C1-9C782D590353}"/>
    <cellStyle name="40% - Accent1 48 8" xfId="12806" xr:uid="{717D0A11-AD80-4ED7-B1C3-5760635E5FF3}"/>
    <cellStyle name="40% - Accent1 48 9" xfId="12807" xr:uid="{5EC22FC7-CF8F-4122-B805-7F5A4723139F}"/>
    <cellStyle name="40% - Accent1 49" xfId="12808" xr:uid="{484BD3D5-7748-4C18-B3C0-16D8F757F686}"/>
    <cellStyle name="40% - Accent1 49 2" xfId="12809" xr:uid="{075D95C4-5E26-43C4-A725-477FC774D663}"/>
    <cellStyle name="40% - Accent1 49 2 2" xfId="12810" xr:uid="{7772EEEA-BFD9-47BF-84D2-7BDFEB2C29A3}"/>
    <cellStyle name="40% - Accent1 49 2 2 2" xfId="12811" xr:uid="{C920C268-CB51-4D44-8525-ACBA8D15DEF1}"/>
    <cellStyle name="40% - Accent1 49 2 2 3" xfId="12812" xr:uid="{2EF8844C-D69F-4E8B-8165-C1FAEDBA1D9A}"/>
    <cellStyle name="40% - Accent1 49 2 2 4" xfId="12813" xr:uid="{7B04DED9-ECE8-47E7-B305-C44DF3B6857D}"/>
    <cellStyle name="40% - Accent1 49 2 2 5" xfId="12814" xr:uid="{F829DBEC-B97D-46FD-9089-8C5E313DC0F7}"/>
    <cellStyle name="40% - Accent1 49 2 2 6" xfId="12815" xr:uid="{449F8CDC-7350-4E72-96C9-B0CC44EB7CF4}"/>
    <cellStyle name="40% - Accent1 49 2 2 7" xfId="12816" xr:uid="{95A5F4BD-6229-473D-B1CE-8799DEBD677D}"/>
    <cellStyle name="40% - Accent1 49 2 3" xfId="12817" xr:uid="{3EE0231E-1740-4483-93E5-AE029E197BB4}"/>
    <cellStyle name="40% - Accent1 49 2 4" xfId="12818" xr:uid="{80CA93BD-1C23-4A04-8305-FF415E358156}"/>
    <cellStyle name="40% - Accent1 49 2 5" xfId="12819" xr:uid="{BAC0D49B-408B-4F0A-9537-DD7C76232C18}"/>
    <cellStyle name="40% - Accent1 49 2 6" xfId="12820" xr:uid="{1ACDF74F-1A2C-4B7A-93D8-88566F43C80B}"/>
    <cellStyle name="40% - Accent1 49 2 7" xfId="12821" xr:uid="{AE04AB18-75FB-4F4E-8F34-0AFC3B0F165E}"/>
    <cellStyle name="40% - Accent1 49 2 8" xfId="12822" xr:uid="{6885F400-22F2-4532-B685-5A23DA4EB0EF}"/>
    <cellStyle name="40% - Accent1 49 3" xfId="12823" xr:uid="{F711A88C-A975-4D2D-8ACD-11076B0F7647}"/>
    <cellStyle name="40% - Accent1 49 3 2" xfId="12824" xr:uid="{3B9F6945-1742-426F-B7DC-0FD8566DBC1A}"/>
    <cellStyle name="40% - Accent1 49 3 3" xfId="12825" xr:uid="{E3F5265C-BFA6-4CE6-85F4-0095286E5B2A}"/>
    <cellStyle name="40% - Accent1 49 3 4" xfId="12826" xr:uid="{25F257F2-4311-47DD-9331-BEAD3406C3F8}"/>
    <cellStyle name="40% - Accent1 49 3 5" xfId="12827" xr:uid="{2422DA5C-656E-4015-BFC0-C9D4E40CA85E}"/>
    <cellStyle name="40% - Accent1 49 3 6" xfId="12828" xr:uid="{43491C4F-FD57-4C50-8714-492EA2D3DDF0}"/>
    <cellStyle name="40% - Accent1 49 3 7" xfId="12829" xr:uid="{5F2A3DB0-69A8-4F36-8C2E-27BFD89DF701}"/>
    <cellStyle name="40% - Accent1 49 4" xfId="12830" xr:uid="{C68C7465-A1B6-4700-8958-3517E2BBF401}"/>
    <cellStyle name="40% - Accent1 49 5" xfId="12831" xr:uid="{09DB8E93-F7D2-45F9-92A5-850549C7CF46}"/>
    <cellStyle name="40% - Accent1 49 6" xfId="12832" xr:uid="{028BA764-3C9D-44C0-AFE1-850887FEEA5F}"/>
    <cellStyle name="40% - Accent1 49 7" xfId="12833" xr:uid="{9BD3173E-D49C-49EC-A8B1-3844507848D7}"/>
    <cellStyle name="40% - Accent1 49 8" xfId="12834" xr:uid="{D08FFBCF-A240-4BD1-A709-1BCAF3D72227}"/>
    <cellStyle name="40% - Accent1 49 9" xfId="12835" xr:uid="{581DE98F-1FB7-4BC9-A81B-5C38A52EF00B}"/>
    <cellStyle name="40% - Accent1 5" xfId="12836" xr:uid="{BE19C4F2-77E5-4B89-A7D9-22E86F079BF4}"/>
    <cellStyle name="40% - Accent1 5 10" xfId="36691" xr:uid="{73EFF465-6306-4EAC-BF41-F99D3F2E57F8}"/>
    <cellStyle name="40% - Accent1 5 2" xfId="12837" xr:uid="{38065E0F-B1FD-4B31-8011-3B3AE3FAE7DF}"/>
    <cellStyle name="40% - Accent1 5 2 2" xfId="12838" xr:uid="{6B6FEAEB-BB90-4CBD-983A-5AF140C7AE19}"/>
    <cellStyle name="40% - Accent1 5 2 2 2" xfId="12839" xr:uid="{40EF679B-F40F-4EDF-B3FF-2FE0C446BC58}"/>
    <cellStyle name="40% - Accent1 5 2 2 2 2" xfId="40824" xr:uid="{DE280564-5B82-43C6-AD4C-18EE53A0E907}"/>
    <cellStyle name="40% - Accent1 5 2 2 3" xfId="12840" xr:uid="{F70B7B95-200A-456A-BCE2-05185C69A445}"/>
    <cellStyle name="40% - Accent1 5 2 2 4" xfId="12841" xr:uid="{4592D17E-84BF-45C6-9E62-F6EB4177FA48}"/>
    <cellStyle name="40% - Accent1 5 2 2 5" xfId="12842" xr:uid="{462DF38C-4129-4565-97CC-81AB1889214B}"/>
    <cellStyle name="40% - Accent1 5 2 2 6" xfId="12843" xr:uid="{C5FAE751-17B9-4A15-88A5-9D36389AA9D8}"/>
    <cellStyle name="40% - Accent1 5 2 2 7" xfId="12844" xr:uid="{1376BE12-A2E9-422F-91C3-9F798DEEB7A8}"/>
    <cellStyle name="40% - Accent1 5 2 2 8" xfId="38099" xr:uid="{E5CE2C57-3E45-4695-B557-F2E41F747B1E}"/>
    <cellStyle name="40% - Accent1 5 2 3" xfId="12845" xr:uid="{DD1F1A60-1361-41A7-9943-D47E8E31C61E}"/>
    <cellStyle name="40% - Accent1 5 2 3 2" xfId="40464" xr:uid="{B35C4C46-09AC-451D-9FC1-3F9F5372995A}"/>
    <cellStyle name="40% - Accent1 5 2 4" xfId="12846" xr:uid="{3C8F2135-17A0-4BEC-AFF6-8D8544BA4EBF}"/>
    <cellStyle name="40% - Accent1 5 2 5" xfId="12847" xr:uid="{FDB2BF00-AECC-4154-BC5F-EF08D124E4BF}"/>
    <cellStyle name="40% - Accent1 5 2 6" xfId="12848" xr:uid="{D84A22C6-FBEB-415B-9000-67FED4225CFF}"/>
    <cellStyle name="40% - Accent1 5 2 7" xfId="12849" xr:uid="{73A59860-6E8F-464F-8153-A9E7D4512CD6}"/>
    <cellStyle name="40% - Accent1 5 2 8" xfId="12850" xr:uid="{3989E391-46CD-46BE-B950-B4F6679F63A8}"/>
    <cellStyle name="40% - Accent1 5 2 9" xfId="37710" xr:uid="{8D322257-4FDF-4615-8A3B-D67232ECBE5E}"/>
    <cellStyle name="40% - Accent1 5 3" xfId="12851" xr:uid="{56CE61ED-3797-4F13-9844-AC120355FBEB}"/>
    <cellStyle name="40% - Accent1 5 3 2" xfId="12852" xr:uid="{7E811874-CB8F-4838-AF7D-7B66C816D0DA}"/>
    <cellStyle name="40% - Accent1 5 3 2 2" xfId="40579" xr:uid="{9DA364B2-AD1A-4792-9E07-9E83E9BF16CE}"/>
    <cellStyle name="40% - Accent1 5 3 3" xfId="12853" xr:uid="{B57C469B-0D58-4B1E-B03F-AC506EE949A9}"/>
    <cellStyle name="40% - Accent1 5 3 4" xfId="12854" xr:uid="{EE53E9DE-A983-4F65-88B3-6EC04F25FB92}"/>
    <cellStyle name="40% - Accent1 5 3 5" xfId="12855" xr:uid="{251DB0A5-9DC3-443E-AA5C-7DDD336395A7}"/>
    <cellStyle name="40% - Accent1 5 3 6" xfId="12856" xr:uid="{50F628B5-344C-46F4-9B71-428B1D905E38}"/>
    <cellStyle name="40% - Accent1 5 3 7" xfId="12857" xr:uid="{C0D628AB-86D3-41F7-B39F-B9C62B8E04CB}"/>
    <cellStyle name="40% - Accent1 5 3 8" xfId="37848" xr:uid="{A8C61BFA-941D-4ECF-97B5-0C9391090592}"/>
    <cellStyle name="40% - Accent1 5 4" xfId="12858" xr:uid="{3AC3E9DB-D603-49A2-8DF5-31EA9837914D}"/>
    <cellStyle name="40% - Accent1 5 4 2" xfId="37477" xr:uid="{49D0FF44-CBAC-4874-B5E9-48C20146AD8C}"/>
    <cellStyle name="40% - Accent1 5 5" xfId="12859" xr:uid="{78039CFC-E2B8-4251-8972-89C06193556D}"/>
    <cellStyle name="40% - Accent1 5 5 2" xfId="38222" xr:uid="{5707468B-C19D-4194-8ACE-CA21BEF50F9E}"/>
    <cellStyle name="40% - Accent1 5 6" xfId="12860" xr:uid="{1AFB68DA-79F8-46A0-9851-9BF9498CC9DA}"/>
    <cellStyle name="40% - Accent1 5 6 2" xfId="37004" xr:uid="{8B31546A-88D4-45F4-A69C-A12BC43B73B9}"/>
    <cellStyle name="40% - Accent1 5 7" xfId="12861" xr:uid="{2B14A404-0B7A-45B0-8B3B-72E3917C0DEE}"/>
    <cellStyle name="40% - Accent1 5 7 2" xfId="39943" xr:uid="{CAFF7D0D-013A-4201-A266-767E251F3C7C}"/>
    <cellStyle name="40% - Accent1 5 7 2 2" xfId="42921" xr:uid="{EC4AD109-8561-462C-A9FF-E1B89B6F04F7}"/>
    <cellStyle name="40% - Accent1 5 7 3" xfId="41877" xr:uid="{AD631ABD-0E96-4BF4-A0E2-16CD9333A3CC}"/>
    <cellStyle name="40% - Accent1 5 8" xfId="12862" xr:uid="{1B54CAE5-DFB0-43EC-8C7A-F2F103B793F0}"/>
    <cellStyle name="40% - Accent1 5 8 2" xfId="40169" xr:uid="{0F66EBE8-D122-4610-9323-54CF94ED262D}"/>
    <cellStyle name="40% - Accent1 5 9" xfId="12863" xr:uid="{16FBDB9E-ECA2-43D4-A4D7-3B4E5FC7194F}"/>
    <cellStyle name="40% - Accent1 50" xfId="12864" xr:uid="{964A6C95-78B3-4998-B321-D828A65DB7DA}"/>
    <cellStyle name="40% - Accent1 50 2" xfId="12865" xr:uid="{10B77333-8806-4A7D-862B-F092E8C2DD0E}"/>
    <cellStyle name="40% - Accent1 50 2 2" xfId="12866" xr:uid="{BE0F13BE-6E1F-4429-AFD6-941AEBD3044F}"/>
    <cellStyle name="40% - Accent1 50 2 2 2" xfId="12867" xr:uid="{B2646024-9614-4968-914B-AC7972609CBA}"/>
    <cellStyle name="40% - Accent1 50 2 2 3" xfId="12868" xr:uid="{9DFA7BF7-DE7F-4A00-ACA8-3243F18A591D}"/>
    <cellStyle name="40% - Accent1 50 2 2 4" xfId="12869" xr:uid="{97CE8177-AB11-458B-A93A-406F8C104F06}"/>
    <cellStyle name="40% - Accent1 50 2 2 5" xfId="12870" xr:uid="{CB7FA3FD-3E66-4F91-995B-1DC69158709C}"/>
    <cellStyle name="40% - Accent1 50 2 2 6" xfId="12871" xr:uid="{6077A5EB-9DED-47D4-ABBE-52D529DC38EF}"/>
    <cellStyle name="40% - Accent1 50 2 2 7" xfId="12872" xr:uid="{57EE43E6-6F76-496A-A594-D79106874E8A}"/>
    <cellStyle name="40% - Accent1 50 2 3" xfId="12873" xr:uid="{7D853EF7-4E94-4142-9D5E-1AC0C03AD163}"/>
    <cellStyle name="40% - Accent1 50 2 4" xfId="12874" xr:uid="{8E66483D-2CAE-4091-9E4B-27BA6AA7AEB1}"/>
    <cellStyle name="40% - Accent1 50 2 5" xfId="12875" xr:uid="{DF66832C-14DB-4093-8966-633597B86A75}"/>
    <cellStyle name="40% - Accent1 50 2 6" xfId="12876" xr:uid="{8C9B79AA-EE72-4E03-A587-83E74C7712A2}"/>
    <cellStyle name="40% - Accent1 50 2 7" xfId="12877" xr:uid="{6F88C4BD-A981-442D-97E2-6BE8BB8B747C}"/>
    <cellStyle name="40% - Accent1 50 2 8" xfId="12878" xr:uid="{984B1924-8B89-4AAE-BF37-5C5AF0078A99}"/>
    <cellStyle name="40% - Accent1 50 3" xfId="12879" xr:uid="{1FC2925E-C9EE-4578-B337-3C25E268CF23}"/>
    <cellStyle name="40% - Accent1 50 3 2" xfId="12880" xr:uid="{5D7BB16E-A29D-4368-8BED-888CE18799BE}"/>
    <cellStyle name="40% - Accent1 50 3 3" xfId="12881" xr:uid="{0D28DC2C-34A8-4EB8-B957-28F76821BF1F}"/>
    <cellStyle name="40% - Accent1 50 3 4" xfId="12882" xr:uid="{4E6B06E7-0D42-4710-8D98-E608F438E4A0}"/>
    <cellStyle name="40% - Accent1 50 3 5" xfId="12883" xr:uid="{78651061-583E-4E6D-B6A1-6AB1E3745C32}"/>
    <cellStyle name="40% - Accent1 50 3 6" xfId="12884" xr:uid="{0F2EA327-F0F0-44F3-AC60-0E75BE358CA8}"/>
    <cellStyle name="40% - Accent1 50 3 7" xfId="12885" xr:uid="{21C12E1C-4C9C-45A9-AED4-1F43EEE67116}"/>
    <cellStyle name="40% - Accent1 50 4" xfId="12886" xr:uid="{CEDBDCFE-0F4C-472E-9D2F-F4C8D2F83E15}"/>
    <cellStyle name="40% - Accent1 50 5" xfId="12887" xr:uid="{9A7CCD32-7729-494C-ADE8-56EDF6524A29}"/>
    <cellStyle name="40% - Accent1 50 6" xfId="12888" xr:uid="{A5648839-5E51-4B45-8E62-93DD0E1795A3}"/>
    <cellStyle name="40% - Accent1 50 7" xfId="12889" xr:uid="{BCEE5CFF-77D9-4714-90DA-D04425B58DE8}"/>
    <cellStyle name="40% - Accent1 50 8" xfId="12890" xr:uid="{B5E5F0B5-8C83-4F8A-8A26-3A87F7EBFD6A}"/>
    <cellStyle name="40% - Accent1 50 9" xfId="12891" xr:uid="{CE48BBBA-8DA0-4E26-B375-A5DFD90B36CA}"/>
    <cellStyle name="40% - Accent1 51" xfId="12892" xr:uid="{A5B24138-D37E-4DEE-9A19-DA1A46AD8B6F}"/>
    <cellStyle name="40% - Accent1 51 2" xfId="12893" xr:uid="{856CAD61-0A50-4DFB-B82F-36A24924F5DA}"/>
    <cellStyle name="40% - Accent1 51 2 2" xfId="12894" xr:uid="{F22E3FA7-5177-4575-82BD-AF1D744197B0}"/>
    <cellStyle name="40% - Accent1 51 2 2 2" xfId="12895" xr:uid="{6A417AF2-DD86-4740-B58A-231BA4769419}"/>
    <cellStyle name="40% - Accent1 51 2 2 3" xfId="12896" xr:uid="{3847ED83-69DB-4052-85D7-1C92628608D7}"/>
    <cellStyle name="40% - Accent1 51 2 2 4" xfId="12897" xr:uid="{43219958-7B58-420B-AC41-2AE0A175E573}"/>
    <cellStyle name="40% - Accent1 51 2 2 5" xfId="12898" xr:uid="{B25F5C1A-7AB7-4641-85E2-129B73D8E187}"/>
    <cellStyle name="40% - Accent1 51 2 2 6" xfId="12899" xr:uid="{10178E18-111F-47D0-B88F-B7B6A8E1B07F}"/>
    <cellStyle name="40% - Accent1 51 2 2 7" xfId="12900" xr:uid="{3456D83A-6B3E-4855-B0DF-362649A1F3B6}"/>
    <cellStyle name="40% - Accent1 51 2 3" xfId="12901" xr:uid="{AAB6A82E-78E7-4E58-87BD-537EC0A7EF32}"/>
    <cellStyle name="40% - Accent1 51 2 4" xfId="12902" xr:uid="{B9C457F0-191C-467C-9156-2562089FAD9A}"/>
    <cellStyle name="40% - Accent1 51 2 5" xfId="12903" xr:uid="{401F6075-3319-4E46-87A5-5F5874BB421B}"/>
    <cellStyle name="40% - Accent1 51 2 6" xfId="12904" xr:uid="{14A97357-C078-4E7E-A26E-891CFFC3D0D2}"/>
    <cellStyle name="40% - Accent1 51 2 7" xfId="12905" xr:uid="{06D06017-C643-49A3-941C-036289CF58C7}"/>
    <cellStyle name="40% - Accent1 51 2 8" xfId="12906" xr:uid="{4A827F4E-ADE9-44D7-B160-EAE4AEF6C3CD}"/>
    <cellStyle name="40% - Accent1 51 3" xfId="12907" xr:uid="{0AD154A1-A097-40C5-A562-991D34E90A89}"/>
    <cellStyle name="40% - Accent1 51 3 2" xfId="12908" xr:uid="{CD10B5E8-7BA4-4DFE-897F-05FCE61423D2}"/>
    <cellStyle name="40% - Accent1 51 3 3" xfId="12909" xr:uid="{2AFA1170-9BD1-4D43-9C51-8DDD36AF4ED9}"/>
    <cellStyle name="40% - Accent1 51 3 4" xfId="12910" xr:uid="{D3443EE3-EE98-4566-82C6-97AC46265DB2}"/>
    <cellStyle name="40% - Accent1 51 3 5" xfId="12911" xr:uid="{5CA03B21-5A1F-43BD-8BD8-5974AA5F14C2}"/>
    <cellStyle name="40% - Accent1 51 3 6" xfId="12912" xr:uid="{9B3AFFE6-A8C9-42BF-882D-5AA7042BED42}"/>
    <cellStyle name="40% - Accent1 51 3 7" xfId="12913" xr:uid="{4DD28E68-3779-4110-BDC9-701545F4B047}"/>
    <cellStyle name="40% - Accent1 51 4" xfId="12914" xr:uid="{2FC4B7D5-271A-49D3-89A8-A38CBD5656C1}"/>
    <cellStyle name="40% - Accent1 51 5" xfId="12915" xr:uid="{3351A0B7-2836-4D0A-BD5B-C55A2C42B7F2}"/>
    <cellStyle name="40% - Accent1 51 6" xfId="12916" xr:uid="{C74C8DB2-9CA1-4440-94E8-69C81B27010E}"/>
    <cellStyle name="40% - Accent1 51 7" xfId="12917" xr:uid="{785DD55C-8E3C-485D-A9C6-D0AE760AED73}"/>
    <cellStyle name="40% - Accent1 51 8" xfId="12918" xr:uid="{C68A0B5C-AA64-4AFF-A16F-1FC6C6A5AAD5}"/>
    <cellStyle name="40% - Accent1 51 9" xfId="12919" xr:uid="{0FCDD51F-B87F-4DA9-A8F4-DF78C408734D}"/>
    <cellStyle name="40% - Accent1 52" xfId="12920" xr:uid="{6767DDFB-EDD1-4348-BE95-E33BD8808751}"/>
    <cellStyle name="40% - Accent1 52 2" xfId="12921" xr:uid="{5DFDD5CC-D1D1-4050-A350-0D8C26C7E85A}"/>
    <cellStyle name="40% - Accent1 52 2 2" xfId="12922" xr:uid="{F24C2D09-5A1B-460A-963E-3C54DEA2EC88}"/>
    <cellStyle name="40% - Accent1 52 2 2 2" xfId="12923" xr:uid="{E907C0D9-91BD-4A0F-AF6E-B0FE1893D6A9}"/>
    <cellStyle name="40% - Accent1 52 2 2 3" xfId="12924" xr:uid="{DE020FEA-FA45-4420-B631-B798C7F74C1C}"/>
    <cellStyle name="40% - Accent1 52 2 2 4" xfId="12925" xr:uid="{05F1DC63-A414-400E-A72C-581ACF49DA9B}"/>
    <cellStyle name="40% - Accent1 52 2 2 5" xfId="12926" xr:uid="{B29441C2-3694-4E96-A59E-517BB18392A1}"/>
    <cellStyle name="40% - Accent1 52 2 2 6" xfId="12927" xr:uid="{FEC2A9A1-804A-495D-975F-0AD8905A5BEE}"/>
    <cellStyle name="40% - Accent1 52 2 2 7" xfId="12928" xr:uid="{2ED94532-7393-4159-91A1-5454A783BE86}"/>
    <cellStyle name="40% - Accent1 52 2 3" xfId="12929" xr:uid="{D69843D5-3A5F-40A0-A60F-E4B2FD127D1D}"/>
    <cellStyle name="40% - Accent1 52 2 4" xfId="12930" xr:uid="{4071A0DD-174C-42BE-968E-5879EDE18C3E}"/>
    <cellStyle name="40% - Accent1 52 2 5" xfId="12931" xr:uid="{5C4BAE6B-B212-4424-9EAC-6A281E38B3D9}"/>
    <cellStyle name="40% - Accent1 52 2 6" xfId="12932" xr:uid="{1233F8EC-6CB1-4309-8393-E673E02D2FBB}"/>
    <cellStyle name="40% - Accent1 52 2 7" xfId="12933" xr:uid="{EC045B1D-B37F-4800-9CD9-EBE8AEBAFBA5}"/>
    <cellStyle name="40% - Accent1 52 2 8" xfId="12934" xr:uid="{60E12969-A1BF-4271-B921-356535088EB9}"/>
    <cellStyle name="40% - Accent1 52 3" xfId="12935" xr:uid="{A67414C7-3127-4163-A32B-B348D70E2E40}"/>
    <cellStyle name="40% - Accent1 52 3 2" xfId="12936" xr:uid="{616FC975-5F53-43F3-94E2-E60B942C21A8}"/>
    <cellStyle name="40% - Accent1 52 3 3" xfId="12937" xr:uid="{02383F91-5569-4228-9464-84553FEC9636}"/>
    <cellStyle name="40% - Accent1 52 3 4" xfId="12938" xr:uid="{ABDE48C8-A2F2-4DD0-925C-5F9A5115988F}"/>
    <cellStyle name="40% - Accent1 52 3 5" xfId="12939" xr:uid="{B8AACA3C-BDEC-4D5D-A5E7-D8833C350436}"/>
    <cellStyle name="40% - Accent1 52 3 6" xfId="12940" xr:uid="{4E42093A-CD41-42D7-A0E9-C1482C02B2E8}"/>
    <cellStyle name="40% - Accent1 52 3 7" xfId="12941" xr:uid="{11A74B9E-D231-454F-A0AC-7223F925BEA2}"/>
    <cellStyle name="40% - Accent1 52 4" xfId="12942" xr:uid="{1871A345-807B-4A79-886D-B06F7A71199A}"/>
    <cellStyle name="40% - Accent1 52 5" xfId="12943" xr:uid="{3230EDB4-932C-47ED-88CE-453C76A6EEE6}"/>
    <cellStyle name="40% - Accent1 52 6" xfId="12944" xr:uid="{1B80E9A5-3531-420C-B6C2-29486AA650FA}"/>
    <cellStyle name="40% - Accent1 52 7" xfId="12945" xr:uid="{B010DAAE-E781-4CF8-A253-20896F5D8426}"/>
    <cellStyle name="40% - Accent1 52 8" xfId="12946" xr:uid="{10EC0675-CD18-4B35-9EA6-A4B8DB060B1E}"/>
    <cellStyle name="40% - Accent1 52 9" xfId="12947" xr:uid="{339D355C-840A-4BEA-814B-B72C5B982F43}"/>
    <cellStyle name="40% - Accent1 53" xfId="12948" xr:uid="{DDDB7AAA-AAE4-420D-9406-6526B8A4D595}"/>
    <cellStyle name="40% - Accent1 53 2" xfId="12949" xr:uid="{0C48DD7A-09A5-4544-93E3-9AE52AF3E51D}"/>
    <cellStyle name="40% - Accent1 53 2 2" xfId="12950" xr:uid="{F434C8FE-FD71-4C44-916E-C49935C696CD}"/>
    <cellStyle name="40% - Accent1 53 2 2 2" xfId="12951" xr:uid="{1B5BCBB0-5B1F-404D-8D61-8FC0763046DF}"/>
    <cellStyle name="40% - Accent1 53 2 2 3" xfId="12952" xr:uid="{CB14A833-E62C-4F94-A4EE-976401008B3E}"/>
    <cellStyle name="40% - Accent1 53 2 2 4" xfId="12953" xr:uid="{5919FE6E-4749-490E-9AD2-E2C3A13C1465}"/>
    <cellStyle name="40% - Accent1 53 2 2 5" xfId="12954" xr:uid="{5824CFD3-C5A8-4AAD-BDB1-9E41BF76506F}"/>
    <cellStyle name="40% - Accent1 53 2 2 6" xfId="12955" xr:uid="{FE011B2C-CEAE-4482-8F51-D9004CB1D6F9}"/>
    <cellStyle name="40% - Accent1 53 2 2 7" xfId="12956" xr:uid="{0C0FFA03-CE12-432E-BED7-AA224116C4C6}"/>
    <cellStyle name="40% - Accent1 53 2 3" xfId="12957" xr:uid="{98610C6E-F79A-4F56-A956-A1AB04D67298}"/>
    <cellStyle name="40% - Accent1 53 2 4" xfId="12958" xr:uid="{760EB746-1C68-4031-8DB2-3AE13C0AA8F7}"/>
    <cellStyle name="40% - Accent1 53 2 5" xfId="12959" xr:uid="{21FAD000-6EF1-48A5-B5AF-533076C72983}"/>
    <cellStyle name="40% - Accent1 53 2 6" xfId="12960" xr:uid="{42796AEE-BEA5-48C5-AAF3-231CBA3FD150}"/>
    <cellStyle name="40% - Accent1 53 2 7" xfId="12961" xr:uid="{B6D74259-4F76-43FB-A18D-4F83AB7C6612}"/>
    <cellStyle name="40% - Accent1 53 2 8" xfId="12962" xr:uid="{3D3C4C76-7654-45A1-8C35-D495425ED248}"/>
    <cellStyle name="40% - Accent1 53 3" xfId="12963" xr:uid="{03207AE1-0629-4AF7-BFD9-723F332C43FD}"/>
    <cellStyle name="40% - Accent1 53 3 2" xfId="12964" xr:uid="{48151A4A-FF82-4337-ACC4-AB3C6B4CBE68}"/>
    <cellStyle name="40% - Accent1 53 3 3" xfId="12965" xr:uid="{CEA143DD-344C-4FA7-8EEC-9A9A6B3390C6}"/>
    <cellStyle name="40% - Accent1 53 3 4" xfId="12966" xr:uid="{24EE6723-EC1B-4985-980B-6FD89D95A671}"/>
    <cellStyle name="40% - Accent1 53 3 5" xfId="12967" xr:uid="{3553C803-0A39-472D-BA01-1C769256BBD6}"/>
    <cellStyle name="40% - Accent1 53 3 6" xfId="12968" xr:uid="{5BF8A5F6-D40C-4E5E-A378-31A80AD19D06}"/>
    <cellStyle name="40% - Accent1 53 3 7" xfId="12969" xr:uid="{9DFD9AC9-EC11-45BA-A2F5-05A15285C721}"/>
    <cellStyle name="40% - Accent1 53 4" xfId="12970" xr:uid="{D25DDEDC-2E33-4CCC-A65F-4CE86C88BC61}"/>
    <cellStyle name="40% - Accent1 53 5" xfId="12971" xr:uid="{2BA70B49-1774-4E39-A7BC-411EB34E0374}"/>
    <cellStyle name="40% - Accent1 53 6" xfId="12972" xr:uid="{5052788C-B878-45EC-9473-A5CEB7D90940}"/>
    <cellStyle name="40% - Accent1 53 7" xfId="12973" xr:uid="{7D4A0640-A890-4398-8322-104BCE758676}"/>
    <cellStyle name="40% - Accent1 53 8" xfId="12974" xr:uid="{A8677FE4-EC0C-4446-A761-D0EB1D423706}"/>
    <cellStyle name="40% - Accent1 53 9" xfId="12975" xr:uid="{E81766CD-8324-457C-BB3A-72AD4436D560}"/>
    <cellStyle name="40% - Accent1 54" xfId="12976" xr:uid="{20F56439-5DED-4B11-8B7E-C53A42C23D24}"/>
    <cellStyle name="40% - Accent1 54 2" xfId="12977" xr:uid="{DF36682C-3332-4C03-BDF8-9221A616C91C}"/>
    <cellStyle name="40% - Accent1 54 2 2" xfId="12978" xr:uid="{B85EC282-5514-44CB-ABDD-D2F5CB275CD8}"/>
    <cellStyle name="40% - Accent1 54 2 2 2" xfId="12979" xr:uid="{7038E3D0-B908-4BE1-AFC7-C1C3D30AA8B9}"/>
    <cellStyle name="40% - Accent1 54 2 2 3" xfId="12980" xr:uid="{2FEDFB14-4CBB-40AD-887C-4D19E1FF6725}"/>
    <cellStyle name="40% - Accent1 54 2 2 4" xfId="12981" xr:uid="{DAB88F9E-4511-449B-9B31-3C50E922CA7D}"/>
    <cellStyle name="40% - Accent1 54 2 2 5" xfId="12982" xr:uid="{C0847BA0-59E7-4583-9E8F-41CCA354620E}"/>
    <cellStyle name="40% - Accent1 54 2 2 6" xfId="12983" xr:uid="{59A141FC-1C0D-47E7-9C9A-07E3763BC109}"/>
    <cellStyle name="40% - Accent1 54 2 2 7" xfId="12984" xr:uid="{3F3042FE-2889-4AE1-BDDC-CEDEB5D750D0}"/>
    <cellStyle name="40% - Accent1 54 2 3" xfId="12985" xr:uid="{39BED623-73E9-4482-AD49-D46AB6DB8BC2}"/>
    <cellStyle name="40% - Accent1 54 2 4" xfId="12986" xr:uid="{24F43800-3921-4FF9-A017-7C3FC3F07BD9}"/>
    <cellStyle name="40% - Accent1 54 2 5" xfId="12987" xr:uid="{C77BED36-8D9E-49DE-AB73-70860499B738}"/>
    <cellStyle name="40% - Accent1 54 2 6" xfId="12988" xr:uid="{628240A4-2BEB-44AB-9F05-ADCB7D9145D7}"/>
    <cellStyle name="40% - Accent1 54 2 7" xfId="12989" xr:uid="{879D0E98-3B07-4450-87AA-DC9114250010}"/>
    <cellStyle name="40% - Accent1 54 2 8" xfId="12990" xr:uid="{87B2905E-BA04-49E7-B84E-A5CDAF152639}"/>
    <cellStyle name="40% - Accent1 54 3" xfId="12991" xr:uid="{96101832-2C1B-4C0A-83DE-A28C8287AF84}"/>
    <cellStyle name="40% - Accent1 54 3 2" xfId="12992" xr:uid="{82ADB929-9D87-4692-B3A2-EECD5D689507}"/>
    <cellStyle name="40% - Accent1 54 3 3" xfId="12993" xr:uid="{CF07B138-EF7A-4B43-A079-6FE8A7820C86}"/>
    <cellStyle name="40% - Accent1 54 3 4" xfId="12994" xr:uid="{B5338727-73B4-4F52-8428-C7413BFC74BF}"/>
    <cellStyle name="40% - Accent1 54 3 5" xfId="12995" xr:uid="{27A54C50-12B1-40FB-B503-33C1FC3F6F96}"/>
    <cellStyle name="40% - Accent1 54 3 6" xfId="12996" xr:uid="{A53923B7-4AF2-4F44-B216-0CDDC4225B57}"/>
    <cellStyle name="40% - Accent1 54 3 7" xfId="12997" xr:uid="{46258854-BE5A-40D5-929D-0BE1D5A43EE1}"/>
    <cellStyle name="40% - Accent1 54 4" xfId="12998" xr:uid="{95D9D6C0-5558-47D3-9764-A848285FF2FA}"/>
    <cellStyle name="40% - Accent1 54 5" xfId="12999" xr:uid="{9FDF2392-6BA5-45D6-A44F-AEAE0DD8CC3B}"/>
    <cellStyle name="40% - Accent1 54 6" xfId="13000" xr:uid="{28F58BBC-78FF-403C-9246-D00CCF9B40DC}"/>
    <cellStyle name="40% - Accent1 54 7" xfId="13001" xr:uid="{3C8299EA-471A-4106-9E3A-63A6CEE82517}"/>
    <cellStyle name="40% - Accent1 54 8" xfId="13002" xr:uid="{606C86E2-CB74-46EC-9F12-C7E5828C3E12}"/>
    <cellStyle name="40% - Accent1 54 9" xfId="13003" xr:uid="{243F70BE-E956-462F-937D-93D69DDB2A90}"/>
    <cellStyle name="40% - Accent1 55" xfId="13004" xr:uid="{2D670D1D-2EDF-4079-A167-7F071016BD9B}"/>
    <cellStyle name="40% - Accent1 55 2" xfId="13005" xr:uid="{61016A13-BCEE-4E46-BECA-1FAEF97B0852}"/>
    <cellStyle name="40% - Accent1 55 2 2" xfId="13006" xr:uid="{D9CDE1BC-0AD6-42C9-AF8B-4DF153E4D3A9}"/>
    <cellStyle name="40% - Accent1 55 2 2 2" xfId="13007" xr:uid="{73A74781-E07B-478C-B708-063B746C6158}"/>
    <cellStyle name="40% - Accent1 55 2 2 3" xfId="13008" xr:uid="{A4BFE2FB-1FC4-4D5B-A7F1-E35EE92DFFA7}"/>
    <cellStyle name="40% - Accent1 55 2 2 4" xfId="13009" xr:uid="{947081AE-7ADC-4A22-9192-3F98CBD210ED}"/>
    <cellStyle name="40% - Accent1 55 2 2 5" xfId="13010" xr:uid="{EE8BFE0F-E6EA-4079-84B7-935F196789F4}"/>
    <cellStyle name="40% - Accent1 55 2 2 6" xfId="13011" xr:uid="{99387237-73F1-4CC7-9A90-18B15EE4DE4B}"/>
    <cellStyle name="40% - Accent1 55 2 2 7" xfId="13012" xr:uid="{26784172-7AF0-4D7F-8235-4C72746BA409}"/>
    <cellStyle name="40% - Accent1 55 2 3" xfId="13013" xr:uid="{E566E952-F685-4AA2-AD3B-5DA13F884751}"/>
    <cellStyle name="40% - Accent1 55 2 4" xfId="13014" xr:uid="{88A0006F-9922-4AB2-AFA0-22A778EFB00A}"/>
    <cellStyle name="40% - Accent1 55 2 5" xfId="13015" xr:uid="{21EBE249-D17F-4D53-BD16-D31D811F87F6}"/>
    <cellStyle name="40% - Accent1 55 2 6" xfId="13016" xr:uid="{CB75DD6D-F99C-4CFB-B816-CF98E2717F63}"/>
    <cellStyle name="40% - Accent1 55 2 7" xfId="13017" xr:uid="{608C3A44-A576-48F0-81E3-1B00BBF12FB5}"/>
    <cellStyle name="40% - Accent1 55 2 8" xfId="13018" xr:uid="{19D56236-D9B3-414D-A695-EADBC21D8D3B}"/>
    <cellStyle name="40% - Accent1 55 3" xfId="13019" xr:uid="{2EE6129A-DB22-43B5-8FDF-3ABC0CF57528}"/>
    <cellStyle name="40% - Accent1 55 3 2" xfId="13020" xr:uid="{A24DA18A-FAF1-4955-A2B1-B4B00E6832F6}"/>
    <cellStyle name="40% - Accent1 55 3 3" xfId="13021" xr:uid="{9764F3D7-00FF-4B03-969B-7F3FECA0ED18}"/>
    <cellStyle name="40% - Accent1 55 3 4" xfId="13022" xr:uid="{213FC492-BC70-4EA8-8853-18BEB42478C0}"/>
    <cellStyle name="40% - Accent1 55 3 5" xfId="13023" xr:uid="{DD23CA0B-EBF0-4FBF-A470-0622A723185E}"/>
    <cellStyle name="40% - Accent1 55 3 6" xfId="13024" xr:uid="{D2E0FCDE-308F-4F90-9448-D0B9AAB55112}"/>
    <cellStyle name="40% - Accent1 55 3 7" xfId="13025" xr:uid="{E946D8CA-9A41-4DD4-861F-01679AF7BF36}"/>
    <cellStyle name="40% - Accent1 55 4" xfId="13026" xr:uid="{F10554F4-B9F5-43C3-AC35-6B2A6663FD71}"/>
    <cellStyle name="40% - Accent1 55 5" xfId="13027" xr:uid="{19AE0DB1-4298-4847-BD9A-746348DDCDC6}"/>
    <cellStyle name="40% - Accent1 55 6" xfId="13028" xr:uid="{BC04F3E6-8811-41CC-BC9C-30C1306A1576}"/>
    <cellStyle name="40% - Accent1 55 7" xfId="13029" xr:uid="{13D625E7-2E64-437F-9A44-7F02175F4477}"/>
    <cellStyle name="40% - Accent1 55 8" xfId="13030" xr:uid="{2BD86008-161B-47DB-8D0C-6E34253C2596}"/>
    <cellStyle name="40% - Accent1 55 9" xfId="13031" xr:uid="{E5EEDDB6-6B60-4A1F-A463-607DF324A022}"/>
    <cellStyle name="40% - Accent1 56" xfId="13032" xr:uid="{680B4D37-52E1-493E-A7B4-DFAA26B6669C}"/>
    <cellStyle name="40% - Accent1 56 2" xfId="13033" xr:uid="{3560EFE8-50F0-4001-B3E0-5B9E188AB7FF}"/>
    <cellStyle name="40% - Accent1 56 2 2" xfId="13034" xr:uid="{22E3E96A-4771-4060-8CC4-83301C2C492F}"/>
    <cellStyle name="40% - Accent1 56 2 2 2" xfId="13035" xr:uid="{6D788174-3764-4FAE-A552-B22B600A33D8}"/>
    <cellStyle name="40% - Accent1 56 2 2 3" xfId="13036" xr:uid="{26F1C7A7-E184-4888-9FF9-53E558F9A253}"/>
    <cellStyle name="40% - Accent1 56 2 2 4" xfId="13037" xr:uid="{CE386FAE-0221-41EA-AB6B-09B9DD64A20D}"/>
    <cellStyle name="40% - Accent1 56 2 2 5" xfId="13038" xr:uid="{9F6B23C2-76FB-44A2-9CC9-D37939047D4B}"/>
    <cellStyle name="40% - Accent1 56 2 2 6" xfId="13039" xr:uid="{037C83F7-3F89-4B70-A292-9566DFCD02AC}"/>
    <cellStyle name="40% - Accent1 56 2 2 7" xfId="13040" xr:uid="{1571E745-4DB5-45CD-963E-397937C78755}"/>
    <cellStyle name="40% - Accent1 56 2 3" xfId="13041" xr:uid="{C7BC8D8D-2E4D-4365-8E48-813B51FA965C}"/>
    <cellStyle name="40% - Accent1 56 2 4" xfId="13042" xr:uid="{80303511-D2AC-4DB6-91EC-12F61BE0E307}"/>
    <cellStyle name="40% - Accent1 56 2 5" xfId="13043" xr:uid="{6F5E7909-0D7C-4412-8657-A79D003299C0}"/>
    <cellStyle name="40% - Accent1 56 2 6" xfId="13044" xr:uid="{E013736A-0210-4066-8AA1-8A9A5FEBA12E}"/>
    <cellStyle name="40% - Accent1 56 2 7" xfId="13045" xr:uid="{FCE35567-1B97-4FA3-9AC2-C0EAA1674A78}"/>
    <cellStyle name="40% - Accent1 56 2 8" xfId="13046" xr:uid="{2CFA49FF-070C-47DF-A4CA-448376086B35}"/>
    <cellStyle name="40% - Accent1 56 3" xfId="13047" xr:uid="{3B750BB2-82AA-4F2D-B3C4-7784BE27716C}"/>
    <cellStyle name="40% - Accent1 56 3 2" xfId="13048" xr:uid="{0FCD1A36-42B8-4792-B960-458107A3F9AD}"/>
    <cellStyle name="40% - Accent1 56 3 3" xfId="13049" xr:uid="{189A7B24-10C2-4003-801E-E8228965941D}"/>
    <cellStyle name="40% - Accent1 56 3 4" xfId="13050" xr:uid="{B508FBF2-FED6-43AD-A97D-9ABB1EB9327B}"/>
    <cellStyle name="40% - Accent1 56 3 5" xfId="13051" xr:uid="{CCF06C4B-7918-4D10-A5D8-D4B3B4DD0A1F}"/>
    <cellStyle name="40% - Accent1 56 3 6" xfId="13052" xr:uid="{3F4CBAD2-0DC8-496A-970D-C94CF09B34E2}"/>
    <cellStyle name="40% - Accent1 56 3 7" xfId="13053" xr:uid="{02D74F94-36B9-4A35-815B-05A301474472}"/>
    <cellStyle name="40% - Accent1 56 4" xfId="13054" xr:uid="{229C58A5-A63C-481C-9E54-AFB41F8AFC0C}"/>
    <cellStyle name="40% - Accent1 56 5" xfId="13055" xr:uid="{ACD6011C-EDB4-4BD0-A0A9-024E42578818}"/>
    <cellStyle name="40% - Accent1 56 6" xfId="13056" xr:uid="{6004B70D-7198-41EB-89C7-66E3DFE88C61}"/>
    <cellStyle name="40% - Accent1 56 7" xfId="13057" xr:uid="{CC39B101-A2BE-414B-8BD2-6F7BA4745A0F}"/>
    <cellStyle name="40% - Accent1 56 8" xfId="13058" xr:uid="{E17768B1-C174-4B29-A8FE-A726A0FCCA42}"/>
    <cellStyle name="40% - Accent1 56 9" xfId="13059" xr:uid="{9E962888-D575-47CF-8CB8-E4379FF117B9}"/>
    <cellStyle name="40% - Accent1 57" xfId="13060" xr:uid="{7380EE25-788E-4079-B466-F39C555F6F71}"/>
    <cellStyle name="40% - Accent1 57 2" xfId="13061" xr:uid="{B2033AD3-0E3B-4EFD-AD3D-2EA3B4CD312B}"/>
    <cellStyle name="40% - Accent1 57 2 2" xfId="13062" xr:uid="{2C7C5221-F32E-4915-80A7-C462D2BAA7A4}"/>
    <cellStyle name="40% - Accent1 57 2 3" xfId="13063" xr:uid="{B7D8F895-EB12-4028-85B6-A98F636FB1F1}"/>
    <cellStyle name="40% - Accent1 57 2 4" xfId="13064" xr:uid="{180167CC-C5E1-4D0B-814E-712D2540F755}"/>
    <cellStyle name="40% - Accent1 57 2 5" xfId="13065" xr:uid="{3FB17259-928F-4453-81CB-05580F094051}"/>
    <cellStyle name="40% - Accent1 57 2 6" xfId="13066" xr:uid="{3427F02A-A11A-413B-B999-0284BE827A5A}"/>
    <cellStyle name="40% - Accent1 57 2 7" xfId="13067" xr:uid="{D06BA7E2-404A-419B-B8CA-56F5B5C6B19B}"/>
    <cellStyle name="40% - Accent1 57 3" xfId="13068" xr:uid="{D4F5EEA7-A85C-4C24-A1E7-D84AE39AC61A}"/>
    <cellStyle name="40% - Accent1 57 4" xfId="13069" xr:uid="{A6107EA3-EC37-4DDC-8C33-9EA20DCD7E7B}"/>
    <cellStyle name="40% - Accent1 57 5" xfId="13070" xr:uid="{FDF0D374-406F-48EA-864D-7B1AC3E75966}"/>
    <cellStyle name="40% - Accent1 57 6" xfId="13071" xr:uid="{50CE99FA-7A05-4F86-A079-48AC41B1CE70}"/>
    <cellStyle name="40% - Accent1 57 7" xfId="13072" xr:uid="{7DE2E2DA-66FE-461D-8085-90693ADE08B4}"/>
    <cellStyle name="40% - Accent1 57 8" xfId="13073" xr:uid="{D9EF318A-56F1-49F0-BCBC-4002912DEDE0}"/>
    <cellStyle name="40% - Accent1 58" xfId="13074" xr:uid="{0836B274-B2B1-4996-97D5-8CEB4F820F55}"/>
    <cellStyle name="40% - Accent1 58 2" xfId="13075" xr:uid="{8C3B785E-BF7C-4A57-AA9E-E8106E04E6DF}"/>
    <cellStyle name="40% - Accent1 58 2 2" xfId="13076" xr:uid="{0F456AC1-A780-4D10-AB53-2A4E298CF303}"/>
    <cellStyle name="40% - Accent1 58 2 3" xfId="13077" xr:uid="{6377DA35-9D4F-40F0-A27A-3D0677FDEB10}"/>
    <cellStyle name="40% - Accent1 58 2 4" xfId="13078" xr:uid="{CD4D0D12-03BC-4C06-9DB0-A16C959D4BE4}"/>
    <cellStyle name="40% - Accent1 58 2 5" xfId="13079" xr:uid="{592EB2F7-409A-435F-A530-B77D1BE83A16}"/>
    <cellStyle name="40% - Accent1 58 2 6" xfId="13080" xr:uid="{23DB8F6D-F1A7-49A8-9038-638D8C3EAF25}"/>
    <cellStyle name="40% - Accent1 58 2 7" xfId="13081" xr:uid="{6EA04F35-3227-4447-BDED-5764D79D40A1}"/>
    <cellStyle name="40% - Accent1 58 3" xfId="13082" xr:uid="{90FAD388-0DF5-4690-8E51-56D16718476F}"/>
    <cellStyle name="40% - Accent1 58 4" xfId="13083" xr:uid="{F98FAE4A-F892-4514-894C-B5D9433BFD38}"/>
    <cellStyle name="40% - Accent1 58 5" xfId="13084" xr:uid="{34E6432D-41A4-4331-8228-EEBAEBA72E3C}"/>
    <cellStyle name="40% - Accent1 58 6" xfId="13085" xr:uid="{79867548-26FA-490E-A250-7C7FFF338E89}"/>
    <cellStyle name="40% - Accent1 58 7" xfId="13086" xr:uid="{09721AA8-CD01-4069-B3D4-EDA368A09293}"/>
    <cellStyle name="40% - Accent1 58 8" xfId="13087" xr:uid="{5BB13E99-EB87-434D-98CE-8E30E09209FA}"/>
    <cellStyle name="40% - Accent1 59" xfId="13088" xr:uid="{17750235-0346-4682-A0A3-1200C799DAE2}"/>
    <cellStyle name="40% - Accent1 59 2" xfId="13089" xr:uid="{190F8482-C022-4A7E-8BE1-7A592E0D0C87}"/>
    <cellStyle name="40% - Accent1 59 2 2" xfId="13090" xr:uid="{B3C8AAFF-7A40-49A4-B6A4-D58AA1E3A8CC}"/>
    <cellStyle name="40% - Accent1 59 2 3" xfId="13091" xr:uid="{94B6BA0F-4574-41BA-9612-521C8711CCB5}"/>
    <cellStyle name="40% - Accent1 59 2 4" xfId="13092" xr:uid="{9CCA7D90-1196-437F-A0A5-022165BE468F}"/>
    <cellStyle name="40% - Accent1 59 2 5" xfId="13093" xr:uid="{9FE1C2A5-3178-48F4-BA58-BDF65DF8DCF1}"/>
    <cellStyle name="40% - Accent1 59 2 6" xfId="13094" xr:uid="{578C8786-325C-4518-A758-9B88F4C50823}"/>
    <cellStyle name="40% - Accent1 59 2 7" xfId="13095" xr:uid="{2E4780C9-C4AA-4C7E-93B6-953319C02EA3}"/>
    <cellStyle name="40% - Accent1 59 3" xfId="13096" xr:uid="{27FD30C7-7E3F-4158-8D59-50534A2B25C4}"/>
    <cellStyle name="40% - Accent1 59 4" xfId="13097" xr:uid="{2DB95577-EF7D-4A95-8F4F-F95168CC77EC}"/>
    <cellStyle name="40% - Accent1 59 5" xfId="13098" xr:uid="{A44DE210-4FC1-4F70-9B6B-5EE4324F0ABA}"/>
    <cellStyle name="40% - Accent1 59 6" xfId="13099" xr:uid="{A233DAF4-1CB5-4FE9-9299-CD418A64FC6A}"/>
    <cellStyle name="40% - Accent1 59 7" xfId="13100" xr:uid="{1F6FE5F0-B309-476F-9883-9A922B67638D}"/>
    <cellStyle name="40% - Accent1 59 8" xfId="13101" xr:uid="{DECA64E0-707B-4E8F-B4E3-DB24E35FEFC5}"/>
    <cellStyle name="40% - Accent1 6" xfId="13102" xr:uid="{E9843A7C-50D0-4FBC-B4E5-E01545E71B18}"/>
    <cellStyle name="40% - Accent1 6 10" xfId="36745" xr:uid="{6FAF4541-E27E-455B-A6FF-ED60960B5168}"/>
    <cellStyle name="40% - Accent1 6 2" xfId="13103" xr:uid="{F21603B2-6F74-4F9A-A1CC-A8225B809C4E}"/>
    <cellStyle name="40% - Accent1 6 2 2" xfId="13104" xr:uid="{2CCC94B4-4A0B-4364-84D1-FE82EAE290C2}"/>
    <cellStyle name="40% - Accent1 6 2 2 2" xfId="13105" xr:uid="{DC796D94-E408-454C-BEA6-A093BD023B60}"/>
    <cellStyle name="40% - Accent1 6 2 2 2 2" xfId="40839" xr:uid="{D1B7E841-7542-486C-B6CA-14F6F156390E}"/>
    <cellStyle name="40% - Accent1 6 2 2 3" xfId="13106" xr:uid="{241F506C-0A08-4058-999F-6B2EB046219F}"/>
    <cellStyle name="40% - Accent1 6 2 2 4" xfId="13107" xr:uid="{855D15BF-C0A0-4000-A357-EB17B247FE9E}"/>
    <cellStyle name="40% - Accent1 6 2 2 5" xfId="13108" xr:uid="{2B6203B1-E67B-47FB-ACFD-61C46A5CDC1C}"/>
    <cellStyle name="40% - Accent1 6 2 2 6" xfId="13109" xr:uid="{94017FC7-76C1-465B-8ECA-3D5BD5BE2E11}"/>
    <cellStyle name="40% - Accent1 6 2 2 7" xfId="13110" xr:uid="{4D9AC681-5A25-4DD4-9CF3-030189D8359C}"/>
    <cellStyle name="40% - Accent1 6 2 2 8" xfId="38114" xr:uid="{5AFA354B-E20F-43F4-9C8F-7409A4B86841}"/>
    <cellStyle name="40% - Accent1 6 2 3" xfId="13111" xr:uid="{72838BA7-1CE2-4036-BB28-282FEB339D2D}"/>
    <cellStyle name="40% - Accent1 6 2 3 2" xfId="40478" xr:uid="{49965C1C-3537-470E-B2F2-528F0B043D44}"/>
    <cellStyle name="40% - Accent1 6 2 4" xfId="13112" xr:uid="{3CBEF250-C193-417B-8DBE-2CFBC1A05766}"/>
    <cellStyle name="40% - Accent1 6 2 5" xfId="13113" xr:uid="{38E28A3F-322C-44C9-B726-BA871035F58B}"/>
    <cellStyle name="40% - Accent1 6 2 6" xfId="13114" xr:uid="{3478DDCE-FF85-4050-8A5E-B6F1A3DE1EFD}"/>
    <cellStyle name="40% - Accent1 6 2 7" xfId="13115" xr:uid="{E38BB615-D101-4503-AD30-4DD8AD8BDBB0}"/>
    <cellStyle name="40% - Accent1 6 2 8" xfId="13116" xr:uid="{FC521B3D-CF05-4F52-8C8F-04CC70E49025}"/>
    <cellStyle name="40% - Accent1 6 2 9" xfId="37725" xr:uid="{41530D6F-26DA-4A97-AF12-A0B7AFEA1D59}"/>
    <cellStyle name="40% - Accent1 6 3" xfId="13117" xr:uid="{CAF03BE1-DB38-4BDD-8365-0C129E72663B}"/>
    <cellStyle name="40% - Accent1 6 3 2" xfId="13118" xr:uid="{0DFFF86B-1F19-4D6E-996A-310AA7FBCB3C}"/>
    <cellStyle name="40% - Accent1 6 3 2 2" xfId="40593" xr:uid="{29D71031-FD2D-4BDE-993A-DF46DE9AD109}"/>
    <cellStyle name="40% - Accent1 6 3 3" xfId="13119" xr:uid="{F2F70AFD-8DA9-48E6-906C-D36F94BB9377}"/>
    <cellStyle name="40% - Accent1 6 3 4" xfId="13120" xr:uid="{B65F0A46-1A9A-4333-8B5E-95006F28545D}"/>
    <cellStyle name="40% - Accent1 6 3 5" xfId="13121" xr:uid="{ABAC5FB2-4E0D-4476-AE41-25A4E7EEB331}"/>
    <cellStyle name="40% - Accent1 6 3 6" xfId="13122" xr:uid="{15415775-CFB9-4AD3-9F49-AAEF73D42BF4}"/>
    <cellStyle name="40% - Accent1 6 3 7" xfId="13123" xr:uid="{BE126717-4A2A-43F6-8E26-BCEFD35AEF77}"/>
    <cellStyle name="40% - Accent1 6 3 8" xfId="37863" xr:uid="{BAE20CD1-A033-4258-BA0B-4E05A1572223}"/>
    <cellStyle name="40% - Accent1 6 4" xfId="13124" xr:uid="{9EA44E18-A15E-43F1-88E1-BA10011A5CA8}"/>
    <cellStyle name="40% - Accent1 6 4 2" xfId="37492" xr:uid="{96055A2D-A6A6-4979-B41D-155EC0871B6B}"/>
    <cellStyle name="40% - Accent1 6 5" xfId="13125" xr:uid="{AD0308BC-F1B6-4B54-A940-45144DCBEB0F}"/>
    <cellStyle name="40% - Accent1 6 5 2" xfId="37005" xr:uid="{EB90BB8E-3204-4D34-9D97-6709B77012A1}"/>
    <cellStyle name="40% - Accent1 6 6" xfId="13126" xr:uid="{E789ABC2-7F27-4F5D-84A2-961743AEAFA1}"/>
    <cellStyle name="40% - Accent1 6 6 2" xfId="40184" xr:uid="{7FB13089-C093-46A2-B0C5-83F312C7C4FC}"/>
    <cellStyle name="40% - Accent1 6 7" xfId="13127" xr:uid="{657FB260-F0E9-4EA3-AC95-A688679694EE}"/>
    <cellStyle name="40% - Accent1 6 8" xfId="13128" xr:uid="{94F8B4D2-4589-4FBC-8720-5A836B81C9B9}"/>
    <cellStyle name="40% - Accent1 6 9" xfId="13129" xr:uid="{930B91A8-6209-42F9-93CF-02C93D86CC11}"/>
    <cellStyle name="40% - Accent1 60" xfId="13130" xr:uid="{9208E81E-BCD5-4D87-B061-B1C9F4EBD9A0}"/>
    <cellStyle name="40% - Accent1 60 2" xfId="13131" xr:uid="{6073FD55-5853-43DA-9E41-6EB8CB7EA800}"/>
    <cellStyle name="40% - Accent1 60 2 2" xfId="13132" xr:uid="{FC456352-62BD-43FD-9D35-1F53E3C3011E}"/>
    <cellStyle name="40% - Accent1 60 2 3" xfId="13133" xr:uid="{4F43F3CE-F33D-4E0F-8CCE-C3D4801A6E45}"/>
    <cellStyle name="40% - Accent1 60 2 4" xfId="13134" xr:uid="{8EA78219-DF75-460A-8B1D-964071AF177B}"/>
    <cellStyle name="40% - Accent1 60 2 5" xfId="13135" xr:uid="{64196012-AA33-4BAF-9D83-F4AD8C73E27F}"/>
    <cellStyle name="40% - Accent1 60 2 6" xfId="13136" xr:uid="{5449EFDA-02A9-44A4-969C-FE1AB21065D8}"/>
    <cellStyle name="40% - Accent1 60 2 7" xfId="13137" xr:uid="{7B8A4683-F951-4452-B18D-D717D89AA2C9}"/>
    <cellStyle name="40% - Accent1 60 3" xfId="13138" xr:uid="{56A920DF-64DB-4FDA-9A60-AE07DAF01F2D}"/>
    <cellStyle name="40% - Accent1 60 4" xfId="13139" xr:uid="{99CCA1D2-D01B-4345-97E5-29345086B094}"/>
    <cellStyle name="40% - Accent1 60 5" xfId="13140" xr:uid="{5CE56025-1CB1-4EA5-B982-A500AB99274C}"/>
    <cellStyle name="40% - Accent1 60 6" xfId="13141" xr:uid="{FC757DDA-C8FF-4A70-895A-188B864A53F8}"/>
    <cellStyle name="40% - Accent1 60 7" xfId="13142" xr:uid="{F5771D1E-0158-4658-98E5-27BC1C030122}"/>
    <cellStyle name="40% - Accent1 60 8" xfId="13143" xr:uid="{48DD6B27-F6AE-4767-B714-6D9184A31C9E}"/>
    <cellStyle name="40% - Accent1 61" xfId="13144" xr:uid="{90395AF0-9C4B-4FF6-A5D4-BDE8BF4BB8F9}"/>
    <cellStyle name="40% - Accent1 61 2" xfId="13145" xr:uid="{88A2BB05-82B3-4DB8-8E62-CEDB4BD66A32}"/>
    <cellStyle name="40% - Accent1 61 2 2" xfId="13146" xr:uid="{66D43A2E-E41A-4C3F-861D-9E5BED3045B9}"/>
    <cellStyle name="40% - Accent1 61 2 3" xfId="13147" xr:uid="{FCD2EEB9-5728-42C9-A168-1485AAF2E2C2}"/>
    <cellStyle name="40% - Accent1 61 2 4" xfId="13148" xr:uid="{1C75DD02-8ACA-45ED-BECF-25AC3A1696C8}"/>
    <cellStyle name="40% - Accent1 61 2 5" xfId="13149" xr:uid="{F3F8611B-FB8D-4F52-B240-428058A844A4}"/>
    <cellStyle name="40% - Accent1 61 2 6" xfId="13150" xr:uid="{0AECD681-A9E3-4AA9-B95D-9535C30CE56C}"/>
    <cellStyle name="40% - Accent1 61 2 7" xfId="13151" xr:uid="{11C9EA42-9479-49A0-982A-A34C8E657DDF}"/>
    <cellStyle name="40% - Accent1 61 3" xfId="13152" xr:uid="{BBE78E02-72FD-4632-AD67-903649BC586C}"/>
    <cellStyle name="40% - Accent1 61 4" xfId="13153" xr:uid="{54F55D92-7F87-411F-AEB5-BCDA24B25FB2}"/>
    <cellStyle name="40% - Accent1 61 5" xfId="13154" xr:uid="{B200D1C8-CE6C-400A-A650-55D3631CBD62}"/>
    <cellStyle name="40% - Accent1 61 6" xfId="13155" xr:uid="{8AC8E6B0-0AD3-4481-8923-9C747700E0B0}"/>
    <cellStyle name="40% - Accent1 61 7" xfId="13156" xr:uid="{84E7C06A-98FD-47A3-B244-380073DE1C83}"/>
    <cellStyle name="40% - Accent1 61 8" xfId="13157" xr:uid="{37313FD4-B778-4850-9D8A-F32C356E1C5F}"/>
    <cellStyle name="40% - Accent1 62" xfId="13158" xr:uid="{F23141A1-4A2E-413E-9A92-484135C75494}"/>
    <cellStyle name="40% - Accent1 62 2" xfId="13159" xr:uid="{9960157F-5710-4FCC-8E38-AF45B109B2B2}"/>
    <cellStyle name="40% - Accent1 62 2 2" xfId="13160" xr:uid="{BFA91C9D-4D53-4A82-AC77-B6E41ABF22F4}"/>
    <cellStyle name="40% - Accent1 62 2 3" xfId="13161" xr:uid="{6BE2C99B-B511-42FB-AEED-786A19E985F8}"/>
    <cellStyle name="40% - Accent1 62 2 4" xfId="13162" xr:uid="{F4683F89-AD1E-4E20-B770-33390A658C84}"/>
    <cellStyle name="40% - Accent1 62 2 5" xfId="13163" xr:uid="{2751DDF9-30DA-42B6-80F3-522FE9E8A1EC}"/>
    <cellStyle name="40% - Accent1 62 2 6" xfId="13164" xr:uid="{84269B26-D5DB-4047-ABF4-6C989FBC8445}"/>
    <cellStyle name="40% - Accent1 62 2 7" xfId="13165" xr:uid="{3D304AB2-7FFC-4E2E-8BE2-249080190CD0}"/>
    <cellStyle name="40% - Accent1 62 3" xfId="13166" xr:uid="{C69BD80B-DD72-4A41-828E-2B52CEF7786B}"/>
    <cellStyle name="40% - Accent1 62 4" xfId="13167" xr:uid="{4B93CF3E-9376-4236-88AC-CB5647711B98}"/>
    <cellStyle name="40% - Accent1 62 5" xfId="13168" xr:uid="{5EFF85EA-6E69-4C42-A287-6ACFD8015472}"/>
    <cellStyle name="40% - Accent1 62 6" xfId="13169" xr:uid="{4D6242FC-F5D6-4FBD-8D17-99B69FABC8AB}"/>
    <cellStyle name="40% - Accent1 62 7" xfId="13170" xr:uid="{49711363-CAFD-4FEB-9785-617F039CAC08}"/>
    <cellStyle name="40% - Accent1 62 8" xfId="13171" xr:uid="{F721C863-2BE5-4114-80EF-0D298AC1DEB5}"/>
    <cellStyle name="40% - Accent1 63" xfId="13172" xr:uid="{82F4B200-A167-46A8-81A6-089E71BF2409}"/>
    <cellStyle name="40% - Accent1 63 2" xfId="13173" xr:uid="{B1F580E2-B016-4320-BC4D-67A775974682}"/>
    <cellStyle name="40% - Accent1 63 2 2" xfId="13174" xr:uid="{879FE8A6-5426-4E86-A7A6-403AB837148C}"/>
    <cellStyle name="40% - Accent1 63 2 3" xfId="13175" xr:uid="{48A468DF-146C-4C0A-BF16-3D2CE861056A}"/>
    <cellStyle name="40% - Accent1 63 2 4" xfId="13176" xr:uid="{C1A501EF-10BA-4D19-806B-DDB4B650B1CF}"/>
    <cellStyle name="40% - Accent1 63 2 5" xfId="13177" xr:uid="{FD17E013-E413-429E-B570-6A8BF60B4F7B}"/>
    <cellStyle name="40% - Accent1 63 2 6" xfId="13178" xr:uid="{6FB20D9F-F16A-4F44-BBF7-5F2C45ED0667}"/>
    <cellStyle name="40% - Accent1 63 2 7" xfId="13179" xr:uid="{876969E0-1957-4349-BFE8-9D9A9B89E626}"/>
    <cellStyle name="40% - Accent1 63 3" xfId="13180" xr:uid="{5C2CB55E-8871-4E75-A6A4-83824EF92720}"/>
    <cellStyle name="40% - Accent1 63 4" xfId="13181" xr:uid="{9BDFEE6E-7BD9-4E7B-8873-4AC6BEB4D04C}"/>
    <cellStyle name="40% - Accent1 63 5" xfId="13182" xr:uid="{3AE9779D-23C7-47D3-99E3-1502F887E114}"/>
    <cellStyle name="40% - Accent1 63 6" xfId="13183" xr:uid="{E3D2ED9F-18DB-4FB6-A034-5987A762EAF7}"/>
    <cellStyle name="40% - Accent1 63 7" xfId="13184" xr:uid="{6853D037-829B-45F8-9709-D7AE0085C3DF}"/>
    <cellStyle name="40% - Accent1 63 8" xfId="13185" xr:uid="{45090593-E7EB-4C24-8975-A866CC667628}"/>
    <cellStyle name="40% - Accent1 64" xfId="13186" xr:uid="{D3675065-EEFF-407E-A4E2-A59815BCDEA1}"/>
    <cellStyle name="40% - Accent1 64 2" xfId="13187" xr:uid="{64663CD5-5065-424A-8F54-81F5D358E5A9}"/>
    <cellStyle name="40% - Accent1 64 2 2" xfId="13188" xr:uid="{69777130-2D6D-41EE-A862-870BF9980770}"/>
    <cellStyle name="40% - Accent1 64 2 3" xfId="13189" xr:uid="{677E1579-C124-4EB6-ABB8-EA8B65638074}"/>
    <cellStyle name="40% - Accent1 64 2 4" xfId="13190" xr:uid="{D899C3A5-AB53-47B0-ADD5-18BB92053311}"/>
    <cellStyle name="40% - Accent1 64 2 5" xfId="13191" xr:uid="{48FEF8FE-AA4A-413B-AAEC-47FFEEE2A17E}"/>
    <cellStyle name="40% - Accent1 64 2 6" xfId="13192" xr:uid="{13B7828C-13CD-4C66-8A72-65DCED64C7D9}"/>
    <cellStyle name="40% - Accent1 64 2 7" xfId="13193" xr:uid="{730CA635-8EB0-4CBF-808D-2121D3D63F77}"/>
    <cellStyle name="40% - Accent1 64 3" xfId="13194" xr:uid="{1ECAE319-3CCE-4108-A071-181BCFBE928B}"/>
    <cellStyle name="40% - Accent1 64 4" xfId="13195" xr:uid="{5EAB5CD6-C22C-4974-931E-99B96F05BC04}"/>
    <cellStyle name="40% - Accent1 64 5" xfId="13196" xr:uid="{4FEC7655-4EBF-4149-8C82-EEDB76EE41C2}"/>
    <cellStyle name="40% - Accent1 64 6" xfId="13197" xr:uid="{80FED47A-5A8F-47AA-AA5D-3ABF0CA6BD93}"/>
    <cellStyle name="40% - Accent1 64 7" xfId="13198" xr:uid="{4DDF7A2D-8FFA-44E1-A463-CF08CFC8FB15}"/>
    <cellStyle name="40% - Accent1 64 8" xfId="13199" xr:uid="{2FCEF8BA-981F-46B5-AD56-A026C8D2A5E6}"/>
    <cellStyle name="40% - Accent1 65" xfId="13200" xr:uid="{0C7BC93A-1EE6-46D0-9F5E-DD1EFA2F8AE6}"/>
    <cellStyle name="40% - Accent1 65 2" xfId="13201" xr:uid="{F9AA2285-4B68-40D0-9460-6572BC434316}"/>
    <cellStyle name="40% - Accent1 65 2 2" xfId="13202" xr:uid="{8365FCE4-49A0-4C1F-B391-E3CE698570EC}"/>
    <cellStyle name="40% - Accent1 65 2 3" xfId="13203" xr:uid="{055497B4-7B90-468E-8EC6-84B0D842A6AD}"/>
    <cellStyle name="40% - Accent1 65 2 4" xfId="13204" xr:uid="{34E6CDC2-ECD2-4AE4-BB8B-3834B83B7EDD}"/>
    <cellStyle name="40% - Accent1 65 2 5" xfId="13205" xr:uid="{B5C870CC-39B2-4E22-8488-7EE7AB43CB6A}"/>
    <cellStyle name="40% - Accent1 65 2 6" xfId="13206" xr:uid="{71C9580C-D118-4000-AE6E-1D3B399E81C9}"/>
    <cellStyle name="40% - Accent1 65 2 7" xfId="13207" xr:uid="{FC0B598A-09F9-4DDB-ACC1-4DCD99CD182E}"/>
    <cellStyle name="40% - Accent1 65 3" xfId="13208" xr:uid="{42DC065B-A699-4E26-AB94-9B72729A085E}"/>
    <cellStyle name="40% - Accent1 65 4" xfId="13209" xr:uid="{7AE134E1-05FD-4B2A-A5A1-9330DC5ACA96}"/>
    <cellStyle name="40% - Accent1 65 5" xfId="13210" xr:uid="{049D9F6E-3988-4567-9E27-5E96F55DD3E5}"/>
    <cellStyle name="40% - Accent1 65 6" xfId="13211" xr:uid="{A7FA1D1C-82B6-4131-9C1B-4DC6FC565F3B}"/>
    <cellStyle name="40% - Accent1 65 7" xfId="13212" xr:uid="{135CF4B0-F49C-46F6-B3EA-741FE15D52EE}"/>
    <cellStyle name="40% - Accent1 65 8" xfId="13213" xr:uid="{A8EA9FB8-8D10-483D-A85E-E4F609BBFEF5}"/>
    <cellStyle name="40% - Accent1 66" xfId="13214" xr:uid="{FC23D125-90D9-4D57-96A3-1857E9D1A65F}"/>
    <cellStyle name="40% - Accent1 66 2" xfId="13215" xr:uid="{B3F85458-D5AC-4FA6-BBCE-C6F339E2E5A2}"/>
    <cellStyle name="40% - Accent1 66 2 2" xfId="13216" xr:uid="{F8C5A94E-ADC9-421A-AE21-A94F1F9AF626}"/>
    <cellStyle name="40% - Accent1 66 2 3" xfId="13217" xr:uid="{380ABEF6-6F77-4A7F-9BB9-4F010337A86D}"/>
    <cellStyle name="40% - Accent1 66 2 4" xfId="13218" xr:uid="{9C8E21B3-1A9E-44A2-A9DA-D657083FD3AE}"/>
    <cellStyle name="40% - Accent1 66 2 5" xfId="13219" xr:uid="{0613E52C-BB04-43DF-A347-3132B17D6ECA}"/>
    <cellStyle name="40% - Accent1 66 2 6" xfId="13220" xr:uid="{14EA4146-199C-4C5F-AF1A-3C306AD857AD}"/>
    <cellStyle name="40% - Accent1 66 2 7" xfId="13221" xr:uid="{2909E6B4-7230-4776-B64E-12304CAA52BC}"/>
    <cellStyle name="40% - Accent1 66 3" xfId="13222" xr:uid="{D8CCEA07-FE23-44A3-97D7-0CF7ED524F68}"/>
    <cellStyle name="40% - Accent1 66 4" xfId="13223" xr:uid="{44136573-97C8-4CA1-9027-056A27820BF5}"/>
    <cellStyle name="40% - Accent1 66 5" xfId="13224" xr:uid="{A2EAB07C-330D-4D71-AC78-D09017B3E34C}"/>
    <cellStyle name="40% - Accent1 66 6" xfId="13225" xr:uid="{9008E860-A91D-4588-B8EA-65D8926BB5C6}"/>
    <cellStyle name="40% - Accent1 66 7" xfId="13226" xr:uid="{219DFCD7-A993-4EC3-9500-4122D6DBEC61}"/>
    <cellStyle name="40% - Accent1 66 8" xfId="13227" xr:uid="{84DA0AF5-33C1-4A40-A1AD-02532A96EBC2}"/>
    <cellStyle name="40% - Accent1 67" xfId="13228" xr:uid="{F6BBCE6B-CF48-4548-9D9E-61C46312BA4A}"/>
    <cellStyle name="40% - Accent1 67 2" xfId="13229" xr:uid="{93A25295-2518-448E-A03F-79800E922D0F}"/>
    <cellStyle name="40% - Accent1 67 3" xfId="13230" xr:uid="{4D89953A-CD5B-49B0-BB89-3F1F105C1AE6}"/>
    <cellStyle name="40% - Accent1 67 4" xfId="13231" xr:uid="{78A03450-8468-451D-AD24-3A4041534F48}"/>
    <cellStyle name="40% - Accent1 67 5" xfId="13232" xr:uid="{253A0521-90DA-4D2C-B82C-AD99C270ABD7}"/>
    <cellStyle name="40% - Accent1 67 6" xfId="13233" xr:uid="{58ACE878-5BB4-4869-8EAC-F9336AF58DB0}"/>
    <cellStyle name="40% - Accent1 67 7" xfId="13234" xr:uid="{62BF8836-D358-4094-9D45-FFAB26B87D95}"/>
    <cellStyle name="40% - Accent1 68" xfId="13235" xr:uid="{6ECBC897-5E6A-443D-88A0-80809C4C394E}"/>
    <cellStyle name="40% - Accent1 68 2" xfId="13236" xr:uid="{BD77F5C8-17AE-41A8-8EDD-093BA8A17A50}"/>
    <cellStyle name="40% - Accent1 68 3" xfId="13237" xr:uid="{E2FD6E2C-3DD4-44C9-A8CC-568F9DFBEDF4}"/>
    <cellStyle name="40% - Accent1 68 4" xfId="13238" xr:uid="{26C6FD86-FB28-4E2E-8A60-5958B249325F}"/>
    <cellStyle name="40% - Accent1 68 5" xfId="13239" xr:uid="{9E205E1C-1896-4C5B-A3B5-8F5AB807C0C2}"/>
    <cellStyle name="40% - Accent1 68 6" xfId="13240" xr:uid="{711EEBA3-1900-4276-BF9F-0C81C7978C5D}"/>
    <cellStyle name="40% - Accent1 68 7" xfId="13241" xr:uid="{6D5FFE0C-2420-435E-A364-8BE241A2F798}"/>
    <cellStyle name="40% - Accent1 69" xfId="13242" xr:uid="{1CCA9F45-4841-4324-88BF-3D9D8A2621D1}"/>
    <cellStyle name="40% - Accent1 69 2" xfId="13243" xr:uid="{5F16AB5F-2D3D-448A-91C9-297B813E7A3E}"/>
    <cellStyle name="40% - Accent1 69 3" xfId="13244" xr:uid="{A3846050-3164-446E-BF7A-4264848BB689}"/>
    <cellStyle name="40% - Accent1 69 4" xfId="13245" xr:uid="{E891D93B-1B98-44C3-8CF2-E0DE6EACCDA8}"/>
    <cellStyle name="40% - Accent1 69 5" xfId="13246" xr:uid="{9D374CCB-4F95-4C1F-B542-4B68C5437F2E}"/>
    <cellStyle name="40% - Accent1 69 6" xfId="13247" xr:uid="{D051C563-02B5-48FC-A4EB-9E2E1E9CCF0F}"/>
    <cellStyle name="40% - Accent1 69 7" xfId="13248" xr:uid="{4050ACA5-FAD4-4700-9653-B0BC10436F74}"/>
    <cellStyle name="40% - Accent1 7" xfId="13249" xr:uid="{7934CC91-C743-4165-AA4B-ADDDC7BB41FA}"/>
    <cellStyle name="40% - Accent1 7 10" xfId="36515" xr:uid="{28A673CC-87E6-4973-B5EA-70327F7C0A73}"/>
    <cellStyle name="40% - Accent1 7 2" xfId="13250" xr:uid="{93A1F275-87A0-487F-ACD4-6AD2499FF9DE}"/>
    <cellStyle name="40% - Accent1 7 2 2" xfId="13251" xr:uid="{E19B97E4-C117-4244-8C14-9E0D0DA04FD5}"/>
    <cellStyle name="40% - Accent1 7 2 2 2" xfId="13252" xr:uid="{9CBC693A-51F1-40DF-886D-B52BCB91F197}"/>
    <cellStyle name="40% - Accent1 7 2 2 2 2" xfId="40854" xr:uid="{1FFAFFAB-4ED5-482B-A719-8D04DCE3BDBF}"/>
    <cellStyle name="40% - Accent1 7 2 2 3" xfId="13253" xr:uid="{537ED5BC-4F08-4C99-8268-93D88F5C82AF}"/>
    <cellStyle name="40% - Accent1 7 2 2 4" xfId="13254" xr:uid="{F2EDB8AF-427B-45FE-9D08-D32CE6924F92}"/>
    <cellStyle name="40% - Accent1 7 2 2 5" xfId="13255" xr:uid="{9FC0C603-03D4-41AC-B305-F5E13114379C}"/>
    <cellStyle name="40% - Accent1 7 2 2 6" xfId="13256" xr:uid="{F99BEF1C-A12B-4294-A7D7-8BAD3A5D87BE}"/>
    <cellStyle name="40% - Accent1 7 2 2 7" xfId="13257" xr:uid="{135BB453-E415-458E-A636-070393092B40}"/>
    <cellStyle name="40% - Accent1 7 2 2 8" xfId="38129" xr:uid="{86DB53D2-0990-4731-8B2B-7AD63B37707C}"/>
    <cellStyle name="40% - Accent1 7 2 3" xfId="13258" xr:uid="{62BDDB1A-0864-4A44-B902-4AFBEB491194}"/>
    <cellStyle name="40% - Accent1 7 2 3 2" xfId="40493" xr:uid="{19E6A58E-3659-4965-80B1-8208DC1E874D}"/>
    <cellStyle name="40% - Accent1 7 2 4" xfId="13259" xr:uid="{CD80989C-80CD-4433-BA9D-AEFAFCFE8018}"/>
    <cellStyle name="40% - Accent1 7 2 5" xfId="13260" xr:uid="{64480CA2-1EC9-4506-BBAA-71F291AF00A4}"/>
    <cellStyle name="40% - Accent1 7 2 6" xfId="13261" xr:uid="{35CDB7BA-84DC-4419-8B76-DD00F47CDDA5}"/>
    <cellStyle name="40% - Accent1 7 2 7" xfId="13262" xr:uid="{E2439202-B8F5-4E72-966A-04AAC6F45E80}"/>
    <cellStyle name="40% - Accent1 7 2 8" xfId="13263" xr:uid="{3B073531-3F60-45F9-B64C-38E4E34F998F}"/>
    <cellStyle name="40% - Accent1 7 2 9" xfId="37740" xr:uid="{D8561DAE-7CCE-45B0-ACBE-61AAD093FB28}"/>
    <cellStyle name="40% - Accent1 7 3" xfId="13264" xr:uid="{B02856C3-7064-46FB-9D9E-636C053EE0C6}"/>
    <cellStyle name="40% - Accent1 7 3 2" xfId="13265" xr:uid="{89C11FE6-4ECA-4556-B0BF-173EC47F1E39}"/>
    <cellStyle name="40% - Accent1 7 3 2 2" xfId="40607" xr:uid="{C308FD01-CBB6-446C-914D-C5052C8AD372}"/>
    <cellStyle name="40% - Accent1 7 3 3" xfId="13266" xr:uid="{09C9EF9C-D14B-47F3-9920-6DA197CFB48D}"/>
    <cellStyle name="40% - Accent1 7 3 4" xfId="13267" xr:uid="{743EBB9A-4212-4360-805D-D5C0F18DA837}"/>
    <cellStyle name="40% - Accent1 7 3 5" xfId="13268" xr:uid="{51275AAC-E52B-4C49-9B02-BC4595DDFB3F}"/>
    <cellStyle name="40% - Accent1 7 3 6" xfId="13269" xr:uid="{5FEAB7A9-035F-4CA5-9E86-F0E0C0ABA599}"/>
    <cellStyle name="40% - Accent1 7 3 7" xfId="13270" xr:uid="{5619273A-4A54-47C5-BD7F-5D5555647C6E}"/>
    <cellStyle name="40% - Accent1 7 3 8" xfId="37878" xr:uid="{7F0E412F-F856-415C-9D4D-830DA038BE3A}"/>
    <cellStyle name="40% - Accent1 7 4" xfId="13271" xr:uid="{7B9770DB-4055-4983-B961-90BD1FE70ACA}"/>
    <cellStyle name="40% - Accent1 7 4 2" xfId="37506" xr:uid="{C680207B-599D-4E8D-AEB5-9ABB8D1B5EA0}"/>
    <cellStyle name="40% - Accent1 7 5" xfId="13272" xr:uid="{E914859E-9641-4E71-B541-57190F1C6737}"/>
    <cellStyle name="40% - Accent1 7 5 2" xfId="37006" xr:uid="{1FEFCFAD-3568-4170-BA77-FAA97DA1FBA1}"/>
    <cellStyle name="40% - Accent1 7 6" xfId="13273" xr:uid="{7398D200-FF37-435F-9EB5-E65713F09F75}"/>
    <cellStyle name="40% - Accent1 7 6 2" xfId="40090" xr:uid="{E9B30A4F-EF58-44AA-8F8E-AC72775EBBE6}"/>
    <cellStyle name="40% - Accent1 7 7" xfId="13274" xr:uid="{B58AE28B-4DAB-43F7-814E-5523A37EC045}"/>
    <cellStyle name="40% - Accent1 7 8" xfId="13275" xr:uid="{6C50C9D5-D3C9-4B02-AC5A-1EF10A87C946}"/>
    <cellStyle name="40% - Accent1 7 9" xfId="13276" xr:uid="{3BEA5C97-F541-477E-B99E-091CD65F85FF}"/>
    <cellStyle name="40% - Accent1 70" xfId="13277" xr:uid="{EABFD99F-C71E-41CB-B269-F5F6DA7875A2}"/>
    <cellStyle name="40% - Accent1 70 2" xfId="13278" xr:uid="{6A7CC930-37DA-491C-8436-B4A7E89A2A31}"/>
    <cellStyle name="40% - Accent1 70 3" xfId="13279" xr:uid="{884A68F7-72D0-426D-9077-5E44876C95FE}"/>
    <cellStyle name="40% - Accent1 70 4" xfId="13280" xr:uid="{559964F2-287B-4639-AFEC-0CEE52ADCC22}"/>
    <cellStyle name="40% - Accent1 70 5" xfId="13281" xr:uid="{FB4CAE1A-90B9-43A4-90DF-4974A5138D13}"/>
    <cellStyle name="40% - Accent1 70 6" xfId="13282" xr:uid="{CC1FBFF7-D0AA-44BC-8CF2-A39B23D2B3F1}"/>
    <cellStyle name="40% - Accent1 70 7" xfId="13283" xr:uid="{EDDB4AC9-1CD6-44D8-AD3D-0C21095C8F34}"/>
    <cellStyle name="40% - Accent1 71" xfId="13284" xr:uid="{DBB3FB80-CE83-458F-83E2-717136B5AE1F}"/>
    <cellStyle name="40% - Accent1 71 2" xfId="13285" xr:uid="{B045002A-0824-4F68-8A8F-AB222B93AFA4}"/>
    <cellStyle name="40% - Accent1 71 3" xfId="13286" xr:uid="{592FCA19-E7FA-40A1-95EB-C02F9B2AD400}"/>
    <cellStyle name="40% - Accent1 71 4" xfId="13287" xr:uid="{3F59E42A-14A8-426B-A087-F9FF9556161B}"/>
    <cellStyle name="40% - Accent1 71 5" xfId="13288" xr:uid="{D1A0F6B6-1D71-4F8B-9BC4-874CE6B48C92}"/>
    <cellStyle name="40% - Accent1 71 6" xfId="13289" xr:uid="{FC747564-A07B-455A-AA97-B96A40D4F505}"/>
    <cellStyle name="40% - Accent1 71 7" xfId="13290" xr:uid="{3BDA90F3-340D-49AC-B236-32F3396B3D8A}"/>
    <cellStyle name="40% - Accent1 72" xfId="13291" xr:uid="{D3C3EE1F-C266-47BD-88F3-48396D0F131C}"/>
    <cellStyle name="40% - Accent1 72 2" xfId="13292" xr:uid="{13AABF49-7897-4CAA-98F0-14B67B35A5F9}"/>
    <cellStyle name="40% - Accent1 72 3" xfId="13293" xr:uid="{A0BC556C-79BE-47C4-B4E7-66998FC47B81}"/>
    <cellStyle name="40% - Accent1 72 4" xfId="13294" xr:uid="{1B0DABE8-17AD-4845-BB7B-90B53852114C}"/>
    <cellStyle name="40% - Accent1 72 5" xfId="13295" xr:uid="{9EECC885-5CFE-4E91-813F-15BA94E25593}"/>
    <cellStyle name="40% - Accent1 72 6" xfId="13296" xr:uid="{A900426F-391F-4818-B4D9-E35DD7C31F68}"/>
    <cellStyle name="40% - Accent1 72 7" xfId="13297" xr:uid="{243633AF-23D6-45D5-ADA6-F8AC2B88724B}"/>
    <cellStyle name="40% - Accent1 73" xfId="13298" xr:uid="{67468706-66B7-4D20-A124-3EAB44414F1C}"/>
    <cellStyle name="40% - Accent1 73 2" xfId="13299" xr:uid="{7C46537D-CF9A-41AE-8903-94B519280CD1}"/>
    <cellStyle name="40% - Accent1 73 3" xfId="13300" xr:uid="{9D16D492-81C4-48C5-8008-C630B1BB33EC}"/>
    <cellStyle name="40% - Accent1 73 4" xfId="13301" xr:uid="{8287076A-EC72-4058-B435-A871D7ACC038}"/>
    <cellStyle name="40% - Accent1 73 5" xfId="13302" xr:uid="{F25EBFD7-1273-4956-B440-801DA49A309B}"/>
    <cellStyle name="40% - Accent1 73 6" xfId="13303" xr:uid="{2311B97D-36F2-47A7-A3D3-823C500CD3AD}"/>
    <cellStyle name="40% - Accent1 73 7" xfId="13304" xr:uid="{2AE7D28E-BA30-430E-AFDC-93874F23AC71}"/>
    <cellStyle name="40% - Accent1 74" xfId="13305" xr:uid="{5128F40B-7B8A-4754-BA61-F1CB45441AE6}"/>
    <cellStyle name="40% - Accent1 75" xfId="13306" xr:uid="{986DB236-6A04-432E-896A-7A4DE962CCAF}"/>
    <cellStyle name="40% - Accent1 76" xfId="13307" xr:uid="{B9A050B5-A581-422E-A530-735573D45AC4}"/>
    <cellStyle name="40% - Accent1 77" xfId="13308" xr:uid="{98CC39C1-0F6E-4CAC-8B23-F2E3B9E9B659}"/>
    <cellStyle name="40% - Accent1 78" xfId="13309" xr:uid="{894BBCD1-D7BD-4144-BD1F-B19594B45482}"/>
    <cellStyle name="40% - Accent1 79" xfId="13310" xr:uid="{BFD64FFC-4635-4DE0-8201-66E64AEB7CB9}"/>
    <cellStyle name="40% - Accent1 8" xfId="13311" xr:uid="{2B8DAF04-775C-46A3-96A6-FFF2A5BA0415}"/>
    <cellStyle name="40% - Accent1 8 10" xfId="37007" xr:uid="{9C5F7213-57A7-469A-8A18-7744078B1B3E}"/>
    <cellStyle name="40% - Accent1 8 2" xfId="13312" xr:uid="{AE80C707-E283-42CC-8E60-CFBDA7490526}"/>
    <cellStyle name="40% - Accent1 8 2 2" xfId="13313" xr:uid="{04711C09-DEAE-49B6-868A-B43F015AE0B7}"/>
    <cellStyle name="40% - Accent1 8 2 2 2" xfId="13314" xr:uid="{20212766-026D-46F5-B5E7-867BC730E269}"/>
    <cellStyle name="40% - Accent1 8 2 2 2 2" xfId="40868" xr:uid="{7EC57F5B-2516-4E50-85E9-EC9E553C9462}"/>
    <cellStyle name="40% - Accent1 8 2 2 3" xfId="13315" xr:uid="{C1107F0F-631F-41DA-8D0A-6A839CBEA97D}"/>
    <cellStyle name="40% - Accent1 8 2 2 4" xfId="13316" xr:uid="{5CAF2A5D-96C3-4A2F-8017-9AD4BEBD6832}"/>
    <cellStyle name="40% - Accent1 8 2 2 5" xfId="13317" xr:uid="{AAEE4C3B-AE14-475B-B089-289AC5A049FF}"/>
    <cellStyle name="40% - Accent1 8 2 2 6" xfId="13318" xr:uid="{1794C51D-1103-4FC4-A636-D36CE7DB6FAE}"/>
    <cellStyle name="40% - Accent1 8 2 2 7" xfId="13319" xr:uid="{0BDCCFEF-F890-47F1-B91F-208C2A369D26}"/>
    <cellStyle name="40% - Accent1 8 2 2 8" xfId="38143" xr:uid="{73C0F027-CCA6-4C4F-808E-75989058E05D}"/>
    <cellStyle name="40% - Accent1 8 2 3" xfId="13320" xr:uid="{49AD8257-8E76-475D-AB71-FB102FA69C1D}"/>
    <cellStyle name="40% - Accent1 8 2 3 2" xfId="40507" xr:uid="{05045F39-A43F-4B10-BFEF-461E339CB05A}"/>
    <cellStyle name="40% - Accent1 8 2 4" xfId="13321" xr:uid="{05DFDA95-FFE0-421F-B7F3-5178F2ADE10F}"/>
    <cellStyle name="40% - Accent1 8 2 5" xfId="13322" xr:uid="{07F4FBE1-202E-4D70-986C-869A753A0A4A}"/>
    <cellStyle name="40% - Accent1 8 2 6" xfId="13323" xr:uid="{69EA87EA-FD2F-460C-BE03-52208F414031}"/>
    <cellStyle name="40% - Accent1 8 2 7" xfId="13324" xr:uid="{935FF915-809F-41D8-8D22-730E6CD81E44}"/>
    <cellStyle name="40% - Accent1 8 2 8" xfId="13325" xr:uid="{5454E1C8-4F39-4ACD-98F9-9FC125BFE93C}"/>
    <cellStyle name="40% - Accent1 8 2 9" xfId="37755" xr:uid="{01B94AD9-0F67-4433-B7FC-A67EC89FA024}"/>
    <cellStyle name="40% - Accent1 8 3" xfId="13326" xr:uid="{4DD2C444-852A-48D4-9462-E6AD69D65AC2}"/>
    <cellStyle name="40% - Accent1 8 3 2" xfId="13327" xr:uid="{CEB78F2B-9C7C-47E3-AC53-513CA4603F1D}"/>
    <cellStyle name="40% - Accent1 8 3 2 2" xfId="40621" xr:uid="{72F276E8-E3C6-4780-96CF-9BACED01254E}"/>
    <cellStyle name="40% - Accent1 8 3 3" xfId="13328" xr:uid="{3A099A32-887D-4A5E-9A37-89BF7A6FD7EA}"/>
    <cellStyle name="40% - Accent1 8 3 4" xfId="13329" xr:uid="{C13EB4DA-0292-4113-989C-C73490BB61F6}"/>
    <cellStyle name="40% - Accent1 8 3 5" xfId="13330" xr:uid="{8333FC19-ABE9-4481-84FB-BA3F17E66014}"/>
    <cellStyle name="40% - Accent1 8 3 6" xfId="13331" xr:uid="{114CFFE6-6566-44ED-839E-7A16ED692F9B}"/>
    <cellStyle name="40% - Accent1 8 3 7" xfId="13332" xr:uid="{54915342-2352-48FA-9BE1-15B200E97648}"/>
    <cellStyle name="40% - Accent1 8 3 8" xfId="37893" xr:uid="{FF78C929-5422-4D49-ABE9-89F5D30DB826}"/>
    <cellStyle name="40% - Accent1 8 4" xfId="13333" xr:uid="{19389E91-09E0-49B0-8C99-035DDCA0795E}"/>
    <cellStyle name="40% - Accent1 8 4 2" xfId="37521" xr:uid="{55636D19-FAC7-49D0-AE0B-8E1D312A6808}"/>
    <cellStyle name="40% - Accent1 8 5" xfId="13334" xr:uid="{72CE0379-587B-42BD-B241-1A3EED585BF1}"/>
    <cellStyle name="40% - Accent1 8 5 2" xfId="39514" xr:uid="{8365BCC7-9CE3-40F1-82FC-B3E6081BB54A}"/>
    <cellStyle name="40% - Accent1 8 5 2 2" xfId="42495" xr:uid="{436791A3-4CC5-446C-949E-C48B70D23CA8}"/>
    <cellStyle name="40% - Accent1 8 5 3" xfId="41481" xr:uid="{8A49B20B-F593-4192-AFF0-A57F54FCC15C}"/>
    <cellStyle name="40% - Accent1 8 6" xfId="13335" xr:uid="{28D83807-A7C8-42CE-BCAC-8E520F4B192D}"/>
    <cellStyle name="40% - Accent1 8 7" xfId="13336" xr:uid="{3F07C779-2C27-4558-AD28-4D016285B643}"/>
    <cellStyle name="40% - Accent1 8 8" xfId="13337" xr:uid="{A001D341-D2A5-4B95-AD77-CDD40C84C080}"/>
    <cellStyle name="40% - Accent1 8 9" xfId="13338" xr:uid="{E3F652FB-AE0C-4719-A253-775636263F83}"/>
    <cellStyle name="40% - Accent1 80" xfId="13339" xr:uid="{B5109FDA-3D22-43BD-90BE-17E228DD49DD}"/>
    <cellStyle name="40% - Accent1 81" xfId="13340" xr:uid="{6F65B654-2B5C-4B6B-8A6E-4A3B9541EAF9}"/>
    <cellStyle name="40% - Accent1 82" xfId="13341" xr:uid="{FBEA97F7-3ADC-4C69-B739-E24F7C4E6F7C}"/>
    <cellStyle name="40% - Accent1 83" xfId="13342" xr:uid="{18D9DFD3-9727-431A-AE73-3D18A312876C}"/>
    <cellStyle name="40% - Accent1 84" xfId="13343" xr:uid="{53880E0C-3E66-4BA0-B619-0E944BE897C4}"/>
    <cellStyle name="40% - Accent1 85" xfId="13344" xr:uid="{3C785F7B-9C2F-464D-8692-DFAE2BB7442C}"/>
    <cellStyle name="40% - Accent1 86" xfId="13345" xr:uid="{89D9397C-B59C-48FF-BEF2-E303A2FF7144}"/>
    <cellStyle name="40% - Accent1 87" xfId="13346" xr:uid="{C9ABA3EA-2C41-4BAC-97D7-A0219FC5D251}"/>
    <cellStyle name="40% - Accent1 88" xfId="13347" xr:uid="{9419E956-2C73-4DB3-9A59-88AA10C9A251}"/>
    <cellStyle name="40% - Accent1 89" xfId="13348" xr:uid="{1E4CBF80-C65F-4E69-9C14-A14A327B85E4}"/>
    <cellStyle name="40% - Accent1 9" xfId="13349" xr:uid="{31DBC347-1672-4B56-A81B-E151481E6A64}"/>
    <cellStyle name="40% - Accent1 9 10" xfId="37008" xr:uid="{BB29384D-A468-4735-A570-F4B854E38874}"/>
    <cellStyle name="40% - Accent1 9 2" xfId="13350" xr:uid="{1555A6DD-D8B5-43CD-9AA0-44FE1091923C}"/>
    <cellStyle name="40% - Accent1 9 2 2" xfId="13351" xr:uid="{77E6F89A-A14E-48C0-AA97-83569BCC4150}"/>
    <cellStyle name="40% - Accent1 9 2 2 2" xfId="13352" xr:uid="{1D2A8A68-B799-41F1-9CCB-1ADDB0B0EEE7}"/>
    <cellStyle name="40% - Accent1 9 2 2 2 2" xfId="40883" xr:uid="{B0A0A2D5-3BD0-429B-B032-A519346C60A6}"/>
    <cellStyle name="40% - Accent1 9 2 2 3" xfId="13353" xr:uid="{999D2938-55B3-4413-8943-A91F50C39FC2}"/>
    <cellStyle name="40% - Accent1 9 2 2 4" xfId="13354" xr:uid="{A4691563-84CA-4FB4-8A35-B27682491F05}"/>
    <cellStyle name="40% - Accent1 9 2 2 5" xfId="13355" xr:uid="{40926415-8CBE-4D80-A55A-666018D9835A}"/>
    <cellStyle name="40% - Accent1 9 2 2 6" xfId="13356" xr:uid="{7CFA101B-CF90-41ED-B3A9-8D887EB5BFEA}"/>
    <cellStyle name="40% - Accent1 9 2 2 7" xfId="13357" xr:uid="{ABEBE767-88BC-4774-997C-2F8FF835E9DD}"/>
    <cellStyle name="40% - Accent1 9 2 2 8" xfId="38158" xr:uid="{54E5DA75-F524-4AF4-8BF4-4820568003E1}"/>
    <cellStyle name="40% - Accent1 9 2 3" xfId="13358" xr:uid="{B8380349-82FF-4E96-A1E5-1CF075ABAEFF}"/>
    <cellStyle name="40% - Accent1 9 2 3 2" xfId="40520" xr:uid="{9D3DF713-C23E-470E-86FB-F8954E730A10}"/>
    <cellStyle name="40% - Accent1 9 2 4" xfId="13359" xr:uid="{0239746B-A889-4E60-BEEF-6EAD0B9B4FC0}"/>
    <cellStyle name="40% - Accent1 9 2 5" xfId="13360" xr:uid="{121F00A6-B03C-442F-A66F-DEB63D7600C9}"/>
    <cellStyle name="40% - Accent1 9 2 6" xfId="13361" xr:uid="{B4C205B4-C473-4317-A951-4C895C3E3C52}"/>
    <cellStyle name="40% - Accent1 9 2 7" xfId="13362" xr:uid="{945EA6DA-3C42-4E52-B5B5-7FBAD3E33919}"/>
    <cellStyle name="40% - Accent1 9 2 8" xfId="13363" xr:uid="{47FAD72F-0F1C-449F-AF1D-B505FBA5B93A}"/>
    <cellStyle name="40% - Accent1 9 2 9" xfId="37770" xr:uid="{A85EC519-E614-48F0-B416-F0E3BD571EED}"/>
    <cellStyle name="40% - Accent1 9 3" xfId="13364" xr:uid="{3582429D-6535-42B0-896E-0DDE9FE44698}"/>
    <cellStyle name="40% - Accent1 9 3 2" xfId="13365" xr:uid="{AE4DCC76-60F2-4FD7-908B-B0024866E86C}"/>
    <cellStyle name="40% - Accent1 9 3 2 2" xfId="40635" xr:uid="{3D9F4D38-373F-489B-ADC6-2B6FD330C2C8}"/>
    <cellStyle name="40% - Accent1 9 3 3" xfId="13366" xr:uid="{520CE114-43A5-43FC-9679-AC9947254044}"/>
    <cellStyle name="40% - Accent1 9 3 4" xfId="13367" xr:uid="{2EE88C1B-3A02-4223-843A-96D48081B75C}"/>
    <cellStyle name="40% - Accent1 9 3 5" xfId="13368" xr:uid="{463DC7A9-7655-42B0-BCFD-7749B9C3F599}"/>
    <cellStyle name="40% - Accent1 9 3 6" xfId="13369" xr:uid="{579F7B32-001D-4C6F-BF1A-233FC16F869C}"/>
    <cellStyle name="40% - Accent1 9 3 7" xfId="13370" xr:uid="{F33CFC1A-00C5-48C0-AAAA-847E73805245}"/>
    <cellStyle name="40% - Accent1 9 3 8" xfId="37908" xr:uid="{FADC68EE-6AE9-474B-9669-108F191F4965}"/>
    <cellStyle name="40% - Accent1 9 4" xfId="13371" xr:uid="{B2FEC125-3612-46B6-ABE9-4F021359705E}"/>
    <cellStyle name="40% - Accent1 9 4 2" xfId="37535" xr:uid="{F5537ED4-C888-4687-AE9E-54161E41E3C7}"/>
    <cellStyle name="40% - Accent1 9 5" xfId="13372" xr:uid="{9619E234-0F21-484F-B3FF-7ABA45503896}"/>
    <cellStyle name="40% - Accent1 9 6" xfId="13373" xr:uid="{7867973A-42CF-468D-B6F6-A122D1F1F0CC}"/>
    <cellStyle name="40% - Accent1 9 7" xfId="13374" xr:uid="{3D55704C-FB62-4852-92AF-FDA8BE95B7C5}"/>
    <cellStyle name="40% - Accent1 9 8" xfId="13375" xr:uid="{42B2C5ED-6011-4384-8714-EEFCB4949C3E}"/>
    <cellStyle name="40% - Accent1 9 9" xfId="13376" xr:uid="{0E381764-94F2-4A66-BA4A-7EE19334D3B6}"/>
    <cellStyle name="40% - Accent1 90" xfId="13377" xr:uid="{E2CF520E-CD0C-4AC5-AF1C-F0100481D507}"/>
    <cellStyle name="40% - Accent1 91" xfId="13378" xr:uid="{B54600CB-50A3-4117-A7AB-ACDC05755580}"/>
    <cellStyle name="40% - Accent1 92" xfId="13379" xr:uid="{E43854A9-E1FB-4770-90CB-189798CED705}"/>
    <cellStyle name="40% - Accent1 93" xfId="13380" xr:uid="{32064DD3-9EA6-4FFC-82C4-130B78294993}"/>
    <cellStyle name="40% - Accent1 94" xfId="13381" xr:uid="{B7CA3643-3E5C-4699-BB0D-54D6BFEAC1DD}"/>
    <cellStyle name="40% - Accent1 95" xfId="13382" xr:uid="{CE5A9F2E-72BE-47E0-80C9-777506CDD877}"/>
    <cellStyle name="40% - Accent1 96" xfId="13383" xr:uid="{39E10B6C-53DE-4865-8859-9F44617C5D06}"/>
    <cellStyle name="40% - Accent1 97" xfId="13384" xr:uid="{61B2D8A5-3943-407B-B586-D86010E2218F}"/>
    <cellStyle name="40% - Accent1 98" xfId="13385" xr:uid="{E46BB7B9-30EE-4CD3-88BC-57FCA286BF1E}"/>
    <cellStyle name="40% - Accent1 99" xfId="13386" xr:uid="{CB2CD087-4665-43AB-BB49-23192235DD26}"/>
    <cellStyle name="40% - Accent2 10" xfId="13387" xr:uid="{672B73CE-943B-4AC0-A1EC-6F50FF7EA31D}"/>
    <cellStyle name="40% - Accent2 10 10" xfId="37010" xr:uid="{D24D02F9-7084-418B-9C1B-F920BDFCD80A}"/>
    <cellStyle name="40% - Accent2 10 2" xfId="13388" xr:uid="{E301367A-D174-49E7-9BEF-5DE7E735AC1E}"/>
    <cellStyle name="40% - Accent2 10 2 2" xfId="13389" xr:uid="{E3095C59-9948-42E7-82E6-02C8F155334C}"/>
    <cellStyle name="40% - Accent2 10 2 2 2" xfId="13390" xr:uid="{0CC5DFC3-0322-45F8-8ABC-82542B40FED3}"/>
    <cellStyle name="40% - Accent2 10 2 2 3" xfId="13391" xr:uid="{33ED9999-89FD-4304-BE0A-A6E6CA65C2A3}"/>
    <cellStyle name="40% - Accent2 10 2 2 4" xfId="13392" xr:uid="{20FEE2B9-8EB3-4F57-B9FB-E462CBB4655B}"/>
    <cellStyle name="40% - Accent2 10 2 2 5" xfId="13393" xr:uid="{8D6F1313-87AA-4A46-8A0F-0525AF141834}"/>
    <cellStyle name="40% - Accent2 10 2 2 6" xfId="13394" xr:uid="{7E6ED26D-D616-47B8-ADD4-32B01E3E0720}"/>
    <cellStyle name="40% - Accent2 10 2 2 7" xfId="13395" xr:uid="{6E450168-66EC-417D-BC30-4B5EFA6FA69E}"/>
    <cellStyle name="40% - Accent2 10 2 2 8" xfId="40650" xr:uid="{0932147E-52A9-44EC-BA92-833A1D0DD878}"/>
    <cellStyle name="40% - Accent2 10 2 3" xfId="13396" xr:uid="{C05FE2F4-2AFC-40AE-A5AD-057734921331}"/>
    <cellStyle name="40% - Accent2 10 2 4" xfId="13397" xr:uid="{36F756D9-0C87-47C1-B27F-6D7060A5AC7A}"/>
    <cellStyle name="40% - Accent2 10 2 5" xfId="13398" xr:uid="{34BC33BB-9300-4BD6-9DB8-35AD9789E9D9}"/>
    <cellStyle name="40% - Accent2 10 2 6" xfId="13399" xr:uid="{FA610794-F373-4F83-9CB0-51333BFA11E7}"/>
    <cellStyle name="40% - Accent2 10 2 7" xfId="13400" xr:uid="{ACB0A7BE-1635-408E-A361-AB1CCFEEA480}"/>
    <cellStyle name="40% - Accent2 10 2 8" xfId="13401" xr:uid="{E087FBDE-4561-47A5-9EF0-6E0FCB73A298}"/>
    <cellStyle name="40% - Accent2 10 2 9" xfId="37924" xr:uid="{64DEAAA0-05CD-4548-8007-DE9A907690C7}"/>
    <cellStyle name="40% - Accent2 10 3" xfId="13402" xr:uid="{CD1620A9-E82D-4A99-B1B0-79CB1159A500}"/>
    <cellStyle name="40% - Accent2 10 3 2" xfId="13403" xr:uid="{F164290F-9A05-4260-8960-5E22978BA963}"/>
    <cellStyle name="40% - Accent2 10 3 2 2" xfId="40312" xr:uid="{7A6141B4-CBC1-4E2E-BDCE-7D67D102FFE9}"/>
    <cellStyle name="40% - Accent2 10 3 3" xfId="13404" xr:uid="{0FCE9BE3-D249-486C-A154-D1E9972F9C60}"/>
    <cellStyle name="40% - Accent2 10 3 4" xfId="13405" xr:uid="{7E25D89F-F69E-4555-99E2-C0A8AAA9191F}"/>
    <cellStyle name="40% - Accent2 10 3 5" xfId="13406" xr:uid="{E9AE8496-C56C-48F0-ABFA-64FE3A8D9823}"/>
    <cellStyle name="40% - Accent2 10 3 6" xfId="13407" xr:uid="{60F91BAB-F5CD-4202-AEA3-C8288B24860F}"/>
    <cellStyle name="40% - Accent2 10 3 7" xfId="13408" xr:uid="{7FEF63F1-5D02-4389-AA8A-B8B74D20CDBF}"/>
    <cellStyle name="40% - Accent2 10 3 8" xfId="37549" xr:uid="{E7401531-AE34-44A6-8F8B-3B3E0D20EE7F}"/>
    <cellStyle name="40% - Accent2 10 4" xfId="13409" xr:uid="{08C5DD41-01E5-44F0-B057-EF38671E7125}"/>
    <cellStyle name="40% - Accent2 10 5" xfId="13410" xr:uid="{ABF098AB-001C-4AAE-826E-C2CE63EC6495}"/>
    <cellStyle name="40% - Accent2 10 6" xfId="13411" xr:uid="{E0307FB9-BE77-4A71-9C99-490E145A96A4}"/>
    <cellStyle name="40% - Accent2 10 7" xfId="13412" xr:uid="{3E62E39B-7800-44DB-AFFC-6DB5E1874DD8}"/>
    <cellStyle name="40% - Accent2 10 8" xfId="13413" xr:uid="{BC068504-F469-49A1-BE93-142CDB164900}"/>
    <cellStyle name="40% - Accent2 10 9" xfId="13414" xr:uid="{E11DEDF5-D8C0-4893-ADA0-28CC651AF3E3}"/>
    <cellStyle name="40% - Accent2 100" xfId="13415" xr:uid="{048B64F5-D07A-4443-9F4A-83A55776A904}"/>
    <cellStyle name="40% - Accent2 101" xfId="13416" xr:uid="{0DC7EA09-0625-4858-ABAD-36F719B989EE}"/>
    <cellStyle name="40% - Accent2 102" xfId="13417" xr:uid="{2E5274CE-6AD5-4273-9956-D5312F05D7BB}"/>
    <cellStyle name="40% - Accent2 103" xfId="13418" xr:uid="{4C0F62A9-AF51-483F-8D29-46766275B2B0}"/>
    <cellStyle name="40% - Accent2 104" xfId="13419" xr:uid="{EEC5A9E6-32E3-4EE8-BF4A-6A1E58C34689}"/>
    <cellStyle name="40% - Accent2 105" xfId="13420" xr:uid="{95651D27-60BB-41FC-BDAB-32ED29980DBC}"/>
    <cellStyle name="40% - Accent2 106" xfId="13421" xr:uid="{53B09A1F-493C-45AD-BAB8-FE3EF216BC91}"/>
    <cellStyle name="40% - Accent2 107" xfId="13422" xr:uid="{3B7B7428-E9CD-429E-8A51-A5CE61267867}"/>
    <cellStyle name="40% - Accent2 108" xfId="13423" xr:uid="{FDAD7866-ADE5-4CF0-92F1-DF8F4E6A3034}"/>
    <cellStyle name="40% - Accent2 109" xfId="13424" xr:uid="{4FF75C23-4CB8-44FC-8ABA-EDFB87638BD4}"/>
    <cellStyle name="40% - Accent2 11" xfId="13425" xr:uid="{FAD593C2-3F4B-49FE-ACB5-324D13A45E81}"/>
    <cellStyle name="40% - Accent2 11 10" xfId="37011" xr:uid="{F5545F5E-A4D7-45CC-9D70-8F4A1D243F48}"/>
    <cellStyle name="40% - Accent2 11 2" xfId="13426" xr:uid="{440B3600-71E1-41B0-B4FA-CBEBDB8308E5}"/>
    <cellStyle name="40% - Accent2 11 2 2" xfId="13427" xr:uid="{F84F0D51-59AD-4815-92AF-48694E0D2901}"/>
    <cellStyle name="40% - Accent2 11 2 2 2" xfId="13428" xr:uid="{0CF9F5AF-E90C-4E7E-A023-4347444EFBA7}"/>
    <cellStyle name="40% - Accent2 11 2 2 3" xfId="13429" xr:uid="{D9325967-37F6-4562-A1CB-7298CE265503}"/>
    <cellStyle name="40% - Accent2 11 2 2 4" xfId="13430" xr:uid="{43AE3F81-03E6-4B0E-A35C-D5D706FAC9DE}"/>
    <cellStyle name="40% - Accent2 11 2 2 5" xfId="13431" xr:uid="{D8DBE3D9-6C72-4734-997A-B47D1776D2A4}"/>
    <cellStyle name="40% - Accent2 11 2 2 6" xfId="13432" xr:uid="{CA7C861F-2717-4BB0-9DB1-4B9C44C3344E}"/>
    <cellStyle name="40% - Accent2 11 2 2 7" xfId="13433" xr:uid="{67E29A3A-D786-4FA5-8071-7F8F7F11E841}"/>
    <cellStyle name="40% - Accent2 11 2 2 8" xfId="40664" xr:uid="{E2C9559B-6FED-44D8-AB36-D60670C1888F}"/>
    <cellStyle name="40% - Accent2 11 2 3" xfId="13434" xr:uid="{8DA0DCA7-9960-406E-B627-349C49CF3103}"/>
    <cellStyle name="40% - Accent2 11 2 4" xfId="13435" xr:uid="{86AE8591-713B-4856-9898-E8497CDFE2ED}"/>
    <cellStyle name="40% - Accent2 11 2 5" xfId="13436" xr:uid="{7D87B577-445A-49C7-825D-245889344187}"/>
    <cellStyle name="40% - Accent2 11 2 6" xfId="13437" xr:uid="{4CF2356C-DC78-4AFD-8352-670DA4631ACF}"/>
    <cellStyle name="40% - Accent2 11 2 7" xfId="13438" xr:uid="{8CA72F44-69D6-4CF3-9F19-5E1B525279AF}"/>
    <cellStyle name="40% - Accent2 11 2 8" xfId="13439" xr:uid="{6A399B37-E7FA-4444-B972-DAC60A929F74}"/>
    <cellStyle name="40% - Accent2 11 2 9" xfId="37938" xr:uid="{39C57584-D479-490A-9CCC-54A98C7F12D8}"/>
    <cellStyle name="40% - Accent2 11 3" xfId="13440" xr:uid="{DA5C098D-24C9-4882-8822-D12A9FD0E6F0}"/>
    <cellStyle name="40% - Accent2 11 3 2" xfId="13441" xr:uid="{67E4523A-DB67-46AA-AC72-86245F168610}"/>
    <cellStyle name="40% - Accent2 11 3 2 2" xfId="40325" xr:uid="{27D5E8FF-E30C-4706-8F1B-B3EA57A2DB90}"/>
    <cellStyle name="40% - Accent2 11 3 3" xfId="13442" xr:uid="{F0D2225E-3593-4C7B-B492-533C3BCD3E17}"/>
    <cellStyle name="40% - Accent2 11 3 4" xfId="13443" xr:uid="{26607299-E3E6-4994-84D4-BE614F953424}"/>
    <cellStyle name="40% - Accent2 11 3 5" xfId="13444" xr:uid="{EC3D81AA-CDF5-4BCF-B2E0-A84B6C39C2EE}"/>
    <cellStyle name="40% - Accent2 11 3 6" xfId="13445" xr:uid="{D7F81D05-E30F-484D-8DD5-DAC130D57F9B}"/>
    <cellStyle name="40% - Accent2 11 3 7" xfId="13446" xr:uid="{5782C46A-BED7-4F57-9918-36A0D205F2ED}"/>
    <cellStyle name="40% - Accent2 11 3 8" xfId="37563" xr:uid="{E1C2EAA7-82B5-4A34-9022-F728C1E8A989}"/>
    <cellStyle name="40% - Accent2 11 4" xfId="13447" xr:uid="{C6565966-3D9A-4E7D-A024-E8EF866112EC}"/>
    <cellStyle name="40% - Accent2 11 5" xfId="13448" xr:uid="{5FF3B51D-20C6-4B7A-A970-687E2259C150}"/>
    <cellStyle name="40% - Accent2 11 6" xfId="13449" xr:uid="{7ED278F7-388E-4001-9F7C-472F62BAD1F6}"/>
    <cellStyle name="40% - Accent2 11 7" xfId="13450" xr:uid="{BCA340C9-C358-44CE-9932-251C733C70D3}"/>
    <cellStyle name="40% - Accent2 11 8" xfId="13451" xr:uid="{3C2B7C74-6973-4334-B9B9-DE6DC1DD699D}"/>
    <cellStyle name="40% - Accent2 11 9" xfId="13452" xr:uid="{F61613FC-88AE-438A-A68B-8A9D24FC6395}"/>
    <cellStyle name="40% - Accent2 110" xfId="13453" xr:uid="{258540ED-7654-4426-ADB2-9F6F1AC225E2}"/>
    <cellStyle name="40% - Accent2 111" xfId="13454" xr:uid="{B65082EC-7D04-4CC1-8C8A-7C4205F138D4}"/>
    <cellStyle name="40% - Accent2 112" xfId="13455" xr:uid="{2C57B06F-9869-48D4-AB8B-FB4A43F34B06}"/>
    <cellStyle name="40% - Accent2 113" xfId="13456" xr:uid="{92BA2CF1-B3C8-4343-85AB-0B6668C12563}"/>
    <cellStyle name="40% - Accent2 114" xfId="13457" xr:uid="{FA6FC46B-D387-4F8C-9AFD-54F6956753DB}"/>
    <cellStyle name="40% - Accent2 115" xfId="13458" xr:uid="{E64D6B47-AB9E-4F71-BD40-6F02DC4FE30E}"/>
    <cellStyle name="40% - Accent2 116" xfId="13459" xr:uid="{0AF04530-0830-47FC-95FB-76540E46EB58}"/>
    <cellStyle name="40% - Accent2 117" xfId="13460" xr:uid="{E060EC06-F42D-4997-A587-F3598E0DBC77}"/>
    <cellStyle name="40% - Accent2 118" xfId="13461" xr:uid="{DFDD91C4-CA97-41CB-BDD3-AD2629CDE34E}"/>
    <cellStyle name="40% - Accent2 119" xfId="13462" xr:uid="{6BCED011-B302-43B1-9AB4-2F08071E7429}"/>
    <cellStyle name="40% - Accent2 12" xfId="13463" xr:uid="{ABFF157B-4FCC-40D7-95D8-B0C1752D3EAF}"/>
    <cellStyle name="40% - Accent2 12 10" xfId="37012" xr:uid="{ABFBBEBD-4B13-49FE-B8CF-72152EA4E7A0}"/>
    <cellStyle name="40% - Accent2 12 2" xfId="13464" xr:uid="{329953B9-5BE8-4181-BF89-E794E07C5926}"/>
    <cellStyle name="40% - Accent2 12 2 2" xfId="13465" xr:uid="{B77F40F6-6AF9-4274-8ABA-DA398C2D57CA}"/>
    <cellStyle name="40% - Accent2 12 2 2 2" xfId="13466" xr:uid="{BACA1C5B-8A85-4197-A740-F0F433784DDD}"/>
    <cellStyle name="40% - Accent2 12 2 2 3" xfId="13467" xr:uid="{F3F9BE61-1964-42EB-A5CE-1F781D7E81BC}"/>
    <cellStyle name="40% - Accent2 12 2 2 4" xfId="13468" xr:uid="{DDD4A97A-15C9-4BC9-83F0-5D8D2022C3C2}"/>
    <cellStyle name="40% - Accent2 12 2 2 5" xfId="13469" xr:uid="{0C8ED0B1-EACD-4E10-92E0-17EB8A637DE0}"/>
    <cellStyle name="40% - Accent2 12 2 2 6" xfId="13470" xr:uid="{4D7295DA-8371-4C3A-BE11-8627D1780543}"/>
    <cellStyle name="40% - Accent2 12 2 2 7" xfId="13471" xr:uid="{FDDC8175-981E-4D32-827F-496D321F682B}"/>
    <cellStyle name="40% - Accent2 12 2 2 8" xfId="40679" xr:uid="{2C3F9A8A-DAA2-4608-AB93-F238F14C5E55}"/>
    <cellStyle name="40% - Accent2 12 2 3" xfId="13472" xr:uid="{F59892CB-620D-45C5-819C-3A3501087733}"/>
    <cellStyle name="40% - Accent2 12 2 4" xfId="13473" xr:uid="{C177F791-5B5A-4BA2-8F4B-8B962F461BE8}"/>
    <cellStyle name="40% - Accent2 12 2 5" xfId="13474" xr:uid="{710D25CE-76F6-44AB-8A4F-569A8DEBD7DE}"/>
    <cellStyle name="40% - Accent2 12 2 6" xfId="13475" xr:uid="{553E714E-2FD8-4DF8-9837-6121748BA64B}"/>
    <cellStyle name="40% - Accent2 12 2 7" xfId="13476" xr:uid="{897105F2-05BD-4773-AD2F-458E841647BC}"/>
    <cellStyle name="40% - Accent2 12 2 8" xfId="13477" xr:uid="{0AEE7ECE-12CA-4C8A-BBB0-F9357561AEDE}"/>
    <cellStyle name="40% - Accent2 12 2 9" xfId="37953" xr:uid="{B3D07EE4-A3ED-4D45-9AD0-D0F8ECDE74DC}"/>
    <cellStyle name="40% - Accent2 12 3" xfId="13478" xr:uid="{FBDB0DC2-34EF-48D6-975A-05A684111536}"/>
    <cellStyle name="40% - Accent2 12 3 2" xfId="13479" xr:uid="{13B45AA9-06C1-4BCC-80FC-4E7B3BCF0611}"/>
    <cellStyle name="40% - Accent2 12 3 3" xfId="13480" xr:uid="{0BE8FD98-DDAD-4A61-95F1-1431EBD01002}"/>
    <cellStyle name="40% - Accent2 12 3 4" xfId="13481" xr:uid="{9CDED0AB-7F8D-483E-BED0-EE9C0FB5B50E}"/>
    <cellStyle name="40% - Accent2 12 3 5" xfId="13482" xr:uid="{B6611A3C-370D-4A01-B936-74CAC5C8E69D}"/>
    <cellStyle name="40% - Accent2 12 3 6" xfId="13483" xr:uid="{DCE30255-6E35-4CAE-BDFE-51D5F66522FB}"/>
    <cellStyle name="40% - Accent2 12 3 7" xfId="13484" xr:uid="{950BABB1-ACAB-457A-8246-926054DDCD19}"/>
    <cellStyle name="40% - Accent2 12 3 8" xfId="40252" xr:uid="{B2F4B773-FF7E-418A-98B0-DC9530CF7BB8}"/>
    <cellStyle name="40% - Accent2 12 4" xfId="13485" xr:uid="{2BAE7404-65A2-43F5-B3CA-85EDDDACED17}"/>
    <cellStyle name="40% - Accent2 12 5" xfId="13486" xr:uid="{CB592429-732C-428E-9698-012CED35CE22}"/>
    <cellStyle name="40% - Accent2 12 6" xfId="13487" xr:uid="{A5B8253B-D0F6-42FD-AF58-D21B008EE95F}"/>
    <cellStyle name="40% - Accent2 12 7" xfId="13488" xr:uid="{888896CD-192B-4D9B-BDD4-8E4A483DE462}"/>
    <cellStyle name="40% - Accent2 12 8" xfId="13489" xr:uid="{4A80E9F7-64A6-4F7C-8E0A-81F25BE8C3CE}"/>
    <cellStyle name="40% - Accent2 12 9" xfId="13490" xr:uid="{B9393FB8-22FA-4D1E-AEA1-8ABC70886B40}"/>
    <cellStyle name="40% - Accent2 120" xfId="13491" xr:uid="{B75500E0-9767-4673-AB65-CBA901C878DC}"/>
    <cellStyle name="40% - Accent2 121" xfId="13492" xr:uid="{616E244C-B708-453F-8A5B-11232A84FF59}"/>
    <cellStyle name="40% - Accent2 122" xfId="13493" xr:uid="{C4392A77-CEFB-4AFB-8485-86FFCE11FC3E}"/>
    <cellStyle name="40% - Accent2 123" xfId="13494" xr:uid="{F26BD80C-8577-4720-A4B0-F7275210CAAE}"/>
    <cellStyle name="40% - Accent2 124" xfId="13495" xr:uid="{268DB88D-CEB3-4C6D-A7D2-CB33D836D2C4}"/>
    <cellStyle name="40% - Accent2 125" xfId="13496" xr:uid="{F6335E01-CD36-4F02-B10C-CFEB1DFB437A}"/>
    <cellStyle name="40% - Accent2 126" xfId="13497" xr:uid="{3A7DAECB-D4D3-4E43-985D-F6B5B89D68DD}"/>
    <cellStyle name="40% - Accent2 127" xfId="13498" xr:uid="{A19F6B8A-01AA-4969-BF7C-BEBDF2E851D5}"/>
    <cellStyle name="40% - Accent2 128" xfId="13499" xr:uid="{1E8D0BBA-0840-4F1A-B33C-4A16A13218D4}"/>
    <cellStyle name="40% - Accent2 129" xfId="13500" xr:uid="{AC733696-3888-4C6A-BB2F-6ED76E22A049}"/>
    <cellStyle name="40% - Accent2 13" xfId="13501" xr:uid="{DA8AA83E-1E12-4D4D-A564-FA1C03A3A4BE}"/>
    <cellStyle name="40% - Accent2 13 10" xfId="37009" xr:uid="{CA7A5560-7692-4B39-A667-64D15A48FAA0}"/>
    <cellStyle name="40% - Accent2 13 2" xfId="13502" xr:uid="{D770403C-519C-4846-9346-4B8F1A59FEC6}"/>
    <cellStyle name="40% - Accent2 13 2 2" xfId="13503" xr:uid="{30362C4B-1E3C-483F-9F68-B145833D2DD0}"/>
    <cellStyle name="40% - Accent2 13 2 2 2" xfId="13504" xr:uid="{58E999BB-1425-4FAE-89E4-ADBD3D5F04D4}"/>
    <cellStyle name="40% - Accent2 13 2 2 2 2" xfId="40693" xr:uid="{0AFA86BC-3678-492D-8374-0E019A1C9430}"/>
    <cellStyle name="40% - Accent2 13 2 2 3" xfId="13505" xr:uid="{BDC6A6F4-7713-4017-B5FC-37E2F333CA77}"/>
    <cellStyle name="40% - Accent2 13 2 2 4" xfId="13506" xr:uid="{1F69B334-C7A0-4B41-AC32-74DD24F81DA5}"/>
    <cellStyle name="40% - Accent2 13 2 2 5" xfId="13507" xr:uid="{06870ED4-AAAD-413C-8AD5-488891F3F469}"/>
    <cellStyle name="40% - Accent2 13 2 2 6" xfId="13508" xr:uid="{019B156B-82AD-4A43-BA7D-B26C73222516}"/>
    <cellStyle name="40% - Accent2 13 2 2 7" xfId="13509" xr:uid="{6F05DD46-F28F-4BEB-B13E-88FF1562A11C}"/>
    <cellStyle name="40% - Accent2 13 2 2 8" xfId="37967" xr:uid="{6BE18B31-3589-4FAA-80D3-84118295EE05}"/>
    <cellStyle name="40% - Accent2 13 2 3" xfId="13510" xr:uid="{9C9FCB7F-C9E2-47A0-9CE5-6E12662AF634}"/>
    <cellStyle name="40% - Accent2 13 2 4" xfId="13511" xr:uid="{8E7CE45D-628B-4154-80CF-924267F3ED72}"/>
    <cellStyle name="40% - Accent2 13 2 5" xfId="13512" xr:uid="{08CA4189-A611-4E1F-A679-E3BFEA4F34AC}"/>
    <cellStyle name="40% - Accent2 13 2 6" xfId="13513" xr:uid="{27BF3E20-5B2F-4E80-8350-3EC0BDF949EA}"/>
    <cellStyle name="40% - Accent2 13 2 7" xfId="13514" xr:uid="{5BFD61E8-69A3-43B0-90F0-11ACFE779FF7}"/>
    <cellStyle name="40% - Accent2 13 2 8" xfId="13515" xr:uid="{18240C15-C954-43AF-A814-C4CD6BDCD7BC}"/>
    <cellStyle name="40% - Accent2 13 2 9" xfId="37351" xr:uid="{6B2396FF-F366-40F4-81F8-7F65ADB7E510}"/>
    <cellStyle name="40% - Accent2 13 3" xfId="13516" xr:uid="{E1D4D477-EB6F-4E4A-BEC0-9A99943D0EE5}"/>
    <cellStyle name="40% - Accent2 13 3 2" xfId="13517" xr:uid="{A27CB870-107F-4D23-8CA3-F8CDDD68F9E2}"/>
    <cellStyle name="40% - Accent2 13 3 2 2" xfId="40341" xr:uid="{CD1E5497-F908-4ADA-856B-206E7069F956}"/>
    <cellStyle name="40% - Accent2 13 3 3" xfId="13518" xr:uid="{84060295-5A8E-42AE-9CDA-C19051A39EE9}"/>
    <cellStyle name="40% - Accent2 13 3 4" xfId="13519" xr:uid="{2ACE5455-28A0-4D5B-905C-42BC59A79A6B}"/>
    <cellStyle name="40% - Accent2 13 3 5" xfId="13520" xr:uid="{7BB4411D-37C0-4719-9530-7EE84EA2DB21}"/>
    <cellStyle name="40% - Accent2 13 3 6" xfId="13521" xr:uid="{9DAC1CCB-5C24-443B-8D4C-87D8C36A11E6}"/>
    <cellStyle name="40% - Accent2 13 3 7" xfId="13522" xr:uid="{56CB6127-B5D2-4C61-8731-AB889158B1AB}"/>
    <cellStyle name="40% - Accent2 13 3 8" xfId="37580" xr:uid="{45423922-A52D-4724-A5E0-3DC41FA85610}"/>
    <cellStyle name="40% - Accent2 13 4" xfId="13523" xr:uid="{AA8F2590-03D1-487C-AC0C-F762E04615D7}"/>
    <cellStyle name="40% - Accent2 13 5" xfId="13524" xr:uid="{4592BFBB-030F-4083-98C9-65281CCF2892}"/>
    <cellStyle name="40% - Accent2 13 6" xfId="13525" xr:uid="{4CF6718C-7C61-4E34-8565-A7976E9C98DE}"/>
    <cellStyle name="40% - Accent2 13 7" xfId="13526" xr:uid="{42A92ECF-E7B9-449E-9AEB-DDEE9CBD93FF}"/>
    <cellStyle name="40% - Accent2 13 8" xfId="13527" xr:uid="{60781408-E605-4D5D-B190-7E870B1AC9EB}"/>
    <cellStyle name="40% - Accent2 13 9" xfId="13528" xr:uid="{CE899E44-F3E2-4102-A5BE-C9D48C2046A7}"/>
    <cellStyle name="40% - Accent2 130" xfId="13529" xr:uid="{400B0304-8DA3-405C-BD8E-BE3EDB52DFDE}"/>
    <cellStyle name="40% - Accent2 131" xfId="13530" xr:uid="{4079E0D2-2378-47A4-B1C4-2E2A5723197F}"/>
    <cellStyle name="40% - Accent2 132" xfId="13531" xr:uid="{3B742B30-3906-4A85-8D39-E89A8BEF6355}"/>
    <cellStyle name="40% - Accent2 133" xfId="13532" xr:uid="{9BC1B698-F44B-4A3F-85F0-01848EEAC341}"/>
    <cellStyle name="40% - Accent2 134" xfId="13533" xr:uid="{425F760F-B081-4AB8-929C-7BFED6EC0BF8}"/>
    <cellStyle name="40% - Accent2 135" xfId="13534" xr:uid="{EE1643A4-E527-48DF-BE67-2DF8AF41E289}"/>
    <cellStyle name="40% - Accent2 136" xfId="13535" xr:uid="{6FCACC72-0C80-436C-B36F-1F0C7AB587AC}"/>
    <cellStyle name="40% - Accent2 137" xfId="13536" xr:uid="{C93B2853-489F-4BA9-AE9F-8A4EE6D20B41}"/>
    <cellStyle name="40% - Accent2 138" xfId="13537" xr:uid="{5B215BAA-C770-489F-A1FD-BD12E005F75E}"/>
    <cellStyle name="40% - Accent2 139" xfId="13538" xr:uid="{70A8A006-4900-43C7-99E9-64E553B876FA}"/>
    <cellStyle name="40% - Accent2 14" xfId="13539" xr:uid="{82708F08-9E14-41BB-A4FD-9336B26BAB90}"/>
    <cellStyle name="40% - Accent2 14 10" xfId="37594" xr:uid="{74838BD4-3B14-4518-B7ED-DE261C13759D}"/>
    <cellStyle name="40% - Accent2 14 2" xfId="13540" xr:uid="{492B0605-8D76-4951-A2C9-4EC3A39F4D42}"/>
    <cellStyle name="40% - Accent2 14 2 2" xfId="13541" xr:uid="{025B6356-4C29-4B0B-BB3E-73EA530D7040}"/>
    <cellStyle name="40% - Accent2 14 2 2 2" xfId="13542" xr:uid="{72BCDB27-35A2-45D9-A6FA-66FC2D74A8A4}"/>
    <cellStyle name="40% - Accent2 14 2 2 3" xfId="13543" xr:uid="{CF99C9CB-2FEF-4C6B-91E5-5A8EC1C3C6D5}"/>
    <cellStyle name="40% - Accent2 14 2 2 4" xfId="13544" xr:uid="{26309FF2-2596-4D93-BF19-69FFBBCF418B}"/>
    <cellStyle name="40% - Accent2 14 2 2 5" xfId="13545" xr:uid="{317D27A8-2D2D-4002-A748-0BA762D220A7}"/>
    <cellStyle name="40% - Accent2 14 2 2 6" xfId="13546" xr:uid="{3FEB7632-286E-4417-BB96-F8710F41C822}"/>
    <cellStyle name="40% - Accent2 14 2 2 7" xfId="13547" xr:uid="{2AE7FFB1-A835-40C1-B794-D328A3DE9886}"/>
    <cellStyle name="40% - Accent2 14 2 2 8" xfId="40708" xr:uid="{3A03BEB1-FCE1-444B-904B-B0CD9B3A820F}"/>
    <cellStyle name="40% - Accent2 14 2 3" xfId="13548" xr:uid="{B9316F52-38D9-4D42-BE5E-5791A76B8FAD}"/>
    <cellStyle name="40% - Accent2 14 2 4" xfId="13549" xr:uid="{FACAFBFC-D3BA-45BD-AF41-5BA307248698}"/>
    <cellStyle name="40% - Accent2 14 2 5" xfId="13550" xr:uid="{5F239BEE-5561-4C3B-862D-4BCADC78BDDD}"/>
    <cellStyle name="40% - Accent2 14 2 6" xfId="13551" xr:uid="{F730643D-F527-413C-89B1-2944A46017C7}"/>
    <cellStyle name="40% - Accent2 14 2 7" xfId="13552" xr:uid="{0C564ADF-F988-45D5-9F88-CACE7CDAE173}"/>
    <cellStyle name="40% - Accent2 14 2 8" xfId="13553" xr:uid="{6E133A51-DEEF-48D4-BB41-F9D0CC1A42E1}"/>
    <cellStyle name="40% - Accent2 14 2 9" xfId="37982" xr:uid="{852182C6-088D-4AA8-A6A9-65B212A365A8}"/>
    <cellStyle name="40% - Accent2 14 3" xfId="13554" xr:uid="{470A744C-8009-4FFA-8E3D-E494B30A6986}"/>
    <cellStyle name="40% - Accent2 14 3 2" xfId="13555" xr:uid="{AE2C9EAF-0BAB-4ED8-995E-7235D0F2A061}"/>
    <cellStyle name="40% - Accent2 14 3 3" xfId="13556" xr:uid="{E53BDF53-F83F-425F-B7D1-B243D34CDA93}"/>
    <cellStyle name="40% - Accent2 14 3 4" xfId="13557" xr:uid="{63F8D9A0-9858-4EFF-913B-B7A395B2474C}"/>
    <cellStyle name="40% - Accent2 14 3 5" xfId="13558" xr:uid="{E794E554-F940-4410-81C7-F95B42B8B1B8}"/>
    <cellStyle name="40% - Accent2 14 3 6" xfId="13559" xr:uid="{8FDDF3DE-C652-4406-B0D1-114FB00DDEC3}"/>
    <cellStyle name="40% - Accent2 14 3 7" xfId="13560" xr:uid="{7E3DAE5B-E565-4FEE-93DB-D076F88B5480}"/>
    <cellStyle name="40% - Accent2 14 3 8" xfId="40355" xr:uid="{BE0F49C9-FBD9-4B28-B1BF-BBD24376B138}"/>
    <cellStyle name="40% - Accent2 14 4" xfId="13561" xr:uid="{CFEE0154-5893-42F0-8B26-EC876474E26C}"/>
    <cellStyle name="40% - Accent2 14 5" xfId="13562" xr:uid="{89E714C7-90B1-4B8A-8B91-C5474BC14B77}"/>
    <cellStyle name="40% - Accent2 14 6" xfId="13563" xr:uid="{D7992B1A-3F02-4EF3-923C-336743C093B7}"/>
    <cellStyle name="40% - Accent2 14 7" xfId="13564" xr:uid="{51A8BBA4-685F-4461-BED7-64820E356111}"/>
    <cellStyle name="40% - Accent2 14 8" xfId="13565" xr:uid="{F83F7BF4-6D6E-4234-8938-2EDF0282DCDE}"/>
    <cellStyle name="40% - Accent2 14 9" xfId="13566" xr:uid="{5C555E2B-CCBD-4746-94E8-6BDE9A7DBACF}"/>
    <cellStyle name="40% - Accent2 140" xfId="13567" xr:uid="{E4E264DE-B525-4EC7-BA61-7B908914A2DF}"/>
    <cellStyle name="40% - Accent2 141" xfId="13568" xr:uid="{EF024AFF-58D7-498D-A3D5-9F4172AD8503}"/>
    <cellStyle name="40% - Accent2 142" xfId="13569" xr:uid="{D719F40E-E20D-43C5-81B6-BCC4654CC9B3}"/>
    <cellStyle name="40% - Accent2 143" xfId="13570" xr:uid="{6A3E0D5F-6D37-4FED-97DB-651E95F4C7E5}"/>
    <cellStyle name="40% - Accent2 144" xfId="13571" xr:uid="{C62E6766-C41E-4163-A833-9459306EC400}"/>
    <cellStyle name="40% - Accent2 145" xfId="13572" xr:uid="{637C3128-DF0B-4336-A6D3-20E76E1ECEA8}"/>
    <cellStyle name="40% - Accent2 146" xfId="13573" xr:uid="{591C41EF-96AD-48F5-99B2-4199D0608342}"/>
    <cellStyle name="40% - Accent2 147" xfId="13574" xr:uid="{27A6B324-0863-441B-97BA-6AC4ECD25077}"/>
    <cellStyle name="40% - Accent2 148" xfId="13575" xr:uid="{3C369E79-C362-4AEB-BD9D-4A8A88F2DFEE}"/>
    <cellStyle name="40% - Accent2 149" xfId="13576" xr:uid="{53DDC9F8-AA41-4811-9F98-6DBB208C26B1}"/>
    <cellStyle name="40% - Accent2 15" xfId="13577" xr:uid="{B647230D-32EA-4F48-BEC3-0E19C075651C}"/>
    <cellStyle name="40% - Accent2 15 10" xfId="37609" xr:uid="{C8856FB3-DF2B-49FD-8665-5C81D6385A41}"/>
    <cellStyle name="40% - Accent2 15 2" xfId="13578" xr:uid="{8513DC13-C9C9-40D2-A097-ABFCB61A0AFF}"/>
    <cellStyle name="40% - Accent2 15 2 2" xfId="13579" xr:uid="{FF5A1E09-0A85-4ACA-B1C7-06AA6A92771B}"/>
    <cellStyle name="40% - Accent2 15 2 2 2" xfId="13580" xr:uid="{E2D3F522-276E-49FF-850C-066A6DE3C65F}"/>
    <cellStyle name="40% - Accent2 15 2 2 3" xfId="13581" xr:uid="{3CD1D97C-051D-4CD7-94BA-96A32AD89AF7}"/>
    <cellStyle name="40% - Accent2 15 2 2 4" xfId="13582" xr:uid="{641E58F6-2839-4EA7-854B-45F0BC76174C}"/>
    <cellStyle name="40% - Accent2 15 2 2 5" xfId="13583" xr:uid="{9A728CD3-B746-483B-9006-F2800E58EBBE}"/>
    <cellStyle name="40% - Accent2 15 2 2 6" xfId="13584" xr:uid="{024A6EAB-1E30-43E8-9F30-0146A95D15A7}"/>
    <cellStyle name="40% - Accent2 15 2 2 7" xfId="13585" xr:uid="{7166CC21-C778-4783-A4BC-D21E8BE63461}"/>
    <cellStyle name="40% - Accent2 15 2 2 8" xfId="40723" xr:uid="{201B34E2-A532-4DC1-8D7B-57B9C5B0E10C}"/>
    <cellStyle name="40% - Accent2 15 2 3" xfId="13586" xr:uid="{091085E8-25A2-41F7-B8E6-D1BB8883AB7E}"/>
    <cellStyle name="40% - Accent2 15 2 4" xfId="13587" xr:uid="{7FCFA17A-76D9-42A2-BDFF-925B783AB3EA}"/>
    <cellStyle name="40% - Accent2 15 2 5" xfId="13588" xr:uid="{40974BB6-FBDA-4008-990B-442495E34B63}"/>
    <cellStyle name="40% - Accent2 15 2 6" xfId="13589" xr:uid="{BD8A32E2-2BDE-4011-9205-B8EBD0380C72}"/>
    <cellStyle name="40% - Accent2 15 2 7" xfId="13590" xr:uid="{CF800A3D-BA4C-4FC4-A740-0415C901FFFA}"/>
    <cellStyle name="40% - Accent2 15 2 8" xfId="13591" xr:uid="{B8A0FFFB-E5BE-4B86-B295-F148AF0BA0D1}"/>
    <cellStyle name="40% - Accent2 15 2 9" xfId="37998" xr:uid="{1E436E1F-CEB9-4408-9730-69AAF16DE850}"/>
    <cellStyle name="40% - Accent2 15 3" xfId="13592" xr:uid="{16C01CE6-11FC-46DB-983F-E54E252C4627}"/>
    <cellStyle name="40% - Accent2 15 3 2" xfId="13593" xr:uid="{A7E68BBE-7215-449A-A3A8-8FD8F17E16C6}"/>
    <cellStyle name="40% - Accent2 15 3 3" xfId="13594" xr:uid="{AFEA66A9-D666-4EA9-BA3B-DF05CF18AD9F}"/>
    <cellStyle name="40% - Accent2 15 3 4" xfId="13595" xr:uid="{5280322F-08BF-4019-B804-D732709850C2}"/>
    <cellStyle name="40% - Accent2 15 3 5" xfId="13596" xr:uid="{487089AE-B73E-4C6C-B953-2D68A95C58EF}"/>
    <cellStyle name="40% - Accent2 15 3 6" xfId="13597" xr:uid="{773B1EB2-D496-460E-8CE6-0D836A0EF183}"/>
    <cellStyle name="40% - Accent2 15 3 7" xfId="13598" xr:uid="{F762D5EE-9F4C-4DAA-91C1-F58C7322D53B}"/>
    <cellStyle name="40% - Accent2 15 3 8" xfId="40369" xr:uid="{8E69FC05-6E06-4597-A5EB-6E401F5348E0}"/>
    <cellStyle name="40% - Accent2 15 4" xfId="13599" xr:uid="{9C4CD6BA-299B-42FD-9FDF-8E39ED0C952A}"/>
    <cellStyle name="40% - Accent2 15 5" xfId="13600" xr:uid="{1A6FE2CC-EB38-4957-A6BB-686C94EE52F4}"/>
    <cellStyle name="40% - Accent2 15 6" xfId="13601" xr:uid="{DBDD99FA-A020-4152-A0B3-E245B9EE4072}"/>
    <cellStyle name="40% - Accent2 15 7" xfId="13602" xr:uid="{F7D2159B-CED7-44D0-B66A-A9445808DDC6}"/>
    <cellStyle name="40% - Accent2 15 8" xfId="13603" xr:uid="{304A4B62-7EB6-4E90-A0A3-D59B11AF3A4D}"/>
    <cellStyle name="40% - Accent2 15 9" xfId="13604" xr:uid="{A5C537E8-3BE8-4F83-83F7-E177454E1F57}"/>
    <cellStyle name="40% - Accent2 150" xfId="13605" xr:uid="{2F216B24-72D9-4E30-AD26-01D378751DE1}"/>
    <cellStyle name="40% - Accent2 151" xfId="13606" xr:uid="{7501465B-6177-41C3-84D2-597AE205C9F7}"/>
    <cellStyle name="40% - Accent2 152" xfId="13607" xr:uid="{0FD739D2-CD13-4D75-8FEC-CDC0E550BBA6}"/>
    <cellStyle name="40% - Accent2 153" xfId="13608" xr:uid="{A949B171-9989-4D4B-94B8-142DB5A468DF}"/>
    <cellStyle name="40% - Accent2 154" xfId="13609" xr:uid="{599736A8-BE6F-402F-A4CB-D817D478C57C}"/>
    <cellStyle name="40% - Accent2 155" xfId="13610" xr:uid="{CED99C87-1991-4D95-BBF7-BDD6F19829D0}"/>
    <cellStyle name="40% - Accent2 156" xfId="13611" xr:uid="{7354F0B1-A1D8-473E-A402-808047200777}"/>
    <cellStyle name="40% - Accent2 157" xfId="13612" xr:uid="{8AE579FD-5813-4643-841E-C43FF604FB06}"/>
    <cellStyle name="40% - Accent2 158" xfId="13613" xr:uid="{ACFC8C4E-CAC7-4755-90D9-76CE074E343B}"/>
    <cellStyle name="40% - Accent2 159" xfId="13614" xr:uid="{37B8D4C6-307C-4DE5-957E-B37E18F6D548}"/>
    <cellStyle name="40% - Accent2 16" xfId="13615" xr:uid="{859C388D-83B2-4B58-92D3-BE9A719D77BB}"/>
    <cellStyle name="40% - Accent2 16 10" xfId="37624" xr:uid="{CC93116E-6CE8-4E30-BF95-D53FDE6BC747}"/>
    <cellStyle name="40% - Accent2 16 2" xfId="13616" xr:uid="{B6D7AAC3-8316-4DDC-8700-756974210C14}"/>
    <cellStyle name="40% - Accent2 16 2 2" xfId="13617" xr:uid="{831BF6C1-224B-49E4-9293-A191A71945EB}"/>
    <cellStyle name="40% - Accent2 16 2 2 2" xfId="13618" xr:uid="{58A6176E-3604-4441-9528-CA38B8A7EDE6}"/>
    <cellStyle name="40% - Accent2 16 2 2 3" xfId="13619" xr:uid="{0F0D5D56-5CF6-4190-B587-ECBF5758B76A}"/>
    <cellStyle name="40% - Accent2 16 2 2 4" xfId="13620" xr:uid="{151CCDEF-FD08-47D8-8C38-6334024709A0}"/>
    <cellStyle name="40% - Accent2 16 2 2 5" xfId="13621" xr:uid="{83B3631A-C952-4DEE-989D-0C0769C2F9BB}"/>
    <cellStyle name="40% - Accent2 16 2 2 6" xfId="13622" xr:uid="{63C64AA5-57D7-4B41-9E15-B61BF128C4FC}"/>
    <cellStyle name="40% - Accent2 16 2 2 7" xfId="13623" xr:uid="{CA5C11D0-A347-4E9C-A667-E1793BA261D1}"/>
    <cellStyle name="40% - Accent2 16 2 2 8" xfId="40738" xr:uid="{A2B8B8B0-7E83-44FE-A1A6-3137AD2C5B1C}"/>
    <cellStyle name="40% - Accent2 16 2 3" xfId="13624" xr:uid="{9CE27915-7A05-4A79-BABF-B8D328565822}"/>
    <cellStyle name="40% - Accent2 16 2 4" xfId="13625" xr:uid="{4A9B5A6A-74F5-4653-AD2F-48BBCB831ED5}"/>
    <cellStyle name="40% - Accent2 16 2 5" xfId="13626" xr:uid="{AACBF55B-8741-4FD3-9507-E841FA9F1BD9}"/>
    <cellStyle name="40% - Accent2 16 2 6" xfId="13627" xr:uid="{81CA6614-5177-490C-97FD-31567C840AE4}"/>
    <cellStyle name="40% - Accent2 16 2 7" xfId="13628" xr:uid="{A5A856AF-C409-468C-9545-4337F390F632}"/>
    <cellStyle name="40% - Accent2 16 2 8" xfId="13629" xr:uid="{68DBC655-A7C1-439D-ADDD-19B2941C46E9}"/>
    <cellStyle name="40% - Accent2 16 2 9" xfId="38013" xr:uid="{041A2E0C-03AC-430A-BC68-C62289E08741}"/>
    <cellStyle name="40% - Accent2 16 3" xfId="13630" xr:uid="{0AEB7797-B92E-4EB5-8A81-2C57695939C0}"/>
    <cellStyle name="40% - Accent2 16 3 2" xfId="13631" xr:uid="{0CABFB5B-1690-472F-9F90-8D65DA52F5F5}"/>
    <cellStyle name="40% - Accent2 16 3 3" xfId="13632" xr:uid="{ACE84547-905D-45A0-BAD0-7A5990909659}"/>
    <cellStyle name="40% - Accent2 16 3 4" xfId="13633" xr:uid="{6CE62441-A9CA-4E95-B1ED-800B08F4B226}"/>
    <cellStyle name="40% - Accent2 16 3 5" xfId="13634" xr:uid="{D6486C0C-F71B-4256-970A-84214B257E04}"/>
    <cellStyle name="40% - Accent2 16 3 6" xfId="13635" xr:uid="{3DE59D95-61DA-43EC-A32B-77B2EF358F9C}"/>
    <cellStyle name="40% - Accent2 16 3 7" xfId="13636" xr:uid="{164F9B0A-32A6-4828-8DC8-43C3956AFA60}"/>
    <cellStyle name="40% - Accent2 16 3 8" xfId="40383" xr:uid="{7B564916-53C3-442E-8154-D28A73B3893B}"/>
    <cellStyle name="40% - Accent2 16 4" xfId="13637" xr:uid="{6917EBF1-E0A5-433E-91F0-07BE27F321F5}"/>
    <cellStyle name="40% - Accent2 16 5" xfId="13638" xr:uid="{EECBBAE5-010F-49B4-B6FC-78E5BAAB20A9}"/>
    <cellStyle name="40% - Accent2 16 6" xfId="13639" xr:uid="{00222F82-C2F5-4436-AF1A-081313C6D6CA}"/>
    <cellStyle name="40% - Accent2 16 7" xfId="13640" xr:uid="{50195AA5-008D-43D1-BCDF-F2806BA89EDC}"/>
    <cellStyle name="40% - Accent2 16 8" xfId="13641" xr:uid="{68BB717D-10E0-4EFB-BAEA-3FAB1CE48728}"/>
    <cellStyle name="40% - Accent2 16 9" xfId="13642" xr:uid="{FAEF01AC-9401-4E0F-B3B4-C5F647038BBE}"/>
    <cellStyle name="40% - Accent2 160" xfId="13643" xr:uid="{958C6E0E-B0B7-4AB0-887E-B535B43B644C}"/>
    <cellStyle name="40% - Accent2 161" xfId="13644" xr:uid="{F3B081CB-0679-4F1B-B8B3-3C8D88B45646}"/>
    <cellStyle name="40% - Accent2 162" xfId="13645" xr:uid="{5492656A-A0EF-4716-BCD2-0C95D451155E}"/>
    <cellStyle name="40% - Accent2 163" xfId="13646" xr:uid="{24540FF5-0F5F-46A3-8D2B-E4B88DD9EC6B}"/>
    <cellStyle name="40% - Accent2 164" xfId="13647" xr:uid="{5B6A85B1-8185-416C-8B0F-0113A9F958C0}"/>
    <cellStyle name="40% - Accent2 165" xfId="13648" xr:uid="{090EA8A2-AFBE-43A8-A4ED-876521F7A926}"/>
    <cellStyle name="40% - Accent2 166" xfId="13649" xr:uid="{5C500389-F91C-428E-8211-CCBA437610CC}"/>
    <cellStyle name="40% - Accent2 167" xfId="13650" xr:uid="{98F44CF2-72CD-45DE-B3EC-E7839F4B52D9}"/>
    <cellStyle name="40% - Accent2 168" xfId="13651" xr:uid="{FAB22519-D7D5-4F58-88DF-2819420EF427}"/>
    <cellStyle name="40% - Accent2 169" xfId="13652" xr:uid="{932D2A64-0965-4133-BDC4-A1FE4DA67812}"/>
    <cellStyle name="40% - Accent2 17" xfId="13653" xr:uid="{EF4C9B82-AF93-47BD-B5CF-5ACA2F2B36AB}"/>
    <cellStyle name="40% - Accent2 17 10" xfId="37639" xr:uid="{E9AF7EA6-7DE6-498B-AB16-905548CA440C}"/>
    <cellStyle name="40% - Accent2 17 2" xfId="13654" xr:uid="{A3A2B208-CD91-4BC4-8E59-39E744186437}"/>
    <cellStyle name="40% - Accent2 17 2 2" xfId="13655" xr:uid="{FE535412-CA5D-4E4A-8243-B4D94FAE16F3}"/>
    <cellStyle name="40% - Accent2 17 2 2 2" xfId="13656" xr:uid="{0C926E77-DB31-493B-9356-3B7D1E91730F}"/>
    <cellStyle name="40% - Accent2 17 2 2 3" xfId="13657" xr:uid="{EF3A1446-4799-48E8-8342-A2ECA6914B21}"/>
    <cellStyle name="40% - Accent2 17 2 2 4" xfId="13658" xr:uid="{AF62CBAB-5100-4DBA-91B9-8120A14EB414}"/>
    <cellStyle name="40% - Accent2 17 2 2 5" xfId="13659" xr:uid="{FF47FCEB-1D61-4DBC-B301-6CA38C25EA6B}"/>
    <cellStyle name="40% - Accent2 17 2 2 6" xfId="13660" xr:uid="{9CD6F380-0466-41E8-8464-B6885B89304D}"/>
    <cellStyle name="40% - Accent2 17 2 2 7" xfId="13661" xr:uid="{A8BD1F55-DBE3-4F4D-AC39-433CC2017278}"/>
    <cellStyle name="40% - Accent2 17 2 2 8" xfId="40752" xr:uid="{B4789D9A-B573-4E2A-B27D-0B2EE6BFFA6A}"/>
    <cellStyle name="40% - Accent2 17 2 3" xfId="13662" xr:uid="{9928798A-64B6-4D35-BFA6-D5D03F7023BC}"/>
    <cellStyle name="40% - Accent2 17 2 4" xfId="13663" xr:uid="{A2C0252D-9D8A-48B3-BFCF-48F9D65C6F21}"/>
    <cellStyle name="40% - Accent2 17 2 5" xfId="13664" xr:uid="{DBC6185A-D965-461D-8B18-6094A9CB01D3}"/>
    <cellStyle name="40% - Accent2 17 2 6" xfId="13665" xr:uid="{DFF72C00-6A9C-4A38-B389-BF9EFDF022CA}"/>
    <cellStyle name="40% - Accent2 17 2 7" xfId="13666" xr:uid="{B101795C-2A6A-4D7A-874A-1F8CF6D15F55}"/>
    <cellStyle name="40% - Accent2 17 2 8" xfId="13667" xr:uid="{B1247DB5-CAB8-40D9-A6A2-7E43322EDBB2}"/>
    <cellStyle name="40% - Accent2 17 2 9" xfId="38028" xr:uid="{9AF23A07-E39A-4DC3-8D5D-ABD1133FF129}"/>
    <cellStyle name="40% - Accent2 17 3" xfId="13668" xr:uid="{C41DECB1-8537-46F2-9403-9102E92AE0CA}"/>
    <cellStyle name="40% - Accent2 17 3 2" xfId="13669" xr:uid="{7FB3D161-CE14-4DEE-9C56-358FA9331C50}"/>
    <cellStyle name="40% - Accent2 17 3 3" xfId="13670" xr:uid="{C1D21BCA-F989-4FB1-9F90-32361021DBF1}"/>
    <cellStyle name="40% - Accent2 17 3 4" xfId="13671" xr:uid="{9319D781-635A-489D-B7B0-4BB2A5015294}"/>
    <cellStyle name="40% - Accent2 17 3 5" xfId="13672" xr:uid="{427A44DE-1BD8-416B-B7C6-F5319AA81145}"/>
    <cellStyle name="40% - Accent2 17 3 6" xfId="13673" xr:uid="{4EAFD93C-9C8B-4D68-96B9-C89C08A9EB27}"/>
    <cellStyle name="40% - Accent2 17 3 7" xfId="13674" xr:uid="{F9B76340-9DC8-4D39-8F24-1F92F6319B05}"/>
    <cellStyle name="40% - Accent2 17 3 8" xfId="40396" xr:uid="{9CD728BE-D8AF-4CA2-9EE8-52F87797B4A6}"/>
    <cellStyle name="40% - Accent2 17 4" xfId="13675" xr:uid="{C28ABE6C-5AF4-4EA4-B296-2FB25B1789BE}"/>
    <cellStyle name="40% - Accent2 17 5" xfId="13676" xr:uid="{CBB51A0F-98B3-4BB7-A3E4-5A52A755E837}"/>
    <cellStyle name="40% - Accent2 17 6" xfId="13677" xr:uid="{3B479899-3DF1-414A-80FD-8E4E0AE88B01}"/>
    <cellStyle name="40% - Accent2 17 7" xfId="13678" xr:uid="{5D9ABF67-96BF-45AD-9020-105ABAC41E72}"/>
    <cellStyle name="40% - Accent2 17 8" xfId="13679" xr:uid="{A30813FA-1C5E-4044-8069-1D707A6234BC}"/>
    <cellStyle name="40% - Accent2 17 9" xfId="13680" xr:uid="{56ED2E59-A1D2-4EC6-BA4C-D4657C3DAA10}"/>
    <cellStyle name="40% - Accent2 170" xfId="13681" xr:uid="{778B3716-C887-4D72-B1FE-90FCA3740685}"/>
    <cellStyle name="40% - Accent2 171" xfId="13682" xr:uid="{B0ADE712-3EF7-4FC9-99FC-2C211BA505D8}"/>
    <cellStyle name="40% - Accent2 172" xfId="13683" xr:uid="{AB8C4106-76DB-4A4A-8C7D-AD4FD833A677}"/>
    <cellStyle name="40% - Accent2 173" xfId="13684" xr:uid="{B1F79860-8B64-42DD-AB6A-75EBC39AEF59}"/>
    <cellStyle name="40% - Accent2 174" xfId="13685" xr:uid="{9BFA2DF0-6697-4A24-8211-F1B4FE400EA3}"/>
    <cellStyle name="40% - Accent2 175" xfId="13686" xr:uid="{64D1EA16-1B4C-464E-94A2-E09A3A63694A}"/>
    <cellStyle name="40% - Accent2 176" xfId="13687" xr:uid="{80CAF9E1-483B-4C55-8980-AC8569F71408}"/>
    <cellStyle name="40% - Accent2 177" xfId="13688" xr:uid="{F97178FA-C0CA-474D-A95C-87DB9D8BA570}"/>
    <cellStyle name="40% - Accent2 178" xfId="13689" xr:uid="{4E3EE973-73FA-4919-91E7-EE2D4EE376CC}"/>
    <cellStyle name="40% - Accent2 179" xfId="345" xr:uid="{BA848F18-CCD3-4EDB-AA86-50D65DC5B270}"/>
    <cellStyle name="40% - Accent2 18" xfId="13690" xr:uid="{819B96EF-6E2B-4E8D-BCC5-B29F51F2B17B}"/>
    <cellStyle name="40% - Accent2 18 10" xfId="37651" xr:uid="{D74B528C-F91A-476F-90C2-B33A0F833B82}"/>
    <cellStyle name="40% - Accent2 18 2" xfId="13691" xr:uid="{AE533DBE-E328-4C48-B268-8F70135A0506}"/>
    <cellStyle name="40% - Accent2 18 2 2" xfId="13692" xr:uid="{58843E53-458C-4BF9-97EF-96063A38A1E8}"/>
    <cellStyle name="40% - Accent2 18 2 2 2" xfId="13693" xr:uid="{81D03495-FC4D-475B-A54C-C0544B5DFDCF}"/>
    <cellStyle name="40% - Accent2 18 2 2 3" xfId="13694" xr:uid="{45B4A745-9F74-4356-BF18-21C5B8ACAB11}"/>
    <cellStyle name="40% - Accent2 18 2 2 4" xfId="13695" xr:uid="{E7A8FBA4-F5F8-45FA-B8E0-2F6E352E308A}"/>
    <cellStyle name="40% - Accent2 18 2 2 5" xfId="13696" xr:uid="{69D4F2A2-1D96-4196-8DE4-FD9CEE4E5F11}"/>
    <cellStyle name="40% - Accent2 18 2 2 6" xfId="13697" xr:uid="{005C7427-6825-4179-A21F-C1637D958E11}"/>
    <cellStyle name="40% - Accent2 18 2 2 7" xfId="13698" xr:uid="{7C2C4DC6-F7B8-4F4C-A170-97E436D0D157}"/>
    <cellStyle name="40% - Accent2 18 2 2 8" xfId="40764" xr:uid="{AFB5D19F-A754-424E-BD5B-1FD6B61F2B3A}"/>
    <cellStyle name="40% - Accent2 18 2 3" xfId="13699" xr:uid="{2CA1992C-C30F-432D-B5C0-A1D9A1C33EBC}"/>
    <cellStyle name="40% - Accent2 18 2 4" xfId="13700" xr:uid="{31B6AF15-E767-48C6-809D-86D77CE79E5D}"/>
    <cellStyle name="40% - Accent2 18 2 5" xfId="13701" xr:uid="{0C8E2ADA-624B-41AE-B49E-E78A301F90AD}"/>
    <cellStyle name="40% - Accent2 18 2 6" xfId="13702" xr:uid="{3FC5BAAA-B09E-4B42-BEC6-982C96DA2B69}"/>
    <cellStyle name="40% - Accent2 18 2 7" xfId="13703" xr:uid="{315EE743-05FF-4FE9-A62F-6AAA0B1A04CD}"/>
    <cellStyle name="40% - Accent2 18 2 8" xfId="13704" xr:uid="{A9561B01-ECEB-40B4-9C7F-719ACED6088C}"/>
    <cellStyle name="40% - Accent2 18 2 9" xfId="38040" xr:uid="{27969AF6-C6EA-482C-A5AE-E8E03735962F}"/>
    <cellStyle name="40% - Accent2 18 3" xfId="13705" xr:uid="{8F190502-E47F-4744-97EA-62CBAC297CEF}"/>
    <cellStyle name="40% - Accent2 18 3 2" xfId="13706" xr:uid="{3725C056-C281-4C87-A449-BD3289B05441}"/>
    <cellStyle name="40% - Accent2 18 3 3" xfId="13707" xr:uid="{927AFCEA-7F22-4734-9FBD-908E9AE88A45}"/>
    <cellStyle name="40% - Accent2 18 3 4" xfId="13708" xr:uid="{18DD4634-C81E-4F66-B85F-CD86DE70AE74}"/>
    <cellStyle name="40% - Accent2 18 3 5" xfId="13709" xr:uid="{D8EF6D5A-3F54-4FF4-8869-55BFE3444DC5}"/>
    <cellStyle name="40% - Accent2 18 3 6" xfId="13710" xr:uid="{88AC9AAA-F4CB-4AEB-8B2E-C17CA0C4F00A}"/>
    <cellStyle name="40% - Accent2 18 3 7" xfId="13711" xr:uid="{2723621B-33F3-4496-976A-518155B223EC}"/>
    <cellStyle name="40% - Accent2 18 3 8" xfId="40408" xr:uid="{1483E618-C7B1-4023-BFB9-6DA8E30BDFC8}"/>
    <cellStyle name="40% - Accent2 18 4" xfId="13712" xr:uid="{F42D2DC3-C86B-4D7E-A117-9BDBB4F6ADFC}"/>
    <cellStyle name="40% - Accent2 18 5" xfId="13713" xr:uid="{CCD4FA0C-F8BD-416F-BCC1-3ACA13B2E6C1}"/>
    <cellStyle name="40% - Accent2 18 6" xfId="13714" xr:uid="{C8FE9C01-E906-4E2E-9CBC-6A96449E74D7}"/>
    <cellStyle name="40% - Accent2 18 7" xfId="13715" xr:uid="{78E11AEC-3E21-42BE-953F-019F47C0D0D3}"/>
    <cellStyle name="40% - Accent2 18 8" xfId="13716" xr:uid="{85984FCC-E4BA-4D8C-BC46-60EE189A9764}"/>
    <cellStyle name="40% - Accent2 18 9" xfId="13717" xr:uid="{00D41886-C3DD-46FD-BC6D-878AB42274D5}"/>
    <cellStyle name="40% - Accent2 19" xfId="13718" xr:uid="{8DA4983F-7344-41FF-AA4F-A9FF8431DA02}"/>
    <cellStyle name="40% - Accent2 19 10" xfId="37786" xr:uid="{9CF87D16-4883-43C1-8996-84152B6AAF89}"/>
    <cellStyle name="40% - Accent2 19 2" xfId="13719" xr:uid="{3E5DB388-C9A8-4299-AF6A-9AD754232E82}"/>
    <cellStyle name="40% - Accent2 19 2 2" xfId="13720" xr:uid="{EEB5F700-D149-470E-A66F-215A2C47FDA8}"/>
    <cellStyle name="40% - Accent2 19 2 2 2" xfId="13721" xr:uid="{D961F748-3944-414F-B0A7-25445075E119}"/>
    <cellStyle name="40% - Accent2 19 2 2 3" xfId="13722" xr:uid="{E83CC225-252C-43F4-A48A-A82D298928E5}"/>
    <cellStyle name="40% - Accent2 19 2 2 4" xfId="13723" xr:uid="{58C957A9-AC26-4E8C-A03F-0C1760C0E9DF}"/>
    <cellStyle name="40% - Accent2 19 2 2 5" xfId="13724" xr:uid="{9DBBEFBA-D1E4-45E0-A71B-8322B499F127}"/>
    <cellStyle name="40% - Accent2 19 2 2 6" xfId="13725" xr:uid="{6EC34316-4066-4BE6-8A45-C6B84137F41D}"/>
    <cellStyle name="40% - Accent2 19 2 2 7" xfId="13726" xr:uid="{6C094D8A-D858-45E5-8847-E77C15298B52}"/>
    <cellStyle name="40% - Accent2 19 2 3" xfId="13727" xr:uid="{F46B5264-8938-40D9-8CEF-42215A253ADB}"/>
    <cellStyle name="40% - Accent2 19 2 4" xfId="13728" xr:uid="{5D18EFEA-2ABC-4D0D-A02D-D9242C712000}"/>
    <cellStyle name="40% - Accent2 19 2 5" xfId="13729" xr:uid="{D3D17666-3B1E-4C55-B601-7934B5E5A54F}"/>
    <cellStyle name="40% - Accent2 19 2 6" xfId="13730" xr:uid="{3715EE10-6358-4B52-A197-276416CF38A0}"/>
    <cellStyle name="40% - Accent2 19 2 7" xfId="13731" xr:uid="{B37C4557-63F0-467D-BD73-7974CC036B2E}"/>
    <cellStyle name="40% - Accent2 19 2 8" xfId="13732" xr:uid="{E89A45FB-A1F3-48F0-8BB6-E23AE23DF563}"/>
    <cellStyle name="40% - Accent2 19 2 9" xfId="40535" xr:uid="{82EEB5FE-C9E5-4FE8-9C56-BA4C91030E57}"/>
    <cellStyle name="40% - Accent2 19 3" xfId="13733" xr:uid="{B3427303-5FCF-494F-80E3-9DAD78D3F4A5}"/>
    <cellStyle name="40% - Accent2 19 3 2" xfId="13734" xr:uid="{CFC5FA3A-1127-42A1-B14D-C96F619CA9BF}"/>
    <cellStyle name="40% - Accent2 19 3 3" xfId="13735" xr:uid="{5790642B-4246-4C1F-A32F-2794BE3DF72C}"/>
    <cellStyle name="40% - Accent2 19 3 4" xfId="13736" xr:uid="{C826DD83-1A70-422E-B9AD-09F422E1F6EA}"/>
    <cellStyle name="40% - Accent2 19 3 5" xfId="13737" xr:uid="{A9B30258-4F6D-40BB-BA2D-0CFF54D0F879}"/>
    <cellStyle name="40% - Accent2 19 3 6" xfId="13738" xr:uid="{DDE08818-3409-4771-8AC3-A8D4EF3B12CA}"/>
    <cellStyle name="40% - Accent2 19 3 7" xfId="13739" xr:uid="{9E739B55-FD2B-44B6-B3FF-1A265E815758}"/>
    <cellStyle name="40% - Accent2 19 4" xfId="13740" xr:uid="{5D93D3AA-9887-4AE6-B25B-EEE799EE6BFD}"/>
    <cellStyle name="40% - Accent2 19 5" xfId="13741" xr:uid="{C69758F1-271A-44F0-A6AD-CD9682B9DCD4}"/>
    <cellStyle name="40% - Accent2 19 6" xfId="13742" xr:uid="{937A734F-0BA1-4D51-90E6-F5BD0ED0B666}"/>
    <cellStyle name="40% - Accent2 19 7" xfId="13743" xr:uid="{BE68840B-D0CB-4D95-B12D-306DC99C3797}"/>
    <cellStyle name="40% - Accent2 19 8" xfId="13744" xr:uid="{703B708D-CADD-42F6-95AA-4F7DBC5A62CC}"/>
    <cellStyle name="40% - Accent2 19 9" xfId="13745" xr:uid="{28C4514B-0F88-4DFB-AE3D-D2D978A998AA}"/>
    <cellStyle name="40% - Accent2 2" xfId="193" xr:uid="{3CAA75EA-62AE-4B89-9FD2-94DCECF0E1F4}"/>
    <cellStyle name="40% - Accent2 2 2" xfId="13746" xr:uid="{EEE4595D-B693-4FCF-93B6-70CC81E28820}"/>
    <cellStyle name="40% - Accent2 2 2 2" xfId="38056" xr:uid="{0783CD9D-54C7-4654-AB45-6B8D594630FA}"/>
    <cellStyle name="40% - Accent2 2 2 2 2" xfId="40781" xr:uid="{B695DA2B-7B74-4428-9C8A-A145742EF6E8}"/>
    <cellStyle name="40% - Accent2 2 2 3" xfId="37667" xr:uid="{27A375C4-89F4-47C3-BADF-C6E0CA63D717}"/>
    <cellStyle name="40% - Accent2 2 2 3 2" xfId="40424" xr:uid="{6337E429-7149-438D-8E2E-E705988DB477}"/>
    <cellStyle name="40% - Accent2 2 2 4" xfId="37014" xr:uid="{3F2520F7-7804-4157-9EF5-6980322257A3}"/>
    <cellStyle name="40% - Accent2 2 2 5" xfId="36841" xr:uid="{328EBC59-63DE-484B-9364-FB5E8533EB01}"/>
    <cellStyle name="40% - Accent2 2 3" xfId="13747" xr:uid="{00C9EC99-B890-4BFA-BE83-A4110CC2EF83}"/>
    <cellStyle name="40% - Accent2 2 3 2" xfId="37805" xr:uid="{ECB4D2C3-2BEA-45E1-AFFF-64EFE2833BC2}"/>
    <cellStyle name="40% - Accent2 2 3 2 2" xfId="40550" xr:uid="{6E3B53F3-222F-474D-8CEB-DE561313769B}"/>
    <cellStyle name="40% - Accent2 2 3 3" xfId="37015" xr:uid="{A73FC62E-2D74-4E9C-91A6-1C06884FD098}"/>
    <cellStyle name="40% - Accent2 2 4" xfId="37435" xr:uid="{D53071C9-EDE6-4AA4-9A45-AD19BBD9AB0F}"/>
    <cellStyle name="40% - Accent2 2 4 2" xfId="40269" xr:uid="{7D6CCA69-00BD-4F9B-8E79-5E9EE1BA824F}"/>
    <cellStyle name="40% - Accent2 2 5" xfId="37013" xr:uid="{1287D4CC-67F2-46AB-BDFC-F6367D726F28}"/>
    <cellStyle name="40% - Accent2 2 6" xfId="757" xr:uid="{DD1F5B90-00D4-4413-BEA6-D9A21EF7C400}"/>
    <cellStyle name="40% - Accent2 20" xfId="13748" xr:uid="{86F0684B-F7BE-44C7-BA72-ED8DA1A890F5}"/>
    <cellStyle name="40% - Accent2 20 10" xfId="38177" xr:uid="{17D37B74-609A-4C95-AD54-0530B3A4B1D5}"/>
    <cellStyle name="40% - Accent2 20 2" xfId="13749" xr:uid="{7773A9A0-DCCC-4BE5-BA27-41DDDB632FD1}"/>
    <cellStyle name="40% - Accent2 20 2 2" xfId="13750" xr:uid="{FE2F784D-DC6B-45F4-8704-5CEA72CCA93A}"/>
    <cellStyle name="40% - Accent2 20 2 2 2" xfId="13751" xr:uid="{EE76EEE2-FD71-40DB-A6BE-7EB46E22D931}"/>
    <cellStyle name="40% - Accent2 20 2 2 3" xfId="13752" xr:uid="{B3DA9CCD-A95D-439E-8250-9B3FCE1F6DE2}"/>
    <cellStyle name="40% - Accent2 20 2 2 4" xfId="13753" xr:uid="{D95E3733-7A03-4A7E-A12B-56F8D9A2317A}"/>
    <cellStyle name="40% - Accent2 20 2 2 5" xfId="13754" xr:uid="{E6752313-174B-43EB-A18B-C496A36C4AB9}"/>
    <cellStyle name="40% - Accent2 20 2 2 6" xfId="13755" xr:uid="{1082BC6B-F434-482F-8DE8-22A9CB1A537A}"/>
    <cellStyle name="40% - Accent2 20 2 2 7" xfId="13756" xr:uid="{BFF92683-1C76-4FBE-A5F0-1B3C8BDA44F3}"/>
    <cellStyle name="40% - Accent2 20 2 3" xfId="13757" xr:uid="{813333E1-807F-441C-94EF-F55181FFB7DE}"/>
    <cellStyle name="40% - Accent2 20 2 4" xfId="13758" xr:uid="{6D4AF207-73D9-444F-8381-E91A09DC52AB}"/>
    <cellStyle name="40% - Accent2 20 2 5" xfId="13759" xr:uid="{0E7C1C16-D3F2-4CA6-BC7B-18EC09D02352}"/>
    <cellStyle name="40% - Accent2 20 2 6" xfId="13760" xr:uid="{141DA6E0-9765-4C9F-96EC-CE529B64E023}"/>
    <cellStyle name="40% - Accent2 20 2 7" xfId="13761" xr:uid="{ED4554DA-B31A-4DAD-8822-A95A36FA9607}"/>
    <cellStyle name="40% - Accent2 20 2 8" xfId="13762" xr:uid="{F0582FB1-0058-462A-B73C-D3B9B4CA9D69}"/>
    <cellStyle name="40% - Accent2 20 2 9" xfId="40900" xr:uid="{F43A7411-0462-4F89-9C7E-4758C51008EC}"/>
    <cellStyle name="40% - Accent2 20 3" xfId="13763" xr:uid="{B4B4881D-35D0-4C3A-A909-C12F7B8B96DD}"/>
    <cellStyle name="40% - Accent2 20 3 2" xfId="13764" xr:uid="{50D8BEA3-1A3A-4DAD-8C23-CF47898E90DA}"/>
    <cellStyle name="40% - Accent2 20 3 3" xfId="13765" xr:uid="{E321CC87-3930-42B1-BB97-DF40D304041D}"/>
    <cellStyle name="40% - Accent2 20 3 4" xfId="13766" xr:uid="{9861A69B-3A7D-4CE5-B51F-0EFBB70A96F2}"/>
    <cellStyle name="40% - Accent2 20 3 5" xfId="13767" xr:uid="{9CA3B20B-BAEB-4D6E-8BC6-6481F61FC63C}"/>
    <cellStyle name="40% - Accent2 20 3 6" xfId="13768" xr:uid="{584E1F0E-5EDC-4868-AA45-3EC62A7F97B4}"/>
    <cellStyle name="40% - Accent2 20 3 7" xfId="13769" xr:uid="{DC80FCC6-DA31-4DDB-866D-ADCDC9B0B19C}"/>
    <cellStyle name="40% - Accent2 20 4" xfId="13770" xr:uid="{681E9DE9-29B8-47D8-8973-FF863FA5B973}"/>
    <cellStyle name="40% - Accent2 20 5" xfId="13771" xr:uid="{3157120E-950F-44B2-8B93-312698DE1E74}"/>
    <cellStyle name="40% - Accent2 20 6" xfId="13772" xr:uid="{AC6616C5-EB59-4728-9E85-DD6FC4592495}"/>
    <cellStyle name="40% - Accent2 20 7" xfId="13773" xr:uid="{9874B2A6-D5AF-467A-92EF-C594272B085D}"/>
    <cellStyle name="40% - Accent2 20 8" xfId="13774" xr:uid="{4536C623-3307-4935-9B33-9D8FC70CB96B}"/>
    <cellStyle name="40% - Accent2 20 9" xfId="13775" xr:uid="{9C8A029B-F6F2-4C61-962A-E24E485D8C25}"/>
    <cellStyle name="40% - Accent2 21" xfId="13776" xr:uid="{F603FB9F-FC8E-454B-9522-9AE1E39EF840}"/>
    <cellStyle name="40% - Accent2 21 10" xfId="38192" xr:uid="{7370CCA2-0577-49E7-9440-1E1AD5EA921D}"/>
    <cellStyle name="40% - Accent2 21 2" xfId="13777" xr:uid="{2AE0F28D-D65A-4C54-B669-A03A9F5CA731}"/>
    <cellStyle name="40% - Accent2 21 2 2" xfId="13778" xr:uid="{C2E63BAD-C060-4959-AD4B-E7E1778BA137}"/>
    <cellStyle name="40% - Accent2 21 2 2 2" xfId="13779" xr:uid="{4DD60106-B949-40A6-BA0C-F3D809A475FB}"/>
    <cellStyle name="40% - Accent2 21 2 2 3" xfId="13780" xr:uid="{3AAB9141-96BA-4CAA-AB07-672430F68222}"/>
    <cellStyle name="40% - Accent2 21 2 2 4" xfId="13781" xr:uid="{27477341-D8A4-4553-8E1A-8E2FD62418BF}"/>
    <cellStyle name="40% - Accent2 21 2 2 5" xfId="13782" xr:uid="{58E29769-F641-4CA4-8DC4-EF81F684B460}"/>
    <cellStyle name="40% - Accent2 21 2 2 6" xfId="13783" xr:uid="{0194EA02-5DFC-4025-A2EC-7721D7727D02}"/>
    <cellStyle name="40% - Accent2 21 2 2 7" xfId="13784" xr:uid="{982B094B-A93A-4EE8-A18C-B3FB7C50286B}"/>
    <cellStyle name="40% - Accent2 21 2 3" xfId="13785" xr:uid="{BAAC62B8-FAF3-4109-9864-C61467BC274D}"/>
    <cellStyle name="40% - Accent2 21 2 4" xfId="13786" xr:uid="{B9B878BE-EC26-4B1F-BD41-405A45FC008E}"/>
    <cellStyle name="40% - Accent2 21 2 5" xfId="13787" xr:uid="{147FAFFD-7521-4DBD-8D5A-68F61B5DF7F5}"/>
    <cellStyle name="40% - Accent2 21 2 6" xfId="13788" xr:uid="{7FDFCEEC-21C0-4EC9-87CF-937865A6C12B}"/>
    <cellStyle name="40% - Accent2 21 2 7" xfId="13789" xr:uid="{CEB23240-8E22-4266-8912-E117454E5494}"/>
    <cellStyle name="40% - Accent2 21 2 8" xfId="13790" xr:uid="{98AC1970-C4B6-4BB5-9858-D3DC4EB593FC}"/>
    <cellStyle name="40% - Accent2 21 2 9" xfId="40915" xr:uid="{882A090A-74FF-4DA1-BA3B-E06DB291E42C}"/>
    <cellStyle name="40% - Accent2 21 3" xfId="13791" xr:uid="{ABA96C82-8DF0-4468-9FBC-1BF649214442}"/>
    <cellStyle name="40% - Accent2 21 3 2" xfId="13792" xr:uid="{2E1BE335-6D4B-467C-BDB3-0F98ACD4C382}"/>
    <cellStyle name="40% - Accent2 21 3 3" xfId="13793" xr:uid="{EB78D1C5-12C5-4932-B514-B459A0DD6C1C}"/>
    <cellStyle name="40% - Accent2 21 3 4" xfId="13794" xr:uid="{A7384B86-629B-4966-AD62-E8749077C8E2}"/>
    <cellStyle name="40% - Accent2 21 3 5" xfId="13795" xr:uid="{57DC02D0-40F8-4BD2-8528-A9B58ECB5612}"/>
    <cellStyle name="40% - Accent2 21 3 6" xfId="13796" xr:uid="{BD476FED-F912-44FE-A15E-D626F52EE210}"/>
    <cellStyle name="40% - Accent2 21 3 7" xfId="13797" xr:uid="{942385CA-4E75-4E58-9474-A6E801DA553A}"/>
    <cellStyle name="40% - Accent2 21 4" xfId="13798" xr:uid="{3C8FB22F-0A97-4596-B372-318DE0C57433}"/>
    <cellStyle name="40% - Accent2 21 5" xfId="13799" xr:uid="{24849D9D-9642-40B6-9E48-391C03EB903F}"/>
    <cellStyle name="40% - Accent2 21 6" xfId="13800" xr:uid="{F09B3138-6C2C-4ABF-A662-9C6795F5CA97}"/>
    <cellStyle name="40% - Accent2 21 7" xfId="13801" xr:uid="{9AEAA997-1D62-4ACF-8676-8B976CA0DA9D}"/>
    <cellStyle name="40% - Accent2 21 8" xfId="13802" xr:uid="{D8B0FC44-14CA-48E0-A57B-6AB29DC786FC}"/>
    <cellStyle name="40% - Accent2 21 9" xfId="13803" xr:uid="{5C0CD8CD-25EA-4B74-8758-EED35398906C}"/>
    <cellStyle name="40% - Accent2 22" xfId="13804" xr:uid="{F7F2F716-A442-4D04-BA68-1E069BBCC3A0}"/>
    <cellStyle name="40% - Accent2 22 10" xfId="41946" xr:uid="{AD70B076-2D5C-4387-8A42-F146FE139F18}"/>
    <cellStyle name="40% - Accent2 22 2" xfId="13805" xr:uid="{18A73E7D-20DD-49BF-9A19-071016F53F45}"/>
    <cellStyle name="40% - Accent2 22 2 2" xfId="13806" xr:uid="{49DA040F-A7B2-413A-ABDB-7F195F9F5D0C}"/>
    <cellStyle name="40% - Accent2 22 2 2 2" xfId="13807" xr:uid="{87D8BBDE-F96C-4114-8994-D2ED769AF4F4}"/>
    <cellStyle name="40% - Accent2 22 2 2 3" xfId="13808" xr:uid="{4902D4B7-5A6A-4CB2-A977-9B52777EF8D8}"/>
    <cellStyle name="40% - Accent2 22 2 2 4" xfId="13809" xr:uid="{A7C16C2F-5323-4B4E-80A8-DFD4D6B7183E}"/>
    <cellStyle name="40% - Accent2 22 2 2 5" xfId="13810" xr:uid="{EE13F4D8-5809-4E49-88C9-4ECC1109FA93}"/>
    <cellStyle name="40% - Accent2 22 2 2 6" xfId="13811" xr:uid="{364C2851-2B7D-4B10-A70B-1B5EE6FFBDF8}"/>
    <cellStyle name="40% - Accent2 22 2 2 7" xfId="13812" xr:uid="{4B798A1A-C81C-49B2-9536-C952E55BF71B}"/>
    <cellStyle name="40% - Accent2 22 2 3" xfId="13813" xr:uid="{EA8A847B-5F50-4211-8F3E-1696A333944B}"/>
    <cellStyle name="40% - Accent2 22 2 4" xfId="13814" xr:uid="{6DE9F1E3-7FD3-47D3-8470-9648300DC4E6}"/>
    <cellStyle name="40% - Accent2 22 2 5" xfId="13815" xr:uid="{8D73EB3A-4BF1-4B5A-9CFC-81D694B5EF38}"/>
    <cellStyle name="40% - Accent2 22 2 6" xfId="13816" xr:uid="{23B1F02A-CFB5-4019-943B-63BCC7AD93CF}"/>
    <cellStyle name="40% - Accent2 22 2 7" xfId="13817" xr:uid="{D3BB5B13-5873-4DDC-87E8-1C5E0C01C4EF}"/>
    <cellStyle name="40% - Accent2 22 2 8" xfId="13818" xr:uid="{145B3F46-5503-488C-91FB-859C3B298A20}"/>
    <cellStyle name="40% - Accent2 22 3" xfId="13819" xr:uid="{3B399B27-B9C3-4378-BE25-707F6BD773FB}"/>
    <cellStyle name="40% - Accent2 22 3 2" xfId="13820" xr:uid="{990C60A3-4A94-4CC4-80C9-72791C8A85C7}"/>
    <cellStyle name="40% - Accent2 22 3 3" xfId="13821" xr:uid="{6398A4CA-930A-4C8C-9BBA-80D959B3992B}"/>
    <cellStyle name="40% - Accent2 22 3 4" xfId="13822" xr:uid="{26CD943C-59AA-4E61-ABC8-66FB5AF3032A}"/>
    <cellStyle name="40% - Accent2 22 3 5" xfId="13823" xr:uid="{5DA87F55-E5D0-4752-91E7-98B4BDC4E92F}"/>
    <cellStyle name="40% - Accent2 22 3 6" xfId="13824" xr:uid="{C549A03A-36A9-4DB0-A644-5AB884D28079}"/>
    <cellStyle name="40% - Accent2 22 3 7" xfId="13825" xr:uid="{1B1742BC-5BA6-4B0C-B78B-6BC7576B5BB4}"/>
    <cellStyle name="40% - Accent2 22 4" xfId="13826" xr:uid="{6E6D165D-9850-4752-8497-01152809984C}"/>
    <cellStyle name="40% - Accent2 22 5" xfId="13827" xr:uid="{1822383C-DCC2-4429-A4BA-C591A1AD6F2A}"/>
    <cellStyle name="40% - Accent2 22 6" xfId="13828" xr:uid="{8D4816D2-D322-4242-93F3-F2FEAA7C816E}"/>
    <cellStyle name="40% - Accent2 22 7" xfId="13829" xr:uid="{E990EE05-3481-4850-BED5-0F535F6CA037}"/>
    <cellStyle name="40% - Accent2 22 8" xfId="13830" xr:uid="{15D8045C-4AE8-405E-9DC8-E34BFC70D440}"/>
    <cellStyle name="40% - Accent2 22 9" xfId="13831" xr:uid="{8D31A445-1B85-4891-9B5B-D3C54C9795C5}"/>
    <cellStyle name="40% - Accent2 23" xfId="13832" xr:uid="{1182482E-45CC-4095-BCA9-DE6449FC0D8B}"/>
    <cellStyle name="40% - Accent2 23 2" xfId="13833" xr:uid="{ECF7848A-6636-4295-AE31-FA25326A404D}"/>
    <cellStyle name="40% - Accent2 23 2 2" xfId="13834" xr:uid="{0E1BA730-E938-4AF9-93AC-78467CF7BAC1}"/>
    <cellStyle name="40% - Accent2 23 2 2 2" xfId="13835" xr:uid="{AA9B841D-2617-45A2-8FED-5900F7DC2B5D}"/>
    <cellStyle name="40% - Accent2 23 2 2 3" xfId="13836" xr:uid="{E2CBD90E-FC86-4C30-BC66-0B09A9324ADA}"/>
    <cellStyle name="40% - Accent2 23 2 2 4" xfId="13837" xr:uid="{D73C4007-E8C5-41C3-89DF-02FCA046D4B4}"/>
    <cellStyle name="40% - Accent2 23 2 2 5" xfId="13838" xr:uid="{3805F6F1-3DE5-4CB2-BFAF-BD3CE3A5BAE7}"/>
    <cellStyle name="40% - Accent2 23 2 2 6" xfId="13839" xr:uid="{37561E72-C3C8-4A67-8440-67E1223B7B04}"/>
    <cellStyle name="40% - Accent2 23 2 2 7" xfId="13840" xr:uid="{A79381B3-6B94-439F-80F1-F5A6761B8F68}"/>
    <cellStyle name="40% - Accent2 23 2 3" xfId="13841" xr:uid="{E008A917-B5E7-4459-A54E-A0C2F9C5F8FE}"/>
    <cellStyle name="40% - Accent2 23 2 4" xfId="13842" xr:uid="{4BF51DFA-F8FC-4972-BA55-2C548F17ECFA}"/>
    <cellStyle name="40% - Accent2 23 2 5" xfId="13843" xr:uid="{4194B4C9-E928-4487-82B2-FFAB4D8546B8}"/>
    <cellStyle name="40% - Accent2 23 2 6" xfId="13844" xr:uid="{83E1E8D6-1B42-474E-97F6-FB6D229AA360}"/>
    <cellStyle name="40% - Accent2 23 2 7" xfId="13845" xr:uid="{EDEB529D-9D09-4C95-9639-51870006EF64}"/>
    <cellStyle name="40% - Accent2 23 2 8" xfId="13846" xr:uid="{FBB04B2E-FB60-4EAD-8B03-0CA668B307B2}"/>
    <cellStyle name="40% - Accent2 23 3" xfId="13847" xr:uid="{D9E2EAC0-951F-46C4-B872-C2F4D80EEC01}"/>
    <cellStyle name="40% - Accent2 23 3 2" xfId="13848" xr:uid="{99D13F6D-8998-49B2-8F6A-218E6594A8E5}"/>
    <cellStyle name="40% - Accent2 23 3 3" xfId="13849" xr:uid="{9203ED94-3146-4BD4-824C-B039D94E0207}"/>
    <cellStyle name="40% - Accent2 23 3 4" xfId="13850" xr:uid="{47D6B116-19BE-4234-B884-7FE66A8BC4B1}"/>
    <cellStyle name="40% - Accent2 23 3 5" xfId="13851" xr:uid="{EFDF3C3B-0AEC-46F7-9EEE-F2F17E9DBECE}"/>
    <cellStyle name="40% - Accent2 23 3 6" xfId="13852" xr:uid="{B2825CA7-8A4D-4796-8F10-46D06C3E1B9D}"/>
    <cellStyle name="40% - Accent2 23 3 7" xfId="13853" xr:uid="{E7867885-8A43-4E23-9ABE-08BBD0CC47AD}"/>
    <cellStyle name="40% - Accent2 23 4" xfId="13854" xr:uid="{ACB6BEE2-E267-4492-B98F-87E73193D8B8}"/>
    <cellStyle name="40% - Accent2 23 5" xfId="13855" xr:uid="{0B02C4C8-69B1-453B-BAB9-4AE69353197B}"/>
    <cellStyle name="40% - Accent2 23 6" xfId="13856" xr:uid="{CC9ABB51-9516-4D89-81D5-400BECBF3AA7}"/>
    <cellStyle name="40% - Accent2 23 7" xfId="13857" xr:uid="{D4EB9DDC-886D-4C7E-B1B0-82D0661CA2BC}"/>
    <cellStyle name="40% - Accent2 23 8" xfId="13858" xr:uid="{56DE30FE-F167-43BE-BA7B-C3C69F744B7D}"/>
    <cellStyle name="40% - Accent2 23 9" xfId="13859" xr:uid="{946CEF0F-D85A-43F8-88C4-4D3A462E22ED}"/>
    <cellStyle name="40% - Accent2 24" xfId="13860" xr:uid="{2776E7CC-2C35-464F-B2BB-1C6B2E9E319D}"/>
    <cellStyle name="40% - Accent2 24 2" xfId="13861" xr:uid="{83E3A63A-CC91-49EA-90F6-88105C6145E2}"/>
    <cellStyle name="40% - Accent2 24 2 2" xfId="13862" xr:uid="{01A80B96-D7F0-4C19-8D45-093AE95BC3FE}"/>
    <cellStyle name="40% - Accent2 24 2 2 2" xfId="13863" xr:uid="{2C114DF2-A2EC-42BA-B802-4517BFB2908A}"/>
    <cellStyle name="40% - Accent2 24 2 2 3" xfId="13864" xr:uid="{59AF2DB4-F9EF-4BE6-96B5-54E7D4869CB6}"/>
    <cellStyle name="40% - Accent2 24 2 2 4" xfId="13865" xr:uid="{06A84216-2615-41F6-BC8C-9D01AB395C9A}"/>
    <cellStyle name="40% - Accent2 24 2 2 5" xfId="13866" xr:uid="{B9511903-F5E7-49AD-819F-BCF01CE4D62A}"/>
    <cellStyle name="40% - Accent2 24 2 2 6" xfId="13867" xr:uid="{9F39B987-E31D-492D-A42C-785AF5539070}"/>
    <cellStyle name="40% - Accent2 24 2 2 7" xfId="13868" xr:uid="{3C986C68-773F-4717-9948-0746C4A8117A}"/>
    <cellStyle name="40% - Accent2 24 2 3" xfId="13869" xr:uid="{956678EB-33D9-4743-9006-D286D953DE4D}"/>
    <cellStyle name="40% - Accent2 24 2 4" xfId="13870" xr:uid="{66D5F335-8485-46EF-B091-63029AF25134}"/>
    <cellStyle name="40% - Accent2 24 2 5" xfId="13871" xr:uid="{7BAC6230-628C-40F5-8B1E-17C80E6316A0}"/>
    <cellStyle name="40% - Accent2 24 2 6" xfId="13872" xr:uid="{DC2E374D-24F2-4A90-8A6E-A389966CD83C}"/>
    <cellStyle name="40% - Accent2 24 2 7" xfId="13873" xr:uid="{6E5D110A-0994-4EBF-A686-A70BFC38A20A}"/>
    <cellStyle name="40% - Accent2 24 2 8" xfId="13874" xr:uid="{E2EBADF7-B063-461D-8571-431075B397B4}"/>
    <cellStyle name="40% - Accent2 24 3" xfId="13875" xr:uid="{18F0CD48-C477-45A6-BCCE-B945452C96B0}"/>
    <cellStyle name="40% - Accent2 24 3 2" xfId="13876" xr:uid="{DC35577B-8DFC-4E8F-A9B8-6D1061E42910}"/>
    <cellStyle name="40% - Accent2 24 3 3" xfId="13877" xr:uid="{F7167A48-5966-45F7-8788-0B15B4647F52}"/>
    <cellStyle name="40% - Accent2 24 3 4" xfId="13878" xr:uid="{ADA7762C-C3E7-4600-A02B-8F24B62C1672}"/>
    <cellStyle name="40% - Accent2 24 3 5" xfId="13879" xr:uid="{5A9FBDA5-F3F2-48A4-8147-0929D5904DBB}"/>
    <cellStyle name="40% - Accent2 24 3 6" xfId="13880" xr:uid="{6BE34E6D-3006-46EE-BE46-204DE7D6C35E}"/>
    <cellStyle name="40% - Accent2 24 3 7" xfId="13881" xr:uid="{83699BD4-2DA0-4D47-91FA-B51CA4A63529}"/>
    <cellStyle name="40% - Accent2 24 4" xfId="13882" xr:uid="{E468893B-1B9C-4EC9-B3AB-5CFED916BC94}"/>
    <cellStyle name="40% - Accent2 24 5" xfId="13883" xr:uid="{2E6646C8-AD63-41E1-820A-8166D9BE331E}"/>
    <cellStyle name="40% - Accent2 24 6" xfId="13884" xr:uid="{3FEF7B00-0943-417E-9E7E-97839D33DA4B}"/>
    <cellStyle name="40% - Accent2 24 7" xfId="13885" xr:uid="{5C42B2CF-0D5C-425E-A416-526A6C0E0243}"/>
    <cellStyle name="40% - Accent2 24 8" xfId="13886" xr:uid="{B87DF676-EF8A-43CE-B2E2-3258C831B893}"/>
    <cellStyle name="40% - Accent2 24 9" xfId="13887" xr:uid="{A1DD248A-D09D-410F-851E-8ECC2FBFD2B1}"/>
    <cellStyle name="40% - Accent2 25" xfId="13888" xr:uid="{D7608383-8E16-4CCC-9E88-19889882E7E3}"/>
    <cellStyle name="40% - Accent2 25 2" xfId="13889" xr:uid="{DC696857-6E14-457E-AE63-9D59BAB2442E}"/>
    <cellStyle name="40% - Accent2 25 2 2" xfId="13890" xr:uid="{10C97623-0FEB-4509-938E-9F5DCE1A8C2D}"/>
    <cellStyle name="40% - Accent2 25 2 2 2" xfId="13891" xr:uid="{B17A7CC9-BEC6-4606-802D-8E1AEC02BEC3}"/>
    <cellStyle name="40% - Accent2 25 2 2 3" xfId="13892" xr:uid="{E4A4E995-7034-4747-9D69-A0499BF8DDA7}"/>
    <cellStyle name="40% - Accent2 25 2 2 4" xfId="13893" xr:uid="{F9829FFF-7DD4-420E-8B25-15243CFF38DF}"/>
    <cellStyle name="40% - Accent2 25 2 2 5" xfId="13894" xr:uid="{FD4AA15B-0614-40F4-9D79-FD94AC5F2622}"/>
    <cellStyle name="40% - Accent2 25 2 2 6" xfId="13895" xr:uid="{F83DF962-2354-4ECF-98AA-AAF9C0C1419D}"/>
    <cellStyle name="40% - Accent2 25 2 2 7" xfId="13896" xr:uid="{920E5939-CF13-411F-B61E-64587D1EDF53}"/>
    <cellStyle name="40% - Accent2 25 2 3" xfId="13897" xr:uid="{0F1CDC8B-40BB-4BF9-B6F1-79B7FB7C8B21}"/>
    <cellStyle name="40% - Accent2 25 2 4" xfId="13898" xr:uid="{C2A75451-10E9-4B36-BE51-B18792638D17}"/>
    <cellStyle name="40% - Accent2 25 2 5" xfId="13899" xr:uid="{84F7F887-8872-4BBB-AB0B-43867339584B}"/>
    <cellStyle name="40% - Accent2 25 2 6" xfId="13900" xr:uid="{CA03F864-28B6-4B2A-BA58-3B59A94413E7}"/>
    <cellStyle name="40% - Accent2 25 2 7" xfId="13901" xr:uid="{6844C37C-17EF-47E6-B2B6-CC3F94669B70}"/>
    <cellStyle name="40% - Accent2 25 2 8" xfId="13902" xr:uid="{FA672502-7FEF-4776-8483-AB3E09B05658}"/>
    <cellStyle name="40% - Accent2 25 3" xfId="13903" xr:uid="{DA5FAF3C-55E2-490D-AF1E-21EAC3865FD0}"/>
    <cellStyle name="40% - Accent2 25 3 2" xfId="13904" xr:uid="{05742F32-0B25-473F-85A1-85070C2E1C83}"/>
    <cellStyle name="40% - Accent2 25 3 3" xfId="13905" xr:uid="{99AA7AB9-5082-4A1F-ACF0-EA1F9786D2BA}"/>
    <cellStyle name="40% - Accent2 25 3 4" xfId="13906" xr:uid="{3A19A92A-2444-41D1-93D1-BC9FA81BC76F}"/>
    <cellStyle name="40% - Accent2 25 3 5" xfId="13907" xr:uid="{23098897-32EB-48A9-9D35-A855C1FCC3EE}"/>
    <cellStyle name="40% - Accent2 25 3 6" xfId="13908" xr:uid="{25CEE2BC-70C0-44A6-928A-D0F0AF41188F}"/>
    <cellStyle name="40% - Accent2 25 3 7" xfId="13909" xr:uid="{25B45347-E17E-4429-BC39-8B33BE24A512}"/>
    <cellStyle name="40% - Accent2 25 4" xfId="13910" xr:uid="{990C9723-699B-4611-BB28-016283F9253A}"/>
    <cellStyle name="40% - Accent2 25 5" xfId="13911" xr:uid="{50712E6E-7D28-4405-8609-A079184F865C}"/>
    <cellStyle name="40% - Accent2 25 6" xfId="13912" xr:uid="{678369C6-170E-4BC2-9734-D292B84BD282}"/>
    <cellStyle name="40% - Accent2 25 7" xfId="13913" xr:uid="{9F0A6BB9-3AF6-4DCE-BBA7-E781C0A165E4}"/>
    <cellStyle name="40% - Accent2 25 8" xfId="13914" xr:uid="{2A4CEBF4-B65C-4BEC-9392-8A88DECADA17}"/>
    <cellStyle name="40% - Accent2 25 9" xfId="13915" xr:uid="{E3E346EB-D185-4A43-B6C0-56344368213F}"/>
    <cellStyle name="40% - Accent2 26" xfId="13916" xr:uid="{AF9A4F2A-FE61-4C71-9F22-873816D53BD6}"/>
    <cellStyle name="40% - Accent2 26 2" xfId="13917" xr:uid="{D57366B1-4796-4967-9247-6BF5C70AA530}"/>
    <cellStyle name="40% - Accent2 26 2 2" xfId="13918" xr:uid="{2D4AEDC6-2693-4ACC-B4EA-DE07D1ADE3FA}"/>
    <cellStyle name="40% - Accent2 26 2 2 2" xfId="13919" xr:uid="{586A8397-3DF8-447E-A9F8-F01E5AA730BB}"/>
    <cellStyle name="40% - Accent2 26 2 2 3" xfId="13920" xr:uid="{7F1867B7-5337-43B1-80C2-DF78F0C88920}"/>
    <cellStyle name="40% - Accent2 26 2 2 4" xfId="13921" xr:uid="{12BA3D4D-F87F-4909-9E6F-17FAA09585D4}"/>
    <cellStyle name="40% - Accent2 26 2 2 5" xfId="13922" xr:uid="{FE0AAC16-3F60-4B4E-8580-FB222BEDE1B6}"/>
    <cellStyle name="40% - Accent2 26 2 2 6" xfId="13923" xr:uid="{3553038B-3E9D-459B-B44B-37085A326739}"/>
    <cellStyle name="40% - Accent2 26 2 2 7" xfId="13924" xr:uid="{03FFC6EB-6239-40E7-A133-8FD93E0661AB}"/>
    <cellStyle name="40% - Accent2 26 2 3" xfId="13925" xr:uid="{4FCE241A-1F88-4B0E-B85B-9B37AC0AF62A}"/>
    <cellStyle name="40% - Accent2 26 2 4" xfId="13926" xr:uid="{959CF6DE-DA28-4A54-9088-7141C8F14315}"/>
    <cellStyle name="40% - Accent2 26 2 5" xfId="13927" xr:uid="{4F9C85AE-2178-480D-A464-8736E8200783}"/>
    <cellStyle name="40% - Accent2 26 2 6" xfId="13928" xr:uid="{EA626DD6-15CA-4803-9F2B-EDE0C1F12231}"/>
    <cellStyle name="40% - Accent2 26 2 7" xfId="13929" xr:uid="{7D43A5C1-FD23-4435-A33E-BBCD2AC1A332}"/>
    <cellStyle name="40% - Accent2 26 2 8" xfId="13930" xr:uid="{60E5C5DF-712D-411C-B2D4-7FDA82E67B1E}"/>
    <cellStyle name="40% - Accent2 26 3" xfId="13931" xr:uid="{D0145B63-A667-4669-99EB-5297FBFE1B22}"/>
    <cellStyle name="40% - Accent2 26 3 2" xfId="13932" xr:uid="{611A2A7B-EB06-441A-B939-A62D512794EC}"/>
    <cellStyle name="40% - Accent2 26 3 3" xfId="13933" xr:uid="{DD6CAFE4-A7C8-445A-AAF9-1BE7126F7E5C}"/>
    <cellStyle name="40% - Accent2 26 3 4" xfId="13934" xr:uid="{9368ABBA-FFB1-4608-B45D-324E5098B8C2}"/>
    <cellStyle name="40% - Accent2 26 3 5" xfId="13935" xr:uid="{86005BC7-6903-4A10-8E10-7CA119FFEC1A}"/>
    <cellStyle name="40% - Accent2 26 3 6" xfId="13936" xr:uid="{9F06CF95-DE77-42C0-A91E-0A5C0CB2AA05}"/>
    <cellStyle name="40% - Accent2 26 3 7" xfId="13937" xr:uid="{29C037D1-311E-4CED-90DD-50207338A061}"/>
    <cellStyle name="40% - Accent2 26 4" xfId="13938" xr:uid="{B1168780-390F-48BD-ADE4-801A3002147F}"/>
    <cellStyle name="40% - Accent2 26 5" xfId="13939" xr:uid="{235AB8DB-3C10-40BA-9F1F-95DA9C51B555}"/>
    <cellStyle name="40% - Accent2 26 6" xfId="13940" xr:uid="{CE5247D2-303D-497E-883D-8B32923E475F}"/>
    <cellStyle name="40% - Accent2 26 7" xfId="13941" xr:uid="{A17CB819-D1EC-469E-A6B9-04BAD3CC93A5}"/>
    <cellStyle name="40% - Accent2 26 8" xfId="13942" xr:uid="{8998BE8B-79E3-416D-9C8C-03BBB7C0E0F2}"/>
    <cellStyle name="40% - Accent2 26 9" xfId="13943" xr:uid="{93D3CF93-C784-4EDC-86B3-94C18322FF8D}"/>
    <cellStyle name="40% - Accent2 27" xfId="13944" xr:uid="{D6384980-24D6-4291-9616-288692619F39}"/>
    <cellStyle name="40% - Accent2 27 2" xfId="13945" xr:uid="{0E8B173C-426A-4C37-9469-36D90991000A}"/>
    <cellStyle name="40% - Accent2 27 2 2" xfId="13946" xr:uid="{781E464F-689A-4A0C-A44C-14A377325471}"/>
    <cellStyle name="40% - Accent2 27 2 2 2" xfId="13947" xr:uid="{0B044A37-EA17-43D3-A2A4-6CEE1AA8D145}"/>
    <cellStyle name="40% - Accent2 27 2 2 3" xfId="13948" xr:uid="{E1D1984D-26A7-4D45-9B10-6E06B10D0D58}"/>
    <cellStyle name="40% - Accent2 27 2 2 4" xfId="13949" xr:uid="{4E301C63-4E07-45A3-8E80-BF2D69E1C422}"/>
    <cellStyle name="40% - Accent2 27 2 2 5" xfId="13950" xr:uid="{3FC07F44-865D-4CFE-8D55-338FFAB7610A}"/>
    <cellStyle name="40% - Accent2 27 2 2 6" xfId="13951" xr:uid="{6B1F6C22-8C2D-4BA0-AD96-946D68A52D6B}"/>
    <cellStyle name="40% - Accent2 27 2 2 7" xfId="13952" xr:uid="{FE4E413F-5107-4219-B857-274853EA6DCC}"/>
    <cellStyle name="40% - Accent2 27 2 3" xfId="13953" xr:uid="{607BE020-228C-434E-8E9E-98F9555E67D7}"/>
    <cellStyle name="40% - Accent2 27 2 4" xfId="13954" xr:uid="{2723765B-3DD3-45E3-916F-69171F78A8CA}"/>
    <cellStyle name="40% - Accent2 27 2 5" xfId="13955" xr:uid="{12FC1036-96FA-4B3A-84EB-813E0FB1D3FF}"/>
    <cellStyle name="40% - Accent2 27 2 6" xfId="13956" xr:uid="{21A3C458-579B-471F-B329-BE803CD5E4B5}"/>
    <cellStyle name="40% - Accent2 27 2 7" xfId="13957" xr:uid="{D86413B6-C900-4896-A3EC-D032D3198919}"/>
    <cellStyle name="40% - Accent2 27 2 8" xfId="13958" xr:uid="{D00764B0-6805-49E1-8547-D34BC5C6BD45}"/>
    <cellStyle name="40% - Accent2 27 3" xfId="13959" xr:uid="{3D95B20C-5273-498C-AB63-775D1F126025}"/>
    <cellStyle name="40% - Accent2 27 3 2" xfId="13960" xr:uid="{4B82C0FD-0D7B-4366-987B-6275ED346808}"/>
    <cellStyle name="40% - Accent2 27 3 3" xfId="13961" xr:uid="{262E787D-007C-43BF-AE16-5AA1DAEB4141}"/>
    <cellStyle name="40% - Accent2 27 3 4" xfId="13962" xr:uid="{21383B0E-E392-4A0E-BD98-648CC034A8EA}"/>
    <cellStyle name="40% - Accent2 27 3 5" xfId="13963" xr:uid="{19EC2B48-AD15-4F6E-AC15-333AC7685E91}"/>
    <cellStyle name="40% - Accent2 27 3 6" xfId="13964" xr:uid="{47881B1E-650B-4F31-BACB-060F37A6BC79}"/>
    <cellStyle name="40% - Accent2 27 3 7" xfId="13965" xr:uid="{D73DE606-716A-4EEE-BE72-AFFD63C2BD5E}"/>
    <cellStyle name="40% - Accent2 27 4" xfId="13966" xr:uid="{057DD040-7CFE-49ED-B61A-A6C33380820D}"/>
    <cellStyle name="40% - Accent2 27 5" xfId="13967" xr:uid="{47C4FD20-13D8-47D6-A29F-E8029619D62F}"/>
    <cellStyle name="40% - Accent2 27 6" xfId="13968" xr:uid="{D2B911A8-B973-4B31-848F-F954A9BF0423}"/>
    <cellStyle name="40% - Accent2 27 7" xfId="13969" xr:uid="{7A304D6A-C96F-487C-9E61-D0B9E8F014BF}"/>
    <cellStyle name="40% - Accent2 27 8" xfId="13970" xr:uid="{D05615E4-06EF-4FE7-9983-713047AD44F4}"/>
    <cellStyle name="40% - Accent2 27 9" xfId="13971" xr:uid="{33D98915-5088-4566-94BC-E8E620F1938A}"/>
    <cellStyle name="40% - Accent2 28" xfId="13972" xr:uid="{EFDEB84C-7B1F-4BAD-890F-6F5E6434F5C2}"/>
    <cellStyle name="40% - Accent2 28 2" xfId="13973" xr:uid="{53845FB9-4070-4768-9050-874192A6A472}"/>
    <cellStyle name="40% - Accent2 28 2 2" xfId="13974" xr:uid="{145E8A96-DE03-498F-8488-1F73385EBB99}"/>
    <cellStyle name="40% - Accent2 28 2 2 2" xfId="13975" xr:uid="{63E4DC54-B751-4145-B462-BE37A9E1EF4E}"/>
    <cellStyle name="40% - Accent2 28 2 2 3" xfId="13976" xr:uid="{1EA42FE6-3A51-4F8A-AF37-2B461DB77564}"/>
    <cellStyle name="40% - Accent2 28 2 2 4" xfId="13977" xr:uid="{A7ECE072-6839-44D2-BD9E-40BCD85E7014}"/>
    <cellStyle name="40% - Accent2 28 2 2 5" xfId="13978" xr:uid="{06415ACE-857F-42C4-B5EB-10063C5D412B}"/>
    <cellStyle name="40% - Accent2 28 2 2 6" xfId="13979" xr:uid="{09806601-4A40-469A-B259-A8F983A7551E}"/>
    <cellStyle name="40% - Accent2 28 2 2 7" xfId="13980" xr:uid="{74E5A9EF-16AB-4965-9862-FBE12091ADD7}"/>
    <cellStyle name="40% - Accent2 28 2 3" xfId="13981" xr:uid="{57DDC527-EC1B-4819-84CC-2739CBEE5EF2}"/>
    <cellStyle name="40% - Accent2 28 2 4" xfId="13982" xr:uid="{BC8A6AEB-5F4A-4541-BF51-D819151580E3}"/>
    <cellStyle name="40% - Accent2 28 2 5" xfId="13983" xr:uid="{8B48E523-1488-40FE-9750-D96AA4D27C1C}"/>
    <cellStyle name="40% - Accent2 28 2 6" xfId="13984" xr:uid="{A63D2CDC-09DC-4D77-8AAB-694431286F0C}"/>
    <cellStyle name="40% - Accent2 28 2 7" xfId="13985" xr:uid="{AA64E263-9687-4463-81D3-28910CA95885}"/>
    <cellStyle name="40% - Accent2 28 2 8" xfId="13986" xr:uid="{D6444352-C8ED-46D5-92E7-4382B48956F2}"/>
    <cellStyle name="40% - Accent2 28 3" xfId="13987" xr:uid="{49B58E9B-0154-4248-90FF-18446661EE5D}"/>
    <cellStyle name="40% - Accent2 28 3 2" xfId="13988" xr:uid="{6E43717E-FDCB-4EC8-B11C-F9BEFFBB6DE6}"/>
    <cellStyle name="40% - Accent2 28 3 3" xfId="13989" xr:uid="{234AC8A4-00EF-4032-9040-B6549195927A}"/>
    <cellStyle name="40% - Accent2 28 3 4" xfId="13990" xr:uid="{837DB9EF-87C4-4B91-A3E5-8A57D714232A}"/>
    <cellStyle name="40% - Accent2 28 3 5" xfId="13991" xr:uid="{B3B06307-7FDD-4BCF-9D9B-EF4282DCDE83}"/>
    <cellStyle name="40% - Accent2 28 3 6" xfId="13992" xr:uid="{49F66B05-C389-4F24-8DB1-F4AFC59A6BC8}"/>
    <cellStyle name="40% - Accent2 28 3 7" xfId="13993" xr:uid="{5E150776-77BD-4591-B3B0-612291F97084}"/>
    <cellStyle name="40% - Accent2 28 4" xfId="13994" xr:uid="{40AF483D-47B7-496B-868B-0FB5E0DFB5FE}"/>
    <cellStyle name="40% - Accent2 28 5" xfId="13995" xr:uid="{245CEB04-9915-4D4B-A37A-D0005169700C}"/>
    <cellStyle name="40% - Accent2 28 6" xfId="13996" xr:uid="{000134E1-230D-4F1F-996D-A75B7EA6D237}"/>
    <cellStyle name="40% - Accent2 28 7" xfId="13997" xr:uid="{4C5467DD-8572-4866-ADD9-97D2FC00821A}"/>
    <cellStyle name="40% - Accent2 28 8" xfId="13998" xr:uid="{9C7F44AB-5C6C-4DAA-BD75-4586522069E4}"/>
    <cellStyle name="40% - Accent2 28 9" xfId="13999" xr:uid="{A6CCE7FC-A085-4B6D-BC3D-8C0ABA1EAF3D}"/>
    <cellStyle name="40% - Accent2 29" xfId="14000" xr:uid="{D30D184B-DE77-4264-9582-7817F2C515EF}"/>
    <cellStyle name="40% - Accent2 29 2" xfId="14001" xr:uid="{804BD0AF-2876-4D97-8F2C-525BA3372E90}"/>
    <cellStyle name="40% - Accent2 29 2 2" xfId="14002" xr:uid="{DDC1A8FE-0350-4A08-A996-08BB1511304D}"/>
    <cellStyle name="40% - Accent2 29 2 2 2" xfId="14003" xr:uid="{C8F2D1CC-E90E-46E8-9D08-C00FB8667843}"/>
    <cellStyle name="40% - Accent2 29 2 2 3" xfId="14004" xr:uid="{1871508C-0C7F-41A2-A4EA-9526A4E77007}"/>
    <cellStyle name="40% - Accent2 29 2 2 4" xfId="14005" xr:uid="{83454484-6F1D-45A1-A23A-9FC2F9B42246}"/>
    <cellStyle name="40% - Accent2 29 2 2 5" xfId="14006" xr:uid="{2D1F485A-2F89-4618-B570-950A88AF0D87}"/>
    <cellStyle name="40% - Accent2 29 2 2 6" xfId="14007" xr:uid="{011554CF-6D85-4D42-965F-7662C1C6D4F9}"/>
    <cellStyle name="40% - Accent2 29 2 2 7" xfId="14008" xr:uid="{E08168D5-D89E-469F-AC11-2C9D39C90025}"/>
    <cellStyle name="40% - Accent2 29 2 3" xfId="14009" xr:uid="{31D13159-A420-4481-8623-D039E8F43924}"/>
    <cellStyle name="40% - Accent2 29 2 4" xfId="14010" xr:uid="{4ECD40E3-8402-4620-BD6A-15219866BBAC}"/>
    <cellStyle name="40% - Accent2 29 2 5" xfId="14011" xr:uid="{342F5E19-7AE6-4535-82F3-48677D09B9A1}"/>
    <cellStyle name="40% - Accent2 29 2 6" xfId="14012" xr:uid="{A3601E08-1572-4802-A877-1FE53D731E7B}"/>
    <cellStyle name="40% - Accent2 29 2 7" xfId="14013" xr:uid="{F86B6890-71BB-41A9-824A-3BB9EEEDA62A}"/>
    <cellStyle name="40% - Accent2 29 2 8" xfId="14014" xr:uid="{CF0EA3B5-182E-4290-A282-61605C65990F}"/>
    <cellStyle name="40% - Accent2 29 3" xfId="14015" xr:uid="{7BDF524A-2135-4A72-B8E3-A05A39ADA2A1}"/>
    <cellStyle name="40% - Accent2 29 3 2" xfId="14016" xr:uid="{99F78E7C-0DE9-479D-A82D-99743E020D62}"/>
    <cellStyle name="40% - Accent2 29 3 3" xfId="14017" xr:uid="{0D6F874A-276B-4BC1-841F-1E930FDC4FC9}"/>
    <cellStyle name="40% - Accent2 29 3 4" xfId="14018" xr:uid="{CB80047B-BC32-4769-B5FF-E7EDC54ACFCC}"/>
    <cellStyle name="40% - Accent2 29 3 5" xfId="14019" xr:uid="{CC706FD3-B4F4-47E9-9C91-A74487576E30}"/>
    <cellStyle name="40% - Accent2 29 3 6" xfId="14020" xr:uid="{2809E9C1-64B0-4490-8E3E-D36375CEB162}"/>
    <cellStyle name="40% - Accent2 29 3 7" xfId="14021" xr:uid="{6F0B8E64-9C52-41F7-83B5-575FA5E7D61F}"/>
    <cellStyle name="40% - Accent2 29 4" xfId="14022" xr:uid="{D258E17F-7663-4BE1-9A5D-22F3D9A882D3}"/>
    <cellStyle name="40% - Accent2 29 5" xfId="14023" xr:uid="{47EDA475-0DBB-4EA2-A525-E2BBC1B697F1}"/>
    <cellStyle name="40% - Accent2 29 6" xfId="14024" xr:uid="{10346D91-C6EB-4018-8613-F91FBE8028A3}"/>
    <cellStyle name="40% - Accent2 29 7" xfId="14025" xr:uid="{137C935F-0676-4186-9A4F-1D76FD9347C1}"/>
    <cellStyle name="40% - Accent2 29 8" xfId="14026" xr:uid="{46E31720-57B1-4DBC-B584-712CE425ECBC}"/>
    <cellStyle name="40% - Accent2 29 9" xfId="14027" xr:uid="{4E839274-AFFA-4CE7-8CED-BDA66240F185}"/>
    <cellStyle name="40% - Accent2 3" xfId="1035" xr:uid="{19036E40-52A9-418B-8BEB-9AC6A2E2394E}"/>
    <cellStyle name="40% - Accent2 3 2" xfId="14028" xr:uid="{180D146C-D9C6-4098-8287-799D6DA2F2DF}"/>
    <cellStyle name="40% - Accent2 3 2 2" xfId="38071" xr:uid="{C4826DC4-CC18-4930-AD0B-96F54E801340}"/>
    <cellStyle name="40% - Accent2 3 2 2 2" xfId="40796" xr:uid="{1BCB876D-9E92-40E0-B54F-DB6E33B4C714}"/>
    <cellStyle name="40% - Accent2 3 2 3" xfId="37682" xr:uid="{5401C511-DB3D-45B3-B3D2-B8F5A0960799}"/>
    <cellStyle name="40% - Accent2 3 2 3 2" xfId="40438" xr:uid="{D2CBFB85-51CA-46F1-B154-E42339C9DB5B}"/>
    <cellStyle name="40% - Accent2 3 2 4" xfId="37017" xr:uid="{C7341B03-60CC-4529-B562-92190C251EFD}"/>
    <cellStyle name="40% - Accent2 3 2 5" xfId="39350" xr:uid="{15F03B18-7157-4F23-BD41-FEBDB2607BAC}"/>
    <cellStyle name="40% - Accent2 3 2 5 2" xfId="42335" xr:uid="{3871D993-15EC-40AD-B94D-D43C54F5DD25}"/>
    <cellStyle name="40% - Accent2 3 2 6" xfId="36869" xr:uid="{EE63FBE7-88CF-408F-9B8E-9333BB390DCD}"/>
    <cellStyle name="40% - Accent2 3 3" xfId="14029" xr:uid="{C611AA0B-E985-4C52-8D7B-C8CDB97CC2CA}"/>
    <cellStyle name="40% - Accent2 3 3 2" xfId="37820" xr:uid="{D6B44EEB-F61E-48D2-BBFB-BC2F7296F625}"/>
    <cellStyle name="40% - Accent2 3 4" xfId="37449" xr:uid="{CAE62604-EF9A-40C6-9D5C-459BF48CAAB1}"/>
    <cellStyle name="40% - Accent2 3 4 2" xfId="40282" xr:uid="{5661F749-5058-4B1C-AD5A-58E42C8F7982}"/>
    <cellStyle name="40% - Accent2 3 5" xfId="37016" xr:uid="{570DFBD6-1C98-43F6-8311-E152178214D8}"/>
    <cellStyle name="40% - Accent2 3 6" xfId="38871" xr:uid="{EE38BD57-B58A-423C-BEB1-F9F384DAEF80}"/>
    <cellStyle name="40% - Accent2 3 6 2" xfId="39944" xr:uid="{E38B681B-2069-4803-93BA-CE90C0F664E1}"/>
    <cellStyle name="40% - Accent2 3 6 2 2" xfId="42922" xr:uid="{782C2A57-D93A-4ACE-ABFA-E899792FFB0E}"/>
    <cellStyle name="40% - Accent2 3 6 3" xfId="41878" xr:uid="{635DEBA6-6B0E-4D31-9816-7BB3A76A2073}"/>
    <cellStyle name="40% - Accent2 3 7" xfId="36558" xr:uid="{57387CBE-1EB7-4B62-B36E-6ED041ED1E72}"/>
    <cellStyle name="40% - Accent2 30" xfId="14030" xr:uid="{22075002-82F1-480B-83FC-AB7D7535FBFB}"/>
    <cellStyle name="40% - Accent2 30 2" xfId="14031" xr:uid="{3791BD5B-F530-4877-9710-558D54462FFF}"/>
    <cellStyle name="40% - Accent2 30 2 2" xfId="14032" xr:uid="{3E5BC7BE-6183-4D40-A6F1-60EFFB88366A}"/>
    <cellStyle name="40% - Accent2 30 2 2 2" xfId="14033" xr:uid="{E5304765-C7A5-49BE-881F-683F59B28EE6}"/>
    <cellStyle name="40% - Accent2 30 2 2 3" xfId="14034" xr:uid="{7E0545C0-A578-4A35-AE04-E0DFEB47C581}"/>
    <cellStyle name="40% - Accent2 30 2 2 4" xfId="14035" xr:uid="{C4004907-0B5F-418F-95DA-E48EFD2FA482}"/>
    <cellStyle name="40% - Accent2 30 2 2 5" xfId="14036" xr:uid="{011F38E8-B1AA-4D42-8970-C1411DF97EB0}"/>
    <cellStyle name="40% - Accent2 30 2 2 6" xfId="14037" xr:uid="{F2A3E4D2-7545-4D06-8558-E5903BFE55EE}"/>
    <cellStyle name="40% - Accent2 30 2 2 7" xfId="14038" xr:uid="{2D935DC8-9D0D-498F-9948-0B55F64ACD3D}"/>
    <cellStyle name="40% - Accent2 30 2 3" xfId="14039" xr:uid="{BB3FE6D4-B29B-41A9-9069-6B6411DB96AD}"/>
    <cellStyle name="40% - Accent2 30 2 4" xfId="14040" xr:uid="{C43AF3C6-03DF-4779-9742-95D82B613F58}"/>
    <cellStyle name="40% - Accent2 30 2 5" xfId="14041" xr:uid="{4252CE23-6AB7-4B64-91D6-5AE08B8FFEED}"/>
    <cellStyle name="40% - Accent2 30 2 6" xfId="14042" xr:uid="{E789D413-52F7-4424-BDBE-9108FB4F61A5}"/>
    <cellStyle name="40% - Accent2 30 2 7" xfId="14043" xr:uid="{07C499D4-1E4F-4E37-94CC-6404B4C27ABF}"/>
    <cellStyle name="40% - Accent2 30 2 8" xfId="14044" xr:uid="{7F35D617-B583-4CF7-AFEF-96FCC8236DEE}"/>
    <cellStyle name="40% - Accent2 30 3" xfId="14045" xr:uid="{EB75AF6B-C111-4C3C-931C-EC1071B54D88}"/>
    <cellStyle name="40% - Accent2 30 3 2" xfId="14046" xr:uid="{F5755F1D-9DE9-4673-810B-750DC80EC375}"/>
    <cellStyle name="40% - Accent2 30 3 3" xfId="14047" xr:uid="{628DE866-AF88-48A5-8AC6-B010A2A87011}"/>
    <cellStyle name="40% - Accent2 30 3 4" xfId="14048" xr:uid="{34EC30EE-C2C6-44C9-918B-09F22584A4B4}"/>
    <cellStyle name="40% - Accent2 30 3 5" xfId="14049" xr:uid="{B921F33D-04EC-4938-8D87-ADE2D1E96874}"/>
    <cellStyle name="40% - Accent2 30 3 6" xfId="14050" xr:uid="{C0F7A564-5DC6-4FE7-AB4F-E2AD454AE7F2}"/>
    <cellStyle name="40% - Accent2 30 3 7" xfId="14051" xr:uid="{034080D1-9B26-4DAE-9119-4186AE2B0E46}"/>
    <cellStyle name="40% - Accent2 30 4" xfId="14052" xr:uid="{B13B57B2-F850-437A-A8DA-69B6D1FDC552}"/>
    <cellStyle name="40% - Accent2 30 5" xfId="14053" xr:uid="{5F878344-FFCF-44A3-AC55-213AB792AC04}"/>
    <cellStyle name="40% - Accent2 30 6" xfId="14054" xr:uid="{4FF548FE-0183-47F7-AE08-C42DEF863C9F}"/>
    <cellStyle name="40% - Accent2 30 7" xfId="14055" xr:uid="{307424AA-1E3F-45D6-B6C8-B68869315D8D}"/>
    <cellStyle name="40% - Accent2 30 8" xfId="14056" xr:uid="{7FE6CEC2-3832-4E72-96B5-7C032E3836B0}"/>
    <cellStyle name="40% - Accent2 30 9" xfId="14057" xr:uid="{ED1D293F-BA37-45BA-8AD6-F909E33A79FC}"/>
    <cellStyle name="40% - Accent2 31" xfId="14058" xr:uid="{EF7AE2C6-9744-4D89-93FC-AD1B9BB13382}"/>
    <cellStyle name="40% - Accent2 31 2" xfId="14059" xr:uid="{838E1CE8-94CC-4A8F-8603-E5D88E7AEEC2}"/>
    <cellStyle name="40% - Accent2 31 2 2" xfId="14060" xr:uid="{CA85EADA-F940-44A3-8D3F-F15E93529B70}"/>
    <cellStyle name="40% - Accent2 31 2 2 2" xfId="14061" xr:uid="{077D0A59-B3FC-4D82-9F9A-F5678333FE8C}"/>
    <cellStyle name="40% - Accent2 31 2 2 3" xfId="14062" xr:uid="{E4636D1F-E4DC-47B7-A682-586D2F6ABBA1}"/>
    <cellStyle name="40% - Accent2 31 2 2 4" xfId="14063" xr:uid="{8CECB42D-40E6-415F-A077-D6E567C34AAA}"/>
    <cellStyle name="40% - Accent2 31 2 2 5" xfId="14064" xr:uid="{E992584E-CBFC-4C3B-BF90-EB3A1F6E7F3A}"/>
    <cellStyle name="40% - Accent2 31 2 2 6" xfId="14065" xr:uid="{3ECE1D8B-28D1-4030-875C-323731B9B70C}"/>
    <cellStyle name="40% - Accent2 31 2 2 7" xfId="14066" xr:uid="{4A6C27DB-664A-4F5D-BA07-8BE3493C2E66}"/>
    <cellStyle name="40% - Accent2 31 2 3" xfId="14067" xr:uid="{1B7211D8-DA79-4055-906F-7270FA6FB85C}"/>
    <cellStyle name="40% - Accent2 31 2 4" xfId="14068" xr:uid="{88FB3C35-9BCF-4EBD-8CE7-D8175C7DCF6A}"/>
    <cellStyle name="40% - Accent2 31 2 5" xfId="14069" xr:uid="{2AB84693-2185-4567-8383-A56B3687B4E1}"/>
    <cellStyle name="40% - Accent2 31 2 6" xfId="14070" xr:uid="{609A76DF-51CC-4751-8CCB-34396DFE270A}"/>
    <cellStyle name="40% - Accent2 31 2 7" xfId="14071" xr:uid="{D602AC2B-75F6-4020-840C-003F1895860E}"/>
    <cellStyle name="40% - Accent2 31 2 8" xfId="14072" xr:uid="{D7AEF484-8BB0-4A12-A610-BF9BAD8B3AC8}"/>
    <cellStyle name="40% - Accent2 31 3" xfId="14073" xr:uid="{BBAC9564-87D5-43FE-BEC7-BCD677AECEB6}"/>
    <cellStyle name="40% - Accent2 31 3 2" xfId="14074" xr:uid="{6529651B-EA4C-4DB4-BB05-D97EC5864ECB}"/>
    <cellStyle name="40% - Accent2 31 3 3" xfId="14075" xr:uid="{1E9CC483-905E-4A68-AC9C-B61E7E3C2AFA}"/>
    <cellStyle name="40% - Accent2 31 3 4" xfId="14076" xr:uid="{2D503F02-430E-4A27-B930-BF33C1861BD6}"/>
    <cellStyle name="40% - Accent2 31 3 5" xfId="14077" xr:uid="{C0049056-C4E2-4910-94CA-70FC7BC22FAC}"/>
    <cellStyle name="40% - Accent2 31 3 6" xfId="14078" xr:uid="{C591E6EC-400C-4479-AF65-3D99D8FB9E8E}"/>
    <cellStyle name="40% - Accent2 31 3 7" xfId="14079" xr:uid="{8CF397E8-212D-4F7B-895F-0A53C5223B71}"/>
    <cellStyle name="40% - Accent2 31 4" xfId="14080" xr:uid="{F9D61BEF-2531-45F3-9985-AA1B3DC0EDFD}"/>
    <cellStyle name="40% - Accent2 31 5" xfId="14081" xr:uid="{E74FF43B-EC75-4336-AB31-1EAF69BDDCCA}"/>
    <cellStyle name="40% - Accent2 31 6" xfId="14082" xr:uid="{3056FB0A-1C27-4D0E-A957-FED867AEC3B8}"/>
    <cellStyle name="40% - Accent2 31 7" xfId="14083" xr:uid="{3EBAAEFC-6B59-471A-BA6D-C355243446E0}"/>
    <cellStyle name="40% - Accent2 31 8" xfId="14084" xr:uid="{C9C67514-BF58-4327-A6C3-EDC5024132A3}"/>
    <cellStyle name="40% - Accent2 31 9" xfId="14085" xr:uid="{D93A0A83-1421-44EC-BDF8-09F667E01413}"/>
    <cellStyle name="40% - Accent2 32" xfId="14086" xr:uid="{5E7B6BA7-195E-4105-A17F-F86B44882ACC}"/>
    <cellStyle name="40% - Accent2 32 2" xfId="14087" xr:uid="{AF500A81-1631-49B4-B52F-EB00B29D809A}"/>
    <cellStyle name="40% - Accent2 32 2 2" xfId="14088" xr:uid="{85210931-812C-44EB-A12C-DFDE34AA760C}"/>
    <cellStyle name="40% - Accent2 32 2 2 2" xfId="14089" xr:uid="{2F14A401-926A-4456-803E-2BEAA09DDA0C}"/>
    <cellStyle name="40% - Accent2 32 2 2 3" xfId="14090" xr:uid="{9255596D-F26B-4DB7-8606-DAE385D85C81}"/>
    <cellStyle name="40% - Accent2 32 2 2 4" xfId="14091" xr:uid="{CBEDA89B-E063-4A54-B38C-601F091B6034}"/>
    <cellStyle name="40% - Accent2 32 2 2 5" xfId="14092" xr:uid="{3AA404EA-18E5-40B1-831A-8C98D7FE7149}"/>
    <cellStyle name="40% - Accent2 32 2 2 6" xfId="14093" xr:uid="{CB2548FA-2645-4AA5-81FA-A4E0E22622E6}"/>
    <cellStyle name="40% - Accent2 32 2 2 7" xfId="14094" xr:uid="{D45092D3-2512-4C1E-9C6C-F885CDA99AE2}"/>
    <cellStyle name="40% - Accent2 32 2 3" xfId="14095" xr:uid="{1774562C-1B42-4C0A-A553-6BA9B26F8779}"/>
    <cellStyle name="40% - Accent2 32 2 4" xfId="14096" xr:uid="{08B31A76-5C3B-4BEF-8174-2C64D9D54BD8}"/>
    <cellStyle name="40% - Accent2 32 2 5" xfId="14097" xr:uid="{24707419-0283-427F-9E34-D9E1B0F7BF58}"/>
    <cellStyle name="40% - Accent2 32 2 6" xfId="14098" xr:uid="{6CEFDECD-21A1-4B0A-B365-3E1FE7380BAE}"/>
    <cellStyle name="40% - Accent2 32 2 7" xfId="14099" xr:uid="{AC96B2F7-1EF7-46E8-AA5E-1A4763CD24CC}"/>
    <cellStyle name="40% - Accent2 32 2 8" xfId="14100" xr:uid="{180AB4FC-AF23-4572-A5A2-1E1D02DAFAF0}"/>
    <cellStyle name="40% - Accent2 32 3" xfId="14101" xr:uid="{C1A9207F-5E3B-4874-8A71-D317F99A9380}"/>
    <cellStyle name="40% - Accent2 32 3 2" xfId="14102" xr:uid="{F24C6C05-4CE3-473C-AE5F-BA712E2D24A0}"/>
    <cellStyle name="40% - Accent2 32 3 3" xfId="14103" xr:uid="{21D92DCE-3FF2-4515-A5FE-61C7CA3FFADD}"/>
    <cellStyle name="40% - Accent2 32 3 4" xfId="14104" xr:uid="{3108F8C4-5B97-4F6C-A654-D86856A6179A}"/>
    <cellStyle name="40% - Accent2 32 3 5" xfId="14105" xr:uid="{404ED538-09F2-4D57-A270-8075D09857DB}"/>
    <cellStyle name="40% - Accent2 32 3 6" xfId="14106" xr:uid="{C3A8F0D4-71B7-43DF-BB21-E449F0BB313A}"/>
    <cellStyle name="40% - Accent2 32 3 7" xfId="14107" xr:uid="{1195FFD9-2FF2-49E1-BB8B-44961AE64562}"/>
    <cellStyle name="40% - Accent2 32 4" xfId="14108" xr:uid="{A8A8C2DC-0FB0-4622-A33D-B68426820A49}"/>
    <cellStyle name="40% - Accent2 32 5" xfId="14109" xr:uid="{6B2EA601-F5C0-44DA-9C5C-F5BB7B17F4B4}"/>
    <cellStyle name="40% - Accent2 32 6" xfId="14110" xr:uid="{3FDC18A2-5B80-4A98-910E-E45D4B88B43C}"/>
    <cellStyle name="40% - Accent2 32 7" xfId="14111" xr:uid="{95169486-5BD0-4B8C-B45C-CDF8C82550A0}"/>
    <cellStyle name="40% - Accent2 32 8" xfId="14112" xr:uid="{9507973D-4F9C-4765-836D-B63CA5BBB4C7}"/>
    <cellStyle name="40% - Accent2 32 9" xfId="14113" xr:uid="{09888019-2688-44E3-AD34-54D3D1A67461}"/>
    <cellStyle name="40% - Accent2 33" xfId="14114" xr:uid="{7CDB3CB3-5AB6-4A34-87CF-EC32AB58E27C}"/>
    <cellStyle name="40% - Accent2 33 2" xfId="14115" xr:uid="{A7EB971F-9FC3-41FD-80E2-BE9D9280D9DE}"/>
    <cellStyle name="40% - Accent2 33 2 2" xfId="14116" xr:uid="{89DE0809-AC49-4E89-BD96-ED7C2A958D59}"/>
    <cellStyle name="40% - Accent2 33 2 2 2" xfId="14117" xr:uid="{2FEDAAA3-5467-4587-8C37-EAB9737A6E04}"/>
    <cellStyle name="40% - Accent2 33 2 2 3" xfId="14118" xr:uid="{44CD68F2-DD50-4B49-A4E5-D0588B6627A3}"/>
    <cellStyle name="40% - Accent2 33 2 2 4" xfId="14119" xr:uid="{3210DFCE-4120-41FF-B168-23557B5D3217}"/>
    <cellStyle name="40% - Accent2 33 2 2 5" xfId="14120" xr:uid="{037D269C-96AE-4309-831F-060873B9E399}"/>
    <cellStyle name="40% - Accent2 33 2 2 6" xfId="14121" xr:uid="{B1149D73-BF86-401F-9944-187DD7E005C9}"/>
    <cellStyle name="40% - Accent2 33 2 2 7" xfId="14122" xr:uid="{3FE656F4-486A-4B68-8EF1-DF8CAC3C817A}"/>
    <cellStyle name="40% - Accent2 33 2 3" xfId="14123" xr:uid="{E51CFE9B-606B-4A90-8C3B-6B5097861326}"/>
    <cellStyle name="40% - Accent2 33 2 4" xfId="14124" xr:uid="{CF762269-2538-4E33-9CF1-C399542091FA}"/>
    <cellStyle name="40% - Accent2 33 2 5" xfId="14125" xr:uid="{29ED0356-D9E9-4BF2-A85E-05F56B9D7BED}"/>
    <cellStyle name="40% - Accent2 33 2 6" xfId="14126" xr:uid="{9DDBEEC9-6D07-492A-90A9-95EF4A3BF0FF}"/>
    <cellStyle name="40% - Accent2 33 2 7" xfId="14127" xr:uid="{26F1A338-F12D-4554-8F3D-E010348F5459}"/>
    <cellStyle name="40% - Accent2 33 2 8" xfId="14128" xr:uid="{155E7684-400E-4FD8-A9CE-A48941E3FB3F}"/>
    <cellStyle name="40% - Accent2 33 3" xfId="14129" xr:uid="{498851B4-F78D-48B6-B5AD-89832BCE7CDA}"/>
    <cellStyle name="40% - Accent2 33 3 2" xfId="14130" xr:uid="{C1027673-E859-4105-B7FE-2329B47BF2DF}"/>
    <cellStyle name="40% - Accent2 33 3 3" xfId="14131" xr:uid="{6C1EF6D0-0183-4C86-A8D4-60A5B397D06F}"/>
    <cellStyle name="40% - Accent2 33 3 4" xfId="14132" xr:uid="{92259A15-A8A0-4D67-9DEA-CA1B3F1E9A3B}"/>
    <cellStyle name="40% - Accent2 33 3 5" xfId="14133" xr:uid="{C548A0E6-9DC9-42EC-9D9B-6E5788A71C75}"/>
    <cellStyle name="40% - Accent2 33 3 6" xfId="14134" xr:uid="{0CD3056F-DE71-41B3-8D76-6017115B5354}"/>
    <cellStyle name="40% - Accent2 33 3 7" xfId="14135" xr:uid="{024AAA43-E9DB-41F3-A841-2E4467F3887F}"/>
    <cellStyle name="40% - Accent2 33 4" xfId="14136" xr:uid="{7C4AD274-B122-4831-9812-3C3F2822EDB5}"/>
    <cellStyle name="40% - Accent2 33 5" xfId="14137" xr:uid="{243F08B3-6AFA-457E-B3CF-FD0FE4F601E7}"/>
    <cellStyle name="40% - Accent2 33 6" xfId="14138" xr:uid="{E72D70EA-DD38-449E-8392-E911D497AEC5}"/>
    <cellStyle name="40% - Accent2 33 7" xfId="14139" xr:uid="{5FA87724-B969-4914-8E40-1EF71F24C163}"/>
    <cellStyle name="40% - Accent2 33 8" xfId="14140" xr:uid="{C8DBE8C8-74EE-40D9-874F-618DFC665CBA}"/>
    <cellStyle name="40% - Accent2 33 9" xfId="14141" xr:uid="{A6345522-8CE3-495D-A7C4-C07520C84621}"/>
    <cellStyle name="40% - Accent2 34" xfId="14142" xr:uid="{534A247C-2D4C-444A-8819-058AB3A3CC23}"/>
    <cellStyle name="40% - Accent2 34 2" xfId="14143" xr:uid="{5546B71D-DB94-4C08-AC24-65CF656566CA}"/>
    <cellStyle name="40% - Accent2 34 2 2" xfId="14144" xr:uid="{BF6B5E8C-D8C8-4A88-95D7-F1689A3C99E4}"/>
    <cellStyle name="40% - Accent2 34 2 2 2" xfId="14145" xr:uid="{1AB47307-6327-4216-919D-1C4A6B2A67FA}"/>
    <cellStyle name="40% - Accent2 34 2 2 3" xfId="14146" xr:uid="{15A87A95-BD7A-4C85-8629-022B27F39460}"/>
    <cellStyle name="40% - Accent2 34 2 2 4" xfId="14147" xr:uid="{A81F28CA-716D-4930-AE26-5E3B59674155}"/>
    <cellStyle name="40% - Accent2 34 2 2 5" xfId="14148" xr:uid="{6AC15291-DD5F-4076-9EE7-377A1AC25D78}"/>
    <cellStyle name="40% - Accent2 34 2 2 6" xfId="14149" xr:uid="{DD191437-A52A-4946-A1F8-670CEECF459A}"/>
    <cellStyle name="40% - Accent2 34 2 2 7" xfId="14150" xr:uid="{5272E738-E414-4BF4-B89E-888EE84A28D6}"/>
    <cellStyle name="40% - Accent2 34 2 3" xfId="14151" xr:uid="{23F38601-B956-47EB-A658-9BD27011645D}"/>
    <cellStyle name="40% - Accent2 34 2 4" xfId="14152" xr:uid="{6BE6B201-2764-44E1-9F0E-AD63B49E416A}"/>
    <cellStyle name="40% - Accent2 34 2 5" xfId="14153" xr:uid="{6ABFBF61-CC95-4E95-84AA-9D2257E9065D}"/>
    <cellStyle name="40% - Accent2 34 2 6" xfId="14154" xr:uid="{3D13887E-2CAD-4FBF-A1DB-D38CF4AF4CE4}"/>
    <cellStyle name="40% - Accent2 34 2 7" xfId="14155" xr:uid="{C829611B-61BD-48E0-B217-1295503E0739}"/>
    <cellStyle name="40% - Accent2 34 2 8" xfId="14156" xr:uid="{D63D2BD3-C3B2-42EA-A918-F4A36F2BC290}"/>
    <cellStyle name="40% - Accent2 34 3" xfId="14157" xr:uid="{D659898C-2A06-41A2-881F-62C83D6E797F}"/>
    <cellStyle name="40% - Accent2 34 3 2" xfId="14158" xr:uid="{4673F8F7-788E-4D11-9B75-17B5598552A0}"/>
    <cellStyle name="40% - Accent2 34 3 3" xfId="14159" xr:uid="{DCDF9394-EF39-495F-9CB1-16E1D48A3F88}"/>
    <cellStyle name="40% - Accent2 34 3 4" xfId="14160" xr:uid="{BBC2004F-3D6F-4930-B545-A2405A808830}"/>
    <cellStyle name="40% - Accent2 34 3 5" xfId="14161" xr:uid="{27318A84-7737-4B26-A4F2-9FE476D003EF}"/>
    <cellStyle name="40% - Accent2 34 3 6" xfId="14162" xr:uid="{B4D019B4-B7D1-48A1-89D2-696FA2759E05}"/>
    <cellStyle name="40% - Accent2 34 3 7" xfId="14163" xr:uid="{9AFA9E30-AC4D-4F79-B8C8-2AECEB1DDA1E}"/>
    <cellStyle name="40% - Accent2 34 4" xfId="14164" xr:uid="{224E5609-F8E4-45D9-A36F-2B866116EDA5}"/>
    <cellStyle name="40% - Accent2 34 5" xfId="14165" xr:uid="{ABF063DB-930F-404A-9C99-5120052B285D}"/>
    <cellStyle name="40% - Accent2 34 6" xfId="14166" xr:uid="{C9703166-99C8-4A43-A245-C7C7EE2361AD}"/>
    <cellStyle name="40% - Accent2 34 7" xfId="14167" xr:uid="{E3E39CAE-481A-4EBE-BFE3-E82045A0E013}"/>
    <cellStyle name="40% - Accent2 34 8" xfId="14168" xr:uid="{B45280CE-2408-4F2D-B662-C406CAFC275B}"/>
    <cellStyle name="40% - Accent2 34 9" xfId="14169" xr:uid="{E54278BB-7521-4129-A9B9-61FE1E826604}"/>
    <cellStyle name="40% - Accent2 35" xfId="14170" xr:uid="{3C1CC260-2422-4A1D-9ADF-CFC9E46E24B7}"/>
    <cellStyle name="40% - Accent2 35 2" xfId="14171" xr:uid="{68DEF0BD-EE30-4D5E-A609-478AEE28D2EA}"/>
    <cellStyle name="40% - Accent2 35 2 2" xfId="14172" xr:uid="{78459D7F-CD7D-4954-A50F-44FA2BAA3A85}"/>
    <cellStyle name="40% - Accent2 35 2 2 2" xfId="14173" xr:uid="{F52406FE-A0A0-4D59-844C-097BE2350228}"/>
    <cellStyle name="40% - Accent2 35 2 2 3" xfId="14174" xr:uid="{E602E042-00CB-41BD-8E2B-0B719CE2D6A3}"/>
    <cellStyle name="40% - Accent2 35 2 2 4" xfId="14175" xr:uid="{E88D2751-54FA-4811-A928-966C15EBE8B7}"/>
    <cellStyle name="40% - Accent2 35 2 2 5" xfId="14176" xr:uid="{8509A5B3-7465-4FFF-B549-8B3735779853}"/>
    <cellStyle name="40% - Accent2 35 2 2 6" xfId="14177" xr:uid="{D301AD40-212E-486B-94B3-E8D38F5CDA1E}"/>
    <cellStyle name="40% - Accent2 35 2 2 7" xfId="14178" xr:uid="{EBB9FBF8-7F12-4634-B52D-A33D0222EB92}"/>
    <cellStyle name="40% - Accent2 35 2 3" xfId="14179" xr:uid="{377458AF-D2F5-4351-BCB7-E9354E6F5434}"/>
    <cellStyle name="40% - Accent2 35 2 4" xfId="14180" xr:uid="{E2B1435F-7899-463E-A182-B0BA06B6F292}"/>
    <cellStyle name="40% - Accent2 35 2 5" xfId="14181" xr:uid="{A42B126A-3AE0-44DF-B7E2-D2320C9BEAF8}"/>
    <cellStyle name="40% - Accent2 35 2 6" xfId="14182" xr:uid="{B0F3FE87-751D-4F82-A6FE-3E083A9C8A8B}"/>
    <cellStyle name="40% - Accent2 35 2 7" xfId="14183" xr:uid="{9E7A4DF7-EA6B-4150-959B-A4D5463DFB47}"/>
    <cellStyle name="40% - Accent2 35 2 8" xfId="14184" xr:uid="{83BA0943-4802-4A3D-A116-2129A672BA09}"/>
    <cellStyle name="40% - Accent2 35 3" xfId="14185" xr:uid="{C506060D-B400-4A83-A241-3AD5F0870177}"/>
    <cellStyle name="40% - Accent2 35 3 2" xfId="14186" xr:uid="{C6E5D1EE-E4FB-4461-86D2-2CD9BEB2C447}"/>
    <cellStyle name="40% - Accent2 35 3 3" xfId="14187" xr:uid="{17D40055-EC89-46BA-AB3D-367A2B18F20C}"/>
    <cellStyle name="40% - Accent2 35 3 4" xfId="14188" xr:uid="{D6DB80E4-B180-4733-BB02-89617B6C1B9C}"/>
    <cellStyle name="40% - Accent2 35 3 5" xfId="14189" xr:uid="{E34B57C6-A48D-44CE-B90B-3163251BE910}"/>
    <cellStyle name="40% - Accent2 35 3 6" xfId="14190" xr:uid="{35EBCF52-53E6-42F3-B07B-A6464C9FC3DB}"/>
    <cellStyle name="40% - Accent2 35 3 7" xfId="14191" xr:uid="{05895227-F50A-43AC-9E63-D6DD69A1C692}"/>
    <cellStyle name="40% - Accent2 35 4" xfId="14192" xr:uid="{29EF23AD-6828-4BDB-A29D-629B7F6A4137}"/>
    <cellStyle name="40% - Accent2 35 5" xfId="14193" xr:uid="{2FE43180-C035-4EFA-86CD-C9C431D92873}"/>
    <cellStyle name="40% - Accent2 35 6" xfId="14194" xr:uid="{CFFAD920-553B-4F45-8466-8E1415E8E78A}"/>
    <cellStyle name="40% - Accent2 35 7" xfId="14195" xr:uid="{BF8967C5-6F0F-4A8D-B092-B2EB4BB124ED}"/>
    <cellStyle name="40% - Accent2 35 8" xfId="14196" xr:uid="{56A337FF-5880-4DA0-8428-DA18BCBDA644}"/>
    <cellStyle name="40% - Accent2 35 9" xfId="14197" xr:uid="{7D934890-B3F7-44A2-90EF-119022A97510}"/>
    <cellStyle name="40% - Accent2 36" xfId="14198" xr:uid="{72C76C28-EFB2-40B3-8742-3956168066F5}"/>
    <cellStyle name="40% - Accent2 36 2" xfId="14199" xr:uid="{A477ED5C-D115-4503-89DE-4FC8A29F8FDF}"/>
    <cellStyle name="40% - Accent2 36 2 2" xfId="14200" xr:uid="{E07BA8E2-FE7C-4B2F-8293-41590C454B62}"/>
    <cellStyle name="40% - Accent2 36 2 2 2" xfId="14201" xr:uid="{2CFBD2DF-7273-4B2C-9C2F-6CDA41B2E595}"/>
    <cellStyle name="40% - Accent2 36 2 2 3" xfId="14202" xr:uid="{BE893FA0-8E06-4BBB-8780-3B91293FEF01}"/>
    <cellStyle name="40% - Accent2 36 2 2 4" xfId="14203" xr:uid="{8B061918-D5B5-461B-85B4-8FCF80786B1D}"/>
    <cellStyle name="40% - Accent2 36 2 2 5" xfId="14204" xr:uid="{4D0AD5BE-EA63-4192-80CA-2619A55E8581}"/>
    <cellStyle name="40% - Accent2 36 2 2 6" xfId="14205" xr:uid="{3A9B6649-BE90-4BEB-866D-CF00082A43CE}"/>
    <cellStyle name="40% - Accent2 36 2 2 7" xfId="14206" xr:uid="{F79E82BC-B6BF-4153-8B10-9D1D1DC329A0}"/>
    <cellStyle name="40% - Accent2 36 2 3" xfId="14207" xr:uid="{E1C4C5C6-11E9-491D-B4C9-EF4BB78AD996}"/>
    <cellStyle name="40% - Accent2 36 2 4" xfId="14208" xr:uid="{611478C6-3718-4301-8011-23F71BEB5FEA}"/>
    <cellStyle name="40% - Accent2 36 2 5" xfId="14209" xr:uid="{8FF15016-2F3A-4FFD-BF2E-99F8AF8808D5}"/>
    <cellStyle name="40% - Accent2 36 2 6" xfId="14210" xr:uid="{9943E1E6-4944-4065-92E5-A2B0B070E5AC}"/>
    <cellStyle name="40% - Accent2 36 2 7" xfId="14211" xr:uid="{DE6B86E2-EB25-4F08-915F-534C11AF855C}"/>
    <cellStyle name="40% - Accent2 36 2 8" xfId="14212" xr:uid="{6DC7EB07-0934-44C8-BE07-5626A19F17B8}"/>
    <cellStyle name="40% - Accent2 36 3" xfId="14213" xr:uid="{250F16AA-B86D-4894-9B35-424E74ED07AF}"/>
    <cellStyle name="40% - Accent2 36 3 2" xfId="14214" xr:uid="{917106A2-B53A-4E14-BF22-8841C4EFCA59}"/>
    <cellStyle name="40% - Accent2 36 3 3" xfId="14215" xr:uid="{9E64593D-0FE0-4629-939E-1B1A7A4C3991}"/>
    <cellStyle name="40% - Accent2 36 3 4" xfId="14216" xr:uid="{865B0826-DE1E-4238-8D71-2B2457C1BFC8}"/>
    <cellStyle name="40% - Accent2 36 3 5" xfId="14217" xr:uid="{CE214E25-8893-4347-926A-37C0F1B0E905}"/>
    <cellStyle name="40% - Accent2 36 3 6" xfId="14218" xr:uid="{EFA46E3A-25FA-4AF4-B8AE-B845B320A14C}"/>
    <cellStyle name="40% - Accent2 36 3 7" xfId="14219" xr:uid="{8B9BEFCE-C087-49D4-B91C-A20908AF1D3D}"/>
    <cellStyle name="40% - Accent2 36 4" xfId="14220" xr:uid="{346F27DF-BB8A-4E83-800F-5F309AD32CAA}"/>
    <cellStyle name="40% - Accent2 36 5" xfId="14221" xr:uid="{3365CFFD-E955-4873-84AE-F1E84A68ECC1}"/>
    <cellStyle name="40% - Accent2 36 6" xfId="14222" xr:uid="{45AF41C2-7535-42E4-A851-3734E91CEDBB}"/>
    <cellStyle name="40% - Accent2 36 7" xfId="14223" xr:uid="{3C99A965-819D-4318-AD8F-F333EDAFB18F}"/>
    <cellStyle name="40% - Accent2 36 8" xfId="14224" xr:uid="{8730C8CB-B287-427F-9F34-98CEBDB7B3EC}"/>
    <cellStyle name="40% - Accent2 36 9" xfId="14225" xr:uid="{150FD072-CCD0-41EC-852F-3428F5711997}"/>
    <cellStyle name="40% - Accent2 37" xfId="14226" xr:uid="{39E0B203-D5DE-4656-A41A-53406F8A0ED8}"/>
    <cellStyle name="40% - Accent2 37 2" xfId="14227" xr:uid="{DB8566BE-92C9-4337-A238-13BFF60936C5}"/>
    <cellStyle name="40% - Accent2 37 2 2" xfId="14228" xr:uid="{5F78E6A9-B2E9-46BC-A0C3-CDBEF1CA4ACE}"/>
    <cellStyle name="40% - Accent2 37 2 2 2" xfId="14229" xr:uid="{CF2F7BD1-704E-446F-B077-D24478C84CDE}"/>
    <cellStyle name="40% - Accent2 37 2 2 3" xfId="14230" xr:uid="{154B7C60-A28C-4326-8177-87F9F64C23E6}"/>
    <cellStyle name="40% - Accent2 37 2 2 4" xfId="14231" xr:uid="{FD709A45-BD06-417A-9675-794B7F91BDA6}"/>
    <cellStyle name="40% - Accent2 37 2 2 5" xfId="14232" xr:uid="{E8102B70-406E-4AC6-9DDE-2809073FC043}"/>
    <cellStyle name="40% - Accent2 37 2 2 6" xfId="14233" xr:uid="{B284E1AC-6A4A-40F1-852E-6AAB3A2C563B}"/>
    <cellStyle name="40% - Accent2 37 2 2 7" xfId="14234" xr:uid="{527ADFAF-1FD8-4351-91FF-82C1229C4FE3}"/>
    <cellStyle name="40% - Accent2 37 2 3" xfId="14235" xr:uid="{FA0BEAEC-87DF-4FA0-8DB2-5DB2CBA703C9}"/>
    <cellStyle name="40% - Accent2 37 2 4" xfId="14236" xr:uid="{92782F65-2E0E-4E6F-BCE1-0963EE6CCA91}"/>
    <cellStyle name="40% - Accent2 37 2 5" xfId="14237" xr:uid="{DDA38ACA-7686-4EA3-9637-E3CC9B0AE209}"/>
    <cellStyle name="40% - Accent2 37 2 6" xfId="14238" xr:uid="{0B5B891B-992B-45E2-990A-8008EBFD7EEE}"/>
    <cellStyle name="40% - Accent2 37 2 7" xfId="14239" xr:uid="{BC33118A-E26D-4F9E-AFAA-EA04C0B43CFF}"/>
    <cellStyle name="40% - Accent2 37 2 8" xfId="14240" xr:uid="{3E334B6C-5A1B-4F7A-8706-C39E7D949638}"/>
    <cellStyle name="40% - Accent2 37 3" xfId="14241" xr:uid="{3CED899E-E075-47A1-881E-C8F1793DE634}"/>
    <cellStyle name="40% - Accent2 37 3 2" xfId="14242" xr:uid="{076998FF-1A43-4872-8343-FE82DCF95B6A}"/>
    <cellStyle name="40% - Accent2 37 3 3" xfId="14243" xr:uid="{8F9463EC-2311-4E25-BF3C-B79DCDB5173E}"/>
    <cellStyle name="40% - Accent2 37 3 4" xfId="14244" xr:uid="{EAF4C9BC-8A19-4AEF-A053-D92BE071E1C1}"/>
    <cellStyle name="40% - Accent2 37 3 5" xfId="14245" xr:uid="{4F590F1B-27B4-410C-BD87-2B79E12B6320}"/>
    <cellStyle name="40% - Accent2 37 3 6" xfId="14246" xr:uid="{8ECF2C34-11DD-46DC-90FF-1C4B1505778F}"/>
    <cellStyle name="40% - Accent2 37 3 7" xfId="14247" xr:uid="{61872CE4-1051-49DF-94A4-9616C8A3E7FB}"/>
    <cellStyle name="40% - Accent2 37 4" xfId="14248" xr:uid="{536A27DA-7A6E-48FB-A7C0-ADEE4F9A36D1}"/>
    <cellStyle name="40% - Accent2 37 5" xfId="14249" xr:uid="{83FC6154-DBDF-4207-8B11-E3C64460474A}"/>
    <cellStyle name="40% - Accent2 37 6" xfId="14250" xr:uid="{D67841A7-2666-4DEA-BA4F-82771B32E702}"/>
    <cellStyle name="40% - Accent2 37 7" xfId="14251" xr:uid="{19AEAE88-E42F-425E-88C3-EE3891F4CE4D}"/>
    <cellStyle name="40% - Accent2 37 8" xfId="14252" xr:uid="{7906F5DB-C8A5-4C44-B248-99ECEA16596B}"/>
    <cellStyle name="40% - Accent2 37 9" xfId="14253" xr:uid="{FEC97039-1B8F-46B9-9CCD-E690C5641CCA}"/>
    <cellStyle name="40% - Accent2 38" xfId="14254" xr:uid="{329AEB60-FAA3-4539-BE53-7629CC45DA2A}"/>
    <cellStyle name="40% - Accent2 38 2" xfId="14255" xr:uid="{D5F5C7A3-2800-4F2B-A7B6-37833FF86537}"/>
    <cellStyle name="40% - Accent2 38 2 2" xfId="14256" xr:uid="{0BF56E13-651E-48A5-A66C-6C4902D49208}"/>
    <cellStyle name="40% - Accent2 38 2 2 2" xfId="14257" xr:uid="{81F106FC-0045-475D-8FB5-1060AC5FEC9B}"/>
    <cellStyle name="40% - Accent2 38 2 2 3" xfId="14258" xr:uid="{BC279886-CDB8-418E-BCC2-D07001F2A226}"/>
    <cellStyle name="40% - Accent2 38 2 2 4" xfId="14259" xr:uid="{1A7255C2-AFC1-4EC9-9C2F-A4952FF17ACE}"/>
    <cellStyle name="40% - Accent2 38 2 2 5" xfId="14260" xr:uid="{FC7389D1-AE13-44C2-8AD8-52E719A59477}"/>
    <cellStyle name="40% - Accent2 38 2 2 6" xfId="14261" xr:uid="{CC233949-6276-4D7A-844A-0F6EC8A9D77D}"/>
    <cellStyle name="40% - Accent2 38 2 2 7" xfId="14262" xr:uid="{12924D32-F249-476C-A6AD-BFA66831C22B}"/>
    <cellStyle name="40% - Accent2 38 2 3" xfId="14263" xr:uid="{651D07E0-DE2E-40D7-B458-C19352E15BB2}"/>
    <cellStyle name="40% - Accent2 38 2 4" xfId="14264" xr:uid="{7E6B69B4-A747-4648-857C-7449F2FB2FF2}"/>
    <cellStyle name="40% - Accent2 38 2 5" xfId="14265" xr:uid="{4D8366A3-2557-487E-A6AB-7CBD9275FDE2}"/>
    <cellStyle name="40% - Accent2 38 2 6" xfId="14266" xr:uid="{CA00D404-248C-46BB-B316-C7C1F535B451}"/>
    <cellStyle name="40% - Accent2 38 2 7" xfId="14267" xr:uid="{75EB1D93-A670-48B3-B85D-086CDDE0C1E2}"/>
    <cellStyle name="40% - Accent2 38 2 8" xfId="14268" xr:uid="{4C2325C5-EACF-4D3E-BD4A-EAC94E28EF26}"/>
    <cellStyle name="40% - Accent2 38 3" xfId="14269" xr:uid="{A43F84EE-AF17-4CEE-9FCF-ABF3DDA76F90}"/>
    <cellStyle name="40% - Accent2 38 3 2" xfId="14270" xr:uid="{6F5107FF-97F4-455A-812F-0B47F55AFE7A}"/>
    <cellStyle name="40% - Accent2 38 3 3" xfId="14271" xr:uid="{2A995BCE-BA71-44E9-8CD0-0F46ECA6D5BF}"/>
    <cellStyle name="40% - Accent2 38 3 4" xfId="14272" xr:uid="{14984413-3E0F-4F5B-A957-E0DC0F8C4354}"/>
    <cellStyle name="40% - Accent2 38 3 5" xfId="14273" xr:uid="{30488859-9E1D-40EC-86D2-A7C70561B334}"/>
    <cellStyle name="40% - Accent2 38 3 6" xfId="14274" xr:uid="{3AFDC14F-1908-4590-B967-9FF61466BA7A}"/>
    <cellStyle name="40% - Accent2 38 3 7" xfId="14275" xr:uid="{7484A4DA-13CE-4BA7-B6B5-467BE86CD13C}"/>
    <cellStyle name="40% - Accent2 38 4" xfId="14276" xr:uid="{475B3452-2B45-4C19-A406-6D29469F7F40}"/>
    <cellStyle name="40% - Accent2 38 5" xfId="14277" xr:uid="{13F52247-2C5C-44B6-809B-B4D22E7A0383}"/>
    <cellStyle name="40% - Accent2 38 6" xfId="14278" xr:uid="{C1BBE1F9-937C-40CB-B4B4-12C20EF4C03C}"/>
    <cellStyle name="40% - Accent2 38 7" xfId="14279" xr:uid="{A16BA64B-E45F-4484-9335-5F676E7B94B1}"/>
    <cellStyle name="40% - Accent2 38 8" xfId="14280" xr:uid="{796D5D37-3EE5-4DCC-8A3D-1C4D856579B0}"/>
    <cellStyle name="40% - Accent2 38 9" xfId="14281" xr:uid="{29FC3ACE-5ABC-4723-A91E-A56CA7F88D56}"/>
    <cellStyle name="40% - Accent2 39" xfId="14282" xr:uid="{AA9F184E-6C5F-4B69-B461-7ECFD087C642}"/>
    <cellStyle name="40% - Accent2 39 2" xfId="14283" xr:uid="{2FADAF11-9472-4CFB-AFBE-8DBC196A2C0B}"/>
    <cellStyle name="40% - Accent2 39 2 2" xfId="14284" xr:uid="{05735BC8-B230-4F01-983D-A509E7197486}"/>
    <cellStyle name="40% - Accent2 39 2 2 2" xfId="14285" xr:uid="{D8EDA9BF-AB83-4368-893F-086DB3C2850A}"/>
    <cellStyle name="40% - Accent2 39 2 2 3" xfId="14286" xr:uid="{00738FE8-0362-4ADA-97AD-512BA9C5E911}"/>
    <cellStyle name="40% - Accent2 39 2 2 4" xfId="14287" xr:uid="{7280C324-BEF7-4D42-B87B-E4B1496661F8}"/>
    <cellStyle name="40% - Accent2 39 2 2 5" xfId="14288" xr:uid="{089ABA04-6389-4834-8DEE-9D8F7DFEDD0B}"/>
    <cellStyle name="40% - Accent2 39 2 2 6" xfId="14289" xr:uid="{C475ED3C-91FB-4835-A077-759925624ECA}"/>
    <cellStyle name="40% - Accent2 39 2 2 7" xfId="14290" xr:uid="{05F00B93-ADEA-423D-B034-54E448595173}"/>
    <cellStyle name="40% - Accent2 39 2 3" xfId="14291" xr:uid="{27549353-B636-4DDF-A9D8-54991AEAB427}"/>
    <cellStyle name="40% - Accent2 39 2 4" xfId="14292" xr:uid="{461DF86C-7E55-46E0-B2E8-B5823FA094E3}"/>
    <cellStyle name="40% - Accent2 39 2 5" xfId="14293" xr:uid="{2F9C0788-4C7D-428F-8D15-E1EFDDBB0BD6}"/>
    <cellStyle name="40% - Accent2 39 2 6" xfId="14294" xr:uid="{5F69D44D-BF08-4D9D-A83A-24D4D7EEB7BA}"/>
    <cellStyle name="40% - Accent2 39 2 7" xfId="14295" xr:uid="{D9F71D2E-1AC9-402B-A8AD-87F67553DF37}"/>
    <cellStyle name="40% - Accent2 39 2 8" xfId="14296" xr:uid="{EA0043B2-F7FA-4CF7-8269-BE14F5B6C2E1}"/>
    <cellStyle name="40% - Accent2 39 3" xfId="14297" xr:uid="{0F1A3CD2-2D15-478B-BBA6-41A55E84E04D}"/>
    <cellStyle name="40% - Accent2 39 3 2" xfId="14298" xr:uid="{12BF2E11-8C53-4451-A606-DCDFE7CC7DBF}"/>
    <cellStyle name="40% - Accent2 39 3 3" xfId="14299" xr:uid="{78AD1E9E-FC6C-41F3-BCEB-87C46FFE9D60}"/>
    <cellStyle name="40% - Accent2 39 3 4" xfId="14300" xr:uid="{DA3E6ED9-042B-44F3-B8FD-CF3D4F65D8C1}"/>
    <cellStyle name="40% - Accent2 39 3 5" xfId="14301" xr:uid="{D0A357AC-A1F1-4DDC-8BEE-063FA4EF817C}"/>
    <cellStyle name="40% - Accent2 39 3 6" xfId="14302" xr:uid="{BDA1D2A4-EB19-4E5E-B7F1-A744A6BC6B97}"/>
    <cellStyle name="40% - Accent2 39 3 7" xfId="14303" xr:uid="{5A88DF7E-CE17-41F9-93A4-DD6974E8B074}"/>
    <cellStyle name="40% - Accent2 39 4" xfId="14304" xr:uid="{0484E17A-8800-4187-BA42-0172791092C4}"/>
    <cellStyle name="40% - Accent2 39 5" xfId="14305" xr:uid="{ADBF0B3D-CF8D-4A89-A1A3-6D07BC6DB36C}"/>
    <cellStyle name="40% - Accent2 39 6" xfId="14306" xr:uid="{97BD7CC4-C279-4245-A74A-E92ECF059E08}"/>
    <cellStyle name="40% - Accent2 39 7" xfId="14307" xr:uid="{E451961E-E934-4063-B5F0-EA1283550D57}"/>
    <cellStyle name="40% - Accent2 39 8" xfId="14308" xr:uid="{6CC8C669-1CEF-4575-8D67-666FD7ED6438}"/>
    <cellStyle name="40% - Accent2 39 9" xfId="14309" xr:uid="{6C28C744-5BB0-465D-BF68-920027201FCE}"/>
    <cellStyle name="40% - Accent2 4" xfId="14310" xr:uid="{BB39EE58-87F7-4EA2-8DBA-543987A221BB}"/>
    <cellStyle name="40% - Accent2 4 2" xfId="37019" xr:uid="{3DF2D2FD-F46A-4CFB-BEB3-8C5B4BD34C12}"/>
    <cellStyle name="40% - Accent2 4 2 2" xfId="38086" xr:uid="{70AD9E69-59A3-41A0-A219-AA80193AED35}"/>
    <cellStyle name="40% - Accent2 4 2 2 2" xfId="40811" xr:uid="{A33F4932-CBCB-4D61-80F5-C1A4ACB7D45C}"/>
    <cellStyle name="40% - Accent2 4 2 3" xfId="37697" xr:uid="{7C76C7BF-2543-4F04-A25B-F4EC8E771AAA}"/>
    <cellStyle name="40% - Accent2 4 2 3 2" xfId="40452" xr:uid="{3DE3B60B-E07F-441B-B82D-0DD4D861B48E}"/>
    <cellStyle name="40% - Accent2 4 3" xfId="37835" xr:uid="{565D59A6-6C20-4623-A786-A4C7A0CD4EA6}"/>
    <cellStyle name="40% - Accent2 4 3 2" xfId="40567" xr:uid="{B5F01C80-2362-429B-BC3B-A019B67DF0E5}"/>
    <cellStyle name="40% - Accent2 4 4" xfId="37464" xr:uid="{C6B224BE-9F84-4629-9233-94E3DE385D9A}"/>
    <cellStyle name="40% - Accent2 4 4 2" xfId="40295" xr:uid="{F6FC62BF-6A96-4C60-A3BD-EE5A3AD699DD}"/>
    <cellStyle name="40% - Accent2 4 5" xfId="37018" xr:uid="{A94B4A41-583E-40D4-A7C2-DF8F1CDC508D}"/>
    <cellStyle name="40% - Accent2 4 6" xfId="38872" xr:uid="{BDE3E4FE-D371-428E-8EFD-05E61B8F5ABB}"/>
    <cellStyle name="40% - Accent2 4 6 2" xfId="39945" xr:uid="{3BEA8AE0-9F0B-4087-A49E-D87E1B9596CE}"/>
    <cellStyle name="40% - Accent2 4 6 2 2" xfId="42923" xr:uid="{2698C601-0751-4F37-8B6E-46B84D775DD4}"/>
    <cellStyle name="40% - Accent2 4 6 3" xfId="41879" xr:uid="{B383806B-3E7B-4DC9-9446-3C0C530F18FD}"/>
    <cellStyle name="40% - Accent2 4 7" xfId="39287" xr:uid="{BB72FD42-1ECC-4580-A98A-7C7E34EECFC0}"/>
    <cellStyle name="40% - Accent2 4 7 2" xfId="42273" xr:uid="{33AE71BD-60F3-4421-B005-23C45699D783}"/>
    <cellStyle name="40% - Accent2 4 8" xfId="36730" xr:uid="{9901B2CF-E71C-4840-ACA2-10F420E427F0}"/>
    <cellStyle name="40% - Accent2 40" xfId="14311" xr:uid="{A3147F3F-4F0D-49F9-A16E-B6F9FF5AF7B8}"/>
    <cellStyle name="40% - Accent2 40 2" xfId="14312" xr:uid="{3F880FBA-D110-42BC-B7FE-19FE845BB381}"/>
    <cellStyle name="40% - Accent2 40 2 2" xfId="14313" xr:uid="{AE3D90F6-A3A8-4877-9E95-E2D9F4589DE9}"/>
    <cellStyle name="40% - Accent2 40 2 2 2" xfId="14314" xr:uid="{73A24527-2CD2-4355-A439-D0DE3A0EC842}"/>
    <cellStyle name="40% - Accent2 40 2 2 3" xfId="14315" xr:uid="{9877ECB1-2BC3-485B-891F-B31D84DC899C}"/>
    <cellStyle name="40% - Accent2 40 2 2 4" xfId="14316" xr:uid="{1CEEBD5A-082A-4779-951B-674EEF925D0B}"/>
    <cellStyle name="40% - Accent2 40 2 2 5" xfId="14317" xr:uid="{9AD0DF1E-2AC4-4DA2-9FF3-321B0452A954}"/>
    <cellStyle name="40% - Accent2 40 2 2 6" xfId="14318" xr:uid="{A9643092-C373-46E3-88C4-6C6A8F99383A}"/>
    <cellStyle name="40% - Accent2 40 2 2 7" xfId="14319" xr:uid="{D2D2E69E-DDD1-4CE1-874F-F59E78F1BFE6}"/>
    <cellStyle name="40% - Accent2 40 2 3" xfId="14320" xr:uid="{EC5844A4-C901-4C0E-B34F-78EA60698A5F}"/>
    <cellStyle name="40% - Accent2 40 2 4" xfId="14321" xr:uid="{C1C92E87-FFD2-47AE-BACF-1184B1F6A22F}"/>
    <cellStyle name="40% - Accent2 40 2 5" xfId="14322" xr:uid="{FAC62E49-ADE7-4762-B4E5-8A0BD2245B5D}"/>
    <cellStyle name="40% - Accent2 40 2 6" xfId="14323" xr:uid="{89AC5304-C0A6-4366-B26C-10C82F295B5A}"/>
    <cellStyle name="40% - Accent2 40 2 7" xfId="14324" xr:uid="{5A8391B6-61F1-4125-AFD2-A3D24B20304E}"/>
    <cellStyle name="40% - Accent2 40 2 8" xfId="14325" xr:uid="{9E1ED71D-7E62-4624-BA33-77602B05DF50}"/>
    <cellStyle name="40% - Accent2 40 3" xfId="14326" xr:uid="{269676C7-60A9-4E69-9C66-AC11CA5B6D61}"/>
    <cellStyle name="40% - Accent2 40 3 2" xfId="14327" xr:uid="{D3ABE373-9F06-42A8-9E4D-3EAF766F8F78}"/>
    <cellStyle name="40% - Accent2 40 3 3" xfId="14328" xr:uid="{CDA461F2-6CCE-4876-B61D-EB8025B84447}"/>
    <cellStyle name="40% - Accent2 40 3 4" xfId="14329" xr:uid="{BB0DC22B-95E7-4AB9-A8DE-667C71BAC767}"/>
    <cellStyle name="40% - Accent2 40 3 5" xfId="14330" xr:uid="{7F5E45D2-B03E-4B76-8AA7-A8681F6A3EDE}"/>
    <cellStyle name="40% - Accent2 40 3 6" xfId="14331" xr:uid="{31BCC0D4-B244-4CA7-80FA-7A0307E303B7}"/>
    <cellStyle name="40% - Accent2 40 3 7" xfId="14332" xr:uid="{BC1B9F87-2894-4801-AB1C-AE427DA26380}"/>
    <cellStyle name="40% - Accent2 40 4" xfId="14333" xr:uid="{BFEB80B3-C106-4E97-BCB3-A7D8E30D724C}"/>
    <cellStyle name="40% - Accent2 40 5" xfId="14334" xr:uid="{654E6735-3DB6-48D6-909C-C243B435248D}"/>
    <cellStyle name="40% - Accent2 40 6" xfId="14335" xr:uid="{1A8004EE-0825-4B3A-9B20-878ACD73A8F4}"/>
    <cellStyle name="40% - Accent2 40 7" xfId="14336" xr:uid="{4D329FC9-AC68-45EC-BFED-48C69BC99CF9}"/>
    <cellStyle name="40% - Accent2 40 8" xfId="14337" xr:uid="{973D502A-DB9D-42BE-A785-EB8EC067B096}"/>
    <cellStyle name="40% - Accent2 40 9" xfId="14338" xr:uid="{967A9162-FE62-42CB-A57C-3260771DB8DF}"/>
    <cellStyle name="40% - Accent2 41" xfId="14339" xr:uid="{88B85A4D-AC29-4E6A-A153-1625E9E37352}"/>
    <cellStyle name="40% - Accent2 41 2" xfId="14340" xr:uid="{889C115F-CBE1-460E-BAF5-7C5F3DAF8E23}"/>
    <cellStyle name="40% - Accent2 41 2 2" xfId="14341" xr:uid="{AB0D221A-B764-4AF6-AB19-8780B5EA9410}"/>
    <cellStyle name="40% - Accent2 41 2 2 2" xfId="14342" xr:uid="{5FD2A1C0-840A-4F3D-AEC2-B7B4496B3BCF}"/>
    <cellStyle name="40% - Accent2 41 2 2 3" xfId="14343" xr:uid="{0CB86B7A-F701-47DF-A618-856818E3A539}"/>
    <cellStyle name="40% - Accent2 41 2 2 4" xfId="14344" xr:uid="{9120AC9F-2C99-4236-BE94-780700D8B5BF}"/>
    <cellStyle name="40% - Accent2 41 2 2 5" xfId="14345" xr:uid="{19FEB1A9-ADC8-4B00-8E5B-99341B90B4C5}"/>
    <cellStyle name="40% - Accent2 41 2 2 6" xfId="14346" xr:uid="{C8F01979-34E6-4C77-ACB3-E6D7432736D3}"/>
    <cellStyle name="40% - Accent2 41 2 2 7" xfId="14347" xr:uid="{AE71DAC4-12F1-473B-8C2B-4129DD931CAC}"/>
    <cellStyle name="40% - Accent2 41 2 3" xfId="14348" xr:uid="{5CE2D2F4-3D4A-4847-B9CB-4A4D9B5525E3}"/>
    <cellStyle name="40% - Accent2 41 2 4" xfId="14349" xr:uid="{C55094A3-99DB-4FF9-A3A3-FCCE188D0048}"/>
    <cellStyle name="40% - Accent2 41 2 5" xfId="14350" xr:uid="{2180D0C6-4C4C-44CE-83F9-B49EB125A417}"/>
    <cellStyle name="40% - Accent2 41 2 6" xfId="14351" xr:uid="{A17F48AA-6FC8-4172-9EA3-EF39851FA10C}"/>
    <cellStyle name="40% - Accent2 41 2 7" xfId="14352" xr:uid="{6FF48602-D7DA-4CCF-B52F-DC0D11922841}"/>
    <cellStyle name="40% - Accent2 41 2 8" xfId="14353" xr:uid="{5F6A1649-F7A6-49CE-A593-82163C164D78}"/>
    <cellStyle name="40% - Accent2 41 3" xfId="14354" xr:uid="{84250FC4-7C2A-468B-9E68-F75BBD360EEC}"/>
    <cellStyle name="40% - Accent2 41 3 2" xfId="14355" xr:uid="{FDF5A16A-5E12-4665-8825-321A52CCAF08}"/>
    <cellStyle name="40% - Accent2 41 3 3" xfId="14356" xr:uid="{E26BC996-0E2E-42F8-A9BF-BDBD352054EB}"/>
    <cellStyle name="40% - Accent2 41 3 4" xfId="14357" xr:uid="{2DDA605A-277A-44DC-9C8A-72E3A9B70330}"/>
    <cellStyle name="40% - Accent2 41 3 5" xfId="14358" xr:uid="{F52CDB41-E62C-4832-AD9E-DC72BFE43371}"/>
    <cellStyle name="40% - Accent2 41 3 6" xfId="14359" xr:uid="{48889AAB-C9BF-4909-A5E5-87DE0233281F}"/>
    <cellStyle name="40% - Accent2 41 3 7" xfId="14360" xr:uid="{EB92ED11-3687-46C8-B8BD-9A2CC0822CE2}"/>
    <cellStyle name="40% - Accent2 41 4" xfId="14361" xr:uid="{FA3B5825-E0D8-4072-B951-923D49194D11}"/>
    <cellStyle name="40% - Accent2 41 5" xfId="14362" xr:uid="{767C93E1-A625-43CC-BFB2-9A1F0F2A267E}"/>
    <cellStyle name="40% - Accent2 41 6" xfId="14363" xr:uid="{12772272-C1C6-4498-B88E-26AFEE3CFF32}"/>
    <cellStyle name="40% - Accent2 41 7" xfId="14364" xr:uid="{FE6EF8D1-384F-4B63-A4A4-FB4BD5C17376}"/>
    <cellStyle name="40% - Accent2 41 8" xfId="14365" xr:uid="{D1396C9F-DD9A-4441-8579-195BA461F86A}"/>
    <cellStyle name="40% - Accent2 41 9" xfId="14366" xr:uid="{9C2E31EB-3BEF-42B6-A37F-D372BFF9582D}"/>
    <cellStyle name="40% - Accent2 42" xfId="14367" xr:uid="{C86EF8FE-3D32-4899-BD62-5EFCBAEF5E60}"/>
    <cellStyle name="40% - Accent2 42 2" xfId="14368" xr:uid="{058DB868-BCF8-43AE-8D35-A76279C8E3C9}"/>
    <cellStyle name="40% - Accent2 42 2 2" xfId="14369" xr:uid="{636A6AAF-2CAD-472F-AF7F-49300620E752}"/>
    <cellStyle name="40% - Accent2 42 2 2 2" xfId="14370" xr:uid="{6104628D-FD0D-4E75-928D-5987B80CD32C}"/>
    <cellStyle name="40% - Accent2 42 2 2 3" xfId="14371" xr:uid="{E821E524-850C-4F46-98E7-89108FDB2249}"/>
    <cellStyle name="40% - Accent2 42 2 2 4" xfId="14372" xr:uid="{CC70C6D4-8F6D-4927-BB53-0FC3EA057957}"/>
    <cellStyle name="40% - Accent2 42 2 2 5" xfId="14373" xr:uid="{249B7666-6D23-4FDA-963B-2E2AF1D1B893}"/>
    <cellStyle name="40% - Accent2 42 2 2 6" xfId="14374" xr:uid="{604262C6-A13B-4CC4-98E0-AF150601EDDC}"/>
    <cellStyle name="40% - Accent2 42 2 2 7" xfId="14375" xr:uid="{59A0C373-0F18-40CB-B582-F8943F1C3339}"/>
    <cellStyle name="40% - Accent2 42 2 3" xfId="14376" xr:uid="{7C17E348-B0DF-4B37-836A-29C153020E48}"/>
    <cellStyle name="40% - Accent2 42 2 4" xfId="14377" xr:uid="{4581B945-977A-4F3A-83BB-6593842D05A4}"/>
    <cellStyle name="40% - Accent2 42 2 5" xfId="14378" xr:uid="{76D8F3EA-A37E-445D-A463-7B1DEBE8200A}"/>
    <cellStyle name="40% - Accent2 42 2 6" xfId="14379" xr:uid="{8EE113B2-783B-45B4-BB20-DEB8F5C3393A}"/>
    <cellStyle name="40% - Accent2 42 2 7" xfId="14380" xr:uid="{61355E82-5A06-4F43-B942-DF46B1C7FC29}"/>
    <cellStyle name="40% - Accent2 42 2 8" xfId="14381" xr:uid="{2F08E55C-BDB0-4653-A945-DC57046DE8B0}"/>
    <cellStyle name="40% - Accent2 42 3" xfId="14382" xr:uid="{CF8055EE-3DE1-4F08-B376-C32320FF58CE}"/>
    <cellStyle name="40% - Accent2 42 3 2" xfId="14383" xr:uid="{0D913028-1124-4F37-9FB9-1484FC3C71AD}"/>
    <cellStyle name="40% - Accent2 42 3 3" xfId="14384" xr:uid="{B8229177-AED1-4F46-8AE4-091B8DEBED7B}"/>
    <cellStyle name="40% - Accent2 42 3 4" xfId="14385" xr:uid="{910B97FF-D333-444B-B0FD-EA6612FDA6B2}"/>
    <cellStyle name="40% - Accent2 42 3 5" xfId="14386" xr:uid="{DFEA47FC-C024-4A02-8906-369697A71531}"/>
    <cellStyle name="40% - Accent2 42 3 6" xfId="14387" xr:uid="{7C9A1AE3-40FF-4202-A51E-2116112605BF}"/>
    <cellStyle name="40% - Accent2 42 3 7" xfId="14388" xr:uid="{4799C10B-4B73-4ED9-80BF-31DE7C0CFC6D}"/>
    <cellStyle name="40% - Accent2 42 4" xfId="14389" xr:uid="{6B6439CF-2AA0-4BD8-AA4F-3290A3D7D995}"/>
    <cellStyle name="40% - Accent2 42 5" xfId="14390" xr:uid="{6EC6F796-97E8-4CFA-8B19-BEBE034F38A4}"/>
    <cellStyle name="40% - Accent2 42 6" xfId="14391" xr:uid="{5438FE4F-F936-4400-B117-916CD32C44AB}"/>
    <cellStyle name="40% - Accent2 42 7" xfId="14392" xr:uid="{73E32145-A9E4-45FA-AA30-E7E8020FC6F1}"/>
    <cellStyle name="40% - Accent2 42 8" xfId="14393" xr:uid="{3C1EBC1E-4A20-420F-B4D0-F60E07D104E6}"/>
    <cellStyle name="40% - Accent2 42 9" xfId="14394" xr:uid="{6BF14BA9-1A1D-4693-9C2C-13DD584A15CE}"/>
    <cellStyle name="40% - Accent2 43" xfId="14395" xr:uid="{790FE76D-4646-46F9-8731-E6FEF8A6DE95}"/>
    <cellStyle name="40% - Accent2 43 2" xfId="14396" xr:uid="{8B20439F-1DD1-46C9-B805-F83BFF892FF3}"/>
    <cellStyle name="40% - Accent2 43 2 2" xfId="14397" xr:uid="{8E36F772-2838-4BBD-87E0-831B00AF62A4}"/>
    <cellStyle name="40% - Accent2 43 2 2 2" xfId="14398" xr:uid="{8B9CD756-D242-4A55-940B-C257033E0D0B}"/>
    <cellStyle name="40% - Accent2 43 2 2 3" xfId="14399" xr:uid="{51358094-2D7F-4EBE-B141-B9493DF4618B}"/>
    <cellStyle name="40% - Accent2 43 2 2 4" xfId="14400" xr:uid="{9478B86F-6100-4350-8875-BC08B19E2F3E}"/>
    <cellStyle name="40% - Accent2 43 2 2 5" xfId="14401" xr:uid="{2FBCF850-A34E-4446-BBAC-9293F3E8CB30}"/>
    <cellStyle name="40% - Accent2 43 2 2 6" xfId="14402" xr:uid="{4BDE409A-31C2-4AAE-87B7-172E40446960}"/>
    <cellStyle name="40% - Accent2 43 2 2 7" xfId="14403" xr:uid="{5FE6FAB2-D8F8-49F3-8F98-413AE2415D33}"/>
    <cellStyle name="40% - Accent2 43 2 3" xfId="14404" xr:uid="{9E705BCA-57AC-4C96-8988-2BA2E00FE1B2}"/>
    <cellStyle name="40% - Accent2 43 2 4" xfId="14405" xr:uid="{FBE1D13C-DAE5-452A-B410-10E9E6946DF9}"/>
    <cellStyle name="40% - Accent2 43 2 5" xfId="14406" xr:uid="{0909BEC8-A6FD-427C-955B-4B59CD0BAE7D}"/>
    <cellStyle name="40% - Accent2 43 2 6" xfId="14407" xr:uid="{672E5265-40E6-4705-BD73-266FE082C2C6}"/>
    <cellStyle name="40% - Accent2 43 2 7" xfId="14408" xr:uid="{379F9857-97F8-4A70-A6CA-A0DBBA715AAB}"/>
    <cellStyle name="40% - Accent2 43 2 8" xfId="14409" xr:uid="{ADDED324-2037-4F95-B738-6F82722F45F1}"/>
    <cellStyle name="40% - Accent2 43 3" xfId="14410" xr:uid="{0B1A984A-1940-487A-91E3-76564A96C9F9}"/>
    <cellStyle name="40% - Accent2 43 3 2" xfId="14411" xr:uid="{09ADEDB3-BAB1-4B7C-AAC9-D20EA2DD9FD9}"/>
    <cellStyle name="40% - Accent2 43 3 3" xfId="14412" xr:uid="{3776982B-0EFC-4625-B098-2A9FC525B4D7}"/>
    <cellStyle name="40% - Accent2 43 3 4" xfId="14413" xr:uid="{6D51B86C-650B-4CB3-BEB3-01CE158624E8}"/>
    <cellStyle name="40% - Accent2 43 3 5" xfId="14414" xr:uid="{495D93C0-E89D-4939-9AA0-B7B21815209B}"/>
    <cellStyle name="40% - Accent2 43 3 6" xfId="14415" xr:uid="{DBC7A285-120F-457F-915B-0DEA68D670C4}"/>
    <cellStyle name="40% - Accent2 43 3 7" xfId="14416" xr:uid="{5FF6571B-EB07-4C77-8535-F7E519FF3E49}"/>
    <cellStyle name="40% - Accent2 43 4" xfId="14417" xr:uid="{63C63D4A-19EE-4B0F-9C07-FB890842C8B2}"/>
    <cellStyle name="40% - Accent2 43 5" xfId="14418" xr:uid="{D280958B-D025-4A91-AC3F-AB3FDCB955C1}"/>
    <cellStyle name="40% - Accent2 43 6" xfId="14419" xr:uid="{CA52F4AB-351D-4FE1-8B64-12D05562BDE4}"/>
    <cellStyle name="40% - Accent2 43 7" xfId="14420" xr:uid="{A9BD9AC7-993B-4818-98E9-6322FC7E286E}"/>
    <cellStyle name="40% - Accent2 43 8" xfId="14421" xr:uid="{AAF196E3-E989-4451-A7D1-7A3F56359A81}"/>
    <cellStyle name="40% - Accent2 43 9" xfId="14422" xr:uid="{23B0EF82-E6E1-46D8-A371-E56D14230F21}"/>
    <cellStyle name="40% - Accent2 44" xfId="14423" xr:uid="{59FC0371-F2A2-4C8A-9929-CD4674A1563C}"/>
    <cellStyle name="40% - Accent2 44 2" xfId="14424" xr:uid="{8C145A61-825D-410E-A474-81C65AAAAE60}"/>
    <cellStyle name="40% - Accent2 44 2 2" xfId="14425" xr:uid="{3B48D74E-C669-4906-A0C8-4BCF1B384CE2}"/>
    <cellStyle name="40% - Accent2 44 2 2 2" xfId="14426" xr:uid="{1A4867CC-E7C9-417A-BC02-8D93183FF071}"/>
    <cellStyle name="40% - Accent2 44 2 2 3" xfId="14427" xr:uid="{2199A8E7-3382-4EF9-8F97-848B53FD5212}"/>
    <cellStyle name="40% - Accent2 44 2 2 4" xfId="14428" xr:uid="{CC362EA5-F2D3-4BAD-B897-3E342F990A8E}"/>
    <cellStyle name="40% - Accent2 44 2 2 5" xfId="14429" xr:uid="{9608548E-0EB6-41FC-890F-5FDAAFEECF10}"/>
    <cellStyle name="40% - Accent2 44 2 2 6" xfId="14430" xr:uid="{9473529F-B8A9-4230-BBBD-5102462428A2}"/>
    <cellStyle name="40% - Accent2 44 2 2 7" xfId="14431" xr:uid="{E32B6E46-0433-49DA-AEF2-BEC710E93691}"/>
    <cellStyle name="40% - Accent2 44 2 3" xfId="14432" xr:uid="{37E3574D-E3F8-4D6C-B034-F2EBBD775668}"/>
    <cellStyle name="40% - Accent2 44 2 4" xfId="14433" xr:uid="{6BEE9938-B3E0-4665-BC2D-A1D35BF0CB58}"/>
    <cellStyle name="40% - Accent2 44 2 5" xfId="14434" xr:uid="{A7DAC8FF-E5F0-4D30-95D2-30BAE2DF0CF1}"/>
    <cellStyle name="40% - Accent2 44 2 6" xfId="14435" xr:uid="{2D71E583-E08B-4DC0-B060-1B3F433C1462}"/>
    <cellStyle name="40% - Accent2 44 2 7" xfId="14436" xr:uid="{18C1F328-9320-4EDA-8536-E547AED259A0}"/>
    <cellStyle name="40% - Accent2 44 2 8" xfId="14437" xr:uid="{C142E509-093B-45C5-8F62-1100B4BE4714}"/>
    <cellStyle name="40% - Accent2 44 3" xfId="14438" xr:uid="{A19A733E-BF4F-43FC-86DC-79E25D5F9B57}"/>
    <cellStyle name="40% - Accent2 44 3 2" xfId="14439" xr:uid="{CAB10B67-6049-4034-9E61-4C2CE7FFAC08}"/>
    <cellStyle name="40% - Accent2 44 3 3" xfId="14440" xr:uid="{A9D1607C-54ED-40AF-9398-342DC2875609}"/>
    <cellStyle name="40% - Accent2 44 3 4" xfId="14441" xr:uid="{25A8D293-F0A6-4F95-81E4-65AC59A2751B}"/>
    <cellStyle name="40% - Accent2 44 3 5" xfId="14442" xr:uid="{0E14D53E-8CD5-4192-A36C-4B597B45081C}"/>
    <cellStyle name="40% - Accent2 44 3 6" xfId="14443" xr:uid="{15667353-233B-4273-BFDF-86004128D545}"/>
    <cellStyle name="40% - Accent2 44 3 7" xfId="14444" xr:uid="{73BFB24D-AE4B-4A64-AF3B-3B16D26D03E9}"/>
    <cellStyle name="40% - Accent2 44 4" xfId="14445" xr:uid="{EF82E0FF-89EE-477D-A590-CA95AC81B8FD}"/>
    <cellStyle name="40% - Accent2 44 5" xfId="14446" xr:uid="{9E5751BF-C72B-48C5-A0EC-9D5F7E652AE6}"/>
    <cellStyle name="40% - Accent2 44 6" xfId="14447" xr:uid="{4DB06E30-2978-4332-9F29-EB1735F91764}"/>
    <cellStyle name="40% - Accent2 44 7" xfId="14448" xr:uid="{E87A71CA-4997-4751-8494-1C330CA5F08C}"/>
    <cellStyle name="40% - Accent2 44 8" xfId="14449" xr:uid="{7C654048-16C9-4622-92AA-F30397542237}"/>
    <cellStyle name="40% - Accent2 44 9" xfId="14450" xr:uid="{E79D678F-25F1-447B-BD8C-C0AD3380AECC}"/>
    <cellStyle name="40% - Accent2 45" xfId="14451" xr:uid="{5476E074-B351-4065-BA63-6B4768BB93A4}"/>
    <cellStyle name="40% - Accent2 45 2" xfId="14452" xr:uid="{CC1005C2-76A7-44E2-A87D-E78D4332CE2C}"/>
    <cellStyle name="40% - Accent2 45 2 2" xfId="14453" xr:uid="{A5BD0FB6-F5CF-4F0F-BED1-9A57D6F1EE90}"/>
    <cellStyle name="40% - Accent2 45 2 2 2" xfId="14454" xr:uid="{3D8BFC8F-6C22-4520-951A-9FE936316DCE}"/>
    <cellStyle name="40% - Accent2 45 2 2 3" xfId="14455" xr:uid="{A7B3C0C3-8D0C-4FE3-A982-121DE3B03AE5}"/>
    <cellStyle name="40% - Accent2 45 2 2 4" xfId="14456" xr:uid="{9B3766BF-4FF8-4424-8BF5-BD13CC5767D5}"/>
    <cellStyle name="40% - Accent2 45 2 2 5" xfId="14457" xr:uid="{B3A23F82-A8EF-41D8-960C-FCAF7FA56507}"/>
    <cellStyle name="40% - Accent2 45 2 2 6" xfId="14458" xr:uid="{878E1E41-47FE-46C8-B6A4-17F513174F1E}"/>
    <cellStyle name="40% - Accent2 45 2 2 7" xfId="14459" xr:uid="{8E0519CC-A9EF-4B01-AD05-48CF468461C0}"/>
    <cellStyle name="40% - Accent2 45 2 3" xfId="14460" xr:uid="{A8661C03-E36F-49D9-8FBA-8E16B315ECA0}"/>
    <cellStyle name="40% - Accent2 45 2 4" xfId="14461" xr:uid="{F68F373B-DEC8-453A-8BE0-F9A341CBBD8A}"/>
    <cellStyle name="40% - Accent2 45 2 5" xfId="14462" xr:uid="{83653781-F0D8-4672-8B50-5A76EF872E64}"/>
    <cellStyle name="40% - Accent2 45 2 6" xfId="14463" xr:uid="{91342781-C03E-410C-9ADB-EADBB33AAF62}"/>
    <cellStyle name="40% - Accent2 45 2 7" xfId="14464" xr:uid="{6D07C527-B1A2-4403-A852-2933EB278976}"/>
    <cellStyle name="40% - Accent2 45 2 8" xfId="14465" xr:uid="{A43B1565-E757-4F1A-80EF-6741C4B801E9}"/>
    <cellStyle name="40% - Accent2 45 3" xfId="14466" xr:uid="{3BDA2B91-2E88-41E3-A2F4-F253C675F289}"/>
    <cellStyle name="40% - Accent2 45 3 2" xfId="14467" xr:uid="{9610B2D3-F4F6-4E55-A20D-E594C4C22825}"/>
    <cellStyle name="40% - Accent2 45 3 3" xfId="14468" xr:uid="{920C0F4B-2FE2-4562-815A-867880C2C96C}"/>
    <cellStyle name="40% - Accent2 45 3 4" xfId="14469" xr:uid="{04CD5683-40B0-49FD-9C6D-35CE7D12E1F9}"/>
    <cellStyle name="40% - Accent2 45 3 5" xfId="14470" xr:uid="{2C610996-04FC-41E4-A12E-BD60FC7F1B17}"/>
    <cellStyle name="40% - Accent2 45 3 6" xfId="14471" xr:uid="{E97F5D02-525B-460C-BA97-255E3A77AD3C}"/>
    <cellStyle name="40% - Accent2 45 3 7" xfId="14472" xr:uid="{651EDDBC-2909-4DE0-B555-994E5CDB4B39}"/>
    <cellStyle name="40% - Accent2 45 4" xfId="14473" xr:uid="{D4BFCABE-57D3-4545-9DE5-F269F83B23C0}"/>
    <cellStyle name="40% - Accent2 45 5" xfId="14474" xr:uid="{1A26A92C-95C0-456E-8C69-BB87AB5F0184}"/>
    <cellStyle name="40% - Accent2 45 6" xfId="14475" xr:uid="{714328F7-D73E-4CF7-B863-4E1A0EC2CED8}"/>
    <cellStyle name="40% - Accent2 45 7" xfId="14476" xr:uid="{8B799771-F740-465C-A38E-6C6986DE44CB}"/>
    <cellStyle name="40% - Accent2 45 8" xfId="14477" xr:uid="{7E125014-F322-4841-9A5C-A71E43C91E20}"/>
    <cellStyle name="40% - Accent2 45 9" xfId="14478" xr:uid="{8BB5A0E7-4933-47CC-ABAC-18F8332BCF3F}"/>
    <cellStyle name="40% - Accent2 46" xfId="14479" xr:uid="{86A281E2-F939-4D58-90F8-762D25FF9766}"/>
    <cellStyle name="40% - Accent2 46 2" xfId="14480" xr:uid="{C2BB6E12-5ECA-4A56-9766-3951AE609AFD}"/>
    <cellStyle name="40% - Accent2 46 2 2" xfId="14481" xr:uid="{90459848-CD11-4D2A-A3C7-18FC20A18763}"/>
    <cellStyle name="40% - Accent2 46 2 2 2" xfId="14482" xr:uid="{A3D449BC-FC1C-4331-BF3F-131E3917DB82}"/>
    <cellStyle name="40% - Accent2 46 2 2 3" xfId="14483" xr:uid="{1B162992-06FB-450C-8452-F43736EC9430}"/>
    <cellStyle name="40% - Accent2 46 2 2 4" xfId="14484" xr:uid="{7CB39783-1461-43C6-8BFA-BCB79F32E865}"/>
    <cellStyle name="40% - Accent2 46 2 2 5" xfId="14485" xr:uid="{7B70368D-FFBF-4BA2-B893-B88D5035EDAF}"/>
    <cellStyle name="40% - Accent2 46 2 2 6" xfId="14486" xr:uid="{5D1F4BEB-4848-4CCE-8C75-87D2A0811C8A}"/>
    <cellStyle name="40% - Accent2 46 2 2 7" xfId="14487" xr:uid="{82400D8B-3E97-4BEC-9E60-F28103B27647}"/>
    <cellStyle name="40% - Accent2 46 2 3" xfId="14488" xr:uid="{AF6BFDD1-BD65-41D3-BA56-1840D67D256C}"/>
    <cellStyle name="40% - Accent2 46 2 4" xfId="14489" xr:uid="{8C2F38B8-C93F-4BEC-BADC-6F95101F1209}"/>
    <cellStyle name="40% - Accent2 46 2 5" xfId="14490" xr:uid="{AAE099CD-65C6-4293-A58B-89E26FE2443E}"/>
    <cellStyle name="40% - Accent2 46 2 6" xfId="14491" xr:uid="{1BA751DD-7D57-44A2-A70B-13768E84FBB9}"/>
    <cellStyle name="40% - Accent2 46 2 7" xfId="14492" xr:uid="{6FF54972-B979-4561-9FB5-171C547B3AC0}"/>
    <cellStyle name="40% - Accent2 46 2 8" xfId="14493" xr:uid="{C35DF044-0F80-4BD7-94B1-F5A3AD896B9B}"/>
    <cellStyle name="40% - Accent2 46 3" xfId="14494" xr:uid="{5FD1F36F-4673-4ED6-B033-26600919C899}"/>
    <cellStyle name="40% - Accent2 46 3 2" xfId="14495" xr:uid="{D64AC414-421D-4A0B-94E2-0D343D78663D}"/>
    <cellStyle name="40% - Accent2 46 3 3" xfId="14496" xr:uid="{920980C3-F7FA-4722-9E33-35E5D1747B07}"/>
    <cellStyle name="40% - Accent2 46 3 4" xfId="14497" xr:uid="{D8AF4699-FB95-49DE-90B0-AA04AB10DC29}"/>
    <cellStyle name="40% - Accent2 46 3 5" xfId="14498" xr:uid="{C65ED01B-0773-425A-BA65-6CF2E4DFD548}"/>
    <cellStyle name="40% - Accent2 46 3 6" xfId="14499" xr:uid="{00267713-9353-4732-9985-206CCBBC01FE}"/>
    <cellStyle name="40% - Accent2 46 3 7" xfId="14500" xr:uid="{0E2B1347-8A3C-4547-BD0B-C345648F9903}"/>
    <cellStyle name="40% - Accent2 46 4" xfId="14501" xr:uid="{4EE3B2F1-F949-4A34-9CCC-63F2964891D3}"/>
    <cellStyle name="40% - Accent2 46 5" xfId="14502" xr:uid="{87D696B4-F19A-43DD-9912-EA808FD3E472}"/>
    <cellStyle name="40% - Accent2 46 6" xfId="14503" xr:uid="{E82C930D-A664-45D0-ACE1-145E29AB829C}"/>
    <cellStyle name="40% - Accent2 46 7" xfId="14504" xr:uid="{60111986-912D-4643-BB10-25AE04F44CF1}"/>
    <cellStyle name="40% - Accent2 46 8" xfId="14505" xr:uid="{4BAAD564-2734-47FF-8F14-9A2D369C10E8}"/>
    <cellStyle name="40% - Accent2 46 9" xfId="14506" xr:uid="{CCCFDFAE-504D-4307-969E-B782C661DBEA}"/>
    <cellStyle name="40% - Accent2 47" xfId="14507" xr:uid="{2DE944E6-5D4D-4DF5-B6D0-77A865CC079C}"/>
    <cellStyle name="40% - Accent2 47 2" xfId="14508" xr:uid="{C24561C3-30FA-4341-8E39-D69A086EFEF7}"/>
    <cellStyle name="40% - Accent2 47 2 2" xfId="14509" xr:uid="{0AC188C0-4270-4996-832E-4004D2F4A49D}"/>
    <cellStyle name="40% - Accent2 47 2 2 2" xfId="14510" xr:uid="{AA5A0D0B-1655-4117-9F98-3C1940A5E52D}"/>
    <cellStyle name="40% - Accent2 47 2 2 3" xfId="14511" xr:uid="{BE41805A-93FF-47E7-A681-AB607C67583E}"/>
    <cellStyle name="40% - Accent2 47 2 2 4" xfId="14512" xr:uid="{7854E520-300C-4F3F-8A29-6961B584E43B}"/>
    <cellStyle name="40% - Accent2 47 2 2 5" xfId="14513" xr:uid="{9A2ACBDC-CE0C-4471-A7A9-75535F2A8A9C}"/>
    <cellStyle name="40% - Accent2 47 2 2 6" xfId="14514" xr:uid="{CAD56A04-39E4-4C54-B8CA-270DDD3D5655}"/>
    <cellStyle name="40% - Accent2 47 2 2 7" xfId="14515" xr:uid="{C58CD8D2-F167-468C-80C1-845C353CAC71}"/>
    <cellStyle name="40% - Accent2 47 2 3" xfId="14516" xr:uid="{5A0BA3A8-246C-4D64-B23C-86793A2578D9}"/>
    <cellStyle name="40% - Accent2 47 2 4" xfId="14517" xr:uid="{0E95BD1F-C6D1-4368-A513-55CE8865F17C}"/>
    <cellStyle name="40% - Accent2 47 2 5" xfId="14518" xr:uid="{55355E59-D26A-42C8-8687-FE0081E7C66B}"/>
    <cellStyle name="40% - Accent2 47 2 6" xfId="14519" xr:uid="{0DADE294-F968-444B-BD43-974B24E6344B}"/>
    <cellStyle name="40% - Accent2 47 2 7" xfId="14520" xr:uid="{1E7C3B30-AB7C-4595-A601-42F3F469D854}"/>
    <cellStyle name="40% - Accent2 47 2 8" xfId="14521" xr:uid="{7B1A211A-DD9A-4360-B9FB-2B66A434D5E8}"/>
    <cellStyle name="40% - Accent2 47 3" xfId="14522" xr:uid="{B2D414D9-494C-4EF7-A122-D85C7B13F4EC}"/>
    <cellStyle name="40% - Accent2 47 3 2" xfId="14523" xr:uid="{96934165-D1F1-426F-91DA-775A3EDF27B1}"/>
    <cellStyle name="40% - Accent2 47 3 3" xfId="14524" xr:uid="{6364B326-E92D-4D75-A980-DDFB7CFD935D}"/>
    <cellStyle name="40% - Accent2 47 3 4" xfId="14525" xr:uid="{5F564262-BA05-44EE-B9E1-EB7E059EC027}"/>
    <cellStyle name="40% - Accent2 47 3 5" xfId="14526" xr:uid="{B4B24F57-0AB4-425B-812E-957062155BAA}"/>
    <cellStyle name="40% - Accent2 47 3 6" xfId="14527" xr:uid="{C265D748-3966-46C0-BB01-37E7221CA821}"/>
    <cellStyle name="40% - Accent2 47 3 7" xfId="14528" xr:uid="{13C1CB58-9488-472F-A6DD-9A9CC2C7C5A6}"/>
    <cellStyle name="40% - Accent2 47 4" xfId="14529" xr:uid="{470DF113-9181-442A-945F-F18F373664C2}"/>
    <cellStyle name="40% - Accent2 47 5" xfId="14530" xr:uid="{BC8BBF79-6676-4ABC-B5BB-8D5517B3AD8C}"/>
    <cellStyle name="40% - Accent2 47 6" xfId="14531" xr:uid="{7176B9D8-366A-468E-876C-5D2BDD9B1191}"/>
    <cellStyle name="40% - Accent2 47 7" xfId="14532" xr:uid="{0E19FD03-8FA7-43BC-B6A2-5F94A3019E1D}"/>
    <cellStyle name="40% - Accent2 47 8" xfId="14533" xr:uid="{836F9E01-6C25-40D5-8070-922D0CDC7E93}"/>
    <cellStyle name="40% - Accent2 47 9" xfId="14534" xr:uid="{DD0A1D1A-0664-4B7B-BFC7-36D06620E491}"/>
    <cellStyle name="40% - Accent2 48" xfId="14535" xr:uid="{4F22AA3F-9297-4F10-8E17-ED96BBE780AD}"/>
    <cellStyle name="40% - Accent2 48 2" xfId="14536" xr:uid="{D74086F5-8F85-4E9A-BDFE-EE1C39873D5F}"/>
    <cellStyle name="40% - Accent2 48 2 2" xfId="14537" xr:uid="{CDC6CA7C-0F99-4FF1-9FBF-EEFAB626B0A2}"/>
    <cellStyle name="40% - Accent2 48 2 2 2" xfId="14538" xr:uid="{C72066C6-242F-4A0D-9C29-F4BBCFAABD06}"/>
    <cellStyle name="40% - Accent2 48 2 2 3" xfId="14539" xr:uid="{B13E15C2-EDF4-4D71-9DB7-0ECDCA43C2FB}"/>
    <cellStyle name="40% - Accent2 48 2 2 4" xfId="14540" xr:uid="{9F2F40C9-7E38-48ED-8B9F-53862E4A5ABA}"/>
    <cellStyle name="40% - Accent2 48 2 2 5" xfId="14541" xr:uid="{A1863912-6841-4CB7-A9C4-C4D4CB454AC1}"/>
    <cellStyle name="40% - Accent2 48 2 2 6" xfId="14542" xr:uid="{4D472749-F55B-46E9-9E5C-273357E0AF82}"/>
    <cellStyle name="40% - Accent2 48 2 2 7" xfId="14543" xr:uid="{96EAB214-D64E-41D7-BE24-FB819D1398C3}"/>
    <cellStyle name="40% - Accent2 48 2 3" xfId="14544" xr:uid="{0DEAE687-C085-49BE-B74D-B6D548D8CC4A}"/>
    <cellStyle name="40% - Accent2 48 2 4" xfId="14545" xr:uid="{A1BEB5FD-1159-4176-807D-060325A38179}"/>
    <cellStyle name="40% - Accent2 48 2 5" xfId="14546" xr:uid="{B3D6912A-62F8-4FEB-A639-64C445FB05FF}"/>
    <cellStyle name="40% - Accent2 48 2 6" xfId="14547" xr:uid="{9B9DBC48-D64B-4DBA-A596-224AC4A0FE63}"/>
    <cellStyle name="40% - Accent2 48 2 7" xfId="14548" xr:uid="{0DE4A01E-057B-47CD-B464-16E0498B8453}"/>
    <cellStyle name="40% - Accent2 48 2 8" xfId="14549" xr:uid="{A8B23A93-9FD0-4C7B-962F-B2B007592700}"/>
    <cellStyle name="40% - Accent2 48 3" xfId="14550" xr:uid="{301AEA51-CB2C-4262-9F89-84AA304C5426}"/>
    <cellStyle name="40% - Accent2 48 3 2" xfId="14551" xr:uid="{26ADFBDA-9972-4EAC-8D05-2557B780314F}"/>
    <cellStyle name="40% - Accent2 48 3 3" xfId="14552" xr:uid="{4205A5B0-40CC-4505-935D-BE2BB3A96E42}"/>
    <cellStyle name="40% - Accent2 48 3 4" xfId="14553" xr:uid="{1E886EC8-0F99-46AD-91E9-DE7DE52A447A}"/>
    <cellStyle name="40% - Accent2 48 3 5" xfId="14554" xr:uid="{0317D512-1FEA-45E7-BF1C-F44C3CF9B7C7}"/>
    <cellStyle name="40% - Accent2 48 3 6" xfId="14555" xr:uid="{CA90D6EF-1FFB-4471-B671-ED60A4A28901}"/>
    <cellStyle name="40% - Accent2 48 3 7" xfId="14556" xr:uid="{9DDB6F65-AA53-41CC-97C8-8931ABA5D133}"/>
    <cellStyle name="40% - Accent2 48 4" xfId="14557" xr:uid="{8BDDA91A-6723-4EF8-9440-06304580C69E}"/>
    <cellStyle name="40% - Accent2 48 5" xfId="14558" xr:uid="{11FD4B40-A21B-4945-A2C2-5FC497015DFF}"/>
    <cellStyle name="40% - Accent2 48 6" xfId="14559" xr:uid="{7F3C003D-93B1-4242-B0AA-1F662CD1E74D}"/>
    <cellStyle name="40% - Accent2 48 7" xfId="14560" xr:uid="{4F3C1D44-C5F9-4021-A7B8-CF3CCF7FC5D7}"/>
    <cellStyle name="40% - Accent2 48 8" xfId="14561" xr:uid="{F2788C15-55D6-4B88-AB78-B13C8CAE3BD5}"/>
    <cellStyle name="40% - Accent2 48 9" xfId="14562" xr:uid="{9E0369C6-EAF3-44A1-96AF-01FADD39293D}"/>
    <cellStyle name="40% - Accent2 49" xfId="14563" xr:uid="{5D22EC49-68A7-4939-8F27-9632F525860D}"/>
    <cellStyle name="40% - Accent2 49 2" xfId="14564" xr:uid="{D999E76B-DFEC-4E3D-86D5-050A03D4CEDE}"/>
    <cellStyle name="40% - Accent2 49 2 2" xfId="14565" xr:uid="{4339D3A2-A852-4EC2-976D-649206543745}"/>
    <cellStyle name="40% - Accent2 49 2 2 2" xfId="14566" xr:uid="{49FB3D57-380F-49A0-9377-6700D050C8C6}"/>
    <cellStyle name="40% - Accent2 49 2 2 3" xfId="14567" xr:uid="{4D19D4C1-0990-4133-9C1B-D9EF16EF8CA1}"/>
    <cellStyle name="40% - Accent2 49 2 2 4" xfId="14568" xr:uid="{95842BA2-6BF9-4794-B77B-4C8748AFE1FD}"/>
    <cellStyle name="40% - Accent2 49 2 2 5" xfId="14569" xr:uid="{85DE12B6-0F8B-46B2-BFD5-0E42D32E823A}"/>
    <cellStyle name="40% - Accent2 49 2 2 6" xfId="14570" xr:uid="{9D7B5FB9-FCF5-41E9-9B49-9FACD1AC52AF}"/>
    <cellStyle name="40% - Accent2 49 2 2 7" xfId="14571" xr:uid="{D7D58D03-F888-4E1C-A7A7-7868BAB4AC0E}"/>
    <cellStyle name="40% - Accent2 49 2 3" xfId="14572" xr:uid="{E642C425-0912-4260-9290-C8FAD7F7CB15}"/>
    <cellStyle name="40% - Accent2 49 2 4" xfId="14573" xr:uid="{CC7A8487-F1AE-4E1A-AFD0-692F4E5E21C1}"/>
    <cellStyle name="40% - Accent2 49 2 5" xfId="14574" xr:uid="{39E1E343-9D30-495C-B7D1-3D5E150374CE}"/>
    <cellStyle name="40% - Accent2 49 2 6" xfId="14575" xr:uid="{9C4E62B6-CF09-40B4-BB18-4B83566BB824}"/>
    <cellStyle name="40% - Accent2 49 2 7" xfId="14576" xr:uid="{26E316A2-3245-401A-A7C6-64955D4A6881}"/>
    <cellStyle name="40% - Accent2 49 2 8" xfId="14577" xr:uid="{35BB9926-4D5F-448D-B845-BC8E7E476B06}"/>
    <cellStyle name="40% - Accent2 49 3" xfId="14578" xr:uid="{B6C493E9-B307-4CE0-8761-4216ED8AE487}"/>
    <cellStyle name="40% - Accent2 49 3 2" xfId="14579" xr:uid="{9E0DF135-59A7-45EA-BA31-07576ADE6FD4}"/>
    <cellStyle name="40% - Accent2 49 3 3" xfId="14580" xr:uid="{4EE6FC26-C38D-46A0-B57A-E4D06A1F8A45}"/>
    <cellStyle name="40% - Accent2 49 3 4" xfId="14581" xr:uid="{1377A4DB-6AEF-4389-9AB3-3778A1A0409E}"/>
    <cellStyle name="40% - Accent2 49 3 5" xfId="14582" xr:uid="{D23F4A07-F0C1-47E1-94C0-98D2B75E8252}"/>
    <cellStyle name="40% - Accent2 49 3 6" xfId="14583" xr:uid="{91CF7610-44DC-4BF2-8A3A-D6C3253533AC}"/>
    <cellStyle name="40% - Accent2 49 3 7" xfId="14584" xr:uid="{D3966E08-0A4B-4A0A-874F-0A959D99D858}"/>
    <cellStyle name="40% - Accent2 49 4" xfId="14585" xr:uid="{528915B6-6040-4622-8708-DD26AF553C77}"/>
    <cellStyle name="40% - Accent2 49 5" xfId="14586" xr:uid="{2D47747B-B9CB-446E-9C60-965BC71FBD77}"/>
    <cellStyle name="40% - Accent2 49 6" xfId="14587" xr:uid="{158178BA-7C78-46BC-9975-88433B12B752}"/>
    <cellStyle name="40% - Accent2 49 7" xfId="14588" xr:uid="{3DD0B981-A9EA-4562-99F5-82BD75271C00}"/>
    <cellStyle name="40% - Accent2 49 8" xfId="14589" xr:uid="{F7E93F3A-E34F-46FD-B403-31B37B1351B4}"/>
    <cellStyle name="40% - Accent2 49 9" xfId="14590" xr:uid="{60EAC384-35D5-4B3D-BF87-A5E19EB7EBDC}"/>
    <cellStyle name="40% - Accent2 5" xfId="14591" xr:uid="{503DAF06-4DCA-4D0B-8283-34F862806DB9}"/>
    <cellStyle name="40% - Accent2 5 10" xfId="36688" xr:uid="{5338E9BF-159F-46F3-8DAD-CEC2DD059CC5}"/>
    <cellStyle name="40% - Accent2 5 2" xfId="14592" xr:uid="{E189B7AC-CCB1-48D8-B246-587CD71B2E4F}"/>
    <cellStyle name="40% - Accent2 5 2 2" xfId="14593" xr:uid="{4703F94C-3CDD-44C4-ACD4-52202A583D36}"/>
    <cellStyle name="40% - Accent2 5 2 2 2" xfId="14594" xr:uid="{D4E2C29D-634D-4FDC-863C-96898632DB1C}"/>
    <cellStyle name="40% - Accent2 5 2 2 2 2" xfId="40826" xr:uid="{648378B1-B627-4CD3-BE1E-392B54BBC743}"/>
    <cellStyle name="40% - Accent2 5 2 2 3" xfId="14595" xr:uid="{638125AF-BC30-4087-BD5E-880C550DF324}"/>
    <cellStyle name="40% - Accent2 5 2 2 4" xfId="14596" xr:uid="{756F0B4B-EC84-42EE-A564-FE1BB9603506}"/>
    <cellStyle name="40% - Accent2 5 2 2 5" xfId="14597" xr:uid="{60E0E234-E638-4FFD-AF0A-5ED37DC0A620}"/>
    <cellStyle name="40% - Accent2 5 2 2 6" xfId="14598" xr:uid="{B370B77D-3A2A-4932-8F59-61C68CA16213}"/>
    <cellStyle name="40% - Accent2 5 2 2 7" xfId="14599" xr:uid="{1AB33FB3-9B20-4FEA-900E-7D986D9F20BF}"/>
    <cellStyle name="40% - Accent2 5 2 2 8" xfId="38101" xr:uid="{B97CD16F-31FF-4F55-B4A1-B8355D74EF10}"/>
    <cellStyle name="40% - Accent2 5 2 3" xfId="14600" xr:uid="{6A297EF3-B37E-4B51-B9D8-D830AE0B0449}"/>
    <cellStyle name="40% - Accent2 5 2 3 2" xfId="40466" xr:uid="{46F502F1-8127-44E5-BC40-949F12936B53}"/>
    <cellStyle name="40% - Accent2 5 2 4" xfId="14601" xr:uid="{D600E038-DBA0-4332-9AE8-08C5E9266251}"/>
    <cellStyle name="40% - Accent2 5 2 5" xfId="14602" xr:uid="{799C52AB-3140-4004-8769-90D31C29805F}"/>
    <cellStyle name="40% - Accent2 5 2 6" xfId="14603" xr:uid="{63BA1575-71E4-40E1-880B-5DE042CC65DD}"/>
    <cellStyle name="40% - Accent2 5 2 7" xfId="14604" xr:uid="{B8B013F4-2CD4-4574-9362-3430C1AE23B6}"/>
    <cellStyle name="40% - Accent2 5 2 8" xfId="14605" xr:uid="{FC4D3348-31A7-4EF6-AB2C-175B5FB348F1}"/>
    <cellStyle name="40% - Accent2 5 2 9" xfId="37712" xr:uid="{34B427BD-E946-478E-8BA9-75559D83A9EC}"/>
    <cellStyle name="40% - Accent2 5 3" xfId="14606" xr:uid="{4B4F7A64-803C-413A-BDF5-4742482B4C9C}"/>
    <cellStyle name="40% - Accent2 5 3 2" xfId="14607" xr:uid="{5C4CD920-9D9C-4F86-A63C-3D5C49B3618B}"/>
    <cellStyle name="40% - Accent2 5 3 2 2" xfId="40581" xr:uid="{6706EC0A-EFEB-4C08-812A-E64446E7BAB2}"/>
    <cellStyle name="40% - Accent2 5 3 3" xfId="14608" xr:uid="{51312F8A-D463-4EA9-8EA3-8038907838F1}"/>
    <cellStyle name="40% - Accent2 5 3 4" xfId="14609" xr:uid="{5EBA6076-98F7-4A80-A695-1477509A8280}"/>
    <cellStyle name="40% - Accent2 5 3 5" xfId="14610" xr:uid="{6A9B15B0-C05F-4064-835F-956B98D58B48}"/>
    <cellStyle name="40% - Accent2 5 3 6" xfId="14611" xr:uid="{68E3FA83-361E-4F8E-AA3B-B6FF688DAE9F}"/>
    <cellStyle name="40% - Accent2 5 3 7" xfId="14612" xr:uid="{62699CBE-3F80-4326-8FAD-3CC7F87EB89D}"/>
    <cellStyle name="40% - Accent2 5 3 8" xfId="37850" xr:uid="{DA50EFCC-AA87-423B-A422-9DE699E93032}"/>
    <cellStyle name="40% - Accent2 5 4" xfId="14613" xr:uid="{B05B4EA5-64E1-45A3-A6F5-35AC799C88EF}"/>
    <cellStyle name="40% - Accent2 5 4 2" xfId="37479" xr:uid="{1AD28DE8-256B-44E7-882E-C8768D8FFCED}"/>
    <cellStyle name="40% - Accent2 5 5" xfId="14614" xr:uid="{843ABAB0-314E-4E08-B016-EEABFE9BC3CA}"/>
    <cellStyle name="40% - Accent2 5 5 2" xfId="38226" xr:uid="{4C47E8ED-7D65-4131-B28E-7F64B4092DC5}"/>
    <cellStyle name="40% - Accent2 5 6" xfId="14615" xr:uid="{22400290-3E6D-41E4-9E5D-049F645DBC86}"/>
    <cellStyle name="40% - Accent2 5 6 2" xfId="37020" xr:uid="{B7D58319-F24C-4C33-81F5-C71DDD91EAA2}"/>
    <cellStyle name="40% - Accent2 5 7" xfId="14616" xr:uid="{96592B89-F0D1-4E62-AD3B-F7963BCD0064}"/>
    <cellStyle name="40% - Accent2 5 7 2" xfId="39946" xr:uid="{81E02A33-51F1-4BAC-ABC8-A9E361826132}"/>
    <cellStyle name="40% - Accent2 5 7 2 2" xfId="42924" xr:uid="{DB322F13-B830-479F-BC2D-71F62AAC0A7F}"/>
    <cellStyle name="40% - Accent2 5 7 3" xfId="41880" xr:uid="{F933AF30-509F-4B48-AE60-B2FD0E9C36D9}"/>
    <cellStyle name="40% - Accent2 5 8" xfId="14617" xr:uid="{027C0D7B-9B36-4A5C-9E00-6536293322F0}"/>
    <cellStyle name="40% - Accent2 5 8 2" xfId="40166" xr:uid="{03445F8C-073C-4CC0-8417-85560E26156A}"/>
    <cellStyle name="40% - Accent2 5 9" xfId="14618" xr:uid="{FBB01B49-A899-452E-B7A0-B0A745B0671F}"/>
    <cellStyle name="40% - Accent2 50" xfId="14619" xr:uid="{C76101A8-7E1C-4117-BD2F-B7933DCFDECD}"/>
    <cellStyle name="40% - Accent2 50 2" xfId="14620" xr:uid="{DFD433B3-3C7A-46D2-B2BB-BF45A6BED5ED}"/>
    <cellStyle name="40% - Accent2 50 2 2" xfId="14621" xr:uid="{60873952-0C4C-494F-AE76-B4C6F81860C0}"/>
    <cellStyle name="40% - Accent2 50 2 2 2" xfId="14622" xr:uid="{CD120069-3442-4B68-A1DE-2D7C22CEE45C}"/>
    <cellStyle name="40% - Accent2 50 2 2 3" xfId="14623" xr:uid="{2A280E24-5965-454A-8EBD-6B7C2C094E97}"/>
    <cellStyle name="40% - Accent2 50 2 2 4" xfId="14624" xr:uid="{9699E9DA-4D52-466D-A025-5749E4923ECB}"/>
    <cellStyle name="40% - Accent2 50 2 2 5" xfId="14625" xr:uid="{1CC3D17B-FFB1-49E1-AF01-25D3A33BB7ED}"/>
    <cellStyle name="40% - Accent2 50 2 2 6" xfId="14626" xr:uid="{01060045-8B78-4677-9784-B139D10A38AB}"/>
    <cellStyle name="40% - Accent2 50 2 2 7" xfId="14627" xr:uid="{B1DC94E7-077B-4B9A-9764-501F88A12E73}"/>
    <cellStyle name="40% - Accent2 50 2 3" xfId="14628" xr:uid="{DD4228DE-0A24-4592-8FAB-76C9FB813B3E}"/>
    <cellStyle name="40% - Accent2 50 2 4" xfId="14629" xr:uid="{4470BC68-FFF7-4556-B974-748483FA2F4A}"/>
    <cellStyle name="40% - Accent2 50 2 5" xfId="14630" xr:uid="{B38D1C1A-FD31-4DE4-A551-59E6CED33777}"/>
    <cellStyle name="40% - Accent2 50 2 6" xfId="14631" xr:uid="{C04E66AE-487D-4302-A9CB-AF1BD9C54E17}"/>
    <cellStyle name="40% - Accent2 50 2 7" xfId="14632" xr:uid="{355A7567-A3D3-4C9C-ACC6-A339D11BC711}"/>
    <cellStyle name="40% - Accent2 50 2 8" xfId="14633" xr:uid="{C3806EBF-7904-4162-92F3-12A320A26279}"/>
    <cellStyle name="40% - Accent2 50 3" xfId="14634" xr:uid="{821F0EB8-89C2-4C53-A3E4-B776AE9460DD}"/>
    <cellStyle name="40% - Accent2 50 3 2" xfId="14635" xr:uid="{54F0BB10-84B3-4D12-8840-D2635F116A2F}"/>
    <cellStyle name="40% - Accent2 50 3 3" xfId="14636" xr:uid="{EE71E316-A8D9-4F44-8F4E-4C77D57E7743}"/>
    <cellStyle name="40% - Accent2 50 3 4" xfId="14637" xr:uid="{CA776C84-23F3-4C80-BA7E-5A484D593BF9}"/>
    <cellStyle name="40% - Accent2 50 3 5" xfId="14638" xr:uid="{8F3B8137-A720-42C9-A3BF-F778C40AB72D}"/>
    <cellStyle name="40% - Accent2 50 3 6" xfId="14639" xr:uid="{40F5E0DB-209D-48AB-82BF-0EF7BB49FA20}"/>
    <cellStyle name="40% - Accent2 50 3 7" xfId="14640" xr:uid="{3EB6FA1C-A95A-495B-92F9-8A0EBAA04E38}"/>
    <cellStyle name="40% - Accent2 50 4" xfId="14641" xr:uid="{AB32674F-7DF6-4633-8681-017A301CB6C8}"/>
    <cellStyle name="40% - Accent2 50 5" xfId="14642" xr:uid="{1F36EAD8-6C80-49DB-881D-F9D7534E5ED9}"/>
    <cellStyle name="40% - Accent2 50 6" xfId="14643" xr:uid="{B652BAC4-61CD-446A-B375-F58556B6FE92}"/>
    <cellStyle name="40% - Accent2 50 7" xfId="14644" xr:uid="{B921B86A-9B81-42F8-89DD-72611E2DBE20}"/>
    <cellStyle name="40% - Accent2 50 8" xfId="14645" xr:uid="{0C1CB78D-7B3C-4714-955E-4A6D1E5B3528}"/>
    <cellStyle name="40% - Accent2 50 9" xfId="14646" xr:uid="{F2D4DB43-010B-4B64-9FAC-EFEA609639E1}"/>
    <cellStyle name="40% - Accent2 51" xfId="14647" xr:uid="{E1925793-EE98-409F-9AD3-A0E46E1C3918}"/>
    <cellStyle name="40% - Accent2 51 2" xfId="14648" xr:uid="{A31331A2-B1B2-473A-B303-9F3F1D4AEB7A}"/>
    <cellStyle name="40% - Accent2 51 2 2" xfId="14649" xr:uid="{17E95E89-1EB9-43E0-B4D1-09BF4DCD9ABE}"/>
    <cellStyle name="40% - Accent2 51 2 2 2" xfId="14650" xr:uid="{B8F526E6-0D78-430C-9B4D-C756EDB7D5BF}"/>
    <cellStyle name="40% - Accent2 51 2 2 3" xfId="14651" xr:uid="{936F70FB-3168-4669-A10F-9532BDA274D1}"/>
    <cellStyle name="40% - Accent2 51 2 2 4" xfId="14652" xr:uid="{9BF9006B-7CB2-4C3D-BEDB-45981655CBAD}"/>
    <cellStyle name="40% - Accent2 51 2 2 5" xfId="14653" xr:uid="{B4CB3D77-3FF1-43C2-B210-3DB1A3A5EBDC}"/>
    <cellStyle name="40% - Accent2 51 2 2 6" xfId="14654" xr:uid="{55D933A5-7698-45A3-A97F-D73BD10BF597}"/>
    <cellStyle name="40% - Accent2 51 2 2 7" xfId="14655" xr:uid="{F1B34477-3099-4420-B33C-866DA6654915}"/>
    <cellStyle name="40% - Accent2 51 2 3" xfId="14656" xr:uid="{7B454D78-9DE0-440D-94A8-77E58B811FFD}"/>
    <cellStyle name="40% - Accent2 51 2 4" xfId="14657" xr:uid="{0C1434B5-DC5D-45CB-AC77-D3DBD6D421AC}"/>
    <cellStyle name="40% - Accent2 51 2 5" xfId="14658" xr:uid="{9212380D-416E-44AE-BE29-D81E3717794E}"/>
    <cellStyle name="40% - Accent2 51 2 6" xfId="14659" xr:uid="{F467ED4D-704D-4F99-9513-D12534BFACE2}"/>
    <cellStyle name="40% - Accent2 51 2 7" xfId="14660" xr:uid="{1AD9C173-1DE9-4F3A-B633-C5BA243BE0D0}"/>
    <cellStyle name="40% - Accent2 51 2 8" xfId="14661" xr:uid="{0FAF3CB6-2625-4323-99B2-28CD59FEC3FB}"/>
    <cellStyle name="40% - Accent2 51 3" xfId="14662" xr:uid="{EC79F5B8-8726-49F8-866A-72B03FE46E2D}"/>
    <cellStyle name="40% - Accent2 51 3 2" xfId="14663" xr:uid="{FD200D69-3974-4C67-999B-2145FF87C99A}"/>
    <cellStyle name="40% - Accent2 51 3 3" xfId="14664" xr:uid="{D2A3257F-00CD-4ECF-8232-C0DF2FCA2973}"/>
    <cellStyle name="40% - Accent2 51 3 4" xfId="14665" xr:uid="{A48F21A1-3353-43D3-A0E6-3BFAF5B8DB5D}"/>
    <cellStyle name="40% - Accent2 51 3 5" xfId="14666" xr:uid="{6B97CADF-0D45-485B-A6DD-F88274BDC6A5}"/>
    <cellStyle name="40% - Accent2 51 3 6" xfId="14667" xr:uid="{9862C0BE-FD1D-4C4C-AD33-AC15A574D30E}"/>
    <cellStyle name="40% - Accent2 51 3 7" xfId="14668" xr:uid="{D4A766C1-16C4-44C3-BF76-6B6DDD1A79CB}"/>
    <cellStyle name="40% - Accent2 51 4" xfId="14669" xr:uid="{7D31AA6C-3DD8-44F7-8619-DC956B58AC1B}"/>
    <cellStyle name="40% - Accent2 51 5" xfId="14670" xr:uid="{960E4A4E-9586-4E2A-AB1C-2F559D69FD22}"/>
    <cellStyle name="40% - Accent2 51 6" xfId="14671" xr:uid="{B17BA57F-BBCD-4917-8766-D5A6A0E906D4}"/>
    <cellStyle name="40% - Accent2 51 7" xfId="14672" xr:uid="{3A4D6C62-646D-4F69-BFBF-937814A3E7A2}"/>
    <cellStyle name="40% - Accent2 51 8" xfId="14673" xr:uid="{4A158BE9-4CDC-4C90-ABAB-E76990541BCE}"/>
    <cellStyle name="40% - Accent2 51 9" xfId="14674" xr:uid="{65B46E35-00F6-4377-8FD3-412E0E486AF4}"/>
    <cellStyle name="40% - Accent2 52" xfId="14675" xr:uid="{6BF8F100-7705-407E-BE37-2EF31A855102}"/>
    <cellStyle name="40% - Accent2 52 2" xfId="14676" xr:uid="{50BC0E4D-6A12-4AE7-8CBD-7ADFD8968F40}"/>
    <cellStyle name="40% - Accent2 52 2 2" xfId="14677" xr:uid="{3D7DB467-8361-4F2E-A4FD-FD58849D902F}"/>
    <cellStyle name="40% - Accent2 52 2 2 2" xfId="14678" xr:uid="{531E5093-AA79-4B37-A39A-8346E4C14E89}"/>
    <cellStyle name="40% - Accent2 52 2 2 3" xfId="14679" xr:uid="{4A5594FC-1454-4F12-9719-2E21D17A939B}"/>
    <cellStyle name="40% - Accent2 52 2 2 4" xfId="14680" xr:uid="{C1B46722-4178-47E9-9E13-0F9523389D3D}"/>
    <cellStyle name="40% - Accent2 52 2 2 5" xfId="14681" xr:uid="{DE810B79-E180-4874-9381-4CEA6CD0B532}"/>
    <cellStyle name="40% - Accent2 52 2 2 6" xfId="14682" xr:uid="{E75AFA85-C52A-4D8D-BF02-FA83388B9102}"/>
    <cellStyle name="40% - Accent2 52 2 2 7" xfId="14683" xr:uid="{4A777AD8-BD7C-407D-B216-49B5D00489D8}"/>
    <cellStyle name="40% - Accent2 52 2 3" xfId="14684" xr:uid="{D7077A98-64DF-4B24-8776-7CFFEA2274F4}"/>
    <cellStyle name="40% - Accent2 52 2 4" xfId="14685" xr:uid="{1AA778EB-4821-4B73-B52B-A9E67327449B}"/>
    <cellStyle name="40% - Accent2 52 2 5" xfId="14686" xr:uid="{3622B7A0-DCCB-426D-82A1-FB6A6DB481DC}"/>
    <cellStyle name="40% - Accent2 52 2 6" xfId="14687" xr:uid="{FA93E314-735D-4F92-8C36-093092C0F6D2}"/>
    <cellStyle name="40% - Accent2 52 2 7" xfId="14688" xr:uid="{052370B5-F906-4210-82FB-5A769F03484E}"/>
    <cellStyle name="40% - Accent2 52 2 8" xfId="14689" xr:uid="{146F83D2-452B-44A3-9766-C984488567BE}"/>
    <cellStyle name="40% - Accent2 52 3" xfId="14690" xr:uid="{64790639-6E1A-411B-9D72-F7EC4FBDD54B}"/>
    <cellStyle name="40% - Accent2 52 3 2" xfId="14691" xr:uid="{25A6233C-FC14-475C-8C5D-5E78C362BD4C}"/>
    <cellStyle name="40% - Accent2 52 3 3" xfId="14692" xr:uid="{B388CD2D-150B-401A-ACF7-84C9666821E9}"/>
    <cellStyle name="40% - Accent2 52 3 4" xfId="14693" xr:uid="{516895FB-0B08-41D7-A1C6-EEFB9F9C5FBA}"/>
    <cellStyle name="40% - Accent2 52 3 5" xfId="14694" xr:uid="{879FFA29-4E9D-4970-83AB-BB6EBA848A5B}"/>
    <cellStyle name="40% - Accent2 52 3 6" xfId="14695" xr:uid="{9F9DB0BA-A0CA-465A-AC75-5B10F32BA8A6}"/>
    <cellStyle name="40% - Accent2 52 3 7" xfId="14696" xr:uid="{49E09CEA-98FA-4621-90E6-A0C7D06291FF}"/>
    <cellStyle name="40% - Accent2 52 4" xfId="14697" xr:uid="{3F580B89-8C7B-4308-8764-6A4AFDD7E72A}"/>
    <cellStyle name="40% - Accent2 52 5" xfId="14698" xr:uid="{0BDE8B4B-BD00-492B-AB31-5DC21288116B}"/>
    <cellStyle name="40% - Accent2 52 6" xfId="14699" xr:uid="{032AD458-C84F-4966-9758-9A2B53837E1D}"/>
    <cellStyle name="40% - Accent2 52 7" xfId="14700" xr:uid="{2D5836D5-022F-4AFB-9F03-A8A4574CA266}"/>
    <cellStyle name="40% - Accent2 52 8" xfId="14701" xr:uid="{B26C9A42-EC8E-4CA1-9230-17737EBCBE7D}"/>
    <cellStyle name="40% - Accent2 52 9" xfId="14702" xr:uid="{06F59F5A-5771-4D53-B333-9CCBCBD72EE2}"/>
    <cellStyle name="40% - Accent2 53" xfId="14703" xr:uid="{08D06A40-6630-4E9A-A463-73CA69B67090}"/>
    <cellStyle name="40% - Accent2 53 2" xfId="14704" xr:uid="{3B5E769C-7517-4C5E-A143-9F7C3C9DEB46}"/>
    <cellStyle name="40% - Accent2 53 2 2" xfId="14705" xr:uid="{61E0CB36-C114-4ED4-A6C8-AEC54ED81FD7}"/>
    <cellStyle name="40% - Accent2 53 2 2 2" xfId="14706" xr:uid="{DE8394F8-3385-4079-A082-8F281D794895}"/>
    <cellStyle name="40% - Accent2 53 2 2 3" xfId="14707" xr:uid="{49A797F8-9131-4BE2-835A-378CB95B2D68}"/>
    <cellStyle name="40% - Accent2 53 2 2 4" xfId="14708" xr:uid="{89FAD89D-09C9-4F05-913D-F2E7BA60BC21}"/>
    <cellStyle name="40% - Accent2 53 2 2 5" xfId="14709" xr:uid="{05E2CAB5-E75E-410A-89E2-412879960E65}"/>
    <cellStyle name="40% - Accent2 53 2 2 6" xfId="14710" xr:uid="{87D1CDEB-F415-4BD1-9FCC-50A8A3A2C644}"/>
    <cellStyle name="40% - Accent2 53 2 2 7" xfId="14711" xr:uid="{B6AA12AA-9D19-4EE8-BB5E-DAAE0517AEA1}"/>
    <cellStyle name="40% - Accent2 53 2 3" xfId="14712" xr:uid="{3BEB32A1-425B-42A2-AEC3-E259CC9B6AD6}"/>
    <cellStyle name="40% - Accent2 53 2 4" xfId="14713" xr:uid="{CE04816C-6875-4CF9-954D-CB68485DC253}"/>
    <cellStyle name="40% - Accent2 53 2 5" xfId="14714" xr:uid="{7E886167-437E-42DC-A0D3-A0F89B4F34BD}"/>
    <cellStyle name="40% - Accent2 53 2 6" xfId="14715" xr:uid="{674DD338-91AF-4D57-92D0-5967B1BDCD36}"/>
    <cellStyle name="40% - Accent2 53 2 7" xfId="14716" xr:uid="{25610664-7AE6-48CE-9C85-5FBA0D4DEE4B}"/>
    <cellStyle name="40% - Accent2 53 2 8" xfId="14717" xr:uid="{02A46007-4EA0-4BC8-8A3B-1E1FCAB39FFD}"/>
    <cellStyle name="40% - Accent2 53 3" xfId="14718" xr:uid="{162F9D7C-723A-4FD8-AFA2-31780C9530B2}"/>
    <cellStyle name="40% - Accent2 53 3 2" xfId="14719" xr:uid="{150D893E-AC92-4682-B090-C59449455680}"/>
    <cellStyle name="40% - Accent2 53 3 3" xfId="14720" xr:uid="{7D52036F-B10C-4D2F-9327-80699B2B1780}"/>
    <cellStyle name="40% - Accent2 53 3 4" xfId="14721" xr:uid="{2EA33D1F-3758-49EC-BF32-BFCC13462C53}"/>
    <cellStyle name="40% - Accent2 53 3 5" xfId="14722" xr:uid="{B030D055-D440-4CCE-83B6-188FE357715E}"/>
    <cellStyle name="40% - Accent2 53 3 6" xfId="14723" xr:uid="{B207CEA9-AC94-4F90-B729-2B67E9101B3D}"/>
    <cellStyle name="40% - Accent2 53 3 7" xfId="14724" xr:uid="{6E1AC18E-8D69-4BC4-AC82-A5770799BF47}"/>
    <cellStyle name="40% - Accent2 53 4" xfId="14725" xr:uid="{02C78BFC-C7D7-4FD6-8D21-4BBCAE692FA0}"/>
    <cellStyle name="40% - Accent2 53 5" xfId="14726" xr:uid="{766BC460-6C84-4CDE-9D71-DCCE3DF3A1D0}"/>
    <cellStyle name="40% - Accent2 53 6" xfId="14727" xr:uid="{59A43472-FCF3-403E-8EBA-3CBE829F2413}"/>
    <cellStyle name="40% - Accent2 53 7" xfId="14728" xr:uid="{5EEDD1F7-EDE1-4A35-85E7-0DC503CBAEBC}"/>
    <cellStyle name="40% - Accent2 53 8" xfId="14729" xr:uid="{70BF583F-545E-4574-A249-E70F4ECB2B7D}"/>
    <cellStyle name="40% - Accent2 53 9" xfId="14730" xr:uid="{2F721722-DEFF-4420-8261-896DB29225B4}"/>
    <cellStyle name="40% - Accent2 54" xfId="14731" xr:uid="{CEBE46D8-052A-4DDC-A8AE-DB160E11A03E}"/>
    <cellStyle name="40% - Accent2 54 2" xfId="14732" xr:uid="{64251D56-5B86-411D-A9A7-253BED1F10A3}"/>
    <cellStyle name="40% - Accent2 54 2 2" xfId="14733" xr:uid="{4B0E7640-99FE-4FB6-9749-96EDC6C3526B}"/>
    <cellStyle name="40% - Accent2 54 2 2 2" xfId="14734" xr:uid="{3F7D3A70-298C-4CFA-9A4A-36B057767423}"/>
    <cellStyle name="40% - Accent2 54 2 2 3" xfId="14735" xr:uid="{BF1DB15D-B4F6-402C-BD5B-06273874BC0A}"/>
    <cellStyle name="40% - Accent2 54 2 2 4" xfId="14736" xr:uid="{F405453A-BA45-456E-A9A2-38727234488C}"/>
    <cellStyle name="40% - Accent2 54 2 2 5" xfId="14737" xr:uid="{8AB56018-8831-4EF8-BA9A-B1C527DFAB80}"/>
    <cellStyle name="40% - Accent2 54 2 2 6" xfId="14738" xr:uid="{7A415D13-BFB0-4AEE-B7B2-D3A5970EF785}"/>
    <cellStyle name="40% - Accent2 54 2 2 7" xfId="14739" xr:uid="{3B141B87-EBFA-4C10-A845-0357F68ADF29}"/>
    <cellStyle name="40% - Accent2 54 2 3" xfId="14740" xr:uid="{C7BB1279-3FE2-46AC-9DD7-834EDD01AC6D}"/>
    <cellStyle name="40% - Accent2 54 2 4" xfId="14741" xr:uid="{17B7BA28-9858-4FA4-AB2B-73654C9E1D58}"/>
    <cellStyle name="40% - Accent2 54 2 5" xfId="14742" xr:uid="{DD552E5E-6986-4B96-86F0-4FC8048B7C54}"/>
    <cellStyle name="40% - Accent2 54 2 6" xfId="14743" xr:uid="{0D55963D-D8BD-41E4-AD46-067030FE236E}"/>
    <cellStyle name="40% - Accent2 54 2 7" xfId="14744" xr:uid="{5746EFC6-17AE-492E-96E1-D8FF2C3EE099}"/>
    <cellStyle name="40% - Accent2 54 2 8" xfId="14745" xr:uid="{28F7DE00-7941-491E-8959-9E189E3EC125}"/>
    <cellStyle name="40% - Accent2 54 3" xfId="14746" xr:uid="{0501DFC4-5983-4146-A642-C86A3D09EAEE}"/>
    <cellStyle name="40% - Accent2 54 3 2" xfId="14747" xr:uid="{07138D62-2C8C-47DA-95AE-92517BBA1E4F}"/>
    <cellStyle name="40% - Accent2 54 3 3" xfId="14748" xr:uid="{C6AB3E10-A14D-4F61-9B68-16FB0E543239}"/>
    <cellStyle name="40% - Accent2 54 3 4" xfId="14749" xr:uid="{8113BE89-EC07-4B89-BCFD-C705EBE6EA29}"/>
    <cellStyle name="40% - Accent2 54 3 5" xfId="14750" xr:uid="{93E7FADA-3A41-4583-B51F-2DE4A5269A61}"/>
    <cellStyle name="40% - Accent2 54 3 6" xfId="14751" xr:uid="{42652F16-1322-46B4-B8CE-DF14FCABAAF6}"/>
    <cellStyle name="40% - Accent2 54 3 7" xfId="14752" xr:uid="{43C7CD91-7455-421A-AA4C-3B0A389DFEC5}"/>
    <cellStyle name="40% - Accent2 54 4" xfId="14753" xr:uid="{2ABFF94A-B0B6-4595-AD14-B1148C9238C1}"/>
    <cellStyle name="40% - Accent2 54 5" xfId="14754" xr:uid="{FFBCC8AD-6C2E-4D0A-AB3C-CF59CEE23636}"/>
    <cellStyle name="40% - Accent2 54 6" xfId="14755" xr:uid="{AE6C9673-4909-4CEB-8AB2-5E9CD0EBF829}"/>
    <cellStyle name="40% - Accent2 54 7" xfId="14756" xr:uid="{C98E9E58-034F-49E1-9280-C9625F47EBB3}"/>
    <cellStyle name="40% - Accent2 54 8" xfId="14757" xr:uid="{708ACFC7-6506-4E96-B3E1-154F0EFCCB63}"/>
    <cellStyle name="40% - Accent2 54 9" xfId="14758" xr:uid="{D87F2140-6484-445B-A7C3-969DCB5AF722}"/>
    <cellStyle name="40% - Accent2 55" xfId="14759" xr:uid="{7AF51584-9C38-4F4E-AA31-2B7CCF0C72A9}"/>
    <cellStyle name="40% - Accent2 55 2" xfId="14760" xr:uid="{C80CA273-6AC6-4162-98DD-F867A1E46308}"/>
    <cellStyle name="40% - Accent2 55 2 2" xfId="14761" xr:uid="{EC0F8320-BA83-45AA-994B-13B4DC94DC66}"/>
    <cellStyle name="40% - Accent2 55 2 2 2" xfId="14762" xr:uid="{D8164400-828D-407B-B149-05D15112E7F5}"/>
    <cellStyle name="40% - Accent2 55 2 2 3" xfId="14763" xr:uid="{B4971C96-DFE0-4BDA-B0BB-7A969825CA11}"/>
    <cellStyle name="40% - Accent2 55 2 2 4" xfId="14764" xr:uid="{5C38209A-783E-46E4-A4F1-56F998768FCA}"/>
    <cellStyle name="40% - Accent2 55 2 2 5" xfId="14765" xr:uid="{FD1A5B11-5B9D-4DFF-B10C-66B05A24846C}"/>
    <cellStyle name="40% - Accent2 55 2 2 6" xfId="14766" xr:uid="{50C8C64C-E20E-4571-9BA8-6A59B1ABBA20}"/>
    <cellStyle name="40% - Accent2 55 2 2 7" xfId="14767" xr:uid="{FCEBA0B3-652B-4F43-82F5-4E912230D78A}"/>
    <cellStyle name="40% - Accent2 55 2 3" xfId="14768" xr:uid="{B9251D09-E4B4-4B57-BF66-5C8EC0FE94E8}"/>
    <cellStyle name="40% - Accent2 55 2 4" xfId="14769" xr:uid="{3C4CEC45-EC44-459C-B8B7-0B94362CEF4F}"/>
    <cellStyle name="40% - Accent2 55 2 5" xfId="14770" xr:uid="{4BE7212B-3BD7-4561-8D11-41B389445917}"/>
    <cellStyle name="40% - Accent2 55 2 6" xfId="14771" xr:uid="{E6FEED9A-B2FA-46A5-AAA0-5E3E5A4E4B65}"/>
    <cellStyle name="40% - Accent2 55 2 7" xfId="14772" xr:uid="{509CF55B-34E0-4785-A1C8-EC001E8417F4}"/>
    <cellStyle name="40% - Accent2 55 2 8" xfId="14773" xr:uid="{87A3B0D0-97A9-4602-8627-746252C428C9}"/>
    <cellStyle name="40% - Accent2 55 3" xfId="14774" xr:uid="{234C66BA-B723-4FED-8A53-5854BFC4884D}"/>
    <cellStyle name="40% - Accent2 55 3 2" xfId="14775" xr:uid="{3620C990-520F-423C-B3D4-2B87AA63EF07}"/>
    <cellStyle name="40% - Accent2 55 3 3" xfId="14776" xr:uid="{9FF34A8F-6D81-40A2-9866-2E1A9CBC4483}"/>
    <cellStyle name="40% - Accent2 55 3 4" xfId="14777" xr:uid="{E01423C6-8C8E-47A4-AE75-5A9CD4FED4A6}"/>
    <cellStyle name="40% - Accent2 55 3 5" xfId="14778" xr:uid="{B89F7007-1715-474E-A48C-D78391B6BEF1}"/>
    <cellStyle name="40% - Accent2 55 3 6" xfId="14779" xr:uid="{8EB8D6E4-29CC-47E6-8FB5-C45A4A890FA8}"/>
    <cellStyle name="40% - Accent2 55 3 7" xfId="14780" xr:uid="{1B64A3AA-A0CF-4812-8478-34F6C899ACB9}"/>
    <cellStyle name="40% - Accent2 55 4" xfId="14781" xr:uid="{7A34CDC8-9F34-48A7-BC2D-D4F491315426}"/>
    <cellStyle name="40% - Accent2 55 5" xfId="14782" xr:uid="{9F999226-3373-4734-AD6C-200C5A16BD54}"/>
    <cellStyle name="40% - Accent2 55 6" xfId="14783" xr:uid="{877A82F9-6CD1-4939-B83A-98C4C23DFA6D}"/>
    <cellStyle name="40% - Accent2 55 7" xfId="14784" xr:uid="{03354028-8601-4CE3-9070-9F17C9B10996}"/>
    <cellStyle name="40% - Accent2 55 8" xfId="14785" xr:uid="{EE090F1C-0BC1-41F2-B314-9A25ABE489A4}"/>
    <cellStyle name="40% - Accent2 55 9" xfId="14786" xr:uid="{F254D9F6-AE26-4CE3-8877-638906C47C42}"/>
    <cellStyle name="40% - Accent2 56" xfId="14787" xr:uid="{68792CD5-5960-4622-99F7-5A2F49362166}"/>
    <cellStyle name="40% - Accent2 56 2" xfId="14788" xr:uid="{0EFBFA0B-B6AA-4713-BDD9-840E15FB5B05}"/>
    <cellStyle name="40% - Accent2 56 2 2" xfId="14789" xr:uid="{CF8F0ACE-FFF9-40BD-ADDF-DFB9200546A5}"/>
    <cellStyle name="40% - Accent2 56 2 2 2" xfId="14790" xr:uid="{0C431E9D-96FE-47A1-BD6C-E7CD7BA27DA0}"/>
    <cellStyle name="40% - Accent2 56 2 2 3" xfId="14791" xr:uid="{7CD223CC-08B7-4508-B431-4497392652FC}"/>
    <cellStyle name="40% - Accent2 56 2 2 4" xfId="14792" xr:uid="{4C8EBECD-C361-4979-B8EF-BF909B69DCC3}"/>
    <cellStyle name="40% - Accent2 56 2 2 5" xfId="14793" xr:uid="{4207F64C-6AC3-4C8B-B369-17D579FBC85F}"/>
    <cellStyle name="40% - Accent2 56 2 2 6" xfId="14794" xr:uid="{8A75BA60-A157-4F10-A6B6-C6E1079F2D1D}"/>
    <cellStyle name="40% - Accent2 56 2 2 7" xfId="14795" xr:uid="{4E89F85D-7791-444A-8876-BF9B01BFF462}"/>
    <cellStyle name="40% - Accent2 56 2 3" xfId="14796" xr:uid="{E5E3E800-CD2F-44DB-B9E2-17AC1949FCEE}"/>
    <cellStyle name="40% - Accent2 56 2 4" xfId="14797" xr:uid="{15E29FD7-2230-49BB-892B-A51BEA318A8F}"/>
    <cellStyle name="40% - Accent2 56 2 5" xfId="14798" xr:uid="{ED3DDCE3-95BA-4FD8-B9D9-FA60F8602915}"/>
    <cellStyle name="40% - Accent2 56 2 6" xfId="14799" xr:uid="{6B64B368-2FC3-44C4-AA46-EFFB8823E45F}"/>
    <cellStyle name="40% - Accent2 56 2 7" xfId="14800" xr:uid="{A43AD400-16C8-4E2B-8510-C95082EE6B0D}"/>
    <cellStyle name="40% - Accent2 56 2 8" xfId="14801" xr:uid="{A9A95B5D-6B6C-40A1-A9B1-4FE0651FB55A}"/>
    <cellStyle name="40% - Accent2 56 3" xfId="14802" xr:uid="{3068EDF0-CB26-41E2-85CC-C596433F1374}"/>
    <cellStyle name="40% - Accent2 56 3 2" xfId="14803" xr:uid="{07479230-FB42-4223-9AD3-1EDB62C3EEBF}"/>
    <cellStyle name="40% - Accent2 56 3 3" xfId="14804" xr:uid="{983DC85C-6463-49E0-A67E-9D289318AC8A}"/>
    <cellStyle name="40% - Accent2 56 3 4" xfId="14805" xr:uid="{90DC71A6-DB8E-466F-A467-8D256B5376E4}"/>
    <cellStyle name="40% - Accent2 56 3 5" xfId="14806" xr:uid="{7A804175-DEAD-4908-AF73-AA4C35180539}"/>
    <cellStyle name="40% - Accent2 56 3 6" xfId="14807" xr:uid="{22C7B021-69E9-40DC-B2BE-4CE77A9A14E8}"/>
    <cellStyle name="40% - Accent2 56 3 7" xfId="14808" xr:uid="{89440290-B6EC-4D5F-8FD8-0AC1AA9E2552}"/>
    <cellStyle name="40% - Accent2 56 4" xfId="14809" xr:uid="{6EECD33F-4F27-4CA7-8A0A-46F502BEC78E}"/>
    <cellStyle name="40% - Accent2 56 5" xfId="14810" xr:uid="{34407262-9742-4795-90F3-C0006FFA4557}"/>
    <cellStyle name="40% - Accent2 56 6" xfId="14811" xr:uid="{01F63F6D-B134-4013-BD09-59267B4F474A}"/>
    <cellStyle name="40% - Accent2 56 7" xfId="14812" xr:uid="{41B0CFEC-9269-4304-8E24-09ECCCF7CD23}"/>
    <cellStyle name="40% - Accent2 56 8" xfId="14813" xr:uid="{7327658E-A635-4752-A766-945BBE046573}"/>
    <cellStyle name="40% - Accent2 56 9" xfId="14814" xr:uid="{E81C824F-3582-41B3-A1FE-F4961D33206C}"/>
    <cellStyle name="40% - Accent2 57" xfId="14815" xr:uid="{11DE1357-8D3D-458D-A942-A53AE2CA8EB6}"/>
    <cellStyle name="40% - Accent2 57 2" xfId="14816" xr:uid="{22D1CA69-D7AC-4C84-A57D-4F0061A3EE03}"/>
    <cellStyle name="40% - Accent2 57 2 2" xfId="14817" xr:uid="{5B34E7F9-51D3-4CFF-A821-F1ED8D3A1ED5}"/>
    <cellStyle name="40% - Accent2 57 2 3" xfId="14818" xr:uid="{56D31D4C-E10F-4150-BBDC-D8AC4AD4D11F}"/>
    <cellStyle name="40% - Accent2 57 2 4" xfId="14819" xr:uid="{D6D75CDE-45C0-4B5F-BF9D-DC81E1EFFA01}"/>
    <cellStyle name="40% - Accent2 57 2 5" xfId="14820" xr:uid="{28E69F1F-8A73-4215-9B7F-0D4AEB7523E2}"/>
    <cellStyle name="40% - Accent2 57 2 6" xfId="14821" xr:uid="{966A6C6A-C227-4B18-B6DD-013E2C50303B}"/>
    <cellStyle name="40% - Accent2 57 2 7" xfId="14822" xr:uid="{39146535-A583-4F41-8547-539F6712C9F6}"/>
    <cellStyle name="40% - Accent2 57 3" xfId="14823" xr:uid="{A563575A-0C6A-4162-AA06-9EFC676E7C62}"/>
    <cellStyle name="40% - Accent2 57 4" xfId="14824" xr:uid="{A5A92819-7B47-4837-8603-66AF8D463CF4}"/>
    <cellStyle name="40% - Accent2 57 5" xfId="14825" xr:uid="{8BDDB008-ADF5-4942-94BD-BC930C22E6FB}"/>
    <cellStyle name="40% - Accent2 57 6" xfId="14826" xr:uid="{9301200F-F3D5-4BB4-B683-A8A65074D60F}"/>
    <cellStyle name="40% - Accent2 57 7" xfId="14827" xr:uid="{FC470815-440C-4410-A74D-33C1813BE94A}"/>
    <cellStyle name="40% - Accent2 57 8" xfId="14828" xr:uid="{71FFDCE3-268A-4FC0-8571-8F371A7902FE}"/>
    <cellStyle name="40% - Accent2 58" xfId="14829" xr:uid="{DC0FEB45-C8DA-431E-A621-88BF74251F3C}"/>
    <cellStyle name="40% - Accent2 58 2" xfId="14830" xr:uid="{4E71AB28-CAF5-411E-8887-9D9BF75C5833}"/>
    <cellStyle name="40% - Accent2 58 2 2" xfId="14831" xr:uid="{E86014E5-B3D1-4691-88E8-480B65F87260}"/>
    <cellStyle name="40% - Accent2 58 2 3" xfId="14832" xr:uid="{A40381B5-3F56-45F6-A6B1-9FCC651EEBC4}"/>
    <cellStyle name="40% - Accent2 58 2 4" xfId="14833" xr:uid="{D5FBBE25-27BD-4AC7-9D0E-D6E2271A7849}"/>
    <cellStyle name="40% - Accent2 58 2 5" xfId="14834" xr:uid="{C86DF0FF-F2EA-441A-8FB8-673C6EA1696D}"/>
    <cellStyle name="40% - Accent2 58 2 6" xfId="14835" xr:uid="{1D56CF75-494E-406E-AAD4-6AEF97324AD1}"/>
    <cellStyle name="40% - Accent2 58 2 7" xfId="14836" xr:uid="{4C158463-932C-41CA-A710-0FC15F39B9E9}"/>
    <cellStyle name="40% - Accent2 58 3" xfId="14837" xr:uid="{14E24BD0-5B4F-4A98-B69C-67BC72191B57}"/>
    <cellStyle name="40% - Accent2 58 4" xfId="14838" xr:uid="{570C68CF-1D7C-45FB-931A-AF2EAB14F502}"/>
    <cellStyle name="40% - Accent2 58 5" xfId="14839" xr:uid="{B4ADE7F3-B4B6-4A64-A649-ED96C7E7134F}"/>
    <cellStyle name="40% - Accent2 58 6" xfId="14840" xr:uid="{67CA5936-3807-4402-9B97-C74525771973}"/>
    <cellStyle name="40% - Accent2 58 7" xfId="14841" xr:uid="{08F9EC7E-04D5-477C-9BAA-57DD59763309}"/>
    <cellStyle name="40% - Accent2 58 8" xfId="14842" xr:uid="{1E2335F5-CA1C-42B0-9674-E3074CDE267E}"/>
    <cellStyle name="40% - Accent2 59" xfId="14843" xr:uid="{8B364485-57C3-40AB-B8FA-B5CA561471AA}"/>
    <cellStyle name="40% - Accent2 59 2" xfId="14844" xr:uid="{87A3BF9D-42F2-4404-9AA6-F1B4DBCAF557}"/>
    <cellStyle name="40% - Accent2 59 2 2" xfId="14845" xr:uid="{D83EFF9D-8208-4295-9E44-FCF777CDE118}"/>
    <cellStyle name="40% - Accent2 59 2 3" xfId="14846" xr:uid="{D22FFF8F-EE1C-47EC-B46E-5D81F6C9EEFA}"/>
    <cellStyle name="40% - Accent2 59 2 4" xfId="14847" xr:uid="{B73F57A9-0D8D-4F2B-9314-A07929B57C97}"/>
    <cellStyle name="40% - Accent2 59 2 5" xfId="14848" xr:uid="{446C3AD5-4A98-4483-9ABB-852F16230D69}"/>
    <cellStyle name="40% - Accent2 59 2 6" xfId="14849" xr:uid="{60058E12-F341-4FA7-891E-DB39FB4164BC}"/>
    <cellStyle name="40% - Accent2 59 2 7" xfId="14850" xr:uid="{77B44114-F74B-436E-9D90-D20E22C5A758}"/>
    <cellStyle name="40% - Accent2 59 3" xfId="14851" xr:uid="{FA6E37E1-2CA4-4A77-A313-02E3B99DEF1A}"/>
    <cellStyle name="40% - Accent2 59 4" xfId="14852" xr:uid="{36107A58-C25C-4837-BBE4-05846C410A6C}"/>
    <cellStyle name="40% - Accent2 59 5" xfId="14853" xr:uid="{F9AFEEE5-94D9-4526-AA28-C4D5AC05CE85}"/>
    <cellStyle name="40% - Accent2 59 6" xfId="14854" xr:uid="{B439D461-E6C1-43D1-B6C5-B753529D1CD2}"/>
    <cellStyle name="40% - Accent2 59 7" xfId="14855" xr:uid="{DB5FC415-C847-4FEE-942E-69D440DDE98A}"/>
    <cellStyle name="40% - Accent2 59 8" xfId="14856" xr:uid="{2F0BEE68-D717-4798-BFBC-EE49831FE2B2}"/>
    <cellStyle name="40% - Accent2 6" xfId="14857" xr:uid="{86C23E7F-BFD9-4B94-A25D-BAA327376B14}"/>
    <cellStyle name="40% - Accent2 6 10" xfId="36747" xr:uid="{619609E0-7F1C-4538-8B02-431E1C363EDD}"/>
    <cellStyle name="40% - Accent2 6 2" xfId="14858" xr:uid="{8E022CD8-5D4D-43DB-9D17-68AB62381237}"/>
    <cellStyle name="40% - Accent2 6 2 2" xfId="14859" xr:uid="{01641C24-450D-4F42-807A-71B1D513AD14}"/>
    <cellStyle name="40% - Accent2 6 2 2 2" xfId="14860" xr:uid="{F88729BA-6413-4BAC-9F73-361DCA90E86D}"/>
    <cellStyle name="40% - Accent2 6 2 2 2 2" xfId="40841" xr:uid="{14715321-371F-49D3-A955-BE68D47D1669}"/>
    <cellStyle name="40% - Accent2 6 2 2 3" xfId="14861" xr:uid="{0B267507-5FE2-466E-B205-864806FA7DF6}"/>
    <cellStyle name="40% - Accent2 6 2 2 4" xfId="14862" xr:uid="{678EB506-0011-4ECE-933F-CBB04BFF47B0}"/>
    <cellStyle name="40% - Accent2 6 2 2 5" xfId="14863" xr:uid="{0F156E78-F586-46DB-8B7F-7AD20BEEA3A2}"/>
    <cellStyle name="40% - Accent2 6 2 2 6" xfId="14864" xr:uid="{4E58EFA1-AEFA-4B1F-9F4D-8D00AB478131}"/>
    <cellStyle name="40% - Accent2 6 2 2 7" xfId="14865" xr:uid="{7A6ADC30-68BD-4E3A-8F59-793416F7F1C7}"/>
    <cellStyle name="40% - Accent2 6 2 2 8" xfId="38116" xr:uid="{6CDD3436-1FB3-46AC-86E7-3BCDE0C940A2}"/>
    <cellStyle name="40% - Accent2 6 2 3" xfId="14866" xr:uid="{4B20AB7B-0ED5-4BD4-8CEB-561D93792379}"/>
    <cellStyle name="40% - Accent2 6 2 3 2" xfId="40480" xr:uid="{34219DA0-9465-4679-92E8-A93EF5999839}"/>
    <cellStyle name="40% - Accent2 6 2 4" xfId="14867" xr:uid="{0DF90826-31AE-4176-808B-0C0D31623C11}"/>
    <cellStyle name="40% - Accent2 6 2 5" xfId="14868" xr:uid="{DB5DC3FB-7E99-4ACD-B594-1CF9411EF56F}"/>
    <cellStyle name="40% - Accent2 6 2 6" xfId="14869" xr:uid="{E183DB77-C513-4B56-AE63-3E3A635A8B20}"/>
    <cellStyle name="40% - Accent2 6 2 7" xfId="14870" xr:uid="{10222D5F-0F8A-428C-BEFA-F4194C85A38C}"/>
    <cellStyle name="40% - Accent2 6 2 8" xfId="14871" xr:uid="{052CE861-F221-4B06-B0E6-753CBEEF0226}"/>
    <cellStyle name="40% - Accent2 6 2 9" xfId="37727" xr:uid="{3AE3A279-E6C5-46D4-9970-80462CF0EA1D}"/>
    <cellStyle name="40% - Accent2 6 3" xfId="14872" xr:uid="{A16D2057-533A-4984-8872-CC5B7FBD40E1}"/>
    <cellStyle name="40% - Accent2 6 3 2" xfId="14873" xr:uid="{49C6E871-7CDA-4909-AB02-705C74AA7254}"/>
    <cellStyle name="40% - Accent2 6 3 2 2" xfId="40595" xr:uid="{9AC80290-CF64-45E4-A5C5-A4BA27AF68CF}"/>
    <cellStyle name="40% - Accent2 6 3 3" xfId="14874" xr:uid="{331C3922-1257-46DC-A20C-6FC29D6BDC67}"/>
    <cellStyle name="40% - Accent2 6 3 4" xfId="14875" xr:uid="{3D3A053B-052F-417E-81DD-9F2449C5FD2C}"/>
    <cellStyle name="40% - Accent2 6 3 5" xfId="14876" xr:uid="{694301CE-3D18-451D-9B0D-612F69286D37}"/>
    <cellStyle name="40% - Accent2 6 3 6" xfId="14877" xr:uid="{4583025E-5E91-48DE-A39B-F50C7EA1485A}"/>
    <cellStyle name="40% - Accent2 6 3 7" xfId="14878" xr:uid="{4F46F6C5-0599-4E28-8623-8DD3A9A60856}"/>
    <cellStyle name="40% - Accent2 6 3 8" xfId="37865" xr:uid="{B1806FD2-C418-4DDF-9EF0-EE5DEDEED122}"/>
    <cellStyle name="40% - Accent2 6 4" xfId="14879" xr:uid="{1F27630C-40A9-42D7-B53D-1AF5CD74EFA1}"/>
    <cellStyle name="40% - Accent2 6 4 2" xfId="37494" xr:uid="{B7B167DF-21CD-4285-801E-ACE83C983184}"/>
    <cellStyle name="40% - Accent2 6 5" xfId="14880" xr:uid="{8F3F7204-CE86-43AD-9C6C-78A75C7746EC}"/>
    <cellStyle name="40% - Accent2 6 5 2" xfId="37021" xr:uid="{DE519596-A929-4C28-A4F7-0BF29ED555EF}"/>
    <cellStyle name="40% - Accent2 6 6" xfId="14881" xr:uid="{D18CAA3C-1454-4C9B-B77A-B80B74F25A64}"/>
    <cellStyle name="40% - Accent2 6 6 2" xfId="40186" xr:uid="{E8406D5A-C676-4639-B93B-33168F035655}"/>
    <cellStyle name="40% - Accent2 6 7" xfId="14882" xr:uid="{0919BD7A-6229-4375-95A9-82CD9B6C04B3}"/>
    <cellStyle name="40% - Accent2 6 8" xfId="14883" xr:uid="{B630BCDB-2A02-4D98-948E-A9932F4BA88E}"/>
    <cellStyle name="40% - Accent2 6 9" xfId="14884" xr:uid="{1648F50B-6443-4904-9C50-FDFDA31FA837}"/>
    <cellStyle name="40% - Accent2 60" xfId="14885" xr:uid="{557CED43-11B8-4915-A45C-EBB51717C250}"/>
    <cellStyle name="40% - Accent2 60 2" xfId="14886" xr:uid="{B6814AF6-4C5F-400A-A491-58C192C5615B}"/>
    <cellStyle name="40% - Accent2 60 2 2" xfId="14887" xr:uid="{C0E7C84F-8A91-404C-A160-EFBBE8888588}"/>
    <cellStyle name="40% - Accent2 60 2 3" xfId="14888" xr:uid="{20E1A4BE-16A5-48E3-9B1A-EF5C4AEE5930}"/>
    <cellStyle name="40% - Accent2 60 2 4" xfId="14889" xr:uid="{61395A94-4BA2-4267-86B1-800EC19C60BC}"/>
    <cellStyle name="40% - Accent2 60 2 5" xfId="14890" xr:uid="{D0920961-68F2-4F43-9F05-D3E9A826974E}"/>
    <cellStyle name="40% - Accent2 60 2 6" xfId="14891" xr:uid="{F0E72924-E9D8-4EA6-B43B-ED960FDD199A}"/>
    <cellStyle name="40% - Accent2 60 2 7" xfId="14892" xr:uid="{F2B6970C-1353-474A-A0A3-D8BEB1973F32}"/>
    <cellStyle name="40% - Accent2 60 3" xfId="14893" xr:uid="{597C5EF1-FD51-4D46-B25A-FCDF2B68BE67}"/>
    <cellStyle name="40% - Accent2 60 4" xfId="14894" xr:uid="{CA66A4BA-4107-43C3-AD0B-45F6CE6BFDB7}"/>
    <cellStyle name="40% - Accent2 60 5" xfId="14895" xr:uid="{427694DE-819B-42FE-8A30-ED39991324DF}"/>
    <cellStyle name="40% - Accent2 60 6" xfId="14896" xr:uid="{6E399A37-C2BC-4E61-9BF9-A62BF87D8EB9}"/>
    <cellStyle name="40% - Accent2 60 7" xfId="14897" xr:uid="{ACF6021F-9F69-4B4E-80FD-A4E8BF37660B}"/>
    <cellStyle name="40% - Accent2 60 8" xfId="14898" xr:uid="{E5DDD698-AC36-4F96-B927-C44D97835150}"/>
    <cellStyle name="40% - Accent2 61" xfId="14899" xr:uid="{153D8403-DD5A-416E-9A54-A3F0BA2E66BC}"/>
    <cellStyle name="40% - Accent2 61 2" xfId="14900" xr:uid="{AD1B180C-FAC6-4CFB-9A51-88588CFFBF29}"/>
    <cellStyle name="40% - Accent2 61 2 2" xfId="14901" xr:uid="{1724F47D-A04E-41D2-AC45-37E06E7EFA06}"/>
    <cellStyle name="40% - Accent2 61 2 3" xfId="14902" xr:uid="{C7EFE8C2-AB25-4380-82B2-906D48D409EE}"/>
    <cellStyle name="40% - Accent2 61 2 4" xfId="14903" xr:uid="{72CF5DF2-2391-4DD2-8BC2-E9146F4E21D3}"/>
    <cellStyle name="40% - Accent2 61 2 5" xfId="14904" xr:uid="{832B2D54-EF55-4591-A1D2-528B433F6D56}"/>
    <cellStyle name="40% - Accent2 61 2 6" xfId="14905" xr:uid="{87AECC71-9023-43CA-8C9D-F065CFC04357}"/>
    <cellStyle name="40% - Accent2 61 2 7" xfId="14906" xr:uid="{9B67759D-F116-49CE-B627-44858869A7E6}"/>
    <cellStyle name="40% - Accent2 61 3" xfId="14907" xr:uid="{8D118246-E393-443C-90E5-7BC5A30E6921}"/>
    <cellStyle name="40% - Accent2 61 4" xfId="14908" xr:uid="{DF856A44-686D-465A-9A16-6B8AF7EA8D83}"/>
    <cellStyle name="40% - Accent2 61 5" xfId="14909" xr:uid="{D2BF3848-5B48-4E0C-AAE9-1C0EADE57B07}"/>
    <cellStyle name="40% - Accent2 61 6" xfId="14910" xr:uid="{99132F3C-450B-4FAD-8942-E8CDAB79CC0F}"/>
    <cellStyle name="40% - Accent2 61 7" xfId="14911" xr:uid="{DF7D77D2-CA9C-4651-A379-4FD06BF6B843}"/>
    <cellStyle name="40% - Accent2 61 8" xfId="14912" xr:uid="{CE6D9669-50E5-4EA2-BBFD-AF0CE5BF4FDF}"/>
    <cellStyle name="40% - Accent2 62" xfId="14913" xr:uid="{D849952A-B41C-44C6-B25E-4C279A4D111B}"/>
    <cellStyle name="40% - Accent2 62 2" xfId="14914" xr:uid="{A8B46A0A-AD0A-4EAE-ABB2-C669609C85EF}"/>
    <cellStyle name="40% - Accent2 62 2 2" xfId="14915" xr:uid="{837E4572-1761-418A-BA8C-0BD5B6D4EAA6}"/>
    <cellStyle name="40% - Accent2 62 2 3" xfId="14916" xr:uid="{87A5EC5C-2D6E-4920-8E4F-5B1F7B516900}"/>
    <cellStyle name="40% - Accent2 62 2 4" xfId="14917" xr:uid="{52629626-24DA-449F-AFC9-B81712AAA37F}"/>
    <cellStyle name="40% - Accent2 62 2 5" xfId="14918" xr:uid="{1BBE450B-8B8E-45B4-BA4F-43CFEBE0FB3E}"/>
    <cellStyle name="40% - Accent2 62 2 6" xfId="14919" xr:uid="{BD0E4D46-9EF5-4DFB-BEEC-F74FA473F6B4}"/>
    <cellStyle name="40% - Accent2 62 2 7" xfId="14920" xr:uid="{6B9F8C74-9150-4833-A00F-E46C49C6CE62}"/>
    <cellStyle name="40% - Accent2 62 3" xfId="14921" xr:uid="{EBF4F1BB-0BE5-4EF6-BFDA-622C2FF09F25}"/>
    <cellStyle name="40% - Accent2 62 4" xfId="14922" xr:uid="{2B313197-691C-4A67-A2F5-1B9571838B4A}"/>
    <cellStyle name="40% - Accent2 62 5" xfId="14923" xr:uid="{7EDBBFB6-D433-4201-99A7-F9B8F1C40F2C}"/>
    <cellStyle name="40% - Accent2 62 6" xfId="14924" xr:uid="{EC528A77-00ED-47AC-A1F5-CA5AD0205D13}"/>
    <cellStyle name="40% - Accent2 62 7" xfId="14925" xr:uid="{67CB49D4-316C-43D7-94D1-9150A8B9D6CB}"/>
    <cellStyle name="40% - Accent2 62 8" xfId="14926" xr:uid="{A106E2C9-6C36-48CB-8E96-756DDCB2F58B}"/>
    <cellStyle name="40% - Accent2 63" xfId="14927" xr:uid="{40AA9923-66C5-43DC-9180-2E1C4CC6D0FD}"/>
    <cellStyle name="40% - Accent2 63 2" xfId="14928" xr:uid="{959EB741-F45F-4746-8BF4-E545D6D2BA7F}"/>
    <cellStyle name="40% - Accent2 63 2 2" xfId="14929" xr:uid="{7A0BABC1-D826-4608-B1A9-7ECC1887FAE5}"/>
    <cellStyle name="40% - Accent2 63 2 3" xfId="14930" xr:uid="{54705E64-9A4D-448E-B6E1-2D59138927FE}"/>
    <cellStyle name="40% - Accent2 63 2 4" xfId="14931" xr:uid="{91EEE10F-8151-45EF-A51E-60FB7D257508}"/>
    <cellStyle name="40% - Accent2 63 2 5" xfId="14932" xr:uid="{19164889-DD4E-40C6-81E5-8430E9250F89}"/>
    <cellStyle name="40% - Accent2 63 2 6" xfId="14933" xr:uid="{08031E57-5DE2-469A-9B2C-FA7DF73C914A}"/>
    <cellStyle name="40% - Accent2 63 2 7" xfId="14934" xr:uid="{20E9E59C-A9C1-4B8A-A32C-22071F10737F}"/>
    <cellStyle name="40% - Accent2 63 3" xfId="14935" xr:uid="{CFCC0843-F134-45D4-9BF1-46C15ED8EBAE}"/>
    <cellStyle name="40% - Accent2 63 4" xfId="14936" xr:uid="{2E8710A4-6CCA-40EB-B35B-B4148483F31A}"/>
    <cellStyle name="40% - Accent2 63 5" xfId="14937" xr:uid="{BE4EF85E-37D4-4EBE-9B6B-6596C836A00C}"/>
    <cellStyle name="40% - Accent2 63 6" xfId="14938" xr:uid="{02B1BAAF-BB8D-4AED-A223-B4FE5B1F0589}"/>
    <cellStyle name="40% - Accent2 63 7" xfId="14939" xr:uid="{8191C427-3210-43C2-B576-4BFBFC67F7C9}"/>
    <cellStyle name="40% - Accent2 63 8" xfId="14940" xr:uid="{6A83CECB-4C51-4357-A396-1BB8E64F7725}"/>
    <cellStyle name="40% - Accent2 64" xfId="14941" xr:uid="{A70E8179-C371-4138-B2D8-CF99161C0E20}"/>
    <cellStyle name="40% - Accent2 64 2" xfId="14942" xr:uid="{DED6DA2D-3191-4470-AB42-95FD75AC8A67}"/>
    <cellStyle name="40% - Accent2 64 2 2" xfId="14943" xr:uid="{8AADD5A6-3D4C-49C8-9199-CA842E76E0C2}"/>
    <cellStyle name="40% - Accent2 64 2 3" xfId="14944" xr:uid="{C8D35251-C2B8-438C-9DDC-5D12DB929DF3}"/>
    <cellStyle name="40% - Accent2 64 2 4" xfId="14945" xr:uid="{F00CF029-219D-42A5-AC35-DE9205A3ECB9}"/>
    <cellStyle name="40% - Accent2 64 2 5" xfId="14946" xr:uid="{D014136D-82FB-41BD-8AC7-7E737FBAFE11}"/>
    <cellStyle name="40% - Accent2 64 2 6" xfId="14947" xr:uid="{894EBD23-C14A-47F7-9698-0457042237BA}"/>
    <cellStyle name="40% - Accent2 64 2 7" xfId="14948" xr:uid="{D444B47B-3BB9-4365-8BD3-14902E64C9AF}"/>
    <cellStyle name="40% - Accent2 64 3" xfId="14949" xr:uid="{6B4F1365-EE5F-4501-9E69-6E7AD04D5E34}"/>
    <cellStyle name="40% - Accent2 64 4" xfId="14950" xr:uid="{490C6EA9-D40C-4C94-9A0E-8C7ADF92C333}"/>
    <cellStyle name="40% - Accent2 64 5" xfId="14951" xr:uid="{FFAD7655-D5A9-4776-A07D-04A12BEEC3B6}"/>
    <cellStyle name="40% - Accent2 64 6" xfId="14952" xr:uid="{F9C84D42-7069-4243-B10B-34C7FB3BA0D3}"/>
    <cellStyle name="40% - Accent2 64 7" xfId="14953" xr:uid="{0354BFC3-4DF1-4DB5-8DDA-D0E074DC6925}"/>
    <cellStyle name="40% - Accent2 64 8" xfId="14954" xr:uid="{49B8E5D3-6CA7-439A-9014-5DDFB5E11835}"/>
    <cellStyle name="40% - Accent2 65" xfId="14955" xr:uid="{C58E9652-90B5-4790-8A6E-569734CEBD75}"/>
    <cellStyle name="40% - Accent2 65 2" xfId="14956" xr:uid="{8B39B6F5-1C50-4D8C-91C2-4F94A4068F5E}"/>
    <cellStyle name="40% - Accent2 65 2 2" xfId="14957" xr:uid="{9A9B2FB9-185B-4284-82B5-DA031B450BBA}"/>
    <cellStyle name="40% - Accent2 65 2 3" xfId="14958" xr:uid="{D18281F3-1BB7-419D-8059-909E3116AB2A}"/>
    <cellStyle name="40% - Accent2 65 2 4" xfId="14959" xr:uid="{A69689B8-C550-4A26-8E89-FFD9539A4F6E}"/>
    <cellStyle name="40% - Accent2 65 2 5" xfId="14960" xr:uid="{F9217915-9C8A-480A-AF27-096E3AC84733}"/>
    <cellStyle name="40% - Accent2 65 2 6" xfId="14961" xr:uid="{6F91B2F7-1F54-401B-BFCC-C0C6532D8066}"/>
    <cellStyle name="40% - Accent2 65 2 7" xfId="14962" xr:uid="{14F613C0-88A9-4473-B4FD-571F1D2B9CB4}"/>
    <cellStyle name="40% - Accent2 65 3" xfId="14963" xr:uid="{FA36A6EB-7D8F-4BB7-B523-6957E99187E3}"/>
    <cellStyle name="40% - Accent2 65 4" xfId="14964" xr:uid="{EC0BF02C-603E-4288-A140-8189A18AF722}"/>
    <cellStyle name="40% - Accent2 65 5" xfId="14965" xr:uid="{E796BF76-047C-4A65-991E-C310DBF2B023}"/>
    <cellStyle name="40% - Accent2 65 6" xfId="14966" xr:uid="{472AF2AC-D9EF-4314-9A4E-7A1603DF92C0}"/>
    <cellStyle name="40% - Accent2 65 7" xfId="14967" xr:uid="{C3999619-0B78-4136-9776-8D55339B5D51}"/>
    <cellStyle name="40% - Accent2 65 8" xfId="14968" xr:uid="{5425ED42-8A1F-4225-AC31-26EC49847A04}"/>
    <cellStyle name="40% - Accent2 66" xfId="14969" xr:uid="{CB79FBFA-4A6A-4641-8B7A-5E9FA0258254}"/>
    <cellStyle name="40% - Accent2 66 2" xfId="14970" xr:uid="{FAFE5660-F252-4A02-AA7C-0D45A80323C4}"/>
    <cellStyle name="40% - Accent2 66 2 2" xfId="14971" xr:uid="{AEB3070A-2815-44EF-ADBD-A591A62C02B0}"/>
    <cellStyle name="40% - Accent2 66 2 3" xfId="14972" xr:uid="{0F9261B1-739E-4206-867A-A1B7F5E34E1E}"/>
    <cellStyle name="40% - Accent2 66 2 4" xfId="14973" xr:uid="{15BE559F-727A-40C7-AEE7-FF27D4437C41}"/>
    <cellStyle name="40% - Accent2 66 2 5" xfId="14974" xr:uid="{E682DB51-DBDA-473C-8BE8-FB80B615F6C8}"/>
    <cellStyle name="40% - Accent2 66 2 6" xfId="14975" xr:uid="{6AEFEC15-4CCA-4753-A8D6-87BB697821D3}"/>
    <cellStyle name="40% - Accent2 66 2 7" xfId="14976" xr:uid="{7D2AEAD8-F53D-4F41-AEF7-866236F9CB21}"/>
    <cellStyle name="40% - Accent2 66 3" xfId="14977" xr:uid="{E1294862-2399-4ABC-AC69-889D7B8EA7CB}"/>
    <cellStyle name="40% - Accent2 66 4" xfId="14978" xr:uid="{3197FEF6-6B19-447E-B882-FBC736A48CAB}"/>
    <cellStyle name="40% - Accent2 66 5" xfId="14979" xr:uid="{F7D40F97-A4D3-4426-9286-0BC5BB7EB128}"/>
    <cellStyle name="40% - Accent2 66 6" xfId="14980" xr:uid="{2334E57A-71B6-49C5-BF15-BE823A9129AA}"/>
    <cellStyle name="40% - Accent2 66 7" xfId="14981" xr:uid="{CAB9CAD2-0CBF-4514-96B5-D711865A6E4F}"/>
    <cellStyle name="40% - Accent2 66 8" xfId="14982" xr:uid="{4F71808D-F9B0-4441-9F24-865AFAEE84E8}"/>
    <cellStyle name="40% - Accent2 67" xfId="14983" xr:uid="{12735893-4ADC-482C-8318-9CF36747DB08}"/>
    <cellStyle name="40% - Accent2 67 2" xfId="14984" xr:uid="{DB878272-C94D-461E-9DB0-35ED5B4F3408}"/>
    <cellStyle name="40% - Accent2 67 3" xfId="14985" xr:uid="{91884A2C-BC94-4765-B1E8-2082B5FE2B0B}"/>
    <cellStyle name="40% - Accent2 67 4" xfId="14986" xr:uid="{E14E4DDD-E3D5-4995-9A36-E23EF49B01BD}"/>
    <cellStyle name="40% - Accent2 67 5" xfId="14987" xr:uid="{939467A5-24B3-479E-987B-EC312E418F48}"/>
    <cellStyle name="40% - Accent2 67 6" xfId="14988" xr:uid="{B4955379-D226-417B-AE63-49B9E5C390FC}"/>
    <cellStyle name="40% - Accent2 67 7" xfId="14989" xr:uid="{C1B00943-5285-4C24-8F09-7FF28D697D24}"/>
    <cellStyle name="40% - Accent2 68" xfId="14990" xr:uid="{6CEB3BC2-E27E-417E-B7AA-98B2B66F636E}"/>
    <cellStyle name="40% - Accent2 68 2" xfId="14991" xr:uid="{9106EC1D-5685-4FD6-B271-95CAB8E3F556}"/>
    <cellStyle name="40% - Accent2 68 3" xfId="14992" xr:uid="{1C9571F6-3E69-4D96-AED7-1BE7A88A8D32}"/>
    <cellStyle name="40% - Accent2 68 4" xfId="14993" xr:uid="{40BA3D7F-B64E-446F-9423-BB2C3AF57AFE}"/>
    <cellStyle name="40% - Accent2 68 5" xfId="14994" xr:uid="{440F469B-B6B2-46DE-A504-255608A9C919}"/>
    <cellStyle name="40% - Accent2 68 6" xfId="14995" xr:uid="{5A61B74C-82F6-49C7-98E5-DC6F176B1C99}"/>
    <cellStyle name="40% - Accent2 68 7" xfId="14996" xr:uid="{2C841B95-B81D-4280-8C62-7A2F30ADEE35}"/>
    <cellStyle name="40% - Accent2 69" xfId="14997" xr:uid="{795AD6FB-7675-4F1D-B21E-6ABF87E6907D}"/>
    <cellStyle name="40% - Accent2 69 2" xfId="14998" xr:uid="{29D8FF6E-DEAF-4985-A046-89199FA0372F}"/>
    <cellStyle name="40% - Accent2 69 3" xfId="14999" xr:uid="{41E360CB-DAE2-4DFD-BD59-C20913C0B9EA}"/>
    <cellStyle name="40% - Accent2 69 4" xfId="15000" xr:uid="{6A97AAD8-24FD-424D-925E-596DF3F65CC2}"/>
    <cellStyle name="40% - Accent2 69 5" xfId="15001" xr:uid="{FF8407C1-C85C-4B53-BF21-179D509E74F6}"/>
    <cellStyle name="40% - Accent2 69 6" xfId="15002" xr:uid="{E2BEBDF3-CCCD-4012-8EA9-FA4E50584365}"/>
    <cellStyle name="40% - Accent2 69 7" xfId="15003" xr:uid="{E6E9A7C4-9778-430D-89E1-EC01E94F9B5D}"/>
    <cellStyle name="40% - Accent2 7" xfId="15004" xr:uid="{434717F8-3DA3-4EC3-90C4-E39D2B6B312B}"/>
    <cellStyle name="40% - Accent2 7 10" xfId="36519" xr:uid="{6FCC75DC-6AF6-452D-8EDF-E8306D1FA8E1}"/>
    <cellStyle name="40% - Accent2 7 2" xfId="15005" xr:uid="{542AE1BD-B5FD-4935-A09E-E1362C297B17}"/>
    <cellStyle name="40% - Accent2 7 2 2" xfId="15006" xr:uid="{0ABDAA83-6578-453D-806C-65B83B7DB1A6}"/>
    <cellStyle name="40% - Accent2 7 2 2 2" xfId="15007" xr:uid="{BC051623-E4C2-4409-9CCF-A48F42CA50A1}"/>
    <cellStyle name="40% - Accent2 7 2 2 2 2" xfId="40856" xr:uid="{A7294B9F-42C6-46DB-BF63-A4FEB0B0D0CF}"/>
    <cellStyle name="40% - Accent2 7 2 2 3" xfId="15008" xr:uid="{F7EAB5F4-EC8E-4B20-9820-52489743297F}"/>
    <cellStyle name="40% - Accent2 7 2 2 4" xfId="15009" xr:uid="{2145986A-05A2-4AD9-B5BD-05D84FD7089F}"/>
    <cellStyle name="40% - Accent2 7 2 2 5" xfId="15010" xr:uid="{9BAFE330-37B4-4814-B374-453A8EF1B5C9}"/>
    <cellStyle name="40% - Accent2 7 2 2 6" xfId="15011" xr:uid="{CF5C5043-F14F-412D-AB27-08FF8C3F6E59}"/>
    <cellStyle name="40% - Accent2 7 2 2 7" xfId="15012" xr:uid="{CF54F271-5BEC-4DC8-ADED-A4851B470D63}"/>
    <cellStyle name="40% - Accent2 7 2 2 8" xfId="38131" xr:uid="{01FCCA71-C696-4F2C-84C6-30FDF83CFCAB}"/>
    <cellStyle name="40% - Accent2 7 2 3" xfId="15013" xr:uid="{27A1D483-86CB-4697-B010-7649BFFBF2CD}"/>
    <cellStyle name="40% - Accent2 7 2 3 2" xfId="40495" xr:uid="{B8BF8F28-C458-41E2-B990-9CA24EC55571}"/>
    <cellStyle name="40% - Accent2 7 2 4" xfId="15014" xr:uid="{C9F32FA4-660F-4B49-98DB-656FBC6E0A72}"/>
    <cellStyle name="40% - Accent2 7 2 5" xfId="15015" xr:uid="{DD12C05E-DD3C-4DD7-8FDC-CAA7EE20AA90}"/>
    <cellStyle name="40% - Accent2 7 2 6" xfId="15016" xr:uid="{855D5FCA-3F86-4D72-809A-171694857C9F}"/>
    <cellStyle name="40% - Accent2 7 2 7" xfId="15017" xr:uid="{580A24B6-0EC0-4047-9EA6-7A8C64AED571}"/>
    <cellStyle name="40% - Accent2 7 2 8" xfId="15018" xr:uid="{7058BBDA-C3E8-4EBA-970B-D567842A7BA6}"/>
    <cellStyle name="40% - Accent2 7 2 9" xfId="37742" xr:uid="{B000FBBA-7EAD-456B-B647-CB0CC39F8104}"/>
    <cellStyle name="40% - Accent2 7 3" xfId="15019" xr:uid="{A2246DD3-23EC-4BBB-A69D-5B486A3850D1}"/>
    <cellStyle name="40% - Accent2 7 3 2" xfId="15020" xr:uid="{471A37BE-580B-4508-95DE-A64BA6AF06EA}"/>
    <cellStyle name="40% - Accent2 7 3 2 2" xfId="40609" xr:uid="{597D2F5F-01B2-4987-A50A-1083F9AF085D}"/>
    <cellStyle name="40% - Accent2 7 3 3" xfId="15021" xr:uid="{34FA7F27-CF66-445D-A3FC-F56F9A6BA841}"/>
    <cellStyle name="40% - Accent2 7 3 4" xfId="15022" xr:uid="{750BEDEF-3925-4B33-A1B0-B32C7CEC55C8}"/>
    <cellStyle name="40% - Accent2 7 3 5" xfId="15023" xr:uid="{C6B22C91-4520-454B-823D-F2D49E2BECE8}"/>
    <cellStyle name="40% - Accent2 7 3 6" xfId="15024" xr:uid="{E8F668D8-7A26-4EE7-8B6C-73AA94F6170E}"/>
    <cellStyle name="40% - Accent2 7 3 7" xfId="15025" xr:uid="{60402417-FC51-4151-8EEB-AA186182A2FC}"/>
    <cellStyle name="40% - Accent2 7 3 8" xfId="37880" xr:uid="{405CFF60-A07D-4CC3-833B-1A4A9149AB56}"/>
    <cellStyle name="40% - Accent2 7 4" xfId="15026" xr:uid="{CE0AB52D-4D4D-4A5F-94EF-800A8E5A61A1}"/>
    <cellStyle name="40% - Accent2 7 4 2" xfId="37508" xr:uid="{032AE702-7380-4E84-B3AB-4CF7E8577C85}"/>
    <cellStyle name="40% - Accent2 7 5" xfId="15027" xr:uid="{5A0ABCEC-2CD8-41B8-97D4-63ECC73007A7}"/>
    <cellStyle name="40% - Accent2 7 5 2" xfId="37022" xr:uid="{7FBBCF51-DF01-45BC-8373-9B2CF4E8AACA}"/>
    <cellStyle name="40% - Accent2 7 6" xfId="15028" xr:uid="{679F0496-5818-4DE4-80DE-CAF86563637B}"/>
    <cellStyle name="40% - Accent2 7 6 2" xfId="40092" xr:uid="{8B1DC09F-D78D-41A5-9398-3F3F2183C1A0}"/>
    <cellStyle name="40% - Accent2 7 7" xfId="15029" xr:uid="{DF39A6EA-C829-414F-9EB0-AA6DBFD523B1}"/>
    <cellStyle name="40% - Accent2 7 8" xfId="15030" xr:uid="{385DEF4F-49C9-414F-A10C-161738EFEBF9}"/>
    <cellStyle name="40% - Accent2 7 9" xfId="15031" xr:uid="{77107CE1-DEE1-4D93-9401-CDD2E48764F7}"/>
    <cellStyle name="40% - Accent2 70" xfId="15032" xr:uid="{31A048EA-06C7-4711-841F-6F06AE170655}"/>
    <cellStyle name="40% - Accent2 70 2" xfId="15033" xr:uid="{F7E2375E-F04E-4B40-A4C1-AAD4A464E43A}"/>
    <cellStyle name="40% - Accent2 70 3" xfId="15034" xr:uid="{72464B0A-01DF-47D1-BDD5-9571398BB09E}"/>
    <cellStyle name="40% - Accent2 70 4" xfId="15035" xr:uid="{63DC3353-657F-4376-98AA-E62A587B8A0D}"/>
    <cellStyle name="40% - Accent2 70 5" xfId="15036" xr:uid="{13DAB469-3710-4DF6-A964-A953074B443C}"/>
    <cellStyle name="40% - Accent2 70 6" xfId="15037" xr:uid="{0026DD29-E131-4674-936F-C5145E6B4D9B}"/>
    <cellStyle name="40% - Accent2 70 7" xfId="15038" xr:uid="{9ECCF77E-10EE-486B-ADC1-EF6BA46218BA}"/>
    <cellStyle name="40% - Accent2 71" xfId="15039" xr:uid="{ABA64D04-B403-45A5-A494-74DDBF4780B6}"/>
    <cellStyle name="40% - Accent2 71 2" xfId="15040" xr:uid="{86417981-7918-4B13-AF74-341699B254C1}"/>
    <cellStyle name="40% - Accent2 71 3" xfId="15041" xr:uid="{841BBB4D-DB7A-4F87-9FE9-E522057E8ADC}"/>
    <cellStyle name="40% - Accent2 71 4" xfId="15042" xr:uid="{F4FC0663-FACE-4084-9C03-CC4659FAB5A3}"/>
    <cellStyle name="40% - Accent2 71 5" xfId="15043" xr:uid="{D891D059-324B-49FD-892D-320228AFB505}"/>
    <cellStyle name="40% - Accent2 71 6" xfId="15044" xr:uid="{863E7709-5FC4-403D-A401-6DE5E3CDB4B0}"/>
    <cellStyle name="40% - Accent2 71 7" xfId="15045" xr:uid="{81C5B320-A035-4DB5-B294-1F5B9974830E}"/>
    <cellStyle name="40% - Accent2 72" xfId="15046" xr:uid="{4F24596F-265F-485C-A3DC-601E431E9B44}"/>
    <cellStyle name="40% - Accent2 72 2" xfId="15047" xr:uid="{A82E9EE2-0880-4810-B695-7366B3892946}"/>
    <cellStyle name="40% - Accent2 72 3" xfId="15048" xr:uid="{8A1B2C68-C7B3-4470-8A86-80F2AEE18726}"/>
    <cellStyle name="40% - Accent2 72 4" xfId="15049" xr:uid="{7A2E9FCC-B81B-4A6C-A701-BB3BB586911A}"/>
    <cellStyle name="40% - Accent2 72 5" xfId="15050" xr:uid="{2683D45D-1F38-4092-97FE-9A598351CC36}"/>
    <cellStyle name="40% - Accent2 72 6" xfId="15051" xr:uid="{715FE314-497D-48B4-8F0C-6116316D6DBB}"/>
    <cellStyle name="40% - Accent2 72 7" xfId="15052" xr:uid="{4FE17A3C-7432-4FDD-AF38-1C501459B7FA}"/>
    <cellStyle name="40% - Accent2 73" xfId="15053" xr:uid="{1B3DC1E5-848B-4D41-B830-8E83AF936E17}"/>
    <cellStyle name="40% - Accent2 73 2" xfId="15054" xr:uid="{86AD87A2-238D-46F5-9EDF-364F09C50E6F}"/>
    <cellStyle name="40% - Accent2 73 3" xfId="15055" xr:uid="{5BCF6F35-A43E-4E2F-B8DC-BDC64E73A9DA}"/>
    <cellStyle name="40% - Accent2 73 4" xfId="15056" xr:uid="{91C627DC-0350-4246-A013-3E3000EB0497}"/>
    <cellStyle name="40% - Accent2 73 5" xfId="15057" xr:uid="{7497648C-E964-424E-A949-60B4AFE780B8}"/>
    <cellStyle name="40% - Accent2 73 6" xfId="15058" xr:uid="{D7BB6B98-D4FE-49CB-A2C8-D35244942126}"/>
    <cellStyle name="40% - Accent2 73 7" xfId="15059" xr:uid="{407B8EC5-688C-4C5A-AEF8-D267B00CE03D}"/>
    <cellStyle name="40% - Accent2 74" xfId="15060" xr:uid="{F395BC0C-6BB6-42ED-BEDA-49B686FD601F}"/>
    <cellStyle name="40% - Accent2 75" xfId="15061" xr:uid="{372B5E26-6F45-4819-B3AD-1C3C63F096FC}"/>
    <cellStyle name="40% - Accent2 76" xfId="15062" xr:uid="{A192D43C-4355-4341-B291-935D0F33FA6A}"/>
    <cellStyle name="40% - Accent2 77" xfId="15063" xr:uid="{C5959B20-489E-4FB3-AA6B-481067F60036}"/>
    <cellStyle name="40% - Accent2 78" xfId="15064" xr:uid="{29282FC6-6CE7-4ECD-842C-B3A08D920E5B}"/>
    <cellStyle name="40% - Accent2 79" xfId="15065" xr:uid="{F25B01BF-ABF6-495E-9937-6F5C7180D0C9}"/>
    <cellStyle name="40% - Accent2 8" xfId="15066" xr:uid="{5B572A6F-F35A-43F8-8F01-4E4CA34EE163}"/>
    <cellStyle name="40% - Accent2 8 10" xfId="37023" xr:uid="{A94B2DD4-49B3-47D9-9BF5-55E285B0949A}"/>
    <cellStyle name="40% - Accent2 8 2" xfId="15067" xr:uid="{AB9C96F3-F74A-4FF6-B91B-2797A2208BCA}"/>
    <cellStyle name="40% - Accent2 8 2 2" xfId="15068" xr:uid="{C1808682-2C99-496B-B015-3093689CEAF4}"/>
    <cellStyle name="40% - Accent2 8 2 2 2" xfId="15069" xr:uid="{24D9929C-F58E-45F8-A53B-9BC6316C93FC}"/>
    <cellStyle name="40% - Accent2 8 2 2 2 2" xfId="40870" xr:uid="{FF8207FB-FF42-4F3B-AC19-6ABC3AA42351}"/>
    <cellStyle name="40% - Accent2 8 2 2 3" xfId="15070" xr:uid="{83E80D3B-4E45-4A35-B472-BDFBCCCD0F25}"/>
    <cellStyle name="40% - Accent2 8 2 2 4" xfId="15071" xr:uid="{5158C858-54BB-4000-BB42-EFF938E7CEA5}"/>
    <cellStyle name="40% - Accent2 8 2 2 5" xfId="15072" xr:uid="{B85E7B5B-808B-4CDE-87FB-0631826D5EB6}"/>
    <cellStyle name="40% - Accent2 8 2 2 6" xfId="15073" xr:uid="{555FDBC1-530C-4D95-A072-ABE889265D1E}"/>
    <cellStyle name="40% - Accent2 8 2 2 7" xfId="15074" xr:uid="{44274575-B7AE-4827-BB59-61BB5C21044C}"/>
    <cellStyle name="40% - Accent2 8 2 2 8" xfId="38145" xr:uid="{F83D04D5-0500-41B2-A302-17FB44824039}"/>
    <cellStyle name="40% - Accent2 8 2 3" xfId="15075" xr:uid="{04C61874-ADA4-4042-A019-594D557E7AF3}"/>
    <cellStyle name="40% - Accent2 8 2 3 2" xfId="40509" xr:uid="{262AADE9-A66A-4E10-875D-30F35A117BFE}"/>
    <cellStyle name="40% - Accent2 8 2 4" xfId="15076" xr:uid="{1447BC11-F668-4F8C-A319-4E5A1C0C0AC4}"/>
    <cellStyle name="40% - Accent2 8 2 5" xfId="15077" xr:uid="{D65B0647-A06B-46BB-BD71-58B1B135D71D}"/>
    <cellStyle name="40% - Accent2 8 2 6" xfId="15078" xr:uid="{787D5EC2-0A16-4DD3-8EE9-548A816A7C43}"/>
    <cellStyle name="40% - Accent2 8 2 7" xfId="15079" xr:uid="{26E5D722-EFDA-4E67-BCCE-2077685A7168}"/>
    <cellStyle name="40% - Accent2 8 2 8" xfId="15080" xr:uid="{EE41C825-9217-4BD9-97BE-528F3C14793F}"/>
    <cellStyle name="40% - Accent2 8 2 9" xfId="37757" xr:uid="{2B908AF7-5DFC-4B4A-847E-EA47660C997B}"/>
    <cellStyle name="40% - Accent2 8 3" xfId="15081" xr:uid="{017106EE-7632-49B3-92FE-10A5BBECF43E}"/>
    <cellStyle name="40% - Accent2 8 3 2" xfId="15082" xr:uid="{08C6879C-9879-4F5F-A2BE-67F718BA155B}"/>
    <cellStyle name="40% - Accent2 8 3 2 2" xfId="40623" xr:uid="{C305C1C8-0591-473B-95D2-251D2D128413}"/>
    <cellStyle name="40% - Accent2 8 3 3" xfId="15083" xr:uid="{680F79CE-8C77-4FCA-B75E-21CAAED38DC3}"/>
    <cellStyle name="40% - Accent2 8 3 4" xfId="15084" xr:uid="{B8912270-8233-42C2-91F6-042709FEB29F}"/>
    <cellStyle name="40% - Accent2 8 3 5" xfId="15085" xr:uid="{2BC0393A-787C-4ED8-9784-783AB5FF009C}"/>
    <cellStyle name="40% - Accent2 8 3 6" xfId="15086" xr:uid="{A9E55B45-6211-4E65-BEE2-570716952D44}"/>
    <cellStyle name="40% - Accent2 8 3 7" xfId="15087" xr:uid="{90FF2908-A36B-45A1-AC02-144CC9B50F25}"/>
    <cellStyle name="40% - Accent2 8 3 8" xfId="37895" xr:uid="{A3BD7728-0503-487C-A9B2-5827DA8C19EA}"/>
    <cellStyle name="40% - Accent2 8 4" xfId="15088" xr:uid="{938FE7E8-76C5-42C4-9FDC-DFFA5137504B}"/>
    <cellStyle name="40% - Accent2 8 4 2" xfId="37523" xr:uid="{CB4969C4-6BC5-40D7-AEF1-E0EFFC4BF9AB}"/>
    <cellStyle name="40% - Accent2 8 5" xfId="15089" xr:uid="{C1D54AF0-2A7F-4B21-9757-688FF7B0F2F5}"/>
    <cellStyle name="40% - Accent2 8 5 2" xfId="39515" xr:uid="{A8E6F618-884E-4B34-83B6-664E65FE623E}"/>
    <cellStyle name="40% - Accent2 8 5 2 2" xfId="42496" xr:uid="{C4C26009-E99E-4BD4-9816-CE8179BDCDD1}"/>
    <cellStyle name="40% - Accent2 8 5 3" xfId="41482" xr:uid="{129833DB-5C4F-4D8D-AF2D-D9A8D5C66BEC}"/>
    <cellStyle name="40% - Accent2 8 6" xfId="15090" xr:uid="{149AF591-6C34-4F62-B5E3-BCF640658DA1}"/>
    <cellStyle name="40% - Accent2 8 7" xfId="15091" xr:uid="{01AF581E-8B10-471A-80DA-6903B60A7ACE}"/>
    <cellStyle name="40% - Accent2 8 8" xfId="15092" xr:uid="{484795EF-006F-45E6-9E5D-5599E2C592D8}"/>
    <cellStyle name="40% - Accent2 8 9" xfId="15093" xr:uid="{02BB0387-D6FD-441D-81F1-E979EE9A6541}"/>
    <cellStyle name="40% - Accent2 80" xfId="15094" xr:uid="{BE00CFF9-92AD-4115-B919-515517A408A5}"/>
    <cellStyle name="40% - Accent2 81" xfId="15095" xr:uid="{B099D912-BEFD-4C67-8C24-405999B09EC3}"/>
    <cellStyle name="40% - Accent2 82" xfId="15096" xr:uid="{A6FA3CEE-FD20-4102-8668-17D63CFDA38E}"/>
    <cellStyle name="40% - Accent2 83" xfId="15097" xr:uid="{BA0E173A-D49B-4537-90B6-5658F8F3AB75}"/>
    <cellStyle name="40% - Accent2 84" xfId="15098" xr:uid="{EE00F897-E408-4D8B-B2F3-DDF1B9F40DB0}"/>
    <cellStyle name="40% - Accent2 85" xfId="15099" xr:uid="{DCB53EBB-A803-451F-B140-385A9187B3FD}"/>
    <cellStyle name="40% - Accent2 86" xfId="15100" xr:uid="{140FEE8A-80FA-499D-8C49-7425EBAAE8B4}"/>
    <cellStyle name="40% - Accent2 87" xfId="15101" xr:uid="{D111A135-732F-47ED-8727-9978C6360A4A}"/>
    <cellStyle name="40% - Accent2 88" xfId="15102" xr:uid="{EF7908AD-9B9E-4F5C-A38B-016AD9D0BC50}"/>
    <cellStyle name="40% - Accent2 89" xfId="15103" xr:uid="{BEE5FA3E-49B7-4877-9A24-3BFD2E7E35AC}"/>
    <cellStyle name="40% - Accent2 9" xfId="15104" xr:uid="{B9D24FCB-45E6-4EC3-905C-C9ED7DF56DCB}"/>
    <cellStyle name="40% - Accent2 9 10" xfId="37024" xr:uid="{30CC2E4D-4301-4151-A086-C7EF2B25F3CB}"/>
    <cellStyle name="40% - Accent2 9 2" xfId="15105" xr:uid="{521B82B9-498C-4A2F-B2C4-0A8DC8506677}"/>
    <cellStyle name="40% - Accent2 9 2 2" xfId="15106" xr:uid="{48F5DB8B-B276-4616-B525-283A05DD0907}"/>
    <cellStyle name="40% - Accent2 9 2 2 2" xfId="15107" xr:uid="{4B01C58F-339F-476D-B3D4-AB6082A8A496}"/>
    <cellStyle name="40% - Accent2 9 2 2 2 2" xfId="40885" xr:uid="{463DB166-45C8-4F8A-A8A8-2DF06E601436}"/>
    <cellStyle name="40% - Accent2 9 2 2 3" xfId="15108" xr:uid="{5C410337-57DD-47EA-8D46-5905AE14016E}"/>
    <cellStyle name="40% - Accent2 9 2 2 4" xfId="15109" xr:uid="{81CA4D6B-1CF9-4DA1-99DB-45731C7C9D6F}"/>
    <cellStyle name="40% - Accent2 9 2 2 5" xfId="15110" xr:uid="{24B993E5-C0CA-46AE-BD22-86FA5A405694}"/>
    <cellStyle name="40% - Accent2 9 2 2 6" xfId="15111" xr:uid="{7130795F-9D61-4CDC-846B-C7223247A773}"/>
    <cellStyle name="40% - Accent2 9 2 2 7" xfId="15112" xr:uid="{850C7183-B04E-4407-9772-C3D0C93291BB}"/>
    <cellStyle name="40% - Accent2 9 2 2 8" xfId="38160" xr:uid="{208172D0-D54D-483C-A0AD-7B7965A38107}"/>
    <cellStyle name="40% - Accent2 9 2 3" xfId="15113" xr:uid="{92E84DED-DCBC-43E8-90AF-4BDFC54DCB99}"/>
    <cellStyle name="40% - Accent2 9 2 3 2" xfId="40522" xr:uid="{3FB18194-96AF-4A84-B3B1-5DF657BC454B}"/>
    <cellStyle name="40% - Accent2 9 2 4" xfId="15114" xr:uid="{2220F652-BD5D-40AF-A21F-A9B32BA33170}"/>
    <cellStyle name="40% - Accent2 9 2 5" xfId="15115" xr:uid="{C86F1525-F6A5-4AC3-BB2E-47AF37D19663}"/>
    <cellStyle name="40% - Accent2 9 2 6" xfId="15116" xr:uid="{43BDE820-3D9D-451C-AB14-641C870FFE9E}"/>
    <cellStyle name="40% - Accent2 9 2 7" xfId="15117" xr:uid="{1E8F6A2A-CD86-464B-9F94-F5ED8F1D9420}"/>
    <cellStyle name="40% - Accent2 9 2 8" xfId="15118" xr:uid="{E25ED3B1-BB44-4B48-B4FD-26D8292F0AB4}"/>
    <cellStyle name="40% - Accent2 9 2 9" xfId="37772" xr:uid="{FBDF34B9-41A9-400A-A1BA-707B67F5A558}"/>
    <cellStyle name="40% - Accent2 9 3" xfId="15119" xr:uid="{80EF251D-8D8F-4F13-83B5-1F54F6B918C2}"/>
    <cellStyle name="40% - Accent2 9 3 2" xfId="15120" xr:uid="{35079EA7-4033-44D0-AED8-808CCF75FBA1}"/>
    <cellStyle name="40% - Accent2 9 3 2 2" xfId="40637" xr:uid="{A4965B82-6D86-4389-B566-4B78668463E8}"/>
    <cellStyle name="40% - Accent2 9 3 3" xfId="15121" xr:uid="{15305782-67AB-4A11-BE55-B05B61BAC476}"/>
    <cellStyle name="40% - Accent2 9 3 4" xfId="15122" xr:uid="{7D2EAA11-3525-4C54-AB4E-E7EEEF3CD3AF}"/>
    <cellStyle name="40% - Accent2 9 3 5" xfId="15123" xr:uid="{F11BC0DA-BE1A-48C3-8723-7976DBAE895F}"/>
    <cellStyle name="40% - Accent2 9 3 6" xfId="15124" xr:uid="{51859601-3D06-41A0-93BE-06D6E72A6B3A}"/>
    <cellStyle name="40% - Accent2 9 3 7" xfId="15125" xr:uid="{A0FD4B01-DF84-42C3-BD15-98D171F8806F}"/>
    <cellStyle name="40% - Accent2 9 3 8" xfId="37910" xr:uid="{73F53A5E-0A4E-4EAD-A7DB-520FA5E80B16}"/>
    <cellStyle name="40% - Accent2 9 4" xfId="15126" xr:uid="{1023BC26-AC05-4678-91DB-BE4349FAE1CC}"/>
    <cellStyle name="40% - Accent2 9 4 2" xfId="37537" xr:uid="{0A11DF85-A339-4294-B2FE-C58BE89E9D66}"/>
    <cellStyle name="40% - Accent2 9 5" xfId="15127" xr:uid="{7708A432-94B8-466B-A4FA-D608DBCB95A9}"/>
    <cellStyle name="40% - Accent2 9 6" xfId="15128" xr:uid="{ED25C1C7-AD99-4892-801D-F6E4014A3ECB}"/>
    <cellStyle name="40% - Accent2 9 7" xfId="15129" xr:uid="{452CE0EC-DE62-4CB7-BA75-66BEA5C93947}"/>
    <cellStyle name="40% - Accent2 9 8" xfId="15130" xr:uid="{83A5FAB9-F39E-407D-9535-D1C7E646A722}"/>
    <cellStyle name="40% - Accent2 9 9" xfId="15131" xr:uid="{F152AF6E-13ED-4254-8524-0435E3797647}"/>
    <cellStyle name="40% - Accent2 90" xfId="15132" xr:uid="{B9791FFF-60E1-4206-B120-52E1B5624F6C}"/>
    <cellStyle name="40% - Accent2 91" xfId="15133" xr:uid="{5F8C1031-43FC-4FD8-9A3E-12DF7927C4E0}"/>
    <cellStyle name="40% - Accent2 92" xfId="15134" xr:uid="{60ADDA7B-2689-43F7-BD57-523C49B2A2E1}"/>
    <cellStyle name="40% - Accent2 93" xfId="15135" xr:uid="{4E15BCDB-0B07-466E-B4EF-A3D41FAA0260}"/>
    <cellStyle name="40% - Accent2 94" xfId="15136" xr:uid="{79A886CE-E7BE-4DE3-ACFB-CA55FEA52CA1}"/>
    <cellStyle name="40% - Accent2 95" xfId="15137" xr:uid="{43E190F8-B8B3-4DCB-BD35-5C7401EF794B}"/>
    <cellStyle name="40% - Accent2 96" xfId="15138" xr:uid="{D9D493DF-0997-4CA6-9289-A32592A1CCA9}"/>
    <cellStyle name="40% - Accent2 97" xfId="15139" xr:uid="{5C1FB594-FE84-4A4D-B1D9-78A61D363C18}"/>
    <cellStyle name="40% - Accent2 98" xfId="15140" xr:uid="{1C49F748-A585-4351-BA03-8B4B2E00EDD9}"/>
    <cellStyle name="40% - Accent2 99" xfId="15141" xr:uid="{5035DAB0-CB8F-436C-A412-C42FF6D7483B}"/>
    <cellStyle name="40% - Accent3 10" xfId="15142" xr:uid="{EA1990ED-386C-4DC0-97BB-52AA0494EFCA}"/>
    <cellStyle name="40% - Accent3 10 10" xfId="37026" xr:uid="{6A7B1C3E-CFD0-4223-9EB9-BBA71D0EF25B}"/>
    <cellStyle name="40% - Accent3 10 2" xfId="15143" xr:uid="{86B3D422-98E5-40FB-A6B2-14F4F63A464F}"/>
    <cellStyle name="40% - Accent3 10 2 2" xfId="15144" xr:uid="{4B7B5431-7D7B-4137-AD14-1406C2BEFC9D}"/>
    <cellStyle name="40% - Accent3 10 2 2 2" xfId="15145" xr:uid="{5CA9EE66-D294-493E-AF87-A34BB61A101E}"/>
    <cellStyle name="40% - Accent3 10 2 2 3" xfId="15146" xr:uid="{3D61C837-0DC6-4635-BE05-507E33CF8BC3}"/>
    <cellStyle name="40% - Accent3 10 2 2 4" xfId="15147" xr:uid="{8799C1EE-5F3D-44DE-8B28-2C807BEE94B8}"/>
    <cellStyle name="40% - Accent3 10 2 2 5" xfId="15148" xr:uid="{183C578D-72C9-4844-BF27-076717B660B6}"/>
    <cellStyle name="40% - Accent3 10 2 2 6" xfId="15149" xr:uid="{D65FEFDF-4BB9-46A6-AA0A-4299E234CD4A}"/>
    <cellStyle name="40% - Accent3 10 2 2 7" xfId="15150" xr:uid="{BB2D5B11-E80A-40A3-8990-7C1E725EB203}"/>
    <cellStyle name="40% - Accent3 10 2 2 8" xfId="40652" xr:uid="{AF3CCA1E-E5D0-47D1-8429-F58AC91F2BBB}"/>
    <cellStyle name="40% - Accent3 10 2 3" xfId="15151" xr:uid="{8074290B-3BC4-4D46-BE5A-5162DD093F2F}"/>
    <cellStyle name="40% - Accent3 10 2 4" xfId="15152" xr:uid="{84E3342B-C638-42F8-B6EA-1A8343BE297B}"/>
    <cellStyle name="40% - Accent3 10 2 5" xfId="15153" xr:uid="{2A24CF5C-162E-44E2-B47D-53497871ACD8}"/>
    <cellStyle name="40% - Accent3 10 2 6" xfId="15154" xr:uid="{C9019CF4-E650-4181-AD07-B3E49741B9D7}"/>
    <cellStyle name="40% - Accent3 10 2 7" xfId="15155" xr:uid="{C4976805-3DB0-451A-A92B-5F2C6BBF43E3}"/>
    <cellStyle name="40% - Accent3 10 2 8" xfId="15156" xr:uid="{5E077DE8-4B3B-4FAB-855A-99847F362BBC}"/>
    <cellStyle name="40% - Accent3 10 2 9" xfId="37926" xr:uid="{A68AE965-FCE0-4BE4-95E7-758B73BA7278}"/>
    <cellStyle name="40% - Accent3 10 3" xfId="15157" xr:uid="{C25401C6-A011-4F2B-99A0-3F8E78A37192}"/>
    <cellStyle name="40% - Accent3 10 3 2" xfId="15158" xr:uid="{39861401-DDF2-44F2-A1E7-0D92148DFB5E}"/>
    <cellStyle name="40% - Accent3 10 3 2 2" xfId="40314" xr:uid="{AE94DD96-65AB-4CCA-93C0-656F6574C7FF}"/>
    <cellStyle name="40% - Accent3 10 3 3" xfId="15159" xr:uid="{F7F26129-FEEB-43A0-97BC-A4E5E9D9FF05}"/>
    <cellStyle name="40% - Accent3 10 3 4" xfId="15160" xr:uid="{357C2D1F-8B1A-47DC-8290-7441570C5A55}"/>
    <cellStyle name="40% - Accent3 10 3 5" xfId="15161" xr:uid="{4DA99A6B-B515-4FEA-A497-6F5540F64D11}"/>
    <cellStyle name="40% - Accent3 10 3 6" xfId="15162" xr:uid="{47D2CB2A-A34F-4C1D-BD8E-7DAB4C316101}"/>
    <cellStyle name="40% - Accent3 10 3 7" xfId="15163" xr:uid="{79352317-05DD-473F-A05F-7E41C78E1520}"/>
    <cellStyle name="40% - Accent3 10 3 8" xfId="37551" xr:uid="{FACD7F89-0077-4389-9493-913277296155}"/>
    <cellStyle name="40% - Accent3 10 4" xfId="15164" xr:uid="{EC10FDFF-9388-48CE-A48A-BD595377DDD6}"/>
    <cellStyle name="40% - Accent3 10 5" xfId="15165" xr:uid="{4E76B7DC-7A0B-4A2D-8DE6-B5463ABDC610}"/>
    <cellStyle name="40% - Accent3 10 6" xfId="15166" xr:uid="{9B070B7E-E6B5-4FBA-B212-63E789750F26}"/>
    <cellStyle name="40% - Accent3 10 7" xfId="15167" xr:uid="{38295B54-0739-4D72-8FB7-412F8ABF6DCE}"/>
    <cellStyle name="40% - Accent3 10 8" xfId="15168" xr:uid="{5E29F68A-6204-489A-8073-A7F9B6190A61}"/>
    <cellStyle name="40% - Accent3 10 9" xfId="15169" xr:uid="{15D9CEB4-19E2-42A5-AE80-A1D3B06BE78B}"/>
    <cellStyle name="40% - Accent3 100" xfId="15170" xr:uid="{ED43D11D-E53D-479A-852F-8266F62B8275}"/>
    <cellStyle name="40% - Accent3 101" xfId="15171" xr:uid="{23055595-4FD4-47F3-964B-9DF1563036C8}"/>
    <cellStyle name="40% - Accent3 102" xfId="15172" xr:uid="{248C2D6B-8605-4FCE-8C8B-D57562D52F8E}"/>
    <cellStyle name="40% - Accent3 103" xfId="15173" xr:uid="{E1CD16D4-8969-408F-8FBB-95441382CBE3}"/>
    <cellStyle name="40% - Accent3 104" xfId="15174" xr:uid="{A8215E1E-2728-4B00-BDAD-1598D8FF9963}"/>
    <cellStyle name="40% - Accent3 105" xfId="15175" xr:uid="{5159E363-2A73-4708-A686-A32D3F8CB41E}"/>
    <cellStyle name="40% - Accent3 106" xfId="15176" xr:uid="{8FB0AD87-52C4-416D-AC6B-8044B01A6D40}"/>
    <cellStyle name="40% - Accent3 107" xfId="15177" xr:uid="{0618DED7-154E-490C-9F6D-9C2A50411408}"/>
    <cellStyle name="40% - Accent3 108" xfId="15178" xr:uid="{9466B15C-D4E2-4ED9-9F95-A594A5E3EF6B}"/>
    <cellStyle name="40% - Accent3 109" xfId="15179" xr:uid="{431A85E1-CE04-434A-9636-2BC14840144D}"/>
    <cellStyle name="40% - Accent3 11" xfId="15180" xr:uid="{C700FD59-B842-42EE-A5F2-04358D47FA37}"/>
    <cellStyle name="40% - Accent3 11 10" xfId="37027" xr:uid="{34FF03F7-9955-4B3A-9190-FCEC8D3028F2}"/>
    <cellStyle name="40% - Accent3 11 2" xfId="15181" xr:uid="{2016BCE4-15B8-4073-A3D2-11777972C484}"/>
    <cellStyle name="40% - Accent3 11 2 2" xfId="15182" xr:uid="{1973C0C4-B549-422E-BC35-DCBA517581AD}"/>
    <cellStyle name="40% - Accent3 11 2 2 2" xfId="15183" xr:uid="{16F42818-6D4D-4A6D-889C-53E5B2A40156}"/>
    <cellStyle name="40% - Accent3 11 2 2 3" xfId="15184" xr:uid="{F1618593-26EE-46CA-BCCE-53FA3F9822A5}"/>
    <cellStyle name="40% - Accent3 11 2 2 4" xfId="15185" xr:uid="{0CE609F5-5552-4382-855D-E47A0CC741C2}"/>
    <cellStyle name="40% - Accent3 11 2 2 5" xfId="15186" xr:uid="{93513533-37FB-4FAA-89DC-1D8E97ADBD70}"/>
    <cellStyle name="40% - Accent3 11 2 2 6" xfId="15187" xr:uid="{D9BBC9F3-26CD-4947-9646-5BCC2ECB9D45}"/>
    <cellStyle name="40% - Accent3 11 2 2 7" xfId="15188" xr:uid="{60371BAE-8864-45E4-A01D-120008EA5C05}"/>
    <cellStyle name="40% - Accent3 11 2 2 8" xfId="40666" xr:uid="{B48DCFCF-4DE0-4257-AA73-48BBF428CB78}"/>
    <cellStyle name="40% - Accent3 11 2 3" xfId="15189" xr:uid="{A0874DB4-1561-4D2A-89FF-0E0B95ADB9C1}"/>
    <cellStyle name="40% - Accent3 11 2 4" xfId="15190" xr:uid="{F3517E25-3FE7-4F30-9AB6-F1627330A9FA}"/>
    <cellStyle name="40% - Accent3 11 2 5" xfId="15191" xr:uid="{62261059-0AB2-4240-8D73-C1483C185A47}"/>
    <cellStyle name="40% - Accent3 11 2 6" xfId="15192" xr:uid="{76F69E9C-4889-434B-9DFD-7EA04644E2A5}"/>
    <cellStyle name="40% - Accent3 11 2 7" xfId="15193" xr:uid="{0BE66A71-ED9F-47AE-A688-5442421DE663}"/>
    <cellStyle name="40% - Accent3 11 2 8" xfId="15194" xr:uid="{20B33394-70C3-4016-8570-020F4E2D8C49}"/>
    <cellStyle name="40% - Accent3 11 2 9" xfId="37940" xr:uid="{977EFDEE-8E40-4ED6-A30C-F2F99FF1B793}"/>
    <cellStyle name="40% - Accent3 11 3" xfId="15195" xr:uid="{DF1DD0BE-D5E5-4A2C-B96E-AD123EB31B34}"/>
    <cellStyle name="40% - Accent3 11 3 2" xfId="15196" xr:uid="{05D9BB70-770F-4AA8-95B3-272BF7C62596}"/>
    <cellStyle name="40% - Accent3 11 3 2 2" xfId="40327" xr:uid="{D7CDAD76-E979-467A-B419-C6B28893573F}"/>
    <cellStyle name="40% - Accent3 11 3 3" xfId="15197" xr:uid="{88120EFC-5D62-480E-83ED-5DF9943B2A48}"/>
    <cellStyle name="40% - Accent3 11 3 4" xfId="15198" xr:uid="{F780CEFB-B412-48BB-89B0-A26F1A6B5307}"/>
    <cellStyle name="40% - Accent3 11 3 5" xfId="15199" xr:uid="{C53C0BE2-7BEA-4C10-9A06-EE866F3B937B}"/>
    <cellStyle name="40% - Accent3 11 3 6" xfId="15200" xr:uid="{F2FF370A-4C71-4CFB-B332-9C1B7F461B38}"/>
    <cellStyle name="40% - Accent3 11 3 7" xfId="15201" xr:uid="{C681F987-6053-41E0-B278-91B8A4B492FB}"/>
    <cellStyle name="40% - Accent3 11 3 8" xfId="37565" xr:uid="{72F8BD0C-EA59-4206-83BE-83EBF0F83F39}"/>
    <cellStyle name="40% - Accent3 11 4" xfId="15202" xr:uid="{51FD439D-13D4-4F50-A767-42467878A1AC}"/>
    <cellStyle name="40% - Accent3 11 5" xfId="15203" xr:uid="{CD56D731-C5DB-4DB9-8D9D-80E2DAC79CDD}"/>
    <cellStyle name="40% - Accent3 11 6" xfId="15204" xr:uid="{0E845B2E-291A-4768-8776-1FBBC6E296F8}"/>
    <cellStyle name="40% - Accent3 11 7" xfId="15205" xr:uid="{E29D58A9-E218-4073-B5B6-BF33CE136628}"/>
    <cellStyle name="40% - Accent3 11 8" xfId="15206" xr:uid="{DACC01DE-04A1-4E1C-BE95-63F7132618BD}"/>
    <cellStyle name="40% - Accent3 11 9" xfId="15207" xr:uid="{A7ECDFCC-3DEA-4F57-95F2-3C6B6C0807B4}"/>
    <cellStyle name="40% - Accent3 110" xfId="15208" xr:uid="{4FBEEA90-EA70-4090-B9A4-A3F37E70ABC6}"/>
    <cellStyle name="40% - Accent3 111" xfId="15209" xr:uid="{CD3A6D97-FCB4-4930-893A-48406820493F}"/>
    <cellStyle name="40% - Accent3 112" xfId="15210" xr:uid="{21CB656E-B0A6-4482-B4AD-64E2EBD46E37}"/>
    <cellStyle name="40% - Accent3 113" xfId="15211" xr:uid="{3EF076AB-B1B1-4C2B-A15E-A1DED846D341}"/>
    <cellStyle name="40% - Accent3 114" xfId="15212" xr:uid="{BCFCD8CC-BD3E-42F3-808D-CBDFD4764D3B}"/>
    <cellStyle name="40% - Accent3 115" xfId="15213" xr:uid="{8E75C47F-1B86-49DA-8287-6949A1275932}"/>
    <cellStyle name="40% - Accent3 116" xfId="15214" xr:uid="{BE50AB11-FA0E-4E66-91B2-8E6AB6D31006}"/>
    <cellStyle name="40% - Accent3 117" xfId="15215" xr:uid="{53A8A640-8833-4813-B632-DB0889C0A080}"/>
    <cellStyle name="40% - Accent3 118" xfId="15216" xr:uid="{1571D211-4436-4494-8E62-B024ABBC57EF}"/>
    <cellStyle name="40% - Accent3 119" xfId="15217" xr:uid="{3CB58833-459F-46C7-8830-06FF34D6092E}"/>
    <cellStyle name="40% - Accent3 12" xfId="15218" xr:uid="{2CB7598B-6924-4DA0-93C1-A58806481458}"/>
    <cellStyle name="40% - Accent3 12 10" xfId="37028" xr:uid="{4CFBF94E-54B8-4EE1-80A5-D93710A83874}"/>
    <cellStyle name="40% - Accent3 12 2" xfId="15219" xr:uid="{50FA2B25-BF99-422F-A6A4-E5B95B36E5D4}"/>
    <cellStyle name="40% - Accent3 12 2 2" xfId="15220" xr:uid="{25A904A2-6AAA-47A1-B6F1-49B664F54F37}"/>
    <cellStyle name="40% - Accent3 12 2 2 2" xfId="15221" xr:uid="{EDF379FD-47EC-4CE1-9115-979391E607BE}"/>
    <cellStyle name="40% - Accent3 12 2 2 3" xfId="15222" xr:uid="{BCB6A791-A46D-4A14-8DE8-54B1453D81D6}"/>
    <cellStyle name="40% - Accent3 12 2 2 4" xfId="15223" xr:uid="{FF2AC457-C5C0-4007-A8F0-A4753E775E08}"/>
    <cellStyle name="40% - Accent3 12 2 2 5" xfId="15224" xr:uid="{76F1B25B-DE80-44E5-B1A3-B09AA16DDB36}"/>
    <cellStyle name="40% - Accent3 12 2 2 6" xfId="15225" xr:uid="{C29913AB-39A2-4148-B20C-E29D61B6B41A}"/>
    <cellStyle name="40% - Accent3 12 2 2 7" xfId="15226" xr:uid="{A09954BA-04FB-4A7A-A05E-33E68FCCB4D4}"/>
    <cellStyle name="40% - Accent3 12 2 2 8" xfId="40681" xr:uid="{B194132C-8E50-4363-BD6C-E22F431F3DA8}"/>
    <cellStyle name="40% - Accent3 12 2 3" xfId="15227" xr:uid="{0F179DAE-D05C-4716-AB1A-AD5EAE5052AD}"/>
    <cellStyle name="40% - Accent3 12 2 4" xfId="15228" xr:uid="{D4271948-4D39-4422-AF61-497D30377527}"/>
    <cellStyle name="40% - Accent3 12 2 5" xfId="15229" xr:uid="{DF6AA097-06D0-43CD-A901-BA522EC5FD3F}"/>
    <cellStyle name="40% - Accent3 12 2 6" xfId="15230" xr:uid="{638DE9CC-96E1-48D7-BC05-E7932D8E1F11}"/>
    <cellStyle name="40% - Accent3 12 2 7" xfId="15231" xr:uid="{72F2F022-A89F-489B-9520-40688BB1E1AF}"/>
    <cellStyle name="40% - Accent3 12 2 8" xfId="15232" xr:uid="{9313DB63-E163-43D7-AEA8-74D5BAEA17C4}"/>
    <cellStyle name="40% - Accent3 12 2 9" xfId="37955" xr:uid="{4AE56BB3-AF51-49A1-A39C-5D88F248632E}"/>
    <cellStyle name="40% - Accent3 12 3" xfId="15233" xr:uid="{1B827817-6C87-4E26-83DB-729CFEDF68B3}"/>
    <cellStyle name="40% - Accent3 12 3 2" xfId="15234" xr:uid="{20DFE652-4EEB-4C08-A406-5AE35C13A504}"/>
    <cellStyle name="40% - Accent3 12 3 3" xfId="15235" xr:uid="{5C4AC242-4D1B-4CDF-8A1B-05BCA10AF12E}"/>
    <cellStyle name="40% - Accent3 12 3 4" xfId="15236" xr:uid="{59FD1041-BE6E-471D-A76E-1A410B22E846}"/>
    <cellStyle name="40% - Accent3 12 3 5" xfId="15237" xr:uid="{6FE07FC6-9EB1-4812-B4D9-6F929CB2667B}"/>
    <cellStyle name="40% - Accent3 12 3 6" xfId="15238" xr:uid="{2BE029A2-6679-4913-BD05-86F014FE21AB}"/>
    <cellStyle name="40% - Accent3 12 3 7" xfId="15239" xr:uid="{D2F5F033-E2EB-4D01-9BC6-AEA45A4C4C44}"/>
    <cellStyle name="40% - Accent3 12 3 8" xfId="40253" xr:uid="{03A07969-F3AD-4595-9CF2-DDD901D32636}"/>
    <cellStyle name="40% - Accent3 12 4" xfId="15240" xr:uid="{36DA4B9D-4598-4FB3-8CFC-C02C70FF20DA}"/>
    <cellStyle name="40% - Accent3 12 5" xfId="15241" xr:uid="{FD4CFFFD-7F3D-4F7B-954C-92FC26B8A5B3}"/>
    <cellStyle name="40% - Accent3 12 6" xfId="15242" xr:uid="{8CDF344B-5C67-4130-99DC-73836619740B}"/>
    <cellStyle name="40% - Accent3 12 7" xfId="15243" xr:uid="{F1F9EACD-3F33-4986-9FF2-BBC4BB27FE2A}"/>
    <cellStyle name="40% - Accent3 12 8" xfId="15244" xr:uid="{C7D37500-B1B5-4E62-ACA6-CCF54C5A923C}"/>
    <cellStyle name="40% - Accent3 12 9" xfId="15245" xr:uid="{6BD67036-5877-4B08-ACD1-A5F9507C54C9}"/>
    <cellStyle name="40% - Accent3 120" xfId="15246" xr:uid="{C0ECC29F-9D8A-47F8-AE69-E3A4E8459EF4}"/>
    <cellStyle name="40% - Accent3 121" xfId="15247" xr:uid="{C4020EE0-8E71-47BC-A464-1660B77510D4}"/>
    <cellStyle name="40% - Accent3 122" xfId="15248" xr:uid="{0F0D3E21-5DEF-4841-BF68-8B35075EC2BA}"/>
    <cellStyle name="40% - Accent3 123" xfId="15249" xr:uid="{39919C68-D017-445D-BBDC-93921DACE6BF}"/>
    <cellStyle name="40% - Accent3 124" xfId="15250" xr:uid="{396BE9BC-4BF6-47BE-9192-048429D94C51}"/>
    <cellStyle name="40% - Accent3 125" xfId="15251" xr:uid="{71BFE048-853B-4213-BDE3-9589C9D3E8D1}"/>
    <cellStyle name="40% - Accent3 126" xfId="15252" xr:uid="{72E29BB6-C5FA-47E7-96EF-C03FE3E0F5D0}"/>
    <cellStyle name="40% - Accent3 127" xfId="15253" xr:uid="{1DD0FEBB-8EC3-4336-B70A-53A5506DCB93}"/>
    <cellStyle name="40% - Accent3 128" xfId="15254" xr:uid="{B5337B91-07F0-4606-B99C-7C3B9ACE0C4C}"/>
    <cellStyle name="40% - Accent3 129" xfId="15255" xr:uid="{A0A7B53E-F7B4-4D3C-99C3-23C2768C7451}"/>
    <cellStyle name="40% - Accent3 13" xfId="15256" xr:uid="{24EB2535-4890-4682-8D29-822DCF809272}"/>
    <cellStyle name="40% - Accent3 13 10" xfId="37025" xr:uid="{B8AABDF6-7B30-4E4B-841D-914EA5D9B60F}"/>
    <cellStyle name="40% - Accent3 13 2" xfId="15257" xr:uid="{ABD86277-E69A-4294-B03B-9AA359C69157}"/>
    <cellStyle name="40% - Accent3 13 2 2" xfId="15258" xr:uid="{F04D6F00-743C-4115-8476-63D0B3E6E3F0}"/>
    <cellStyle name="40% - Accent3 13 2 2 2" xfId="15259" xr:uid="{799C6B48-EF4F-4279-9499-56C252CE8FFB}"/>
    <cellStyle name="40% - Accent3 13 2 2 2 2" xfId="40695" xr:uid="{A769EFD3-E7C9-4454-B8FD-E2508700C282}"/>
    <cellStyle name="40% - Accent3 13 2 2 3" xfId="15260" xr:uid="{FC3D7655-5593-40C3-8D2B-2CBC5A9C3AF5}"/>
    <cellStyle name="40% - Accent3 13 2 2 4" xfId="15261" xr:uid="{5FC0347B-2F08-41E6-AC14-BEFC5CD399F1}"/>
    <cellStyle name="40% - Accent3 13 2 2 5" xfId="15262" xr:uid="{7A399CB2-42A3-4846-9846-2B1342B9D6CC}"/>
    <cellStyle name="40% - Accent3 13 2 2 6" xfId="15263" xr:uid="{FE96E9AF-8F9C-4D9E-8F4B-6B65B09905B1}"/>
    <cellStyle name="40% - Accent3 13 2 2 7" xfId="15264" xr:uid="{D23299EB-3F53-4845-9585-5055E7BEAFF9}"/>
    <cellStyle name="40% - Accent3 13 2 2 8" xfId="37969" xr:uid="{AB9E22C2-E48E-4B2D-8904-3F3507EA3668}"/>
    <cellStyle name="40% - Accent3 13 2 3" xfId="15265" xr:uid="{282DD397-609A-4837-8516-07D3E3EEFB39}"/>
    <cellStyle name="40% - Accent3 13 2 4" xfId="15266" xr:uid="{1DB9E195-02B0-4850-B530-2A99AB6D80C6}"/>
    <cellStyle name="40% - Accent3 13 2 5" xfId="15267" xr:uid="{FDEED027-90E1-4EC6-A7C8-1B45B9515730}"/>
    <cellStyle name="40% - Accent3 13 2 6" xfId="15268" xr:uid="{A60FEFE3-9AB0-4E3D-B568-42D514BA72E0}"/>
    <cellStyle name="40% - Accent3 13 2 7" xfId="15269" xr:uid="{3618C10F-3269-4BEC-A52A-C8C0B4C1A843}"/>
    <cellStyle name="40% - Accent3 13 2 8" xfId="15270" xr:uid="{45BF32B8-163F-4353-8888-CB313DD07853}"/>
    <cellStyle name="40% - Accent3 13 2 9" xfId="37352" xr:uid="{A3B5CA37-D209-4602-9337-95834DD8AA28}"/>
    <cellStyle name="40% - Accent3 13 3" xfId="15271" xr:uid="{38F2C7A4-FD8E-4B08-BF75-2B3747861F7D}"/>
    <cellStyle name="40% - Accent3 13 3 2" xfId="15272" xr:uid="{7B234B25-CB66-41B8-9D40-A2C7E5EE1302}"/>
    <cellStyle name="40% - Accent3 13 3 2 2" xfId="40343" xr:uid="{4DD91950-34AD-4E59-8C47-F8FA972291C3}"/>
    <cellStyle name="40% - Accent3 13 3 3" xfId="15273" xr:uid="{CE4A1F5A-50C4-4839-84C0-567B589894DD}"/>
    <cellStyle name="40% - Accent3 13 3 4" xfId="15274" xr:uid="{8D011673-8117-45E2-8D7D-BE0F1E2DC37D}"/>
    <cellStyle name="40% - Accent3 13 3 5" xfId="15275" xr:uid="{66771BF5-46E1-40A1-BB31-4ACE064D7539}"/>
    <cellStyle name="40% - Accent3 13 3 6" xfId="15276" xr:uid="{5EF1AE16-E7F2-4E91-B336-EC900FDAA1D6}"/>
    <cellStyle name="40% - Accent3 13 3 7" xfId="15277" xr:uid="{DB26CC29-E420-4382-BF22-6865FC3C838F}"/>
    <cellStyle name="40% - Accent3 13 3 8" xfId="37582" xr:uid="{7EE049D2-9470-47DC-9A0B-2CDDCFB7CA76}"/>
    <cellStyle name="40% - Accent3 13 4" xfId="15278" xr:uid="{8EDD379F-6331-4A85-B960-D10C991E2765}"/>
    <cellStyle name="40% - Accent3 13 5" xfId="15279" xr:uid="{83AA890B-F1E1-418D-95E4-D9493786E2D0}"/>
    <cellStyle name="40% - Accent3 13 6" xfId="15280" xr:uid="{9C77565F-A596-4046-A071-DFFA4F41FB5E}"/>
    <cellStyle name="40% - Accent3 13 7" xfId="15281" xr:uid="{945775EE-DADD-4320-8B5C-CC5BEDDED65E}"/>
    <cellStyle name="40% - Accent3 13 8" xfId="15282" xr:uid="{DF9315F2-A59F-402D-B520-550D43053A87}"/>
    <cellStyle name="40% - Accent3 13 9" xfId="15283" xr:uid="{8D8BBFF7-EEAC-4683-A11F-5249F3FC7815}"/>
    <cellStyle name="40% - Accent3 130" xfId="15284" xr:uid="{E1419515-DB9C-4B61-BF3C-18A64D769947}"/>
    <cellStyle name="40% - Accent3 131" xfId="15285" xr:uid="{BD43C503-4F06-4C86-830C-BE9E9420DC15}"/>
    <cellStyle name="40% - Accent3 132" xfId="15286" xr:uid="{B23A995B-1410-4434-BEA6-03D9C93E08B3}"/>
    <cellStyle name="40% - Accent3 133" xfId="15287" xr:uid="{E4EA80F6-21A2-46B1-8C0F-D5517E225558}"/>
    <cellStyle name="40% - Accent3 134" xfId="15288" xr:uid="{2AE0873E-429E-40C1-9426-83E83C7DD02A}"/>
    <cellStyle name="40% - Accent3 135" xfId="15289" xr:uid="{559F939B-3035-4717-8E9B-99639B6DEE08}"/>
    <cellStyle name="40% - Accent3 136" xfId="15290" xr:uid="{56D9ADBC-5735-412C-B1A1-A3D17BDB0269}"/>
    <cellStyle name="40% - Accent3 137" xfId="15291" xr:uid="{7921AE8C-748C-4DC4-B1E8-E9A2063FBAF3}"/>
    <cellStyle name="40% - Accent3 138" xfId="15292" xr:uid="{0FD52EDC-272C-4C77-9FFA-FC5FFF02D2CB}"/>
    <cellStyle name="40% - Accent3 139" xfId="15293" xr:uid="{33DF69D5-BE2F-4BC9-9F6D-E0A1CD8E88CF}"/>
    <cellStyle name="40% - Accent3 14" xfId="15294" xr:uid="{7911B140-510F-4063-B6CA-D3E0BA6374A7}"/>
    <cellStyle name="40% - Accent3 14 10" xfId="37596" xr:uid="{A750808A-D3D2-41FC-9B41-5EAB10C2F67F}"/>
    <cellStyle name="40% - Accent3 14 2" xfId="15295" xr:uid="{4E5E8525-A054-43B4-81BA-12D074B33966}"/>
    <cellStyle name="40% - Accent3 14 2 2" xfId="15296" xr:uid="{856986E7-D36C-4034-83D9-529CACDBB245}"/>
    <cellStyle name="40% - Accent3 14 2 2 2" xfId="15297" xr:uid="{35C735C5-31A6-438A-9919-37EB7E5D3756}"/>
    <cellStyle name="40% - Accent3 14 2 2 3" xfId="15298" xr:uid="{C078C750-C12A-433B-9EFE-E0DE42F43C71}"/>
    <cellStyle name="40% - Accent3 14 2 2 4" xfId="15299" xr:uid="{D1C3A720-D7D7-4040-B4C5-FDD6CFC8AB78}"/>
    <cellStyle name="40% - Accent3 14 2 2 5" xfId="15300" xr:uid="{618E9334-1934-4045-B98B-57DD73731108}"/>
    <cellStyle name="40% - Accent3 14 2 2 6" xfId="15301" xr:uid="{E9374566-AD5A-4451-B091-EACA82620217}"/>
    <cellStyle name="40% - Accent3 14 2 2 7" xfId="15302" xr:uid="{A67F0C80-30D5-4EF7-8845-883F5A437EFB}"/>
    <cellStyle name="40% - Accent3 14 2 2 8" xfId="40710" xr:uid="{8A4A350C-C328-4C60-A4B0-4A7C80E7A8FE}"/>
    <cellStyle name="40% - Accent3 14 2 3" xfId="15303" xr:uid="{F9FEB0F0-6AB7-4D46-883E-F620B21643BB}"/>
    <cellStyle name="40% - Accent3 14 2 4" xfId="15304" xr:uid="{5446844F-112F-4A15-8EE0-4BACED81659E}"/>
    <cellStyle name="40% - Accent3 14 2 5" xfId="15305" xr:uid="{19A67BFB-7CC4-47A4-82B3-A0E193FE5137}"/>
    <cellStyle name="40% - Accent3 14 2 6" xfId="15306" xr:uid="{FDF6F2E2-D919-4831-84D8-8AA98D19CEE8}"/>
    <cellStyle name="40% - Accent3 14 2 7" xfId="15307" xr:uid="{F789B953-19BA-47C3-881F-03EBC65D6ED1}"/>
    <cellStyle name="40% - Accent3 14 2 8" xfId="15308" xr:uid="{E7AF5D47-BF46-431B-8E17-A455F64B6516}"/>
    <cellStyle name="40% - Accent3 14 2 9" xfId="37984" xr:uid="{F2C6CB97-C8B0-4853-B279-FDDA8288A213}"/>
    <cellStyle name="40% - Accent3 14 3" xfId="15309" xr:uid="{8A713C34-E4ED-4800-A55D-220915EB5669}"/>
    <cellStyle name="40% - Accent3 14 3 2" xfId="15310" xr:uid="{BEEA0D67-2537-4ABC-9928-5E8F108864AC}"/>
    <cellStyle name="40% - Accent3 14 3 3" xfId="15311" xr:uid="{CA2CDF10-DC8D-4F3C-AA6B-988D8BB04469}"/>
    <cellStyle name="40% - Accent3 14 3 4" xfId="15312" xr:uid="{E62BCE07-29CC-4D11-B0CF-7F05EC1755CF}"/>
    <cellStyle name="40% - Accent3 14 3 5" xfId="15313" xr:uid="{1CDF080A-8365-445C-B3C6-03CD37C40ED6}"/>
    <cellStyle name="40% - Accent3 14 3 6" xfId="15314" xr:uid="{08095160-BD7A-41AF-9F1F-86AFE2DD4531}"/>
    <cellStyle name="40% - Accent3 14 3 7" xfId="15315" xr:uid="{B9DA63AC-65E2-46D4-A37D-A0343937AA5B}"/>
    <cellStyle name="40% - Accent3 14 3 8" xfId="40357" xr:uid="{2FB82E31-0DC2-42C0-9FA4-9E228FDF39D1}"/>
    <cellStyle name="40% - Accent3 14 4" xfId="15316" xr:uid="{3DE48361-5762-4086-B6C3-295BC8000AE5}"/>
    <cellStyle name="40% - Accent3 14 5" xfId="15317" xr:uid="{4B785748-761E-4FC2-9B35-8B15FBE38CAD}"/>
    <cellStyle name="40% - Accent3 14 6" xfId="15318" xr:uid="{A046717A-88D3-4933-AE48-A0E3F7BA57E0}"/>
    <cellStyle name="40% - Accent3 14 7" xfId="15319" xr:uid="{754852D2-C9D3-40EB-8372-180744FF6F35}"/>
    <cellStyle name="40% - Accent3 14 8" xfId="15320" xr:uid="{AE2D36A5-F2D6-4166-BF55-589A183D9A81}"/>
    <cellStyle name="40% - Accent3 14 9" xfId="15321" xr:uid="{FB0F958F-CDC0-4554-99DC-ECB2350E3916}"/>
    <cellStyle name="40% - Accent3 140" xfId="15322" xr:uid="{A309F0B9-2EEA-482A-9FA2-EBAD273E1BD4}"/>
    <cellStyle name="40% - Accent3 141" xfId="15323" xr:uid="{BD1FCD6E-45FB-4352-B0A0-42B7F76E7002}"/>
    <cellStyle name="40% - Accent3 142" xfId="15324" xr:uid="{E03BCDBE-BF0E-48E1-BA46-A25DAB5A50C9}"/>
    <cellStyle name="40% - Accent3 143" xfId="15325" xr:uid="{CABE81FD-578F-4690-9165-C98CB7086547}"/>
    <cellStyle name="40% - Accent3 144" xfId="15326" xr:uid="{65D75A9F-80D0-43ED-883D-77B83FC8605A}"/>
    <cellStyle name="40% - Accent3 145" xfId="15327" xr:uid="{9C01823C-CAB7-4D24-ABFF-554A4FD5D6DC}"/>
    <cellStyle name="40% - Accent3 146" xfId="15328" xr:uid="{FAE49B14-3333-49CA-B969-A43829E21DB1}"/>
    <cellStyle name="40% - Accent3 147" xfId="15329" xr:uid="{EE313B97-A33C-481C-A07F-BF72F5D0399F}"/>
    <cellStyle name="40% - Accent3 148" xfId="15330" xr:uid="{B784FFF7-34E6-4169-B755-F0355C821535}"/>
    <cellStyle name="40% - Accent3 149" xfId="15331" xr:uid="{A7E0EC0A-4418-4838-98E6-C5BA7D726F1E}"/>
    <cellStyle name="40% - Accent3 15" xfId="15332" xr:uid="{1FB1A7E0-280B-4F40-BEC6-7B3186844A1F}"/>
    <cellStyle name="40% - Accent3 15 10" xfId="37611" xr:uid="{D3FE8759-A6CF-4CDB-8B67-D0E9980A3437}"/>
    <cellStyle name="40% - Accent3 15 2" xfId="15333" xr:uid="{B93D93BF-B6BA-44A5-ADA9-05D1EAE9F104}"/>
    <cellStyle name="40% - Accent3 15 2 2" xfId="15334" xr:uid="{3AE16A09-00D8-4056-9225-763CFC8AA1B5}"/>
    <cellStyle name="40% - Accent3 15 2 2 2" xfId="15335" xr:uid="{BB2F25FE-F085-45F3-8A0D-D2FDCF981274}"/>
    <cellStyle name="40% - Accent3 15 2 2 3" xfId="15336" xr:uid="{2AF192B5-B87E-416A-BDBE-D4B8768CDEDE}"/>
    <cellStyle name="40% - Accent3 15 2 2 4" xfId="15337" xr:uid="{026898E7-3E5A-4E5D-A7A7-E27A2101366A}"/>
    <cellStyle name="40% - Accent3 15 2 2 5" xfId="15338" xr:uid="{DB206D60-D783-469F-9C74-D066FF987AE5}"/>
    <cellStyle name="40% - Accent3 15 2 2 6" xfId="15339" xr:uid="{1056DC5B-7C9D-4F3A-9665-2C98C7D13D1E}"/>
    <cellStyle name="40% - Accent3 15 2 2 7" xfId="15340" xr:uid="{101075A9-D731-4F8E-A1BE-51073ADD55A4}"/>
    <cellStyle name="40% - Accent3 15 2 2 8" xfId="40725" xr:uid="{0926FF74-581A-43F9-8BC8-D04EE5925FBB}"/>
    <cellStyle name="40% - Accent3 15 2 3" xfId="15341" xr:uid="{36C42902-0723-4E43-AEF9-AF5B928F1377}"/>
    <cellStyle name="40% - Accent3 15 2 4" xfId="15342" xr:uid="{E5ED1DF9-4BE1-46E1-BC24-63AA0BE5B97E}"/>
    <cellStyle name="40% - Accent3 15 2 5" xfId="15343" xr:uid="{EC6F0195-45BF-4EC8-B020-9D6126604246}"/>
    <cellStyle name="40% - Accent3 15 2 6" xfId="15344" xr:uid="{55D93AB0-E0D2-47C5-ADD4-3FF58797BE94}"/>
    <cellStyle name="40% - Accent3 15 2 7" xfId="15345" xr:uid="{E884657A-D359-447C-8810-9F56B26DC019}"/>
    <cellStyle name="40% - Accent3 15 2 8" xfId="15346" xr:uid="{7F8DB29E-5A75-4F24-A4FE-8781F3E5BE71}"/>
    <cellStyle name="40% - Accent3 15 2 9" xfId="38000" xr:uid="{4B81950A-1ED7-42A0-B5D7-3C2C650BAAB0}"/>
    <cellStyle name="40% - Accent3 15 3" xfId="15347" xr:uid="{0F59710F-34B9-44CF-84E9-0DCF9FB5F6AD}"/>
    <cellStyle name="40% - Accent3 15 3 2" xfId="15348" xr:uid="{E7437E60-A4D0-452C-B567-9AF8662A4851}"/>
    <cellStyle name="40% - Accent3 15 3 3" xfId="15349" xr:uid="{A83A38C6-940E-4E2E-A100-D857246C0DF2}"/>
    <cellStyle name="40% - Accent3 15 3 4" xfId="15350" xr:uid="{750EA722-109A-4B4E-B08F-5B6451BC5383}"/>
    <cellStyle name="40% - Accent3 15 3 5" xfId="15351" xr:uid="{4E5DCF60-C5A3-4B08-A969-E5DD83FC7591}"/>
    <cellStyle name="40% - Accent3 15 3 6" xfId="15352" xr:uid="{1E3A0B88-4F24-4B23-80AF-BBD0369CD3B6}"/>
    <cellStyle name="40% - Accent3 15 3 7" xfId="15353" xr:uid="{A5E49821-1FDB-4D6B-99CD-98021A902864}"/>
    <cellStyle name="40% - Accent3 15 3 8" xfId="40371" xr:uid="{F3439416-4EF2-42F4-9C16-3CB99B163E1C}"/>
    <cellStyle name="40% - Accent3 15 4" xfId="15354" xr:uid="{99829FE8-D2A2-4864-BEA9-308EEB41F89F}"/>
    <cellStyle name="40% - Accent3 15 5" xfId="15355" xr:uid="{297FC20F-A825-4385-B58F-28DCB1AB3B4B}"/>
    <cellStyle name="40% - Accent3 15 6" xfId="15356" xr:uid="{E1710E43-78A7-42BC-BCD5-BAD6B013CCC9}"/>
    <cellStyle name="40% - Accent3 15 7" xfId="15357" xr:uid="{E91A95A7-7E80-4FAB-9BC4-96DFC7018D69}"/>
    <cellStyle name="40% - Accent3 15 8" xfId="15358" xr:uid="{89497813-3BB8-46B3-A2FF-513A5B3BAE66}"/>
    <cellStyle name="40% - Accent3 15 9" xfId="15359" xr:uid="{B49B7400-5CD6-4442-A0ED-A89B76FD64BB}"/>
    <cellStyle name="40% - Accent3 150" xfId="15360" xr:uid="{3338C58A-9CD2-4522-BE22-AE97FC7C6C3A}"/>
    <cellStyle name="40% - Accent3 151" xfId="15361" xr:uid="{E54D96BD-63F4-45F0-BD6D-4AE4A3A2CE70}"/>
    <cellStyle name="40% - Accent3 152" xfId="15362" xr:uid="{19970C5C-AD58-49E9-860A-EB12ED0DAFFB}"/>
    <cellStyle name="40% - Accent3 153" xfId="15363" xr:uid="{EFB7F87E-B6C1-4E42-90EF-5EF41488A27D}"/>
    <cellStyle name="40% - Accent3 154" xfId="15364" xr:uid="{6FEFE208-A658-416C-B839-3754DB4D4AB8}"/>
    <cellStyle name="40% - Accent3 155" xfId="15365" xr:uid="{567B6CDC-223B-47B1-887F-0B5C35BEFAF2}"/>
    <cellStyle name="40% - Accent3 156" xfId="15366" xr:uid="{72BC4C33-7BA4-4CC9-B876-D8425F8963A0}"/>
    <cellStyle name="40% - Accent3 157" xfId="15367" xr:uid="{15EC922C-291F-4F2F-BF3A-EE27BD7C1FC9}"/>
    <cellStyle name="40% - Accent3 158" xfId="15368" xr:uid="{066ECA6C-04F3-4C4E-B28E-4B30F8C5C364}"/>
    <cellStyle name="40% - Accent3 159" xfId="15369" xr:uid="{FB4D27B0-C583-46DA-98DD-66ED6FE73D2D}"/>
    <cellStyle name="40% - Accent3 16" xfId="15370" xr:uid="{7A65DA6C-A277-4C15-A9B8-25138F34F989}"/>
    <cellStyle name="40% - Accent3 16 10" xfId="37626" xr:uid="{A7EFB8F9-6F82-496A-84FB-17D5C2FD469B}"/>
    <cellStyle name="40% - Accent3 16 2" xfId="15371" xr:uid="{8BA94209-8F9D-4361-91EA-586DD46625C8}"/>
    <cellStyle name="40% - Accent3 16 2 2" xfId="15372" xr:uid="{933A2A67-3F26-4A40-AEFF-3B5A2E1F0579}"/>
    <cellStyle name="40% - Accent3 16 2 2 2" xfId="15373" xr:uid="{C15CF833-D76E-42F9-B221-702CB140DEE2}"/>
    <cellStyle name="40% - Accent3 16 2 2 3" xfId="15374" xr:uid="{A9FFBB06-7DE3-42D6-83CD-5ED88749F3F1}"/>
    <cellStyle name="40% - Accent3 16 2 2 4" xfId="15375" xr:uid="{570EDF7B-36E6-4DD4-8667-26A245D037C1}"/>
    <cellStyle name="40% - Accent3 16 2 2 5" xfId="15376" xr:uid="{A99B74C7-62AB-4D8C-B278-78CF5ADAE182}"/>
    <cellStyle name="40% - Accent3 16 2 2 6" xfId="15377" xr:uid="{274B0F78-4DD5-472E-BA51-2EA43DEBE4FE}"/>
    <cellStyle name="40% - Accent3 16 2 2 7" xfId="15378" xr:uid="{AD98B3D3-4274-40A9-9D15-D0110C528CEC}"/>
    <cellStyle name="40% - Accent3 16 2 2 8" xfId="40740" xr:uid="{35BC4A7D-1499-4C7B-9FFC-BE694CE22C40}"/>
    <cellStyle name="40% - Accent3 16 2 3" xfId="15379" xr:uid="{FA8E01F5-E482-43AA-A5F8-E8A54C6195DC}"/>
    <cellStyle name="40% - Accent3 16 2 4" xfId="15380" xr:uid="{2EEDF3C3-14E2-49BC-803F-8CE75373B6B2}"/>
    <cellStyle name="40% - Accent3 16 2 5" xfId="15381" xr:uid="{28F75283-BFC5-4236-B803-449F583D5E8C}"/>
    <cellStyle name="40% - Accent3 16 2 6" xfId="15382" xr:uid="{31BB7615-E156-470F-9BC8-EB110B9ACAED}"/>
    <cellStyle name="40% - Accent3 16 2 7" xfId="15383" xr:uid="{FD071641-A79E-4796-9268-6AC8723FC593}"/>
    <cellStyle name="40% - Accent3 16 2 8" xfId="15384" xr:uid="{BADD09F0-8981-4B6E-AEAF-02E4D65A6341}"/>
    <cellStyle name="40% - Accent3 16 2 9" xfId="38015" xr:uid="{AA6E9EEB-529C-400B-8913-84D0CE0E9706}"/>
    <cellStyle name="40% - Accent3 16 3" xfId="15385" xr:uid="{A71810CD-6137-42B8-9C21-123B7E3CA975}"/>
    <cellStyle name="40% - Accent3 16 3 2" xfId="15386" xr:uid="{0E1A8F34-1792-491B-97BF-95C2282F2232}"/>
    <cellStyle name="40% - Accent3 16 3 3" xfId="15387" xr:uid="{3574B732-D270-4946-B778-46A12A1220CC}"/>
    <cellStyle name="40% - Accent3 16 3 4" xfId="15388" xr:uid="{B9A06826-EFBE-480D-BFAF-071B8D8A1698}"/>
    <cellStyle name="40% - Accent3 16 3 5" xfId="15389" xr:uid="{E2D1D09B-229C-4D49-A670-62B54E509F4F}"/>
    <cellStyle name="40% - Accent3 16 3 6" xfId="15390" xr:uid="{73B95F9D-2DAD-4BEC-BF8B-75301A21FF41}"/>
    <cellStyle name="40% - Accent3 16 3 7" xfId="15391" xr:uid="{232FD0EE-7B98-493D-8F58-18EEED38884E}"/>
    <cellStyle name="40% - Accent3 16 3 8" xfId="40385" xr:uid="{BB4308B0-6DE6-4379-8E72-0EE12F1CCFE6}"/>
    <cellStyle name="40% - Accent3 16 4" xfId="15392" xr:uid="{0EC337FF-2199-4AB9-81EF-0AD207DA2250}"/>
    <cellStyle name="40% - Accent3 16 5" xfId="15393" xr:uid="{06ECC6B0-F953-4BF0-B607-B6B9ECD4CC38}"/>
    <cellStyle name="40% - Accent3 16 6" xfId="15394" xr:uid="{97E569E6-0803-4520-A463-D8072DFE5E35}"/>
    <cellStyle name="40% - Accent3 16 7" xfId="15395" xr:uid="{8E443254-CE1F-46CE-A51D-3ABE4D321976}"/>
    <cellStyle name="40% - Accent3 16 8" xfId="15396" xr:uid="{4D0DF9AB-9F6C-43D8-BA10-B7EE038012C9}"/>
    <cellStyle name="40% - Accent3 16 9" xfId="15397" xr:uid="{433759CB-DC2B-4A25-ADF3-DB39B379F133}"/>
    <cellStyle name="40% - Accent3 160" xfId="15398" xr:uid="{87EDF664-B4AE-4819-A789-C200086779B3}"/>
    <cellStyle name="40% - Accent3 161" xfId="15399" xr:uid="{E98A0CB8-78FF-4938-96A4-30B9BAE00266}"/>
    <cellStyle name="40% - Accent3 162" xfId="15400" xr:uid="{CA92257C-2448-4185-BDE6-4AFD555BAF2C}"/>
    <cellStyle name="40% - Accent3 163" xfId="15401" xr:uid="{C32CF781-F041-4594-A28F-168BB5F207F2}"/>
    <cellStyle name="40% - Accent3 164" xfId="15402" xr:uid="{E689F17B-18EB-464E-BFCD-D5F94E71083C}"/>
    <cellStyle name="40% - Accent3 165" xfId="15403" xr:uid="{84EF3EF9-16C8-489B-B9F8-572EADF2B7C0}"/>
    <cellStyle name="40% - Accent3 166" xfId="15404" xr:uid="{CFB19995-2200-445A-9DF5-1AD6F57E97DB}"/>
    <cellStyle name="40% - Accent3 167" xfId="15405" xr:uid="{F87CF066-9502-4AB1-9800-8FD2524CC5FA}"/>
    <cellStyle name="40% - Accent3 168" xfId="15406" xr:uid="{544BE68B-1901-4C2C-A25D-6E448250C55C}"/>
    <cellStyle name="40% - Accent3 169" xfId="15407" xr:uid="{E3D74456-1758-4E3E-85AE-4D18E6547D42}"/>
    <cellStyle name="40% - Accent3 17" xfId="15408" xr:uid="{1659C719-5358-4762-90E4-7E6145DC99F6}"/>
    <cellStyle name="40% - Accent3 17 10" xfId="37641" xr:uid="{3B7E78DD-C726-442C-BBF8-6121C88C58F5}"/>
    <cellStyle name="40% - Accent3 17 2" xfId="15409" xr:uid="{7BC40F20-4428-4388-8543-271133D7BF15}"/>
    <cellStyle name="40% - Accent3 17 2 2" xfId="15410" xr:uid="{353232F4-FD60-4B82-A723-21E2C527DB83}"/>
    <cellStyle name="40% - Accent3 17 2 2 2" xfId="15411" xr:uid="{DCA357C7-769B-4BB3-94A8-DC0E607439D4}"/>
    <cellStyle name="40% - Accent3 17 2 2 3" xfId="15412" xr:uid="{10ED3760-2BB3-49CB-8087-AD67BDEBDC66}"/>
    <cellStyle name="40% - Accent3 17 2 2 4" xfId="15413" xr:uid="{8633C27F-0403-4509-961A-D30301EE8675}"/>
    <cellStyle name="40% - Accent3 17 2 2 5" xfId="15414" xr:uid="{57CB74F8-6442-4AEF-BA99-6DCBD1D4AE69}"/>
    <cellStyle name="40% - Accent3 17 2 2 6" xfId="15415" xr:uid="{12062DBA-E8E8-4F01-B151-DB4B6D25FC5D}"/>
    <cellStyle name="40% - Accent3 17 2 2 7" xfId="15416" xr:uid="{1FD85CC5-B502-4FC8-BCBB-2EB4B1FE041F}"/>
    <cellStyle name="40% - Accent3 17 2 2 8" xfId="40754" xr:uid="{5EFDA6DE-7D63-4BE4-A9D5-C76876461EEB}"/>
    <cellStyle name="40% - Accent3 17 2 3" xfId="15417" xr:uid="{512491E6-57C5-437C-9138-3E48BA308719}"/>
    <cellStyle name="40% - Accent3 17 2 4" xfId="15418" xr:uid="{B83EFDBD-116F-4A9E-9711-C3550F0CA614}"/>
    <cellStyle name="40% - Accent3 17 2 5" xfId="15419" xr:uid="{F6CB2253-7A91-4031-B582-32C1CA658F87}"/>
    <cellStyle name="40% - Accent3 17 2 6" xfId="15420" xr:uid="{9CA67760-7D1F-4E33-9D36-A675AB6D8E43}"/>
    <cellStyle name="40% - Accent3 17 2 7" xfId="15421" xr:uid="{60CBC682-5AC5-486C-BFCF-DBDFEF02A334}"/>
    <cellStyle name="40% - Accent3 17 2 8" xfId="15422" xr:uid="{904B8C8E-6F1C-4639-B835-E367218B4A41}"/>
    <cellStyle name="40% - Accent3 17 2 9" xfId="38030" xr:uid="{B3C5A22D-7223-4766-BBAB-6912009A7BA5}"/>
    <cellStyle name="40% - Accent3 17 3" xfId="15423" xr:uid="{62F59FAF-355D-4706-85C0-C48E5D3D93DF}"/>
    <cellStyle name="40% - Accent3 17 3 2" xfId="15424" xr:uid="{99CDCF12-82F9-421F-AA1D-AE6C32C668D1}"/>
    <cellStyle name="40% - Accent3 17 3 3" xfId="15425" xr:uid="{08F8FE02-5E71-4A35-8C21-ADB0C9165AD9}"/>
    <cellStyle name="40% - Accent3 17 3 4" xfId="15426" xr:uid="{5764CF40-1A68-4121-A095-31916F08EBB2}"/>
    <cellStyle name="40% - Accent3 17 3 5" xfId="15427" xr:uid="{23E81AD9-3CEC-44C5-B91A-EB0189DA3749}"/>
    <cellStyle name="40% - Accent3 17 3 6" xfId="15428" xr:uid="{6EFD1E06-8484-4C86-841E-F66604C03052}"/>
    <cellStyle name="40% - Accent3 17 3 7" xfId="15429" xr:uid="{A3EC0AA4-C3BC-4424-B67B-03FCCCE4B61E}"/>
    <cellStyle name="40% - Accent3 17 3 8" xfId="40398" xr:uid="{E38B7D8D-E291-45E3-9A59-14B23651F242}"/>
    <cellStyle name="40% - Accent3 17 4" xfId="15430" xr:uid="{716E7634-6A5E-445B-805A-7B8B3C652CCB}"/>
    <cellStyle name="40% - Accent3 17 5" xfId="15431" xr:uid="{ED0217C7-C651-4FB5-B2A3-6719B218FAD3}"/>
    <cellStyle name="40% - Accent3 17 6" xfId="15432" xr:uid="{B3441DA2-49DA-4403-BA5E-20B473280A6A}"/>
    <cellStyle name="40% - Accent3 17 7" xfId="15433" xr:uid="{04F1DDD7-CAAC-4020-9122-758D80D8DD19}"/>
    <cellStyle name="40% - Accent3 17 8" xfId="15434" xr:uid="{ABD073D9-9D21-4007-B35E-100A49AEA97A}"/>
    <cellStyle name="40% - Accent3 17 9" xfId="15435" xr:uid="{98F1BB81-5EA2-46AE-B92C-AEFEB151AD1C}"/>
    <cellStyle name="40% - Accent3 170" xfId="15436" xr:uid="{D8B440B1-4A76-4947-BC58-DE08EE79B44B}"/>
    <cellStyle name="40% - Accent3 171" xfId="15437" xr:uid="{7354AC01-96C2-4C95-9441-86A0075162D0}"/>
    <cellStyle name="40% - Accent3 172" xfId="15438" xr:uid="{F2A3F262-0A8D-4AB3-9EC9-26BBE3A3477D}"/>
    <cellStyle name="40% - Accent3 173" xfId="15439" xr:uid="{D659A5F0-C4F7-4A88-98C1-147AACFF03DF}"/>
    <cellStyle name="40% - Accent3 174" xfId="15440" xr:uid="{2E329419-4348-4025-AD2C-AC2E7A92A477}"/>
    <cellStyle name="40% - Accent3 175" xfId="15441" xr:uid="{016C61A4-C2D9-48C3-97D4-FA69DDF5133F}"/>
    <cellStyle name="40% - Accent3 176" xfId="15442" xr:uid="{A7DE773F-FB06-4893-9B66-41330EFCFCEE}"/>
    <cellStyle name="40% - Accent3 177" xfId="15443" xr:uid="{68E87555-DC0B-40BA-A74F-54CBC13237A0}"/>
    <cellStyle name="40% - Accent3 178" xfId="15444" xr:uid="{BAA4C179-C57C-48C9-98C0-96539D9A28DB}"/>
    <cellStyle name="40% - Accent3 179" xfId="346" xr:uid="{A9592BC8-187A-4687-9B4C-C8567C3F9E7C}"/>
    <cellStyle name="40% - Accent3 18" xfId="15445" xr:uid="{0EADB992-6EDE-4128-ACFD-35434A8099CE}"/>
    <cellStyle name="40% - Accent3 18 10" xfId="37653" xr:uid="{BB4345C6-6198-45E5-87BF-3250A565C37B}"/>
    <cellStyle name="40% - Accent3 18 2" xfId="15446" xr:uid="{9CCAE42E-B36F-4A99-836D-04D5874861F2}"/>
    <cellStyle name="40% - Accent3 18 2 2" xfId="15447" xr:uid="{9A9BE802-CEA4-4AAD-A499-2886785464C4}"/>
    <cellStyle name="40% - Accent3 18 2 2 2" xfId="15448" xr:uid="{B8FE9C33-02DE-4D38-8833-A21E7850B4F7}"/>
    <cellStyle name="40% - Accent3 18 2 2 3" xfId="15449" xr:uid="{DF21F284-AAD8-4679-BFE2-A4AD8A2620D4}"/>
    <cellStyle name="40% - Accent3 18 2 2 4" xfId="15450" xr:uid="{15224B6C-FA5E-4315-A8D5-69B39A13C8D0}"/>
    <cellStyle name="40% - Accent3 18 2 2 5" xfId="15451" xr:uid="{3DF6B689-FB17-4475-A58C-1371446F43E4}"/>
    <cellStyle name="40% - Accent3 18 2 2 6" xfId="15452" xr:uid="{D2A1E809-1BB4-4F0A-A9A5-63B51DC98C2E}"/>
    <cellStyle name="40% - Accent3 18 2 2 7" xfId="15453" xr:uid="{3CDC9030-3FFF-4C48-BB6F-D987CF66B0D9}"/>
    <cellStyle name="40% - Accent3 18 2 2 8" xfId="40766" xr:uid="{FB0843A9-6681-46E9-8C43-3A3E9B5B723B}"/>
    <cellStyle name="40% - Accent3 18 2 3" xfId="15454" xr:uid="{E4C542EF-0A0E-4D6B-B5DA-EFDEDD9CA0E7}"/>
    <cellStyle name="40% - Accent3 18 2 4" xfId="15455" xr:uid="{747E8177-344D-4A84-96F6-6CB39EBAF61E}"/>
    <cellStyle name="40% - Accent3 18 2 5" xfId="15456" xr:uid="{7EBD3448-F4E1-42E3-8368-D112615D12E3}"/>
    <cellStyle name="40% - Accent3 18 2 6" xfId="15457" xr:uid="{4BBC5A2B-2FA7-40C4-A163-FE30B8E17B37}"/>
    <cellStyle name="40% - Accent3 18 2 7" xfId="15458" xr:uid="{4032BA44-D603-4132-9164-03FBBC5834E0}"/>
    <cellStyle name="40% - Accent3 18 2 8" xfId="15459" xr:uid="{A1FF2FF5-4787-49F9-A14C-D5C000832082}"/>
    <cellStyle name="40% - Accent3 18 2 9" xfId="38042" xr:uid="{5D7D2EE5-B739-4FC4-8457-9EDF47777CCC}"/>
    <cellStyle name="40% - Accent3 18 3" xfId="15460" xr:uid="{95A1D0B5-1D7B-441D-A331-2FCEE1842A64}"/>
    <cellStyle name="40% - Accent3 18 3 2" xfId="15461" xr:uid="{76FE4AC5-8BC0-4B15-9C0D-B03F46A62F1A}"/>
    <cellStyle name="40% - Accent3 18 3 3" xfId="15462" xr:uid="{D4186257-4451-4E5C-98A1-DC8AE01E3313}"/>
    <cellStyle name="40% - Accent3 18 3 4" xfId="15463" xr:uid="{352AC4F0-8BC7-4B8F-BEAB-88B168462AC0}"/>
    <cellStyle name="40% - Accent3 18 3 5" xfId="15464" xr:uid="{F37D7B7E-010D-4AE7-898D-DAA5F9453B23}"/>
    <cellStyle name="40% - Accent3 18 3 6" xfId="15465" xr:uid="{38A9D6C5-1CDC-4A36-90D5-2BB2FAE4AF74}"/>
    <cellStyle name="40% - Accent3 18 3 7" xfId="15466" xr:uid="{C536BFAA-7CEA-44D1-851A-2FBCAF965423}"/>
    <cellStyle name="40% - Accent3 18 3 8" xfId="40410" xr:uid="{124FD9FA-B3E2-4809-AEFC-9AC89E2F5739}"/>
    <cellStyle name="40% - Accent3 18 4" xfId="15467" xr:uid="{1EF4A533-0138-43CA-BE71-0524B2E064A1}"/>
    <cellStyle name="40% - Accent3 18 5" xfId="15468" xr:uid="{323B64CC-B514-4974-9AF3-2988E29C5971}"/>
    <cellStyle name="40% - Accent3 18 6" xfId="15469" xr:uid="{A3A50468-5F9E-4FB0-9197-FFA623D046BB}"/>
    <cellStyle name="40% - Accent3 18 7" xfId="15470" xr:uid="{FB92F6E2-2376-42A9-BC7C-B6006D0C981A}"/>
    <cellStyle name="40% - Accent3 18 8" xfId="15471" xr:uid="{BD2C3722-005C-4CA3-BC5A-59047A27C2A5}"/>
    <cellStyle name="40% - Accent3 18 9" xfId="15472" xr:uid="{71BADF50-C33D-454F-9DB1-AE49A2EFD4FB}"/>
    <cellStyle name="40% - Accent3 19" xfId="15473" xr:uid="{271B335A-B62B-4266-B925-48EEB71711C8}"/>
    <cellStyle name="40% - Accent3 19 10" xfId="37788" xr:uid="{C3925A33-4EB4-48C7-9204-36B909015A87}"/>
    <cellStyle name="40% - Accent3 19 2" xfId="15474" xr:uid="{28D1E9E1-8259-4D91-8047-58DD569D54BE}"/>
    <cellStyle name="40% - Accent3 19 2 2" xfId="15475" xr:uid="{B19AEA56-D83D-403B-B9A3-E8325D2A0C61}"/>
    <cellStyle name="40% - Accent3 19 2 2 2" xfId="15476" xr:uid="{B48E9993-2C21-4D30-A9CD-BA634D3850C5}"/>
    <cellStyle name="40% - Accent3 19 2 2 3" xfId="15477" xr:uid="{15123000-F6A5-4279-A72E-570561AB232A}"/>
    <cellStyle name="40% - Accent3 19 2 2 4" xfId="15478" xr:uid="{1D1E1CFA-487A-4C5C-8774-CC13237630A7}"/>
    <cellStyle name="40% - Accent3 19 2 2 5" xfId="15479" xr:uid="{28AFE9C1-6459-4A71-B9EE-0B68A6E47BBB}"/>
    <cellStyle name="40% - Accent3 19 2 2 6" xfId="15480" xr:uid="{FC98A7BE-C06E-4160-8765-1E13488990FD}"/>
    <cellStyle name="40% - Accent3 19 2 2 7" xfId="15481" xr:uid="{6AAD6325-2534-475B-8D8C-29352D2D5EDD}"/>
    <cellStyle name="40% - Accent3 19 2 3" xfId="15482" xr:uid="{25C69514-7C46-4AAA-9388-D0AA0D105B80}"/>
    <cellStyle name="40% - Accent3 19 2 4" xfId="15483" xr:uid="{7C3EFC87-AEDF-460C-9642-612A1805C0FC}"/>
    <cellStyle name="40% - Accent3 19 2 5" xfId="15484" xr:uid="{F63F6CE9-3740-4386-BE9F-F9C6FD6B0493}"/>
    <cellStyle name="40% - Accent3 19 2 6" xfId="15485" xr:uid="{64CB1611-8430-4BC9-BA94-E1F383168ABA}"/>
    <cellStyle name="40% - Accent3 19 2 7" xfId="15486" xr:uid="{632490CA-A1B9-48A4-A79F-CC3B5E35134F}"/>
    <cellStyle name="40% - Accent3 19 2 8" xfId="15487" xr:uid="{F28F7E6E-DB86-40C6-84B1-4CC77AF15E95}"/>
    <cellStyle name="40% - Accent3 19 2 9" xfId="40537" xr:uid="{E5F86111-84E2-4F68-8007-A3568CA72937}"/>
    <cellStyle name="40% - Accent3 19 3" xfId="15488" xr:uid="{5E60B4CA-6ADA-4616-9F5F-D017BAFACDB8}"/>
    <cellStyle name="40% - Accent3 19 3 2" xfId="15489" xr:uid="{ABE888AA-E215-426F-A38C-41BADCB93165}"/>
    <cellStyle name="40% - Accent3 19 3 3" xfId="15490" xr:uid="{73A31DE2-E2D5-4695-8BC4-A9376085F69C}"/>
    <cellStyle name="40% - Accent3 19 3 4" xfId="15491" xr:uid="{28A6E3C7-43FC-480A-9911-C995FF45AD65}"/>
    <cellStyle name="40% - Accent3 19 3 5" xfId="15492" xr:uid="{A081437E-2C78-4E2E-AF83-BF859EE5B0B4}"/>
    <cellStyle name="40% - Accent3 19 3 6" xfId="15493" xr:uid="{78557FE0-C607-4925-BAF0-9A9363594D68}"/>
    <cellStyle name="40% - Accent3 19 3 7" xfId="15494" xr:uid="{6669066A-A4D3-4222-B5CE-96C3A2997D6D}"/>
    <cellStyle name="40% - Accent3 19 4" xfId="15495" xr:uid="{E4BAE667-C86E-4B77-930F-44E05DD9181B}"/>
    <cellStyle name="40% - Accent3 19 5" xfId="15496" xr:uid="{B85B9F51-59F5-4F46-BD71-283B0948BF1D}"/>
    <cellStyle name="40% - Accent3 19 6" xfId="15497" xr:uid="{D52D794A-8739-4E02-9B13-96548060DE53}"/>
    <cellStyle name="40% - Accent3 19 7" xfId="15498" xr:uid="{8DB37653-FFCA-40E4-B18B-AA2BCDE4FD56}"/>
    <cellStyle name="40% - Accent3 19 8" xfId="15499" xr:uid="{44676049-F678-46E9-BCC6-DD05F863EE16}"/>
    <cellStyle name="40% - Accent3 19 9" xfId="15500" xr:uid="{AD51A519-2CB7-4C72-BFE2-5759EC3C2B28}"/>
    <cellStyle name="40% - Accent3 2" xfId="207" xr:uid="{562BEB62-223D-4858-8E97-EE99C347B795}"/>
    <cellStyle name="40% - Accent3 2 2" xfId="15501" xr:uid="{C203A420-3A92-4FF6-8779-4E54F89B2116}"/>
    <cellStyle name="40% - Accent3 2 2 2" xfId="38058" xr:uid="{C39A0278-955F-4225-83D7-B1286268B731}"/>
    <cellStyle name="40% - Accent3 2 2 2 2" xfId="40783" xr:uid="{5052625E-B1F7-4450-9961-A35B30BBAA10}"/>
    <cellStyle name="40% - Accent3 2 2 3" xfId="37669" xr:uid="{DA2DFE8E-34B8-4101-8F48-FA58FFF2BCD8}"/>
    <cellStyle name="40% - Accent3 2 2 3 2" xfId="40426" xr:uid="{ED33CFD0-4204-4CE2-B3C4-B401BE2CF4CB}"/>
    <cellStyle name="40% - Accent3 2 2 4" xfId="37030" xr:uid="{D03B406F-AA59-4285-AE4B-FAECC7651F0B}"/>
    <cellStyle name="40% - Accent3 2 2 5" xfId="36844" xr:uid="{F362204D-C244-4A0D-8FC1-C5E032C43A94}"/>
    <cellStyle name="40% - Accent3 2 3" xfId="15502" xr:uid="{9E3A8765-5211-42D1-B6E8-497524F16B32}"/>
    <cellStyle name="40% - Accent3 2 3 2" xfId="37807" xr:uid="{03B73828-7531-4D63-8AC0-18C745F3338B}"/>
    <cellStyle name="40% - Accent3 2 3 2 2" xfId="40552" xr:uid="{7B22AADC-59C9-4E9D-9DB2-ECF9688F82AB}"/>
    <cellStyle name="40% - Accent3 2 3 3" xfId="37031" xr:uid="{CAE4CE5C-0027-47F5-81B5-8D2CE36D1A82}"/>
    <cellStyle name="40% - Accent3 2 4" xfId="37437" xr:uid="{C20CE1F6-540F-429C-BDA5-C15DF3B37D45}"/>
    <cellStyle name="40% - Accent3 2 4 2" xfId="40271" xr:uid="{824B86E9-279E-4B85-82A6-DB71843A32D4}"/>
    <cellStyle name="40% - Accent3 2 5" xfId="37029" xr:uid="{B2623B93-B06F-4455-B715-A0F8DB929068}"/>
    <cellStyle name="40% - Accent3 2 6" xfId="758" xr:uid="{3CB890A6-FDBD-4546-8415-C366228775D5}"/>
    <cellStyle name="40% - Accent3 20" xfId="15503" xr:uid="{A47B7A1D-1434-4D4A-9DE7-72F0B408123A}"/>
    <cellStyle name="40% - Accent3 20 10" xfId="38179" xr:uid="{1FDCA334-1B96-40ED-BA9F-D945D760A8FD}"/>
    <cellStyle name="40% - Accent3 20 2" xfId="15504" xr:uid="{DCEE5D99-C643-4246-AD36-AF4AEE93EFD9}"/>
    <cellStyle name="40% - Accent3 20 2 2" xfId="15505" xr:uid="{04FC7D60-8085-45B3-8039-9166449AA942}"/>
    <cellStyle name="40% - Accent3 20 2 2 2" xfId="15506" xr:uid="{CE3B7D85-FBE9-42A4-AE50-40830FA2B8CA}"/>
    <cellStyle name="40% - Accent3 20 2 2 3" xfId="15507" xr:uid="{737CD621-F71E-4D1F-A62C-3B6F83A70519}"/>
    <cellStyle name="40% - Accent3 20 2 2 4" xfId="15508" xr:uid="{072559CC-D39A-4AD7-B1DF-A8109FAA45C0}"/>
    <cellStyle name="40% - Accent3 20 2 2 5" xfId="15509" xr:uid="{C6D7048F-0391-4AF8-B3B9-E65A20936EC0}"/>
    <cellStyle name="40% - Accent3 20 2 2 6" xfId="15510" xr:uid="{ED1C2E7B-5B4C-4390-AD84-BFF5C11B701F}"/>
    <cellStyle name="40% - Accent3 20 2 2 7" xfId="15511" xr:uid="{18985074-17C6-4CA7-A2B7-D9E365507514}"/>
    <cellStyle name="40% - Accent3 20 2 3" xfId="15512" xr:uid="{516B69CD-723D-4BA9-B24B-D36EB07D0834}"/>
    <cellStyle name="40% - Accent3 20 2 4" xfId="15513" xr:uid="{A34F6AC2-C8F6-4295-88F8-22051E221DF9}"/>
    <cellStyle name="40% - Accent3 20 2 5" xfId="15514" xr:uid="{C2B81737-3812-4F0D-BEAF-C198788F7DA1}"/>
    <cellStyle name="40% - Accent3 20 2 6" xfId="15515" xr:uid="{E5969A18-FC80-4BEA-BE62-0D7AF4DBCDE2}"/>
    <cellStyle name="40% - Accent3 20 2 7" xfId="15516" xr:uid="{E3ACA2DC-9A57-4CB3-A251-EDE884D9A450}"/>
    <cellStyle name="40% - Accent3 20 2 8" xfId="15517" xr:uid="{75790953-1D18-4515-B583-FF831220FEDC}"/>
    <cellStyle name="40% - Accent3 20 2 9" xfId="40902" xr:uid="{1948EFA2-1CC3-4FB5-B23C-E34014CF6EF0}"/>
    <cellStyle name="40% - Accent3 20 3" xfId="15518" xr:uid="{D75BFF60-16DA-46AC-A1CF-A41DBDBE6C61}"/>
    <cellStyle name="40% - Accent3 20 3 2" xfId="15519" xr:uid="{9E6A41E4-2461-487E-80AC-F4F12DD602F7}"/>
    <cellStyle name="40% - Accent3 20 3 3" xfId="15520" xr:uid="{ED2B6636-3F40-4164-8121-D32C15B02268}"/>
    <cellStyle name="40% - Accent3 20 3 4" xfId="15521" xr:uid="{67EB6655-A888-48EF-ADE3-C78BE67814CE}"/>
    <cellStyle name="40% - Accent3 20 3 5" xfId="15522" xr:uid="{CA984A8C-85E5-4AB4-93B7-7654CDB94493}"/>
    <cellStyle name="40% - Accent3 20 3 6" xfId="15523" xr:uid="{F1AC31D3-5977-4B58-9EAE-74A45A05A806}"/>
    <cellStyle name="40% - Accent3 20 3 7" xfId="15524" xr:uid="{13C90DF0-B294-454D-A4A4-82CE84078EA0}"/>
    <cellStyle name="40% - Accent3 20 4" xfId="15525" xr:uid="{80710403-C9BA-49EB-AAB5-BF4A2C7DC418}"/>
    <cellStyle name="40% - Accent3 20 5" xfId="15526" xr:uid="{5266ED3F-9D59-473B-A25A-3CBFA1FA8B01}"/>
    <cellStyle name="40% - Accent3 20 6" xfId="15527" xr:uid="{1E1198EE-CEDB-4C06-8580-6D409599D8FF}"/>
    <cellStyle name="40% - Accent3 20 7" xfId="15528" xr:uid="{64EF1ABF-5433-4ECD-A69B-5749E94CF94D}"/>
    <cellStyle name="40% - Accent3 20 8" xfId="15529" xr:uid="{15D8767D-F19F-4B9E-93EA-4A4535F2ADF2}"/>
    <cellStyle name="40% - Accent3 20 9" xfId="15530" xr:uid="{3A52844F-52BB-42DB-A9AC-1394C002A15C}"/>
    <cellStyle name="40% - Accent3 21" xfId="15531" xr:uid="{8D44B1DE-A7E4-4289-8C60-5AB564504B64}"/>
    <cellStyle name="40% - Accent3 21 10" xfId="38194" xr:uid="{3E959564-6825-4E49-A7C2-6166AAE679BC}"/>
    <cellStyle name="40% - Accent3 21 2" xfId="15532" xr:uid="{E03ED502-8E3C-45FD-A2EE-329DEB1C7DE8}"/>
    <cellStyle name="40% - Accent3 21 2 2" xfId="15533" xr:uid="{ED87EFEF-9258-4198-8589-0EE8B40BB894}"/>
    <cellStyle name="40% - Accent3 21 2 2 2" xfId="15534" xr:uid="{A46D59AB-1EB0-4775-8686-329C084071C0}"/>
    <cellStyle name="40% - Accent3 21 2 2 3" xfId="15535" xr:uid="{FB255CF5-C1F6-4C79-8733-768F65868651}"/>
    <cellStyle name="40% - Accent3 21 2 2 4" xfId="15536" xr:uid="{67C78909-0F8A-4AFF-9C7A-80C4E105C38A}"/>
    <cellStyle name="40% - Accent3 21 2 2 5" xfId="15537" xr:uid="{E40A579C-1B01-4792-B8AD-F737EB9B65A3}"/>
    <cellStyle name="40% - Accent3 21 2 2 6" xfId="15538" xr:uid="{FB681828-1558-420F-842C-43AF681E048D}"/>
    <cellStyle name="40% - Accent3 21 2 2 7" xfId="15539" xr:uid="{9FF910F5-9BEF-4BCF-9FEC-C947A67E45A3}"/>
    <cellStyle name="40% - Accent3 21 2 3" xfId="15540" xr:uid="{C02ECFC5-2A07-4A99-A153-3F5D6357A2BA}"/>
    <cellStyle name="40% - Accent3 21 2 4" xfId="15541" xr:uid="{041B4923-6598-47BF-B226-E63AD6A060F9}"/>
    <cellStyle name="40% - Accent3 21 2 5" xfId="15542" xr:uid="{71F8AAB8-AD9D-4E37-B9F9-593FB0799113}"/>
    <cellStyle name="40% - Accent3 21 2 6" xfId="15543" xr:uid="{F2029DE5-2ECA-4A04-9455-01DF1D90CAAE}"/>
    <cellStyle name="40% - Accent3 21 2 7" xfId="15544" xr:uid="{3876C2A7-3B2E-4473-BD27-DC0835FDD367}"/>
    <cellStyle name="40% - Accent3 21 2 8" xfId="15545" xr:uid="{8C73B231-F444-4D6D-87AA-D5805BA6B3D6}"/>
    <cellStyle name="40% - Accent3 21 2 9" xfId="40917" xr:uid="{FDEEE88E-7A63-43CB-9244-959CE5426485}"/>
    <cellStyle name="40% - Accent3 21 3" xfId="15546" xr:uid="{C5125635-4A2F-44E5-9510-9E4E88DE6661}"/>
    <cellStyle name="40% - Accent3 21 3 2" xfId="15547" xr:uid="{86BF556A-C5C7-467E-8073-8A9EAD37C9B6}"/>
    <cellStyle name="40% - Accent3 21 3 3" xfId="15548" xr:uid="{777E565F-1ADB-45DF-9EBE-DC6239409DA3}"/>
    <cellStyle name="40% - Accent3 21 3 4" xfId="15549" xr:uid="{8346A65A-8F04-46D8-B649-09D58BB6A5C0}"/>
    <cellStyle name="40% - Accent3 21 3 5" xfId="15550" xr:uid="{C0DCE50D-1E44-4D9F-B9CB-D2989CE58CB3}"/>
    <cellStyle name="40% - Accent3 21 3 6" xfId="15551" xr:uid="{9F482FDE-9B0C-462E-A503-C2A196EE4027}"/>
    <cellStyle name="40% - Accent3 21 3 7" xfId="15552" xr:uid="{53746B7E-4715-4D3A-95BB-0B06F36CC0E6}"/>
    <cellStyle name="40% - Accent3 21 4" xfId="15553" xr:uid="{6B5352AC-687D-4F30-8A0C-1637A695A9FA}"/>
    <cellStyle name="40% - Accent3 21 5" xfId="15554" xr:uid="{0E9B5D23-5715-4585-9D7A-88193F0D1515}"/>
    <cellStyle name="40% - Accent3 21 6" xfId="15555" xr:uid="{5EED007A-DB15-41E4-9C61-B1199B6EEA1D}"/>
    <cellStyle name="40% - Accent3 21 7" xfId="15556" xr:uid="{848156D2-DC44-4A22-99A3-7BB1D0B1D70B}"/>
    <cellStyle name="40% - Accent3 21 8" xfId="15557" xr:uid="{5A29C426-D15C-4C6B-991A-F8A193808045}"/>
    <cellStyle name="40% - Accent3 21 9" xfId="15558" xr:uid="{1C6B4DC6-D3D3-43E1-90A3-12B50E186CE3}"/>
    <cellStyle name="40% - Accent3 22" xfId="15559" xr:uid="{FFC7C99F-18B8-48B8-8CA9-BBAD752E0002}"/>
    <cellStyle name="40% - Accent3 22 10" xfId="41950" xr:uid="{1F0B7FD9-9B46-45A2-B7CE-C06D239C6F23}"/>
    <cellStyle name="40% - Accent3 22 2" xfId="15560" xr:uid="{0A2A197B-9337-4C6C-B130-783179C33BFE}"/>
    <cellStyle name="40% - Accent3 22 2 2" xfId="15561" xr:uid="{B187AE59-42A0-4ED4-A6AB-E03E9FBA1835}"/>
    <cellStyle name="40% - Accent3 22 2 2 2" xfId="15562" xr:uid="{2945312E-E2F9-43BE-8345-4A24093B2C54}"/>
    <cellStyle name="40% - Accent3 22 2 2 3" xfId="15563" xr:uid="{BCD0E254-3D94-4EA2-B8E6-BFF27D9D60B4}"/>
    <cellStyle name="40% - Accent3 22 2 2 4" xfId="15564" xr:uid="{AA919A6B-9BB9-4F69-9B48-8A65F5751523}"/>
    <cellStyle name="40% - Accent3 22 2 2 5" xfId="15565" xr:uid="{711A7D5D-D1DF-4CA4-8B90-721116C34E9A}"/>
    <cellStyle name="40% - Accent3 22 2 2 6" xfId="15566" xr:uid="{9817E82E-91D8-4899-8263-017DAB376774}"/>
    <cellStyle name="40% - Accent3 22 2 2 7" xfId="15567" xr:uid="{A6F54A36-1A31-481D-88EC-E6ABA8A55CFE}"/>
    <cellStyle name="40% - Accent3 22 2 3" xfId="15568" xr:uid="{689A422A-5879-46B4-84AD-6E8865116A04}"/>
    <cellStyle name="40% - Accent3 22 2 4" xfId="15569" xr:uid="{9DA9BD1D-EA4D-4CAA-9D04-9CC5F3ED53B4}"/>
    <cellStyle name="40% - Accent3 22 2 5" xfId="15570" xr:uid="{9A906C97-39C5-460B-BD58-5B6ACF88FD4D}"/>
    <cellStyle name="40% - Accent3 22 2 6" xfId="15571" xr:uid="{8DC3E18C-2459-4D27-B60D-5115056381E8}"/>
    <cellStyle name="40% - Accent3 22 2 7" xfId="15572" xr:uid="{BDC1E257-840D-480D-BF52-C9054954AAFE}"/>
    <cellStyle name="40% - Accent3 22 2 8" xfId="15573" xr:uid="{6673835F-980A-40A5-BE7D-46C9005BED62}"/>
    <cellStyle name="40% - Accent3 22 3" xfId="15574" xr:uid="{124B9698-8B8D-4655-B247-46E9D85E80FC}"/>
    <cellStyle name="40% - Accent3 22 3 2" xfId="15575" xr:uid="{65879D73-ED01-42D9-94C6-1A2495C8997B}"/>
    <cellStyle name="40% - Accent3 22 3 3" xfId="15576" xr:uid="{01216EE2-467E-4B65-AA85-6993B15AB828}"/>
    <cellStyle name="40% - Accent3 22 3 4" xfId="15577" xr:uid="{D89A8559-C21E-445E-92FF-B30924FD3850}"/>
    <cellStyle name="40% - Accent3 22 3 5" xfId="15578" xr:uid="{0EBEB239-E883-4E35-9890-A5A5261C8AEB}"/>
    <cellStyle name="40% - Accent3 22 3 6" xfId="15579" xr:uid="{A62FFDC8-6119-45B1-9A5A-E7F0544B58DD}"/>
    <cellStyle name="40% - Accent3 22 3 7" xfId="15580" xr:uid="{578CED7E-7909-455B-9CB6-32731FD54860}"/>
    <cellStyle name="40% - Accent3 22 4" xfId="15581" xr:uid="{E942240F-3756-441A-99CB-B87C700B35D3}"/>
    <cellStyle name="40% - Accent3 22 5" xfId="15582" xr:uid="{11DEB954-EB0F-4201-A94A-4A5AEB497F58}"/>
    <cellStyle name="40% - Accent3 22 6" xfId="15583" xr:uid="{D443B18F-CA9E-422A-A167-3122D6DFB7AF}"/>
    <cellStyle name="40% - Accent3 22 7" xfId="15584" xr:uid="{DEC035BE-F54C-4797-A980-A5CAFAA4627E}"/>
    <cellStyle name="40% - Accent3 22 8" xfId="15585" xr:uid="{94D0E0BA-A865-458C-8217-697B2206D59A}"/>
    <cellStyle name="40% - Accent3 22 9" xfId="15586" xr:uid="{F6956D27-AB9A-4697-8F0C-2707D4D6E405}"/>
    <cellStyle name="40% - Accent3 23" xfId="15587" xr:uid="{8ABF63DD-4C10-48AE-A3CC-1C6C9009216C}"/>
    <cellStyle name="40% - Accent3 23 2" xfId="15588" xr:uid="{4B99CB8E-E9BF-45BC-BE05-EA98B1EC5510}"/>
    <cellStyle name="40% - Accent3 23 2 2" xfId="15589" xr:uid="{D4EF4C8C-F85F-4526-83D0-11B73F098FBF}"/>
    <cellStyle name="40% - Accent3 23 2 2 2" xfId="15590" xr:uid="{ECD4D6B2-30A8-4848-8EE1-004C92E459CF}"/>
    <cellStyle name="40% - Accent3 23 2 2 3" xfId="15591" xr:uid="{0F65082B-1651-44C4-9A27-F6111AE741BF}"/>
    <cellStyle name="40% - Accent3 23 2 2 4" xfId="15592" xr:uid="{AC2D4716-D598-471D-A646-CCCBD6080057}"/>
    <cellStyle name="40% - Accent3 23 2 2 5" xfId="15593" xr:uid="{45B0D5DD-87FE-4517-8620-7D1388B02F18}"/>
    <cellStyle name="40% - Accent3 23 2 2 6" xfId="15594" xr:uid="{E860BC77-7608-4CE9-97B2-432C82E167A8}"/>
    <cellStyle name="40% - Accent3 23 2 2 7" xfId="15595" xr:uid="{D5C70C9F-C422-4C09-99AD-6C6F9FCFB455}"/>
    <cellStyle name="40% - Accent3 23 2 3" xfId="15596" xr:uid="{ACB72B1B-FDCB-4671-B7A4-078B70182C24}"/>
    <cellStyle name="40% - Accent3 23 2 4" xfId="15597" xr:uid="{97A00FAF-E3C2-4BA0-AD45-ABF41D3CCF38}"/>
    <cellStyle name="40% - Accent3 23 2 5" xfId="15598" xr:uid="{E90EC3EE-1122-4C0B-AC05-6F3F56DFFA46}"/>
    <cellStyle name="40% - Accent3 23 2 6" xfId="15599" xr:uid="{F65ABEF3-4183-4BE6-A9BD-94A35D12EFB6}"/>
    <cellStyle name="40% - Accent3 23 2 7" xfId="15600" xr:uid="{7A792028-129C-42B7-99A6-C8FB2C37BB4F}"/>
    <cellStyle name="40% - Accent3 23 2 8" xfId="15601" xr:uid="{3518D461-72AB-44E1-B377-073F4373705F}"/>
    <cellStyle name="40% - Accent3 23 3" xfId="15602" xr:uid="{CE8B0180-A95D-488F-B307-501E4ED356D7}"/>
    <cellStyle name="40% - Accent3 23 3 2" xfId="15603" xr:uid="{9E6FA576-C1D9-43C3-ADA4-EE2BB194C63D}"/>
    <cellStyle name="40% - Accent3 23 3 3" xfId="15604" xr:uid="{A984235C-92B3-4E7A-9982-DE1D5E15613B}"/>
    <cellStyle name="40% - Accent3 23 3 4" xfId="15605" xr:uid="{A9903621-3D7F-4985-8F88-5DB14799615C}"/>
    <cellStyle name="40% - Accent3 23 3 5" xfId="15606" xr:uid="{F6BCF89C-46B3-4BCF-9B01-8C2315428127}"/>
    <cellStyle name="40% - Accent3 23 3 6" xfId="15607" xr:uid="{FF98E5DD-03E2-4B4E-9A17-9DCAC5DD73B5}"/>
    <cellStyle name="40% - Accent3 23 3 7" xfId="15608" xr:uid="{1CFEF57F-4A5A-4928-9860-A51139F85F84}"/>
    <cellStyle name="40% - Accent3 23 4" xfId="15609" xr:uid="{AB372E70-1536-4754-8C02-6541D52BF93C}"/>
    <cellStyle name="40% - Accent3 23 5" xfId="15610" xr:uid="{35850AE3-96EF-4EFC-9A3D-5967A9C0800A}"/>
    <cellStyle name="40% - Accent3 23 6" xfId="15611" xr:uid="{7D53D2F8-5AFD-413C-A641-FB462355CC7E}"/>
    <cellStyle name="40% - Accent3 23 7" xfId="15612" xr:uid="{93D2B5F8-240D-4B2C-A747-4BEE611F4A86}"/>
    <cellStyle name="40% - Accent3 23 8" xfId="15613" xr:uid="{C9FDD64E-74D4-46D1-AA6D-CC8227EBCB16}"/>
    <cellStyle name="40% - Accent3 23 9" xfId="15614" xr:uid="{010E1149-A12C-4B92-ADE2-36F6B8FE5A2C}"/>
    <cellStyle name="40% - Accent3 24" xfId="15615" xr:uid="{39343BE6-0493-4295-8329-58F6626168F0}"/>
    <cellStyle name="40% - Accent3 24 2" xfId="15616" xr:uid="{1894ACC7-DA90-4465-8B2B-9DDE3AB74D45}"/>
    <cellStyle name="40% - Accent3 24 2 2" xfId="15617" xr:uid="{BBAD6021-3734-4698-818C-0CCA026B8F59}"/>
    <cellStyle name="40% - Accent3 24 2 2 2" xfId="15618" xr:uid="{C57646F8-E716-454C-9A93-30E75FAA5B80}"/>
    <cellStyle name="40% - Accent3 24 2 2 3" xfId="15619" xr:uid="{CDD839D5-BEFA-42F5-83A5-F26963BE64C1}"/>
    <cellStyle name="40% - Accent3 24 2 2 4" xfId="15620" xr:uid="{A157BCB5-2F06-47A2-B0D5-5859D5C9913F}"/>
    <cellStyle name="40% - Accent3 24 2 2 5" xfId="15621" xr:uid="{BC984BC6-5BD8-4A63-AEAE-FDF745D32277}"/>
    <cellStyle name="40% - Accent3 24 2 2 6" xfId="15622" xr:uid="{CA0A0A2F-8780-4268-91F8-2A4AB1C918ED}"/>
    <cellStyle name="40% - Accent3 24 2 2 7" xfId="15623" xr:uid="{7C200194-E340-43BE-AFC1-A3896A1AF583}"/>
    <cellStyle name="40% - Accent3 24 2 3" xfId="15624" xr:uid="{6EAB3198-746F-415E-B4D8-E8ED6F2F6C19}"/>
    <cellStyle name="40% - Accent3 24 2 4" xfId="15625" xr:uid="{D4EC7E9A-591F-456D-BCB5-492C72D0E456}"/>
    <cellStyle name="40% - Accent3 24 2 5" xfId="15626" xr:uid="{588C9506-B223-47A7-9E5D-B361E23532A6}"/>
    <cellStyle name="40% - Accent3 24 2 6" xfId="15627" xr:uid="{5081BB04-4312-4809-A052-1D19C7D95FA1}"/>
    <cellStyle name="40% - Accent3 24 2 7" xfId="15628" xr:uid="{3578B35E-CEBE-4FA9-B75D-03FFE9197725}"/>
    <cellStyle name="40% - Accent3 24 2 8" xfId="15629" xr:uid="{75C08ACF-3F6A-452D-BC12-C907412B9047}"/>
    <cellStyle name="40% - Accent3 24 3" xfId="15630" xr:uid="{C329E08D-2E43-4926-822F-57DF22FF4DE2}"/>
    <cellStyle name="40% - Accent3 24 3 2" xfId="15631" xr:uid="{4FF57692-8F61-42AA-A279-14CD8170AA58}"/>
    <cellStyle name="40% - Accent3 24 3 3" xfId="15632" xr:uid="{03B8A80D-8C94-4938-A92D-8CD170A4BCAD}"/>
    <cellStyle name="40% - Accent3 24 3 4" xfId="15633" xr:uid="{EDF79A9E-7FEF-41A0-9EEF-0AEC20CB0474}"/>
    <cellStyle name="40% - Accent3 24 3 5" xfId="15634" xr:uid="{D9D08FD5-415A-4B99-8D43-F171D33E8518}"/>
    <cellStyle name="40% - Accent3 24 3 6" xfId="15635" xr:uid="{94EB7501-7C09-4EA2-A20F-406BD9029D8E}"/>
    <cellStyle name="40% - Accent3 24 3 7" xfId="15636" xr:uid="{FD4FC1CD-3E13-4832-84CF-C312C584CDAA}"/>
    <cellStyle name="40% - Accent3 24 4" xfId="15637" xr:uid="{2910E107-074F-48EF-BEB4-8BA893723D15}"/>
    <cellStyle name="40% - Accent3 24 5" xfId="15638" xr:uid="{168D710B-D316-427E-B089-54BCEE026D6B}"/>
    <cellStyle name="40% - Accent3 24 6" xfId="15639" xr:uid="{48312B3F-7415-43FD-9B2E-119DC243F8CC}"/>
    <cellStyle name="40% - Accent3 24 7" xfId="15640" xr:uid="{CDF65767-A888-423E-967C-252371D4B906}"/>
    <cellStyle name="40% - Accent3 24 8" xfId="15641" xr:uid="{FCC9E586-BC68-4E7F-8CE2-DD418032C370}"/>
    <cellStyle name="40% - Accent3 24 9" xfId="15642" xr:uid="{30C957AB-9931-42FA-87D0-E04AC515725B}"/>
    <cellStyle name="40% - Accent3 25" xfId="15643" xr:uid="{F97DF658-EBF6-447B-B37B-B94C2341CEDA}"/>
    <cellStyle name="40% - Accent3 25 2" xfId="15644" xr:uid="{51BDD713-513D-43B1-BD5E-84E803F4B168}"/>
    <cellStyle name="40% - Accent3 25 2 2" xfId="15645" xr:uid="{E6D0A6F8-EEA5-4B94-B2ED-A9902CED3B27}"/>
    <cellStyle name="40% - Accent3 25 2 2 2" xfId="15646" xr:uid="{07AEF44E-E22F-40A9-8951-68301688EEEE}"/>
    <cellStyle name="40% - Accent3 25 2 2 3" xfId="15647" xr:uid="{422A8617-5C8E-456F-8C46-9E36E4828009}"/>
    <cellStyle name="40% - Accent3 25 2 2 4" xfId="15648" xr:uid="{0E6D1CE8-26C0-40F3-BA01-42C3E0CD144B}"/>
    <cellStyle name="40% - Accent3 25 2 2 5" xfId="15649" xr:uid="{4F12891B-84F2-45C6-9971-E2B4DCDF7732}"/>
    <cellStyle name="40% - Accent3 25 2 2 6" xfId="15650" xr:uid="{68531A6A-73D6-41CD-A04B-6C7EF4D73E63}"/>
    <cellStyle name="40% - Accent3 25 2 2 7" xfId="15651" xr:uid="{9D32C1C3-B047-4E8A-A619-D19A4E1A4C59}"/>
    <cellStyle name="40% - Accent3 25 2 3" xfId="15652" xr:uid="{E9C94726-3D21-4593-AEF0-C562D2B5B39D}"/>
    <cellStyle name="40% - Accent3 25 2 4" xfId="15653" xr:uid="{D88178DC-7DD9-443A-8AC7-88D5BC3B40CA}"/>
    <cellStyle name="40% - Accent3 25 2 5" xfId="15654" xr:uid="{1E6A62EE-9AE8-449E-A836-31574E5BA458}"/>
    <cellStyle name="40% - Accent3 25 2 6" xfId="15655" xr:uid="{DD4574E9-9ECE-4C40-B252-403B77BB089F}"/>
    <cellStyle name="40% - Accent3 25 2 7" xfId="15656" xr:uid="{6CA965E3-D5B4-4AF0-8CA5-C1A49566B050}"/>
    <cellStyle name="40% - Accent3 25 2 8" xfId="15657" xr:uid="{A29FCFF2-4469-42D1-A65B-7674B9D1D421}"/>
    <cellStyle name="40% - Accent3 25 3" xfId="15658" xr:uid="{274434F2-74D6-4FBF-9B54-56B05CFC7EE9}"/>
    <cellStyle name="40% - Accent3 25 3 2" xfId="15659" xr:uid="{15C0E70D-BA73-4BA1-8F82-0E3965EA4E19}"/>
    <cellStyle name="40% - Accent3 25 3 3" xfId="15660" xr:uid="{988DD5ED-DBDF-4C05-875B-9D0305A911CC}"/>
    <cellStyle name="40% - Accent3 25 3 4" xfId="15661" xr:uid="{56590314-FDE3-4A4D-8507-3C1AAA7A8036}"/>
    <cellStyle name="40% - Accent3 25 3 5" xfId="15662" xr:uid="{CD424153-33CA-446F-B0C9-6B56E599ED53}"/>
    <cellStyle name="40% - Accent3 25 3 6" xfId="15663" xr:uid="{5D123624-6584-4193-8AD8-62DC63C74962}"/>
    <cellStyle name="40% - Accent3 25 3 7" xfId="15664" xr:uid="{857DA86D-0CEC-416C-BF7A-9FE978A73353}"/>
    <cellStyle name="40% - Accent3 25 4" xfId="15665" xr:uid="{E4032FD0-4A21-4074-9B32-71590C6FE9AD}"/>
    <cellStyle name="40% - Accent3 25 5" xfId="15666" xr:uid="{C78C6BAC-14AC-4A19-BA82-B7DFA06A870B}"/>
    <cellStyle name="40% - Accent3 25 6" xfId="15667" xr:uid="{CDEAA27F-147D-473A-B8FB-77CBCB6A1506}"/>
    <cellStyle name="40% - Accent3 25 7" xfId="15668" xr:uid="{805623F1-B860-46D1-9EEF-6E1A72CBE35F}"/>
    <cellStyle name="40% - Accent3 25 8" xfId="15669" xr:uid="{2C6648FD-F688-4095-AB1E-61FA50863BC8}"/>
    <cellStyle name="40% - Accent3 25 9" xfId="15670" xr:uid="{16CF1DA6-8C94-4618-9D8A-3C7ACEE6D515}"/>
    <cellStyle name="40% - Accent3 26" xfId="15671" xr:uid="{86894C4B-79F0-4CD4-B6BB-710B9E61E780}"/>
    <cellStyle name="40% - Accent3 26 2" xfId="15672" xr:uid="{443F0A59-EDB3-4588-ADBA-9A62EA4FB03B}"/>
    <cellStyle name="40% - Accent3 26 2 2" xfId="15673" xr:uid="{DC7BE672-AE98-4A1D-867F-1526E0FFA3E9}"/>
    <cellStyle name="40% - Accent3 26 2 2 2" xfId="15674" xr:uid="{CF8DE61F-649A-48F4-A834-BC6D2428A6A5}"/>
    <cellStyle name="40% - Accent3 26 2 2 3" xfId="15675" xr:uid="{F5795C6B-C506-4F67-9201-2C9734733DD6}"/>
    <cellStyle name="40% - Accent3 26 2 2 4" xfId="15676" xr:uid="{25135495-8C6E-404B-AA59-376A8B7BAEAB}"/>
    <cellStyle name="40% - Accent3 26 2 2 5" xfId="15677" xr:uid="{2DDE98E0-473C-424A-BEB2-C232505241D2}"/>
    <cellStyle name="40% - Accent3 26 2 2 6" xfId="15678" xr:uid="{342DB532-E3D0-437D-8CE9-6A49A9629343}"/>
    <cellStyle name="40% - Accent3 26 2 2 7" xfId="15679" xr:uid="{7CECBCB2-CE5B-4AA3-A749-FD8F6E2815B7}"/>
    <cellStyle name="40% - Accent3 26 2 3" xfId="15680" xr:uid="{7F3AB696-B59E-4989-97F5-B3A61535189F}"/>
    <cellStyle name="40% - Accent3 26 2 4" xfId="15681" xr:uid="{D4067FFF-F9E3-4F61-ABEF-B5BB03F5F684}"/>
    <cellStyle name="40% - Accent3 26 2 5" xfId="15682" xr:uid="{910F1724-BB4B-4A7E-98EA-8E32360ED94D}"/>
    <cellStyle name="40% - Accent3 26 2 6" xfId="15683" xr:uid="{A3A705CE-A42E-4ED1-9822-FF8F27E1840A}"/>
    <cellStyle name="40% - Accent3 26 2 7" xfId="15684" xr:uid="{13D7D74E-9F9C-429A-A93D-A951A2CCAE78}"/>
    <cellStyle name="40% - Accent3 26 2 8" xfId="15685" xr:uid="{2D7DA105-00A4-4B37-8441-F8D532F2DAB6}"/>
    <cellStyle name="40% - Accent3 26 3" xfId="15686" xr:uid="{C5E613A2-9ED3-4D64-B22E-F8A2C7D76FE3}"/>
    <cellStyle name="40% - Accent3 26 3 2" xfId="15687" xr:uid="{FC295E01-C69E-4566-BC3A-62D8652C1123}"/>
    <cellStyle name="40% - Accent3 26 3 3" xfId="15688" xr:uid="{7B3DB65A-D516-428C-BE38-77F2B19ED8AD}"/>
    <cellStyle name="40% - Accent3 26 3 4" xfId="15689" xr:uid="{5E973DDE-89F5-4816-80AC-17C4860A2884}"/>
    <cellStyle name="40% - Accent3 26 3 5" xfId="15690" xr:uid="{86F8689A-6512-41AA-96B7-CCC9B8B0318E}"/>
    <cellStyle name="40% - Accent3 26 3 6" xfId="15691" xr:uid="{BC40D82B-0DAD-4979-8D64-5D78327EA324}"/>
    <cellStyle name="40% - Accent3 26 3 7" xfId="15692" xr:uid="{21E4827C-0D9F-4A85-96AC-181B2D0E7680}"/>
    <cellStyle name="40% - Accent3 26 4" xfId="15693" xr:uid="{AB0EF925-6BFB-45B3-82A3-37444A94E394}"/>
    <cellStyle name="40% - Accent3 26 5" xfId="15694" xr:uid="{7ACFDDA2-45C4-4D90-B5AD-FC15872706CC}"/>
    <cellStyle name="40% - Accent3 26 6" xfId="15695" xr:uid="{72266C23-4126-4E80-AAA9-9C7803049677}"/>
    <cellStyle name="40% - Accent3 26 7" xfId="15696" xr:uid="{7D4879F4-BE6B-425A-B2D7-29ACFDB3F5DF}"/>
    <cellStyle name="40% - Accent3 26 8" xfId="15697" xr:uid="{1B1848F2-28F8-4E81-BFF5-771889C3686F}"/>
    <cellStyle name="40% - Accent3 26 9" xfId="15698" xr:uid="{D993A617-3512-4136-A7EA-A29827F88046}"/>
    <cellStyle name="40% - Accent3 27" xfId="15699" xr:uid="{482D07D0-FCAF-44F8-93A0-9B1BADBA7116}"/>
    <cellStyle name="40% - Accent3 27 2" xfId="15700" xr:uid="{CE4C0EE8-B18C-4AF7-A91E-A4B14FA63F4F}"/>
    <cellStyle name="40% - Accent3 27 2 2" xfId="15701" xr:uid="{2714B58E-77F8-40AB-A594-AC059A0064BA}"/>
    <cellStyle name="40% - Accent3 27 2 2 2" xfId="15702" xr:uid="{5A6FD294-07DD-46BF-B747-F857ECFD683C}"/>
    <cellStyle name="40% - Accent3 27 2 2 3" xfId="15703" xr:uid="{0FC5B5F8-1EAD-4835-8BCC-E8CEABA7454C}"/>
    <cellStyle name="40% - Accent3 27 2 2 4" xfId="15704" xr:uid="{1F77EDD9-B199-4897-A46B-42E27CD75D81}"/>
    <cellStyle name="40% - Accent3 27 2 2 5" xfId="15705" xr:uid="{6DC636A6-E16A-47D7-A0C8-A5CDE001A9C1}"/>
    <cellStyle name="40% - Accent3 27 2 2 6" xfId="15706" xr:uid="{6EADCF08-7DF7-4C28-8B74-24382A19F174}"/>
    <cellStyle name="40% - Accent3 27 2 2 7" xfId="15707" xr:uid="{786E755A-0557-457E-BAB2-E1760456F685}"/>
    <cellStyle name="40% - Accent3 27 2 3" xfId="15708" xr:uid="{F01F1AB3-EF5E-42A6-992F-B77130371FCC}"/>
    <cellStyle name="40% - Accent3 27 2 4" xfId="15709" xr:uid="{6574EA5A-B411-4204-B995-FA4BD943E101}"/>
    <cellStyle name="40% - Accent3 27 2 5" xfId="15710" xr:uid="{2EFE0B23-04C2-46F3-AB99-8E00B4E9ED9F}"/>
    <cellStyle name="40% - Accent3 27 2 6" xfId="15711" xr:uid="{A5402FE4-165F-482B-BC9E-05493964B169}"/>
    <cellStyle name="40% - Accent3 27 2 7" xfId="15712" xr:uid="{AF38089B-3889-41F5-A0A3-065ACD4A3345}"/>
    <cellStyle name="40% - Accent3 27 2 8" xfId="15713" xr:uid="{833CA7FD-6F88-4722-82C0-B822352F0C26}"/>
    <cellStyle name="40% - Accent3 27 3" xfId="15714" xr:uid="{D5A4F411-59A6-4D95-9708-01752C0A2F36}"/>
    <cellStyle name="40% - Accent3 27 3 2" xfId="15715" xr:uid="{E0FD8199-BE88-41C8-B0D1-59B2BAB02118}"/>
    <cellStyle name="40% - Accent3 27 3 3" xfId="15716" xr:uid="{A2934F2F-4F3F-4605-B8F3-FF747BB2E319}"/>
    <cellStyle name="40% - Accent3 27 3 4" xfId="15717" xr:uid="{AD5BD199-7FCF-44DF-A326-7A0EF21EDDF8}"/>
    <cellStyle name="40% - Accent3 27 3 5" xfId="15718" xr:uid="{78447962-2F88-4395-BB41-E535D9A1B0CC}"/>
    <cellStyle name="40% - Accent3 27 3 6" xfId="15719" xr:uid="{ED4AFD56-8A71-48A6-9AFB-B061CECFC19A}"/>
    <cellStyle name="40% - Accent3 27 3 7" xfId="15720" xr:uid="{646C12A3-91B7-4DF5-99B1-E7649A772451}"/>
    <cellStyle name="40% - Accent3 27 4" xfId="15721" xr:uid="{4DDC649F-D5EC-4DDA-A7B8-66B5505E2DF1}"/>
    <cellStyle name="40% - Accent3 27 5" xfId="15722" xr:uid="{F9D103E2-4B2F-400C-9C73-F09E2991C6F7}"/>
    <cellStyle name="40% - Accent3 27 6" xfId="15723" xr:uid="{4980AB53-6E7C-4D17-8B5E-B570B0D304B7}"/>
    <cellStyle name="40% - Accent3 27 7" xfId="15724" xr:uid="{2BCBE0F9-8558-4FDA-AB34-E323E8D85A7B}"/>
    <cellStyle name="40% - Accent3 27 8" xfId="15725" xr:uid="{64AEE823-4113-4469-B72B-B387AB3EC851}"/>
    <cellStyle name="40% - Accent3 27 9" xfId="15726" xr:uid="{A6F5213C-6189-4567-8CB0-E020D1CDCAAD}"/>
    <cellStyle name="40% - Accent3 28" xfId="15727" xr:uid="{0A63E27A-8828-4577-8BC9-F6019FCB1489}"/>
    <cellStyle name="40% - Accent3 28 2" xfId="15728" xr:uid="{473303D5-BA83-4378-A19A-45EBA16F8F3D}"/>
    <cellStyle name="40% - Accent3 28 2 2" xfId="15729" xr:uid="{49CC770C-DE57-4BAC-8EE3-70AB39138E67}"/>
    <cellStyle name="40% - Accent3 28 2 2 2" xfId="15730" xr:uid="{0A9A6AB1-13DF-4F62-9197-774045E9AEFF}"/>
    <cellStyle name="40% - Accent3 28 2 2 3" xfId="15731" xr:uid="{C8100322-5F2C-4687-A718-BDC1B867B440}"/>
    <cellStyle name="40% - Accent3 28 2 2 4" xfId="15732" xr:uid="{CB3C7E84-E172-4618-A2A1-89BCD165E769}"/>
    <cellStyle name="40% - Accent3 28 2 2 5" xfId="15733" xr:uid="{6E211DE8-9070-44B1-93E0-2D72913BE390}"/>
    <cellStyle name="40% - Accent3 28 2 2 6" xfId="15734" xr:uid="{55CF672A-2FDB-42BB-B945-F5BE2EA3AE2C}"/>
    <cellStyle name="40% - Accent3 28 2 2 7" xfId="15735" xr:uid="{048223ED-8CFA-4185-B1A9-75E955ABC604}"/>
    <cellStyle name="40% - Accent3 28 2 3" xfId="15736" xr:uid="{9B648FB2-B81E-4AB8-AAC4-1D413BFF0F9D}"/>
    <cellStyle name="40% - Accent3 28 2 4" xfId="15737" xr:uid="{6E9ABFFD-3319-44BA-B40A-5D1DC2EAF407}"/>
    <cellStyle name="40% - Accent3 28 2 5" xfId="15738" xr:uid="{CC7E8EB7-0F30-46F8-B5AA-753BEBE99C32}"/>
    <cellStyle name="40% - Accent3 28 2 6" xfId="15739" xr:uid="{CC88C792-D994-4951-BD71-ADAF57EA8236}"/>
    <cellStyle name="40% - Accent3 28 2 7" xfId="15740" xr:uid="{2F05E4D4-38B7-4AF6-A1D2-82E633A296EA}"/>
    <cellStyle name="40% - Accent3 28 2 8" xfId="15741" xr:uid="{C2891D9F-A94F-4077-BBFB-DB27B7BAD8D9}"/>
    <cellStyle name="40% - Accent3 28 3" xfId="15742" xr:uid="{961D64AF-616F-4C17-9094-D9D1A5AD8D92}"/>
    <cellStyle name="40% - Accent3 28 3 2" xfId="15743" xr:uid="{CE5B7142-05BD-47A4-AF46-80D597825C35}"/>
    <cellStyle name="40% - Accent3 28 3 3" xfId="15744" xr:uid="{D11CED72-7A4B-4668-A06E-EBC8534C1D22}"/>
    <cellStyle name="40% - Accent3 28 3 4" xfId="15745" xr:uid="{A990DD8B-5408-43AB-84D9-7657165F7528}"/>
    <cellStyle name="40% - Accent3 28 3 5" xfId="15746" xr:uid="{578BD908-8650-4B79-B6C2-6B01249D4625}"/>
    <cellStyle name="40% - Accent3 28 3 6" xfId="15747" xr:uid="{FE379AC2-B75B-46A6-82AB-877F60E4BCA4}"/>
    <cellStyle name="40% - Accent3 28 3 7" xfId="15748" xr:uid="{5BFD46B4-1347-40C4-8E38-7534CEB053B9}"/>
    <cellStyle name="40% - Accent3 28 4" xfId="15749" xr:uid="{D8403E0A-CF31-4FB8-B388-FF6C4244BDFE}"/>
    <cellStyle name="40% - Accent3 28 5" xfId="15750" xr:uid="{CD783040-0A2A-4071-954D-4B068315F4B4}"/>
    <cellStyle name="40% - Accent3 28 6" xfId="15751" xr:uid="{09BE79C3-00BF-49B0-B5AA-0C334989D65C}"/>
    <cellStyle name="40% - Accent3 28 7" xfId="15752" xr:uid="{323D7F12-1B34-42DC-BA8C-D43EC5FFF8ED}"/>
    <cellStyle name="40% - Accent3 28 8" xfId="15753" xr:uid="{CCF85596-BEE6-4838-867C-9B97D4B74A88}"/>
    <cellStyle name="40% - Accent3 28 9" xfId="15754" xr:uid="{A13AE5D0-6362-46AD-834E-7BCF4FD93D70}"/>
    <cellStyle name="40% - Accent3 29" xfId="15755" xr:uid="{43FC8903-34B4-492C-9FDF-105D66874A0D}"/>
    <cellStyle name="40% - Accent3 29 2" xfId="15756" xr:uid="{ACE2C08F-4218-4788-BE9F-82AAAEFDFF21}"/>
    <cellStyle name="40% - Accent3 29 2 2" xfId="15757" xr:uid="{6735A60E-BECC-4D04-920D-2B72EFA28A20}"/>
    <cellStyle name="40% - Accent3 29 2 2 2" xfId="15758" xr:uid="{5A08546A-1B95-4644-A3DA-2FC63B4ADB84}"/>
    <cellStyle name="40% - Accent3 29 2 2 3" xfId="15759" xr:uid="{4EFB09ED-ED1E-48DF-8585-6B889C292DBB}"/>
    <cellStyle name="40% - Accent3 29 2 2 4" xfId="15760" xr:uid="{6B0F3D7A-5BA3-46D7-9512-3645C098193E}"/>
    <cellStyle name="40% - Accent3 29 2 2 5" xfId="15761" xr:uid="{1784C27D-D410-4D69-8AAC-C2FB5762087B}"/>
    <cellStyle name="40% - Accent3 29 2 2 6" xfId="15762" xr:uid="{477B53E0-2230-4CA1-8AE7-30B94A2267C7}"/>
    <cellStyle name="40% - Accent3 29 2 2 7" xfId="15763" xr:uid="{52F93605-3435-4F12-8869-A58ED134B02B}"/>
    <cellStyle name="40% - Accent3 29 2 3" xfId="15764" xr:uid="{411ECF64-B472-4BD7-817E-DADFD21420DA}"/>
    <cellStyle name="40% - Accent3 29 2 4" xfId="15765" xr:uid="{DF89E97E-35E4-4A0F-951E-1D78005B1383}"/>
    <cellStyle name="40% - Accent3 29 2 5" xfId="15766" xr:uid="{3BE5157B-E94F-4F3A-B9F7-116DC0FE7A74}"/>
    <cellStyle name="40% - Accent3 29 2 6" xfId="15767" xr:uid="{5C433350-A0B9-47A2-8547-E6F81AAA0247}"/>
    <cellStyle name="40% - Accent3 29 2 7" xfId="15768" xr:uid="{C1832642-A027-4ECD-9AE2-F6E9914F866E}"/>
    <cellStyle name="40% - Accent3 29 2 8" xfId="15769" xr:uid="{A5411CFC-13A8-4387-8E36-3B93AEAD83F5}"/>
    <cellStyle name="40% - Accent3 29 3" xfId="15770" xr:uid="{81122A05-B48E-43B8-99F3-F468D66125F7}"/>
    <cellStyle name="40% - Accent3 29 3 2" xfId="15771" xr:uid="{2273C7CA-02FA-4501-B417-FA357A0936C7}"/>
    <cellStyle name="40% - Accent3 29 3 3" xfId="15772" xr:uid="{D32E992A-C4A8-4363-9458-12815DE1F907}"/>
    <cellStyle name="40% - Accent3 29 3 4" xfId="15773" xr:uid="{6E5D9F14-5326-432A-9BC3-A08ED3B3B911}"/>
    <cellStyle name="40% - Accent3 29 3 5" xfId="15774" xr:uid="{2302E455-7523-4F9C-9DA0-8773CBAE35DB}"/>
    <cellStyle name="40% - Accent3 29 3 6" xfId="15775" xr:uid="{08323160-404C-4D25-B9E0-3FA937A4E7FF}"/>
    <cellStyle name="40% - Accent3 29 3 7" xfId="15776" xr:uid="{949F999A-DC58-4D96-B425-0F54D2A0C751}"/>
    <cellStyle name="40% - Accent3 29 4" xfId="15777" xr:uid="{BA54F9DA-510B-48A2-AAE2-DABEF31F45E6}"/>
    <cellStyle name="40% - Accent3 29 5" xfId="15778" xr:uid="{2809C5A8-BAAF-43D9-BF48-761CD9B571EA}"/>
    <cellStyle name="40% - Accent3 29 6" xfId="15779" xr:uid="{DF32550C-A944-4EBE-9331-892ACD39176F}"/>
    <cellStyle name="40% - Accent3 29 7" xfId="15780" xr:uid="{AC81F578-2DE9-4E22-B65A-5F80CEB410F1}"/>
    <cellStyle name="40% - Accent3 29 8" xfId="15781" xr:uid="{473EDD57-BBF9-480A-9DFA-F1048E5806B5}"/>
    <cellStyle name="40% - Accent3 29 9" xfId="15782" xr:uid="{6C224C04-289B-424A-859C-28A7C1D85FC5}"/>
    <cellStyle name="40% - Accent3 3" xfId="1036" xr:uid="{41BC767C-4B79-46B6-AC9D-1954EFE645E6}"/>
    <cellStyle name="40% - Accent3 3 2" xfId="15783" xr:uid="{E81A1F06-A999-430E-9C80-DFF410476C23}"/>
    <cellStyle name="40% - Accent3 3 2 2" xfId="38073" xr:uid="{6BF7713D-9C88-476F-8452-77B25A87BF9E}"/>
    <cellStyle name="40% - Accent3 3 2 2 2" xfId="40798" xr:uid="{63C21041-897C-4BF9-A4B6-329006946695}"/>
    <cellStyle name="40% - Accent3 3 2 3" xfId="37684" xr:uid="{2828E10C-87FA-4F03-B17B-096F970B4FEE}"/>
    <cellStyle name="40% - Accent3 3 2 3 2" xfId="40440" xr:uid="{AC6029E8-0AF6-43F3-AB2F-83C71C1BA75C}"/>
    <cellStyle name="40% - Accent3 3 2 4" xfId="37033" xr:uid="{3618FD1E-6EC8-406C-A662-422459EDB2DD}"/>
    <cellStyle name="40% - Accent3 3 2 5" xfId="39352" xr:uid="{59FFDB6B-8BE8-4DBC-8757-D208009DC619}"/>
    <cellStyle name="40% - Accent3 3 2 5 2" xfId="42337" xr:uid="{BE8CEC17-AF01-4A90-9AD8-A2D6D7C7356F}"/>
    <cellStyle name="40% - Accent3 3 2 6" xfId="36871" xr:uid="{B0FF46E6-895D-423F-A736-CB6574470A0D}"/>
    <cellStyle name="40% - Accent3 3 3" xfId="15784" xr:uid="{DFC0B2A8-626B-4CDC-B99B-4CB1CCDC8A5B}"/>
    <cellStyle name="40% - Accent3 3 3 2" xfId="37822" xr:uid="{DDBEDCB4-2C7F-4CAA-ABA2-7158E3EADDE9}"/>
    <cellStyle name="40% - Accent3 3 4" xfId="37451" xr:uid="{5482ECC0-BA39-40BD-9221-B773BA5B3C11}"/>
    <cellStyle name="40% - Accent3 3 4 2" xfId="40284" xr:uid="{2CDDE941-7A1C-42AA-83A8-C075F9EDA31A}"/>
    <cellStyle name="40% - Accent3 3 5" xfId="37032" xr:uid="{E7C88302-6C41-407A-BE4F-C06245AEE88D}"/>
    <cellStyle name="40% - Accent3 3 6" xfId="38873" xr:uid="{7CC44D80-57D2-4580-9BEE-3BC2BE34000F}"/>
    <cellStyle name="40% - Accent3 3 6 2" xfId="39947" xr:uid="{AA0F69D4-18CD-44C6-800E-F6FF9FA0DBF1}"/>
    <cellStyle name="40% - Accent3 3 6 2 2" xfId="42925" xr:uid="{F4E5DB33-4DD8-4A26-BE8E-501AACD3A3FA}"/>
    <cellStyle name="40% - Accent3 3 6 3" xfId="41881" xr:uid="{BEECEC84-45A6-4EE1-A43F-4C297D9D26FC}"/>
    <cellStyle name="40% - Accent3 3 7" xfId="36560" xr:uid="{2049CD4A-54BC-4E5E-8E9E-D09D2D114540}"/>
    <cellStyle name="40% - Accent3 30" xfId="15785" xr:uid="{3AE0E580-9BE3-444B-9F5E-CA47BA9B9EB1}"/>
    <cellStyle name="40% - Accent3 30 2" xfId="15786" xr:uid="{D927AA83-8B95-4EB2-A09B-0E14973FD92B}"/>
    <cellStyle name="40% - Accent3 30 2 2" xfId="15787" xr:uid="{D5E81D0C-B3E1-4B96-A827-D2A908392F73}"/>
    <cellStyle name="40% - Accent3 30 2 2 2" xfId="15788" xr:uid="{C6E2E7E5-6003-4D1D-B810-3FAAA5A09CFB}"/>
    <cellStyle name="40% - Accent3 30 2 2 3" xfId="15789" xr:uid="{E1C70B02-6E5B-472B-ABE0-887395C28825}"/>
    <cellStyle name="40% - Accent3 30 2 2 4" xfId="15790" xr:uid="{0A5D9D0F-DB1C-4872-8769-AEDFC32EC55A}"/>
    <cellStyle name="40% - Accent3 30 2 2 5" xfId="15791" xr:uid="{83A0CFE7-9A27-46F3-9E28-80FE1CCB7F11}"/>
    <cellStyle name="40% - Accent3 30 2 2 6" xfId="15792" xr:uid="{4DC9CF81-F2AB-4A20-9AD1-FA649795457F}"/>
    <cellStyle name="40% - Accent3 30 2 2 7" xfId="15793" xr:uid="{0635510B-0D60-4AC4-8C08-086A11269168}"/>
    <cellStyle name="40% - Accent3 30 2 3" xfId="15794" xr:uid="{C62B0DAB-B60A-4CFC-987A-A1CB60A68422}"/>
    <cellStyle name="40% - Accent3 30 2 4" xfId="15795" xr:uid="{7CD615B8-716E-4AA5-9BFE-3348D53E2369}"/>
    <cellStyle name="40% - Accent3 30 2 5" xfId="15796" xr:uid="{B75F0F2C-71CB-4FEF-8BF9-902A8238CB49}"/>
    <cellStyle name="40% - Accent3 30 2 6" xfId="15797" xr:uid="{C9A82F1C-2E4E-4E6C-A33C-6BE0C4756B48}"/>
    <cellStyle name="40% - Accent3 30 2 7" xfId="15798" xr:uid="{54F01D81-9A89-43F9-988B-B5FF43E8CE83}"/>
    <cellStyle name="40% - Accent3 30 2 8" xfId="15799" xr:uid="{19962A46-432B-4DC6-9A37-9D3EA72CD7BB}"/>
    <cellStyle name="40% - Accent3 30 3" xfId="15800" xr:uid="{603295CC-C1FE-4E3B-8371-E66518C136E8}"/>
    <cellStyle name="40% - Accent3 30 3 2" xfId="15801" xr:uid="{A4030A40-F49B-4395-BF2D-DEEFCF93ABCC}"/>
    <cellStyle name="40% - Accent3 30 3 3" xfId="15802" xr:uid="{1CF8B60C-0E80-4912-A8FF-65FB62330EF8}"/>
    <cellStyle name="40% - Accent3 30 3 4" xfId="15803" xr:uid="{AD17E58F-7522-45DB-95D3-FF280298DC7E}"/>
    <cellStyle name="40% - Accent3 30 3 5" xfId="15804" xr:uid="{2F4FE9B4-3D52-4CF8-92E5-AD9C5EAA7201}"/>
    <cellStyle name="40% - Accent3 30 3 6" xfId="15805" xr:uid="{E6098737-85AB-4FBD-B5F5-8DC0EDD0A407}"/>
    <cellStyle name="40% - Accent3 30 3 7" xfId="15806" xr:uid="{707B876D-53CC-4229-ABBA-2A6874265DE4}"/>
    <cellStyle name="40% - Accent3 30 4" xfId="15807" xr:uid="{31ECA431-BE78-432F-B94B-4D6930932295}"/>
    <cellStyle name="40% - Accent3 30 5" xfId="15808" xr:uid="{D7FA0E74-F44D-45DD-A884-D478EE2217F7}"/>
    <cellStyle name="40% - Accent3 30 6" xfId="15809" xr:uid="{07D939FC-48B4-45A5-90FF-A0CA19237DEA}"/>
    <cellStyle name="40% - Accent3 30 7" xfId="15810" xr:uid="{7F2CF9F8-AC0E-42FB-A0F1-058330ABB556}"/>
    <cellStyle name="40% - Accent3 30 8" xfId="15811" xr:uid="{E7223CAC-024C-44EA-BB19-3AE8A8AD6F76}"/>
    <cellStyle name="40% - Accent3 30 9" xfId="15812" xr:uid="{6841705D-DA25-4E56-A2B0-2AC40936DA68}"/>
    <cellStyle name="40% - Accent3 31" xfId="15813" xr:uid="{B0AB7553-3916-41FA-B102-D90C608C7BBE}"/>
    <cellStyle name="40% - Accent3 31 2" xfId="15814" xr:uid="{C6C1A24C-FCC0-4C2D-86FA-7811BF708F20}"/>
    <cellStyle name="40% - Accent3 31 2 2" xfId="15815" xr:uid="{7E9CEA6D-FC78-4B32-BDEF-100E3A17F77A}"/>
    <cellStyle name="40% - Accent3 31 2 2 2" xfId="15816" xr:uid="{B4400502-A2B2-45CB-ABE7-692A5A87A8E6}"/>
    <cellStyle name="40% - Accent3 31 2 2 3" xfId="15817" xr:uid="{C4FD3767-BC2F-48CE-88D3-2639784792D6}"/>
    <cellStyle name="40% - Accent3 31 2 2 4" xfId="15818" xr:uid="{571817C6-22E7-42C1-899C-D209455E5314}"/>
    <cellStyle name="40% - Accent3 31 2 2 5" xfId="15819" xr:uid="{8D7AAFF3-EAD1-4633-BB8C-816423C1E46F}"/>
    <cellStyle name="40% - Accent3 31 2 2 6" xfId="15820" xr:uid="{45FCC59A-9BBA-4FD5-83C3-EC3BF717028E}"/>
    <cellStyle name="40% - Accent3 31 2 2 7" xfId="15821" xr:uid="{B546EE1A-80EB-43B3-B8F8-1A6ED8822AB5}"/>
    <cellStyle name="40% - Accent3 31 2 3" xfId="15822" xr:uid="{926DFF12-49A5-4684-85DC-10104E936738}"/>
    <cellStyle name="40% - Accent3 31 2 4" xfId="15823" xr:uid="{0F8E5FD4-59C2-4C27-B22E-DBC48FC960C8}"/>
    <cellStyle name="40% - Accent3 31 2 5" xfId="15824" xr:uid="{9A065131-CC78-4AF1-84F3-16397982226E}"/>
    <cellStyle name="40% - Accent3 31 2 6" xfId="15825" xr:uid="{B1077895-E599-407F-BC34-562B4418B06D}"/>
    <cellStyle name="40% - Accent3 31 2 7" xfId="15826" xr:uid="{D981CB35-648E-41F7-AEA6-C6F2D7964277}"/>
    <cellStyle name="40% - Accent3 31 2 8" xfId="15827" xr:uid="{A41903FA-2E9A-411A-A61A-4AF568DF62C5}"/>
    <cellStyle name="40% - Accent3 31 3" xfId="15828" xr:uid="{9AD5151A-8147-4CD4-9CB5-4295ED6B613A}"/>
    <cellStyle name="40% - Accent3 31 3 2" xfId="15829" xr:uid="{B44B287B-0B02-4805-81A4-2842642CA341}"/>
    <cellStyle name="40% - Accent3 31 3 3" xfId="15830" xr:uid="{E4D34F3A-1D82-4AE5-A70F-1FB1AE392299}"/>
    <cellStyle name="40% - Accent3 31 3 4" xfId="15831" xr:uid="{F4EC8400-32DB-4321-ACF6-57387CCC7276}"/>
    <cellStyle name="40% - Accent3 31 3 5" xfId="15832" xr:uid="{B487FF5E-7E38-4E4B-9CB9-C9946C195980}"/>
    <cellStyle name="40% - Accent3 31 3 6" xfId="15833" xr:uid="{E81F30DF-AAFA-4FC2-BA82-63761308A60A}"/>
    <cellStyle name="40% - Accent3 31 3 7" xfId="15834" xr:uid="{C2214B49-E2D3-4E4C-AA7B-74738C4ECA0E}"/>
    <cellStyle name="40% - Accent3 31 4" xfId="15835" xr:uid="{187BDF21-2642-40A9-990D-6D2260CA54FF}"/>
    <cellStyle name="40% - Accent3 31 5" xfId="15836" xr:uid="{A7D96313-BC1C-4F02-A104-337049C5C577}"/>
    <cellStyle name="40% - Accent3 31 6" xfId="15837" xr:uid="{0C610A6A-7E7A-4961-9382-DCB134CC7BF9}"/>
    <cellStyle name="40% - Accent3 31 7" xfId="15838" xr:uid="{050F1DE3-20A2-4164-8E2F-5663E0B5917F}"/>
    <cellStyle name="40% - Accent3 31 8" xfId="15839" xr:uid="{068A79D3-3D22-47BC-A8E7-8FBC6B40684A}"/>
    <cellStyle name="40% - Accent3 31 9" xfId="15840" xr:uid="{4B3C7F52-8D19-4DF9-83FB-D6D93873FA29}"/>
    <cellStyle name="40% - Accent3 32" xfId="15841" xr:uid="{FC38FF7B-1C26-4C02-B808-131D471E298B}"/>
    <cellStyle name="40% - Accent3 32 2" xfId="15842" xr:uid="{3EF4CDC1-69D3-45F0-8F16-71BB3CB6A8FC}"/>
    <cellStyle name="40% - Accent3 32 2 2" xfId="15843" xr:uid="{8739F759-B76A-44F0-BF1B-A5BACC67EE66}"/>
    <cellStyle name="40% - Accent3 32 2 2 2" xfId="15844" xr:uid="{3B1F911D-5C0C-4601-8B1D-DD5EEEA581CC}"/>
    <cellStyle name="40% - Accent3 32 2 2 3" xfId="15845" xr:uid="{2BA851F9-E1AA-4702-972B-D3D307730A5E}"/>
    <cellStyle name="40% - Accent3 32 2 2 4" xfId="15846" xr:uid="{221DEDD3-BA41-43E1-8AF3-DAF8BFB7C9D5}"/>
    <cellStyle name="40% - Accent3 32 2 2 5" xfId="15847" xr:uid="{BD63F4A8-7425-453D-9F52-0B6483375011}"/>
    <cellStyle name="40% - Accent3 32 2 2 6" xfId="15848" xr:uid="{8852A34F-D2F4-4F3F-B21B-3FEB28A9E8A4}"/>
    <cellStyle name="40% - Accent3 32 2 2 7" xfId="15849" xr:uid="{6EBF5768-7031-478D-811B-81BFCA5A5706}"/>
    <cellStyle name="40% - Accent3 32 2 3" xfId="15850" xr:uid="{D2834379-0057-482C-8E8B-F242AF8503E7}"/>
    <cellStyle name="40% - Accent3 32 2 4" xfId="15851" xr:uid="{C721D4EB-9AEB-4909-8D36-C45B3F33AC47}"/>
    <cellStyle name="40% - Accent3 32 2 5" xfId="15852" xr:uid="{4C6F37A0-F407-4222-9C5F-F156CA402060}"/>
    <cellStyle name="40% - Accent3 32 2 6" xfId="15853" xr:uid="{96E47F9A-FD02-4C0F-A161-6540C8080AC9}"/>
    <cellStyle name="40% - Accent3 32 2 7" xfId="15854" xr:uid="{3B663BA0-77B5-4CAC-9F9F-913CC3022734}"/>
    <cellStyle name="40% - Accent3 32 2 8" xfId="15855" xr:uid="{FA23F648-F8C7-4019-90F2-47BB1E111F1E}"/>
    <cellStyle name="40% - Accent3 32 3" xfId="15856" xr:uid="{615F03C2-5C1B-457D-B569-F241FFE95EBB}"/>
    <cellStyle name="40% - Accent3 32 3 2" xfId="15857" xr:uid="{7E88A35D-79B8-43E6-A7E4-A42821AE52D8}"/>
    <cellStyle name="40% - Accent3 32 3 3" xfId="15858" xr:uid="{8B60AEB3-3EBA-41D0-943A-6C02B2791C8D}"/>
    <cellStyle name="40% - Accent3 32 3 4" xfId="15859" xr:uid="{232AEBB4-0C86-4626-9638-C80C3CE44558}"/>
    <cellStyle name="40% - Accent3 32 3 5" xfId="15860" xr:uid="{A87C360C-A8C7-4438-9EF0-35E158B0E6E5}"/>
    <cellStyle name="40% - Accent3 32 3 6" xfId="15861" xr:uid="{25FDDFA5-973C-40BE-BF72-B5923348FAF9}"/>
    <cellStyle name="40% - Accent3 32 3 7" xfId="15862" xr:uid="{C5B0C2EA-0AE0-4294-962A-D20C86BC131A}"/>
    <cellStyle name="40% - Accent3 32 4" xfId="15863" xr:uid="{2320AC1F-F612-419E-8B41-63356961BF01}"/>
    <cellStyle name="40% - Accent3 32 5" xfId="15864" xr:uid="{2309B827-9863-453F-8A9B-A3E5F23AA9CA}"/>
    <cellStyle name="40% - Accent3 32 6" xfId="15865" xr:uid="{C6DDB887-5623-4DEB-B21C-095D79131230}"/>
    <cellStyle name="40% - Accent3 32 7" xfId="15866" xr:uid="{B7268B16-5FDD-44C9-8C9C-3E198C9BF195}"/>
    <cellStyle name="40% - Accent3 32 8" xfId="15867" xr:uid="{351CA6E4-98F6-48AF-ACAD-9AB6B32F1B72}"/>
    <cellStyle name="40% - Accent3 32 9" xfId="15868" xr:uid="{EF14C133-71AC-472D-B5CD-07A9EE224144}"/>
    <cellStyle name="40% - Accent3 33" xfId="15869" xr:uid="{EA7DD10A-5211-4AB6-A505-5525BB4AD588}"/>
    <cellStyle name="40% - Accent3 33 2" xfId="15870" xr:uid="{786A7157-2031-4A63-A64F-E486C6CCE664}"/>
    <cellStyle name="40% - Accent3 33 2 2" xfId="15871" xr:uid="{539A0672-3E1A-44AE-9F01-203B0C1A1C96}"/>
    <cellStyle name="40% - Accent3 33 2 2 2" xfId="15872" xr:uid="{4EB2AFA1-4957-4680-B325-4D7B0D44FB3C}"/>
    <cellStyle name="40% - Accent3 33 2 2 3" xfId="15873" xr:uid="{516AB8EE-6953-41B4-AE61-F66CB677F2AD}"/>
    <cellStyle name="40% - Accent3 33 2 2 4" xfId="15874" xr:uid="{772FF875-3124-4F16-A4AD-F673802C5F1F}"/>
    <cellStyle name="40% - Accent3 33 2 2 5" xfId="15875" xr:uid="{45F5D890-6702-456D-9E07-ADED929A5E9C}"/>
    <cellStyle name="40% - Accent3 33 2 2 6" xfId="15876" xr:uid="{ED56510E-9FCD-435B-9C4D-8013A5D24B25}"/>
    <cellStyle name="40% - Accent3 33 2 2 7" xfId="15877" xr:uid="{E7FEE85E-3913-4C83-B007-C81911DD4B0E}"/>
    <cellStyle name="40% - Accent3 33 2 3" xfId="15878" xr:uid="{C0252BD7-7597-4C81-8121-98EF49910266}"/>
    <cellStyle name="40% - Accent3 33 2 4" xfId="15879" xr:uid="{4C64257B-F809-412A-8815-C5D9ECE0CA0A}"/>
    <cellStyle name="40% - Accent3 33 2 5" xfId="15880" xr:uid="{11408C69-A16B-4CB3-9A93-87B0C0519037}"/>
    <cellStyle name="40% - Accent3 33 2 6" xfId="15881" xr:uid="{690C383E-D969-4946-BD30-F9EBC866BC28}"/>
    <cellStyle name="40% - Accent3 33 2 7" xfId="15882" xr:uid="{9191A1D6-D30E-416A-A991-CF6FA73F844E}"/>
    <cellStyle name="40% - Accent3 33 2 8" xfId="15883" xr:uid="{1D802A48-F78E-4B0F-AD6A-29CB6653E908}"/>
    <cellStyle name="40% - Accent3 33 3" xfId="15884" xr:uid="{70BCA13E-6CEA-46F7-BB47-57F227773F5F}"/>
    <cellStyle name="40% - Accent3 33 3 2" xfId="15885" xr:uid="{EAB8F707-C50E-445D-A0D9-E8DEE265DE25}"/>
    <cellStyle name="40% - Accent3 33 3 3" xfId="15886" xr:uid="{C99959DC-0D66-4653-9C59-F784CD95F430}"/>
    <cellStyle name="40% - Accent3 33 3 4" xfId="15887" xr:uid="{922C9F51-0FCE-44D3-9CEF-5512D394A283}"/>
    <cellStyle name="40% - Accent3 33 3 5" xfId="15888" xr:uid="{B70F8EA5-DE5B-4A50-9867-74D95107CBEE}"/>
    <cellStyle name="40% - Accent3 33 3 6" xfId="15889" xr:uid="{B831ECBA-27B0-4687-85D5-834E79A9286E}"/>
    <cellStyle name="40% - Accent3 33 3 7" xfId="15890" xr:uid="{AE4CDBD6-86DC-4497-BC39-E8AC8CA15984}"/>
    <cellStyle name="40% - Accent3 33 4" xfId="15891" xr:uid="{7EB90AA3-D8CF-474A-BAD1-B84EA0AED8D4}"/>
    <cellStyle name="40% - Accent3 33 5" xfId="15892" xr:uid="{CB8CBD95-BA79-41E5-96E5-2F0AF06EDCB3}"/>
    <cellStyle name="40% - Accent3 33 6" xfId="15893" xr:uid="{DC37CE74-1530-4343-9F78-F38891515961}"/>
    <cellStyle name="40% - Accent3 33 7" xfId="15894" xr:uid="{17D0A494-0390-49D1-8B76-22B0D61BC364}"/>
    <cellStyle name="40% - Accent3 33 8" xfId="15895" xr:uid="{9CF1E215-E6D8-4C1B-A6E7-055AF6A302B9}"/>
    <cellStyle name="40% - Accent3 33 9" xfId="15896" xr:uid="{DF2B4112-960B-49F4-9F06-6926212A461A}"/>
    <cellStyle name="40% - Accent3 34" xfId="15897" xr:uid="{4CD2D17F-C3BC-4907-A116-A81E03577333}"/>
    <cellStyle name="40% - Accent3 34 2" xfId="15898" xr:uid="{80376E39-F8F8-4D3C-9A06-2E28D62F75D7}"/>
    <cellStyle name="40% - Accent3 34 2 2" xfId="15899" xr:uid="{7F9BB9AD-8A33-41B4-A337-5586D1BAE673}"/>
    <cellStyle name="40% - Accent3 34 2 2 2" xfId="15900" xr:uid="{6183B3AE-B599-4930-8715-76D51BA72FED}"/>
    <cellStyle name="40% - Accent3 34 2 2 3" xfId="15901" xr:uid="{3A485E8A-5EC2-4727-8C3D-F250AA6F7C7A}"/>
    <cellStyle name="40% - Accent3 34 2 2 4" xfId="15902" xr:uid="{31B505C6-AC2C-4419-8C04-A8AD857CC0F6}"/>
    <cellStyle name="40% - Accent3 34 2 2 5" xfId="15903" xr:uid="{7254EC3E-731E-4288-97C0-DE8DA2385667}"/>
    <cellStyle name="40% - Accent3 34 2 2 6" xfId="15904" xr:uid="{0ACC0D0D-F72F-499C-B9CE-12316250F4BB}"/>
    <cellStyle name="40% - Accent3 34 2 2 7" xfId="15905" xr:uid="{AEA5C2BF-E07E-4A70-9236-64A45C6813E0}"/>
    <cellStyle name="40% - Accent3 34 2 3" xfId="15906" xr:uid="{757C3FF2-AE19-42B5-82E3-63E4620B61D1}"/>
    <cellStyle name="40% - Accent3 34 2 4" xfId="15907" xr:uid="{5C45C007-453E-4091-9155-2DD9EE89680F}"/>
    <cellStyle name="40% - Accent3 34 2 5" xfId="15908" xr:uid="{4D2DA439-E016-402E-91B8-DBF41FC2AC5D}"/>
    <cellStyle name="40% - Accent3 34 2 6" xfId="15909" xr:uid="{BB678F15-6491-4B1A-BEEA-227507EF61F4}"/>
    <cellStyle name="40% - Accent3 34 2 7" xfId="15910" xr:uid="{2B029AD5-D920-441E-A874-097026CC74B8}"/>
    <cellStyle name="40% - Accent3 34 2 8" xfId="15911" xr:uid="{F6346340-E556-4698-8BEE-205C89B031B3}"/>
    <cellStyle name="40% - Accent3 34 3" xfId="15912" xr:uid="{4DE6BBEA-6507-47A4-89A5-8CF60B3F5878}"/>
    <cellStyle name="40% - Accent3 34 3 2" xfId="15913" xr:uid="{81792487-B124-40FC-93A8-88F32BC4560A}"/>
    <cellStyle name="40% - Accent3 34 3 3" xfId="15914" xr:uid="{EE52066B-889A-4BB0-8837-DAB14E6062B1}"/>
    <cellStyle name="40% - Accent3 34 3 4" xfId="15915" xr:uid="{3B06CD9A-71D2-4852-B812-209C65DD9425}"/>
    <cellStyle name="40% - Accent3 34 3 5" xfId="15916" xr:uid="{3FDAEB15-AE8E-4B93-A768-8EACF4868A8F}"/>
    <cellStyle name="40% - Accent3 34 3 6" xfId="15917" xr:uid="{D7133A89-12B9-4F71-9520-7FEA98829DD7}"/>
    <cellStyle name="40% - Accent3 34 3 7" xfId="15918" xr:uid="{BDD32639-5A3D-4854-A43B-39048200508D}"/>
    <cellStyle name="40% - Accent3 34 4" xfId="15919" xr:uid="{0D967146-7751-4BE7-873B-27ED864CF01C}"/>
    <cellStyle name="40% - Accent3 34 5" xfId="15920" xr:uid="{FC4BA7C1-DE89-4842-A09A-4CB71FDAE046}"/>
    <cellStyle name="40% - Accent3 34 6" xfId="15921" xr:uid="{00CC9198-8E2C-4D8B-9550-FADBF9F0547B}"/>
    <cellStyle name="40% - Accent3 34 7" xfId="15922" xr:uid="{5D348C45-017C-4ECE-BE30-7EDDD309CADE}"/>
    <cellStyle name="40% - Accent3 34 8" xfId="15923" xr:uid="{A7B8346B-298A-4282-A8F6-2A4B7016BCE1}"/>
    <cellStyle name="40% - Accent3 34 9" xfId="15924" xr:uid="{70B696E1-9D7C-460D-BE3B-7A643C1B0226}"/>
    <cellStyle name="40% - Accent3 35" xfId="15925" xr:uid="{D25D9AFC-1B8F-41D3-B839-48F32A495982}"/>
    <cellStyle name="40% - Accent3 35 2" xfId="15926" xr:uid="{A01AD15D-F46D-47B6-89A8-6EB0534A2081}"/>
    <cellStyle name="40% - Accent3 35 2 2" xfId="15927" xr:uid="{9A876BEF-1207-4F8D-8539-F079121BC21A}"/>
    <cellStyle name="40% - Accent3 35 2 2 2" xfId="15928" xr:uid="{930143EC-CC57-4CD6-A5F6-EEEB4B798CB8}"/>
    <cellStyle name="40% - Accent3 35 2 2 3" xfId="15929" xr:uid="{CEAC7179-042B-49EF-B926-F19EBB64DAC3}"/>
    <cellStyle name="40% - Accent3 35 2 2 4" xfId="15930" xr:uid="{771FABB3-1F39-4D71-A124-A3666604C6EA}"/>
    <cellStyle name="40% - Accent3 35 2 2 5" xfId="15931" xr:uid="{3BB6256A-290C-4DEA-A095-0706442EFF64}"/>
    <cellStyle name="40% - Accent3 35 2 2 6" xfId="15932" xr:uid="{9E772F7B-7468-42CB-8742-1BD36A650B62}"/>
    <cellStyle name="40% - Accent3 35 2 2 7" xfId="15933" xr:uid="{47EC9C97-3D11-4B51-B0C9-644C8249E1CD}"/>
    <cellStyle name="40% - Accent3 35 2 3" xfId="15934" xr:uid="{0182B365-4EFB-4544-B1AB-B88DB6AE4BFF}"/>
    <cellStyle name="40% - Accent3 35 2 4" xfId="15935" xr:uid="{C0E26756-48C2-498C-A8BD-38F83F8032E9}"/>
    <cellStyle name="40% - Accent3 35 2 5" xfId="15936" xr:uid="{FB5402E6-4028-4862-98E3-C45F01F20D57}"/>
    <cellStyle name="40% - Accent3 35 2 6" xfId="15937" xr:uid="{3005FD3B-0C9C-4C3B-8A7D-96AB0846CE79}"/>
    <cellStyle name="40% - Accent3 35 2 7" xfId="15938" xr:uid="{3BE56198-308A-41F6-9AB2-CE100C3547DC}"/>
    <cellStyle name="40% - Accent3 35 2 8" xfId="15939" xr:uid="{1F1B7A3A-D919-443B-985C-55F0488752DC}"/>
    <cellStyle name="40% - Accent3 35 3" xfId="15940" xr:uid="{3BC8C0FC-628B-4301-A73F-31028BE60058}"/>
    <cellStyle name="40% - Accent3 35 3 2" xfId="15941" xr:uid="{53134F18-8BA3-400F-AD29-76107C637C9A}"/>
    <cellStyle name="40% - Accent3 35 3 3" xfId="15942" xr:uid="{26F6BBBC-9C77-426C-B468-F3ADFDF52C93}"/>
    <cellStyle name="40% - Accent3 35 3 4" xfId="15943" xr:uid="{264097F9-3B15-4CAA-A549-9DE8641D5FEE}"/>
    <cellStyle name="40% - Accent3 35 3 5" xfId="15944" xr:uid="{A1D47AA1-2B1C-4A0D-B2F4-48A7496F8C82}"/>
    <cellStyle name="40% - Accent3 35 3 6" xfId="15945" xr:uid="{A912442D-9956-4698-9987-5C50234C8664}"/>
    <cellStyle name="40% - Accent3 35 3 7" xfId="15946" xr:uid="{77D1EFE5-207F-4CD7-8CCC-9FA0B3BC644C}"/>
    <cellStyle name="40% - Accent3 35 4" xfId="15947" xr:uid="{041BC4FE-88C5-4DAB-B9EE-FAEEF6F76A34}"/>
    <cellStyle name="40% - Accent3 35 5" xfId="15948" xr:uid="{C3CCB5EC-7D43-457E-9545-0D180FAA2426}"/>
    <cellStyle name="40% - Accent3 35 6" xfId="15949" xr:uid="{C7E6BF89-725C-4578-A2C6-6CB516D2C994}"/>
    <cellStyle name="40% - Accent3 35 7" xfId="15950" xr:uid="{342969F6-E2C4-48DD-B99C-1C307D820431}"/>
    <cellStyle name="40% - Accent3 35 8" xfId="15951" xr:uid="{695C24E0-5677-4668-961C-ADB6AAD3886F}"/>
    <cellStyle name="40% - Accent3 35 9" xfId="15952" xr:uid="{24F3AF73-4821-4A9C-8031-3ADF000747E7}"/>
    <cellStyle name="40% - Accent3 36" xfId="15953" xr:uid="{71A4D7CB-E8F0-4041-86C1-C3451176AC2F}"/>
    <cellStyle name="40% - Accent3 36 2" xfId="15954" xr:uid="{AD248055-2FBD-485E-A7B2-9159963D3A38}"/>
    <cellStyle name="40% - Accent3 36 2 2" xfId="15955" xr:uid="{E0F49E69-9E7A-4886-B896-FC5603EB3060}"/>
    <cellStyle name="40% - Accent3 36 2 2 2" xfId="15956" xr:uid="{5DC2B69B-2F3E-49E0-B4F1-A5C4E6AF84AA}"/>
    <cellStyle name="40% - Accent3 36 2 2 3" xfId="15957" xr:uid="{065AC9C6-B5B7-4749-963B-46464BBFC569}"/>
    <cellStyle name="40% - Accent3 36 2 2 4" xfId="15958" xr:uid="{072970F7-5815-4180-A658-B8CF636582CE}"/>
    <cellStyle name="40% - Accent3 36 2 2 5" xfId="15959" xr:uid="{D8CCE020-8706-4D1A-9855-33E7D6D98096}"/>
    <cellStyle name="40% - Accent3 36 2 2 6" xfId="15960" xr:uid="{94C414CF-1ACC-408C-841A-5CBEB54ABA42}"/>
    <cellStyle name="40% - Accent3 36 2 2 7" xfId="15961" xr:uid="{84E05D5A-8BD9-4BDB-85C6-16FFBF7C5DC6}"/>
    <cellStyle name="40% - Accent3 36 2 3" xfId="15962" xr:uid="{47A5E821-3E13-4CE2-8094-FB2109D3831D}"/>
    <cellStyle name="40% - Accent3 36 2 4" xfId="15963" xr:uid="{938193E2-512A-44DB-97F3-17527F841B9E}"/>
    <cellStyle name="40% - Accent3 36 2 5" xfId="15964" xr:uid="{87F190E7-A23A-4837-80A8-F9691C331FA9}"/>
    <cellStyle name="40% - Accent3 36 2 6" xfId="15965" xr:uid="{B953B6C1-5AE3-4874-9E63-65D0DF427ACB}"/>
    <cellStyle name="40% - Accent3 36 2 7" xfId="15966" xr:uid="{55390A2F-5E2C-4F10-9BD1-49555AAEB800}"/>
    <cellStyle name="40% - Accent3 36 2 8" xfId="15967" xr:uid="{19DE8961-C65A-40EC-BB03-49AA45D4F0AD}"/>
    <cellStyle name="40% - Accent3 36 3" xfId="15968" xr:uid="{E8D667FC-AD34-40EB-9593-6CD294C2330F}"/>
    <cellStyle name="40% - Accent3 36 3 2" xfId="15969" xr:uid="{DFAE053A-5410-49D7-B158-E615B1A4F1EC}"/>
    <cellStyle name="40% - Accent3 36 3 3" xfId="15970" xr:uid="{9BAFC91F-DD10-4B97-8C4D-E359FD000CA1}"/>
    <cellStyle name="40% - Accent3 36 3 4" xfId="15971" xr:uid="{A12A47FF-387C-419B-9FD2-D151BF73884E}"/>
    <cellStyle name="40% - Accent3 36 3 5" xfId="15972" xr:uid="{2CDCFBA2-E7B5-495D-8833-B1048D568621}"/>
    <cellStyle name="40% - Accent3 36 3 6" xfId="15973" xr:uid="{6730A23A-DD57-42E2-A184-BC2748B23AAF}"/>
    <cellStyle name="40% - Accent3 36 3 7" xfId="15974" xr:uid="{02403B1F-8DEF-46C0-926E-8C7BE4B9204E}"/>
    <cellStyle name="40% - Accent3 36 4" xfId="15975" xr:uid="{134300EA-88B1-48AF-A399-02C870403CA3}"/>
    <cellStyle name="40% - Accent3 36 5" xfId="15976" xr:uid="{B8685CB8-B4DC-45D9-92D8-56694DFF9122}"/>
    <cellStyle name="40% - Accent3 36 6" xfId="15977" xr:uid="{F4E71A21-C880-4AF7-92C7-D1033FC06FDF}"/>
    <cellStyle name="40% - Accent3 36 7" xfId="15978" xr:uid="{3F57A4B2-9C95-405A-A324-2A2916F517A5}"/>
    <cellStyle name="40% - Accent3 36 8" xfId="15979" xr:uid="{69DBBD0B-3AAC-4953-AF3D-08B3E0D2F96F}"/>
    <cellStyle name="40% - Accent3 36 9" xfId="15980" xr:uid="{F948BE16-0680-4582-A30D-FA5CE9C3A666}"/>
    <cellStyle name="40% - Accent3 37" xfId="15981" xr:uid="{7E3C5955-8818-4C33-B9EE-9E5B169F90EF}"/>
    <cellStyle name="40% - Accent3 37 2" xfId="15982" xr:uid="{4CA662EA-0254-4592-8163-3995946E6B55}"/>
    <cellStyle name="40% - Accent3 37 2 2" xfId="15983" xr:uid="{6F870EEA-2797-4D1C-9E34-437ABE053551}"/>
    <cellStyle name="40% - Accent3 37 2 2 2" xfId="15984" xr:uid="{4840962C-4A09-42CA-B807-FBC4DCAABCFB}"/>
    <cellStyle name="40% - Accent3 37 2 2 3" xfId="15985" xr:uid="{BF989E5C-CBDC-418F-B2CF-3AC43D44B104}"/>
    <cellStyle name="40% - Accent3 37 2 2 4" xfId="15986" xr:uid="{BC7AE119-751B-4519-B525-83CE4A78545D}"/>
    <cellStyle name="40% - Accent3 37 2 2 5" xfId="15987" xr:uid="{70D15C74-72DB-4F6E-A7A5-E23A9463697A}"/>
    <cellStyle name="40% - Accent3 37 2 2 6" xfId="15988" xr:uid="{B25A95E3-7A9F-46AD-871E-F6EF825E0327}"/>
    <cellStyle name="40% - Accent3 37 2 2 7" xfId="15989" xr:uid="{030D69B4-CCA4-4FA6-A13C-774F4913633D}"/>
    <cellStyle name="40% - Accent3 37 2 3" xfId="15990" xr:uid="{6B117E73-010A-4FB9-A0A8-E2FEB290A078}"/>
    <cellStyle name="40% - Accent3 37 2 4" xfId="15991" xr:uid="{C4560E65-D343-4750-A480-2235B25035AD}"/>
    <cellStyle name="40% - Accent3 37 2 5" xfId="15992" xr:uid="{EB78B196-B351-449E-A93A-E98296234340}"/>
    <cellStyle name="40% - Accent3 37 2 6" xfId="15993" xr:uid="{D68BDF1C-E0E7-49C7-BB60-9B0DF4F7273B}"/>
    <cellStyle name="40% - Accent3 37 2 7" xfId="15994" xr:uid="{E78FA82C-801E-4D25-8436-676D6A58B0F8}"/>
    <cellStyle name="40% - Accent3 37 2 8" xfId="15995" xr:uid="{9D00DE0A-5EDE-4852-864E-DF991EB414F8}"/>
    <cellStyle name="40% - Accent3 37 3" xfId="15996" xr:uid="{AE2E2772-649B-4F8F-A38F-4DAC9918EF07}"/>
    <cellStyle name="40% - Accent3 37 3 2" xfId="15997" xr:uid="{D127B0DB-4F4C-4553-8F18-79BE8418D78B}"/>
    <cellStyle name="40% - Accent3 37 3 3" xfId="15998" xr:uid="{FC0F2C9D-1798-4524-BC6C-A3BCC17C5B37}"/>
    <cellStyle name="40% - Accent3 37 3 4" xfId="15999" xr:uid="{7D0E93BC-14B6-4D9E-B6B5-2906DCE07735}"/>
    <cellStyle name="40% - Accent3 37 3 5" xfId="16000" xr:uid="{F6AA7754-686F-4606-B187-5DE0DF652DF6}"/>
    <cellStyle name="40% - Accent3 37 3 6" xfId="16001" xr:uid="{590CAC06-0505-4A96-BED6-A2A280319368}"/>
    <cellStyle name="40% - Accent3 37 3 7" xfId="16002" xr:uid="{8F77249C-A8E7-4D98-B90A-4ACCFCD58102}"/>
    <cellStyle name="40% - Accent3 37 4" xfId="16003" xr:uid="{5DC3B007-6F33-4D70-942A-F8E7B03DF458}"/>
    <cellStyle name="40% - Accent3 37 5" xfId="16004" xr:uid="{623D1BD3-A059-47EA-9B86-FCA73890D0DA}"/>
    <cellStyle name="40% - Accent3 37 6" xfId="16005" xr:uid="{3DB1E979-35C5-41CA-ACC8-5348D0B9B660}"/>
    <cellStyle name="40% - Accent3 37 7" xfId="16006" xr:uid="{BEEE1E6C-F549-4266-A4D7-39A89B9126CE}"/>
    <cellStyle name="40% - Accent3 37 8" xfId="16007" xr:uid="{55DCC3F6-523E-434F-941D-303D628649B0}"/>
    <cellStyle name="40% - Accent3 37 9" xfId="16008" xr:uid="{B68716AE-CFE4-4A26-94B4-DD63E6591D62}"/>
    <cellStyle name="40% - Accent3 38" xfId="16009" xr:uid="{7DADA25A-86A3-4DC1-BB75-CB3D8A9F3E07}"/>
    <cellStyle name="40% - Accent3 38 2" xfId="16010" xr:uid="{FDA0AB55-DC00-47D7-981B-9C671C7EFA0F}"/>
    <cellStyle name="40% - Accent3 38 2 2" xfId="16011" xr:uid="{988C3AF9-7EA2-430C-B2F2-DD579984997B}"/>
    <cellStyle name="40% - Accent3 38 2 2 2" xfId="16012" xr:uid="{E3256439-9901-474E-99F3-83488B2EE299}"/>
    <cellStyle name="40% - Accent3 38 2 2 3" xfId="16013" xr:uid="{2A114529-AE9F-4563-B76D-E88EE930E169}"/>
    <cellStyle name="40% - Accent3 38 2 2 4" xfId="16014" xr:uid="{0E82B800-9CD7-458F-BE85-C09E6FA00807}"/>
    <cellStyle name="40% - Accent3 38 2 2 5" xfId="16015" xr:uid="{6BFA541B-6C15-4546-820F-4684D4CA759A}"/>
    <cellStyle name="40% - Accent3 38 2 2 6" xfId="16016" xr:uid="{174CF6E7-DB53-4D1F-A1E6-9387DBF41AD2}"/>
    <cellStyle name="40% - Accent3 38 2 2 7" xfId="16017" xr:uid="{AFFA0425-FD14-4943-A085-1D19AFE1F88B}"/>
    <cellStyle name="40% - Accent3 38 2 3" xfId="16018" xr:uid="{48FB45A0-D410-4A39-BD09-44E47157D7EC}"/>
    <cellStyle name="40% - Accent3 38 2 4" xfId="16019" xr:uid="{70B8F1A2-DC7F-4A95-BDC1-05C6EEB8424A}"/>
    <cellStyle name="40% - Accent3 38 2 5" xfId="16020" xr:uid="{5FC2F067-5C3B-4FE5-8DFE-4BC4B5F4F3C6}"/>
    <cellStyle name="40% - Accent3 38 2 6" xfId="16021" xr:uid="{3B9742B8-3990-442B-8581-914984C581CB}"/>
    <cellStyle name="40% - Accent3 38 2 7" xfId="16022" xr:uid="{684C3FE0-2684-4172-AEEE-D7D2BCBF6F0E}"/>
    <cellStyle name="40% - Accent3 38 2 8" xfId="16023" xr:uid="{EE95BE02-5E02-4653-B001-B87E4E98569B}"/>
    <cellStyle name="40% - Accent3 38 3" xfId="16024" xr:uid="{E9CED370-6191-41CC-95D2-C7683FB282FA}"/>
    <cellStyle name="40% - Accent3 38 3 2" xfId="16025" xr:uid="{60FBA536-4149-4866-889A-BAE411B3090E}"/>
    <cellStyle name="40% - Accent3 38 3 3" xfId="16026" xr:uid="{52096C6A-0C10-4134-A3F7-228BD9AC8CBB}"/>
    <cellStyle name="40% - Accent3 38 3 4" xfId="16027" xr:uid="{A1C501DC-562B-4B50-B608-14EAD400A622}"/>
    <cellStyle name="40% - Accent3 38 3 5" xfId="16028" xr:uid="{16B33BF3-2777-4E4F-A929-C69F17ED293B}"/>
    <cellStyle name="40% - Accent3 38 3 6" xfId="16029" xr:uid="{7662E460-97D3-4A0D-905D-9B3FC9D1EC60}"/>
    <cellStyle name="40% - Accent3 38 3 7" xfId="16030" xr:uid="{4F633FAC-B5BD-4CCC-BC3E-5AEB8FC88E67}"/>
    <cellStyle name="40% - Accent3 38 4" xfId="16031" xr:uid="{AC8AA936-0F17-40A0-A6B7-C5C6C9AC65A5}"/>
    <cellStyle name="40% - Accent3 38 5" xfId="16032" xr:uid="{7A53B875-1D67-45E1-85F8-FFEB07555B3D}"/>
    <cellStyle name="40% - Accent3 38 6" xfId="16033" xr:uid="{464EDAA8-7AD3-45A8-BA42-B3D0B5C95710}"/>
    <cellStyle name="40% - Accent3 38 7" xfId="16034" xr:uid="{79CAA339-15CC-4E46-A6A2-2C2B6F87F086}"/>
    <cellStyle name="40% - Accent3 38 8" xfId="16035" xr:uid="{7FDD2219-E8BB-49A8-A1A5-8C9F2FD6E4ED}"/>
    <cellStyle name="40% - Accent3 38 9" xfId="16036" xr:uid="{0B314455-A551-4683-9C42-38FE9BE048A6}"/>
    <cellStyle name="40% - Accent3 39" xfId="16037" xr:uid="{F5CF7EDC-E9F9-478A-B962-39FEAECD173B}"/>
    <cellStyle name="40% - Accent3 39 2" xfId="16038" xr:uid="{EABA4FE4-E948-4F06-8265-2FD512B1C90A}"/>
    <cellStyle name="40% - Accent3 39 2 2" xfId="16039" xr:uid="{E9F7B562-3860-4535-ABC0-B08A0641CD20}"/>
    <cellStyle name="40% - Accent3 39 2 2 2" xfId="16040" xr:uid="{8FC367F3-1B7A-406B-AC85-D2030438EA81}"/>
    <cellStyle name="40% - Accent3 39 2 2 3" xfId="16041" xr:uid="{E31B5516-ADEB-488E-9A4C-AAD6FCE247F0}"/>
    <cellStyle name="40% - Accent3 39 2 2 4" xfId="16042" xr:uid="{F6AB96CA-CA7E-4F5C-9E1A-E41C9ECD6901}"/>
    <cellStyle name="40% - Accent3 39 2 2 5" xfId="16043" xr:uid="{7E86FACA-DF37-439F-BEBE-8B2C62D13409}"/>
    <cellStyle name="40% - Accent3 39 2 2 6" xfId="16044" xr:uid="{54F35413-2734-4B74-B089-7213AF4F41E3}"/>
    <cellStyle name="40% - Accent3 39 2 2 7" xfId="16045" xr:uid="{47D1FA94-C7B6-4302-A343-14C7D910C1FD}"/>
    <cellStyle name="40% - Accent3 39 2 3" xfId="16046" xr:uid="{8690883E-C909-4400-B5DB-047D1DCC45CF}"/>
    <cellStyle name="40% - Accent3 39 2 4" xfId="16047" xr:uid="{5363A5C9-7A2D-42F0-8DF9-82AEB483BF23}"/>
    <cellStyle name="40% - Accent3 39 2 5" xfId="16048" xr:uid="{80C698C8-EB8F-4CD7-9E21-5A4C594773BD}"/>
    <cellStyle name="40% - Accent3 39 2 6" xfId="16049" xr:uid="{9ADABE9A-401D-4F6F-AD5E-141E1EE43FE5}"/>
    <cellStyle name="40% - Accent3 39 2 7" xfId="16050" xr:uid="{1556A7C9-219D-4B5B-A849-46374DD12359}"/>
    <cellStyle name="40% - Accent3 39 2 8" xfId="16051" xr:uid="{F8B208A5-83B7-4B3C-AF46-336A6FD5BEED}"/>
    <cellStyle name="40% - Accent3 39 3" xfId="16052" xr:uid="{305B7CBA-C9F7-410A-9D7E-04442D67485C}"/>
    <cellStyle name="40% - Accent3 39 3 2" xfId="16053" xr:uid="{CFC34658-9F9C-411D-A806-FA7349D5B35E}"/>
    <cellStyle name="40% - Accent3 39 3 3" xfId="16054" xr:uid="{64107218-348E-4D61-A522-0D50DC9055D5}"/>
    <cellStyle name="40% - Accent3 39 3 4" xfId="16055" xr:uid="{8E907AE5-210B-4419-A673-669BAC116A4C}"/>
    <cellStyle name="40% - Accent3 39 3 5" xfId="16056" xr:uid="{1DB57861-7504-40E1-9871-0352181118DE}"/>
    <cellStyle name="40% - Accent3 39 3 6" xfId="16057" xr:uid="{CB016691-A4D6-4313-8091-C599C3A4EB50}"/>
    <cellStyle name="40% - Accent3 39 3 7" xfId="16058" xr:uid="{F2977880-7BA8-449A-A168-A55583952AAA}"/>
    <cellStyle name="40% - Accent3 39 4" xfId="16059" xr:uid="{0C9F6D78-4D90-47B7-9FF0-D7FE07DA90BE}"/>
    <cellStyle name="40% - Accent3 39 5" xfId="16060" xr:uid="{889D2A40-3271-4F9B-A4D1-365EF44A1510}"/>
    <cellStyle name="40% - Accent3 39 6" xfId="16061" xr:uid="{F16DEF0A-C730-40FC-B755-A8D7282AB5E5}"/>
    <cellStyle name="40% - Accent3 39 7" xfId="16062" xr:uid="{8BEC6B71-4F79-443E-8119-6D2C0B32C922}"/>
    <cellStyle name="40% - Accent3 39 8" xfId="16063" xr:uid="{DB7F0A8F-3C3D-463E-BF26-DE52D8F32385}"/>
    <cellStyle name="40% - Accent3 39 9" xfId="16064" xr:uid="{80CF6D9C-9996-45F5-8E51-02FA88FFB2A3}"/>
    <cellStyle name="40% - Accent3 4" xfId="16065" xr:uid="{EEF565AA-BE38-46BC-BA7C-9AD16536071A}"/>
    <cellStyle name="40% - Accent3 4 2" xfId="37035" xr:uid="{8BBA9055-F131-468A-ABE6-3327E5DB25B6}"/>
    <cellStyle name="40% - Accent3 4 2 2" xfId="38088" xr:uid="{83A314ED-281E-47BB-9299-D38636910A03}"/>
    <cellStyle name="40% - Accent3 4 2 2 2" xfId="40813" xr:uid="{74B7CDA9-1408-436D-86FF-BDD65C9DC450}"/>
    <cellStyle name="40% - Accent3 4 2 3" xfId="37699" xr:uid="{9C4E19F0-7A72-487F-AD45-937E58CD938A}"/>
    <cellStyle name="40% - Accent3 4 2 3 2" xfId="40454" xr:uid="{D6E4214A-00D9-442F-8B0E-FA251772D908}"/>
    <cellStyle name="40% - Accent3 4 3" xfId="37837" xr:uid="{80FAB2CF-4277-4E7B-AE80-60C68A5F5B46}"/>
    <cellStyle name="40% - Accent3 4 3 2" xfId="40569" xr:uid="{22D30A27-C98A-4E2A-939E-63A4F92B15F2}"/>
    <cellStyle name="40% - Accent3 4 4" xfId="37466" xr:uid="{22171EF9-517E-41A4-937B-C82092B9FB47}"/>
    <cellStyle name="40% - Accent3 4 4 2" xfId="40297" xr:uid="{0CFF7038-E8DB-4700-88F5-1041967395B6}"/>
    <cellStyle name="40% - Accent3 4 5" xfId="37034" xr:uid="{540C5B0A-5784-4D8E-89E7-B7E3D6FAB679}"/>
    <cellStyle name="40% - Accent3 4 6" xfId="38874" xr:uid="{F41AA0DD-2FC4-4CB0-885F-87A33D2BF284}"/>
    <cellStyle name="40% - Accent3 4 6 2" xfId="39948" xr:uid="{F396149F-6703-4E29-AD40-4991160B72DC}"/>
    <cellStyle name="40% - Accent3 4 6 2 2" xfId="42926" xr:uid="{7419F8AA-EE99-4CAE-BA89-D9098FE83A0E}"/>
    <cellStyle name="40% - Accent3 4 6 3" xfId="41882" xr:uid="{BC774D1B-F1E9-4CCC-977A-707C79294013}"/>
    <cellStyle name="40% - Accent3 4 7" xfId="39286" xr:uid="{8F7941B6-DCB0-45E1-AFD1-309CB245156E}"/>
    <cellStyle name="40% - Accent3 4 7 2" xfId="42272" xr:uid="{17D5E7CD-57CE-4C36-ADDC-54BB1814654E}"/>
    <cellStyle name="40% - Accent3 4 8" xfId="36729" xr:uid="{E5E03CDB-B973-438F-B8DE-1BD3E0A7118E}"/>
    <cellStyle name="40% - Accent3 40" xfId="16066" xr:uid="{F772962A-1E32-4FB6-88E7-D4F03E9150BC}"/>
    <cellStyle name="40% - Accent3 40 2" xfId="16067" xr:uid="{44F71384-1BF7-48C2-BBB2-AC588E13D8AE}"/>
    <cellStyle name="40% - Accent3 40 2 2" xfId="16068" xr:uid="{375A6731-D3E6-4CD0-89C8-EA71A4E8BB83}"/>
    <cellStyle name="40% - Accent3 40 2 2 2" xfId="16069" xr:uid="{B347A5A3-FDCB-4A2F-836B-87DD87A48CB5}"/>
    <cellStyle name="40% - Accent3 40 2 2 3" xfId="16070" xr:uid="{7C2E8EA8-3B37-4E3E-BAE6-7CA1DB77619E}"/>
    <cellStyle name="40% - Accent3 40 2 2 4" xfId="16071" xr:uid="{8F6CEB83-B850-444F-AFF9-A7292A6D984D}"/>
    <cellStyle name="40% - Accent3 40 2 2 5" xfId="16072" xr:uid="{C628A502-07C3-4300-8D75-FAA32C64B941}"/>
    <cellStyle name="40% - Accent3 40 2 2 6" xfId="16073" xr:uid="{8D206034-560B-4FFB-9799-9909568120B5}"/>
    <cellStyle name="40% - Accent3 40 2 2 7" xfId="16074" xr:uid="{0CC41004-A057-49FC-91EE-DD6A70716CC2}"/>
    <cellStyle name="40% - Accent3 40 2 3" xfId="16075" xr:uid="{0388CE13-420C-41FA-8C9D-6A8D9AAD8EF5}"/>
    <cellStyle name="40% - Accent3 40 2 4" xfId="16076" xr:uid="{47777213-E4A4-4695-884E-0C1D935611B8}"/>
    <cellStyle name="40% - Accent3 40 2 5" xfId="16077" xr:uid="{034A0334-0A1D-4676-927C-85813BE8E457}"/>
    <cellStyle name="40% - Accent3 40 2 6" xfId="16078" xr:uid="{46ED967F-01F1-46C0-98E9-A00ACFC3BEA7}"/>
    <cellStyle name="40% - Accent3 40 2 7" xfId="16079" xr:uid="{9159533B-20E0-495E-A674-480B7430EE68}"/>
    <cellStyle name="40% - Accent3 40 2 8" xfId="16080" xr:uid="{F1A29D8D-F385-42E2-85C1-CCCD50D374FB}"/>
    <cellStyle name="40% - Accent3 40 3" xfId="16081" xr:uid="{9734DE4D-BE10-4B27-9589-FDA87EFBD884}"/>
    <cellStyle name="40% - Accent3 40 3 2" xfId="16082" xr:uid="{4B6B2057-6B89-4C6F-BC3D-95E8447175EA}"/>
    <cellStyle name="40% - Accent3 40 3 3" xfId="16083" xr:uid="{1365C1DF-0900-4617-BD1F-82295362675A}"/>
    <cellStyle name="40% - Accent3 40 3 4" xfId="16084" xr:uid="{5178B086-6FB1-43E5-8444-CF22641E5C1A}"/>
    <cellStyle name="40% - Accent3 40 3 5" xfId="16085" xr:uid="{9619C7BD-0863-4344-9347-44F6614CBF52}"/>
    <cellStyle name="40% - Accent3 40 3 6" xfId="16086" xr:uid="{45337711-3A0C-4CE9-8D04-9F0C8B010352}"/>
    <cellStyle name="40% - Accent3 40 3 7" xfId="16087" xr:uid="{5200F6B4-67C9-48E6-B366-B340ACADF59C}"/>
    <cellStyle name="40% - Accent3 40 4" xfId="16088" xr:uid="{35A1B393-B4C7-48B0-A8EB-DC524F9F24D6}"/>
    <cellStyle name="40% - Accent3 40 5" xfId="16089" xr:uid="{901A05F1-EEE7-4AE2-AA0B-E364AA33A3D2}"/>
    <cellStyle name="40% - Accent3 40 6" xfId="16090" xr:uid="{1535442B-5A48-43A5-9317-493332F05A60}"/>
    <cellStyle name="40% - Accent3 40 7" xfId="16091" xr:uid="{0808FD69-86AB-4A87-848F-BA954B2C83F6}"/>
    <cellStyle name="40% - Accent3 40 8" xfId="16092" xr:uid="{6882B07D-809A-4BD9-8AEB-207C115CC23A}"/>
    <cellStyle name="40% - Accent3 40 9" xfId="16093" xr:uid="{1D56BB76-4138-4D7F-9B7C-5492405A00E7}"/>
    <cellStyle name="40% - Accent3 41" xfId="16094" xr:uid="{03B9B1E0-4826-4679-8685-756D4DEB2545}"/>
    <cellStyle name="40% - Accent3 41 2" xfId="16095" xr:uid="{F236CD9E-B757-433B-8E99-8F35219CC568}"/>
    <cellStyle name="40% - Accent3 41 2 2" xfId="16096" xr:uid="{9F417C17-E255-4162-863C-EFC226837E59}"/>
    <cellStyle name="40% - Accent3 41 2 2 2" xfId="16097" xr:uid="{5C665320-2A75-44C4-9334-2929F243561D}"/>
    <cellStyle name="40% - Accent3 41 2 2 3" xfId="16098" xr:uid="{C5EAB51F-B125-414E-850D-531B7ECE10A6}"/>
    <cellStyle name="40% - Accent3 41 2 2 4" xfId="16099" xr:uid="{3FF7BD22-5A36-4C97-97A0-20E7C8C26018}"/>
    <cellStyle name="40% - Accent3 41 2 2 5" xfId="16100" xr:uid="{D61497FC-0B00-4C27-B1F3-60374B1DBD00}"/>
    <cellStyle name="40% - Accent3 41 2 2 6" xfId="16101" xr:uid="{5BAB94A5-0200-4380-A7EC-777350C76B99}"/>
    <cellStyle name="40% - Accent3 41 2 2 7" xfId="16102" xr:uid="{8B13C642-C787-4A35-A9EA-EDCF0FA74AF7}"/>
    <cellStyle name="40% - Accent3 41 2 3" xfId="16103" xr:uid="{C09EFE08-B4DF-4191-B59D-DEB9DB4107F1}"/>
    <cellStyle name="40% - Accent3 41 2 4" xfId="16104" xr:uid="{ACA33515-AC18-4486-9F16-88183C3524A0}"/>
    <cellStyle name="40% - Accent3 41 2 5" xfId="16105" xr:uid="{522CC98D-A07C-4CB4-A405-629326C4515E}"/>
    <cellStyle name="40% - Accent3 41 2 6" xfId="16106" xr:uid="{B973044E-0532-463A-82C0-7CAEEA79A6D2}"/>
    <cellStyle name="40% - Accent3 41 2 7" xfId="16107" xr:uid="{0A3E0445-4426-466F-BDFF-1085A8639CFA}"/>
    <cellStyle name="40% - Accent3 41 2 8" xfId="16108" xr:uid="{1F53F972-DC7C-4603-BB5A-504FB4C907FF}"/>
    <cellStyle name="40% - Accent3 41 3" xfId="16109" xr:uid="{CA3D5996-CBE9-4691-8850-A5AD1BA08D7E}"/>
    <cellStyle name="40% - Accent3 41 3 2" xfId="16110" xr:uid="{80674916-3955-4A7E-966C-7989F86B1205}"/>
    <cellStyle name="40% - Accent3 41 3 3" xfId="16111" xr:uid="{783F31E4-E335-431C-BA96-141D3AFF5DB6}"/>
    <cellStyle name="40% - Accent3 41 3 4" xfId="16112" xr:uid="{41F51155-98E3-41BD-B722-1E58206B0E57}"/>
    <cellStyle name="40% - Accent3 41 3 5" xfId="16113" xr:uid="{30EF2D0E-1261-4F79-89B9-02C496A74B4B}"/>
    <cellStyle name="40% - Accent3 41 3 6" xfId="16114" xr:uid="{3ADF5D0B-EB7C-4E51-937A-55D963A4A2F3}"/>
    <cellStyle name="40% - Accent3 41 3 7" xfId="16115" xr:uid="{EEC7109B-2087-4997-86C3-479C6594C4F5}"/>
    <cellStyle name="40% - Accent3 41 4" xfId="16116" xr:uid="{4B6AD5DA-C873-40FE-BAA2-A66E76300D7C}"/>
    <cellStyle name="40% - Accent3 41 5" xfId="16117" xr:uid="{6DAB9025-EFA1-49CA-88DE-E06A0CA971E9}"/>
    <cellStyle name="40% - Accent3 41 6" xfId="16118" xr:uid="{A6C25B65-C5B6-4EDB-A272-840B40B3D101}"/>
    <cellStyle name="40% - Accent3 41 7" xfId="16119" xr:uid="{E26E6810-2BDB-46D8-BCD1-EBD423ABCD44}"/>
    <cellStyle name="40% - Accent3 41 8" xfId="16120" xr:uid="{3CA8D894-D835-4C8F-A279-7BA195A16D0B}"/>
    <cellStyle name="40% - Accent3 41 9" xfId="16121" xr:uid="{2FBA48E4-99E6-409B-929E-23B9F03F2C0A}"/>
    <cellStyle name="40% - Accent3 42" xfId="16122" xr:uid="{8680B042-512C-4AD9-BA0F-78971EB810DA}"/>
    <cellStyle name="40% - Accent3 42 2" xfId="16123" xr:uid="{683E2A8C-7D11-4F28-BE80-4CB6B3891EF7}"/>
    <cellStyle name="40% - Accent3 42 2 2" xfId="16124" xr:uid="{72DA42AB-761F-45CA-97BB-0F602E9F064C}"/>
    <cellStyle name="40% - Accent3 42 2 2 2" xfId="16125" xr:uid="{D0279B64-31EB-47C2-8F54-03A21EF6FE60}"/>
    <cellStyle name="40% - Accent3 42 2 2 3" xfId="16126" xr:uid="{99F19BC5-054A-4A79-90F3-0E021AD891A2}"/>
    <cellStyle name="40% - Accent3 42 2 2 4" xfId="16127" xr:uid="{6122052E-086E-4ACC-A2AB-AEE1A181B0C0}"/>
    <cellStyle name="40% - Accent3 42 2 2 5" xfId="16128" xr:uid="{59DABECF-FE9D-469A-93E1-2FB96D418995}"/>
    <cellStyle name="40% - Accent3 42 2 2 6" xfId="16129" xr:uid="{A451BE15-503D-48B8-9B24-55BFD788197B}"/>
    <cellStyle name="40% - Accent3 42 2 2 7" xfId="16130" xr:uid="{F62CBB45-3FE3-44FC-912D-8639556195E3}"/>
    <cellStyle name="40% - Accent3 42 2 3" xfId="16131" xr:uid="{8DA8E234-464F-4242-AA96-29FBD0D3524D}"/>
    <cellStyle name="40% - Accent3 42 2 4" xfId="16132" xr:uid="{3C1CCAAC-5BFF-4FF1-B93A-5766C2B2864A}"/>
    <cellStyle name="40% - Accent3 42 2 5" xfId="16133" xr:uid="{456FF20B-4E01-4C18-B800-6F2275348DE1}"/>
    <cellStyle name="40% - Accent3 42 2 6" xfId="16134" xr:uid="{395D8274-FD3F-408C-A5F3-BB2FF93B5B67}"/>
    <cellStyle name="40% - Accent3 42 2 7" xfId="16135" xr:uid="{03091B85-E423-41F4-B9BA-F97AB09BD8D7}"/>
    <cellStyle name="40% - Accent3 42 2 8" xfId="16136" xr:uid="{65FBB390-0DFB-46F9-ABD4-B8CD15F3C18B}"/>
    <cellStyle name="40% - Accent3 42 3" xfId="16137" xr:uid="{0B7331A2-7467-4298-9B85-55E9A4CB5B29}"/>
    <cellStyle name="40% - Accent3 42 3 2" xfId="16138" xr:uid="{DFE0BCC6-82F8-4CD7-B4AB-20F185A91BA7}"/>
    <cellStyle name="40% - Accent3 42 3 3" xfId="16139" xr:uid="{B5FEF1FA-1FF6-408B-8F43-14C0E0CE1202}"/>
    <cellStyle name="40% - Accent3 42 3 4" xfId="16140" xr:uid="{B77C4135-462D-4601-8679-596096195B42}"/>
    <cellStyle name="40% - Accent3 42 3 5" xfId="16141" xr:uid="{B4FC55D1-8C96-4641-9BD5-0AF89CFDC088}"/>
    <cellStyle name="40% - Accent3 42 3 6" xfId="16142" xr:uid="{20CF6643-CB82-49D5-8EE6-A7E702DDAE40}"/>
    <cellStyle name="40% - Accent3 42 3 7" xfId="16143" xr:uid="{34DE90AC-6215-4A7C-9BC6-B150B21E08A8}"/>
    <cellStyle name="40% - Accent3 42 4" xfId="16144" xr:uid="{48149367-EA62-4DA0-A5F9-03D20BE9D7B9}"/>
    <cellStyle name="40% - Accent3 42 5" xfId="16145" xr:uid="{F15A6BF4-7DB0-4673-B82F-57A1961514D2}"/>
    <cellStyle name="40% - Accent3 42 6" xfId="16146" xr:uid="{1958F063-DE87-4973-BE25-EB75992FA393}"/>
    <cellStyle name="40% - Accent3 42 7" xfId="16147" xr:uid="{BD026A02-E17C-47F7-B257-A5FC6328F6AD}"/>
    <cellStyle name="40% - Accent3 42 8" xfId="16148" xr:uid="{38184458-3B50-44C0-B208-F7B437AB4EC4}"/>
    <cellStyle name="40% - Accent3 42 9" xfId="16149" xr:uid="{A150BC5B-A6D2-4348-94DA-B22282824B70}"/>
    <cellStyle name="40% - Accent3 43" xfId="16150" xr:uid="{2AAB87C4-9A31-4067-B969-F7F3F7CCD2DC}"/>
    <cellStyle name="40% - Accent3 43 2" xfId="16151" xr:uid="{F836F076-0298-41C0-8FF0-00C109C16742}"/>
    <cellStyle name="40% - Accent3 43 2 2" xfId="16152" xr:uid="{3C8D2C71-C7B9-4738-A332-3330BF242C21}"/>
    <cellStyle name="40% - Accent3 43 2 2 2" xfId="16153" xr:uid="{CB1B15B5-74B5-47F3-A453-990677C206E2}"/>
    <cellStyle name="40% - Accent3 43 2 2 3" xfId="16154" xr:uid="{AFDC22D3-4C5B-4DD8-B3AD-62E314798BA4}"/>
    <cellStyle name="40% - Accent3 43 2 2 4" xfId="16155" xr:uid="{F1A2589F-576E-4A84-B809-5EC11F713E33}"/>
    <cellStyle name="40% - Accent3 43 2 2 5" xfId="16156" xr:uid="{7B5CBBD3-9A04-4674-AAA1-38132E895B8D}"/>
    <cellStyle name="40% - Accent3 43 2 2 6" xfId="16157" xr:uid="{307399F0-048A-4866-B9ED-D1689372817F}"/>
    <cellStyle name="40% - Accent3 43 2 2 7" xfId="16158" xr:uid="{0BE960FA-C24B-4AE6-840E-D90CD996CCA9}"/>
    <cellStyle name="40% - Accent3 43 2 3" xfId="16159" xr:uid="{071CC639-0B58-44C9-843E-B45456553809}"/>
    <cellStyle name="40% - Accent3 43 2 4" xfId="16160" xr:uid="{DDD8DF86-F30D-4E37-8CDB-B9E740403B1E}"/>
    <cellStyle name="40% - Accent3 43 2 5" xfId="16161" xr:uid="{B7148D30-3089-4D67-95EF-C5189EC515BE}"/>
    <cellStyle name="40% - Accent3 43 2 6" xfId="16162" xr:uid="{653D8642-0272-4127-A050-8DAD38C46F22}"/>
    <cellStyle name="40% - Accent3 43 2 7" xfId="16163" xr:uid="{F33212D8-D16D-40B0-9CBA-3B6B21838727}"/>
    <cellStyle name="40% - Accent3 43 2 8" xfId="16164" xr:uid="{F02A74FF-8CF5-453B-9F28-B97F3F01677B}"/>
    <cellStyle name="40% - Accent3 43 3" xfId="16165" xr:uid="{B2182F12-5EB3-4FAF-B7AC-BA0411E81CD2}"/>
    <cellStyle name="40% - Accent3 43 3 2" xfId="16166" xr:uid="{8C74520C-1F36-4977-A69D-83E7A71F46E3}"/>
    <cellStyle name="40% - Accent3 43 3 3" xfId="16167" xr:uid="{E769D31F-7F25-4E44-95CB-2466D35F47A1}"/>
    <cellStyle name="40% - Accent3 43 3 4" xfId="16168" xr:uid="{A70B010B-8411-49D6-8801-0925B7667279}"/>
    <cellStyle name="40% - Accent3 43 3 5" xfId="16169" xr:uid="{0C90E928-8CE7-4D54-974D-496613F41CDC}"/>
    <cellStyle name="40% - Accent3 43 3 6" xfId="16170" xr:uid="{503ADEEF-5B03-423C-9693-3C65E84F497C}"/>
    <cellStyle name="40% - Accent3 43 3 7" xfId="16171" xr:uid="{32D843D8-6A58-462C-8336-697EA173FBEC}"/>
    <cellStyle name="40% - Accent3 43 4" xfId="16172" xr:uid="{BF3B670D-B3DC-487A-A1B8-A4092A9F5C41}"/>
    <cellStyle name="40% - Accent3 43 5" xfId="16173" xr:uid="{271FD960-15BB-45B1-BCF7-A8237A35AD17}"/>
    <cellStyle name="40% - Accent3 43 6" xfId="16174" xr:uid="{8FFC276F-6454-4E83-8D6F-8A1FE7D8AF12}"/>
    <cellStyle name="40% - Accent3 43 7" xfId="16175" xr:uid="{B5F9F4AE-23A9-4E67-8D49-0629B2243D83}"/>
    <cellStyle name="40% - Accent3 43 8" xfId="16176" xr:uid="{FD66E05F-47E3-490B-940F-B0486CDDD4F2}"/>
    <cellStyle name="40% - Accent3 43 9" xfId="16177" xr:uid="{C2A5CE20-10BA-4DE2-8DDD-A6449B3656BB}"/>
    <cellStyle name="40% - Accent3 44" xfId="16178" xr:uid="{1A8FD371-868E-4C5A-A526-0620A2E37E12}"/>
    <cellStyle name="40% - Accent3 44 2" xfId="16179" xr:uid="{CF873A48-D9D9-4ABA-8729-CA1B6519047F}"/>
    <cellStyle name="40% - Accent3 44 2 2" xfId="16180" xr:uid="{84D0ADF1-35B3-4E74-81C8-0995432B0B87}"/>
    <cellStyle name="40% - Accent3 44 2 2 2" xfId="16181" xr:uid="{269B08C9-899A-4630-BAEE-C1FB66412A9E}"/>
    <cellStyle name="40% - Accent3 44 2 2 3" xfId="16182" xr:uid="{5835BD2C-8D6D-4724-8DD0-0183DE123EE3}"/>
    <cellStyle name="40% - Accent3 44 2 2 4" xfId="16183" xr:uid="{82988DC1-48A6-41BE-80D4-F8B3F70373EC}"/>
    <cellStyle name="40% - Accent3 44 2 2 5" xfId="16184" xr:uid="{87055AAC-6A85-463B-A8DD-48B3938E27D8}"/>
    <cellStyle name="40% - Accent3 44 2 2 6" xfId="16185" xr:uid="{4B39827B-DE43-4F6C-B532-3CDD3CAA2808}"/>
    <cellStyle name="40% - Accent3 44 2 2 7" xfId="16186" xr:uid="{AE48538A-55B5-4B42-87A1-0D4B4065C7F6}"/>
    <cellStyle name="40% - Accent3 44 2 3" xfId="16187" xr:uid="{5CDBD208-73E9-450A-A8D7-46F6A72D37B6}"/>
    <cellStyle name="40% - Accent3 44 2 4" xfId="16188" xr:uid="{BAC1B7E8-64E2-4E06-BD47-BE35136053B2}"/>
    <cellStyle name="40% - Accent3 44 2 5" xfId="16189" xr:uid="{D724F303-6071-4B26-B208-2FD80E8D8643}"/>
    <cellStyle name="40% - Accent3 44 2 6" xfId="16190" xr:uid="{BF057AA0-EE7E-4B08-BDD6-320066E0476B}"/>
    <cellStyle name="40% - Accent3 44 2 7" xfId="16191" xr:uid="{0A12CA02-A62B-4C94-BC66-CE321F06CE84}"/>
    <cellStyle name="40% - Accent3 44 2 8" xfId="16192" xr:uid="{D4AB73CE-C3DF-4EC2-9DBD-8AE481CB5940}"/>
    <cellStyle name="40% - Accent3 44 3" xfId="16193" xr:uid="{F20CFFCA-3C4F-4B98-B596-FC4F0B680031}"/>
    <cellStyle name="40% - Accent3 44 3 2" xfId="16194" xr:uid="{F4969FEC-6523-4887-BFC9-E08C198FAEFB}"/>
    <cellStyle name="40% - Accent3 44 3 3" xfId="16195" xr:uid="{A51F03B2-ECE1-4CD2-B0D5-BB5630795E3E}"/>
    <cellStyle name="40% - Accent3 44 3 4" xfId="16196" xr:uid="{056DAE88-2F3E-4706-AA8B-17ACB1015D60}"/>
    <cellStyle name="40% - Accent3 44 3 5" xfId="16197" xr:uid="{3CA39CDB-AB02-4BE8-9D53-FB45B28F5AD9}"/>
    <cellStyle name="40% - Accent3 44 3 6" xfId="16198" xr:uid="{B2500C7E-83BA-494A-B302-A161A26B2241}"/>
    <cellStyle name="40% - Accent3 44 3 7" xfId="16199" xr:uid="{A556A32D-9AA4-4B14-9E37-0E381160A1F8}"/>
    <cellStyle name="40% - Accent3 44 4" xfId="16200" xr:uid="{4DFD83C5-AAF1-43B0-BED9-05CECEE545CA}"/>
    <cellStyle name="40% - Accent3 44 5" xfId="16201" xr:uid="{13D10CD3-D3EA-4A81-A002-9E2811B8BC32}"/>
    <cellStyle name="40% - Accent3 44 6" xfId="16202" xr:uid="{849B7EBA-2B05-4B5E-A21C-3FDF9718D39C}"/>
    <cellStyle name="40% - Accent3 44 7" xfId="16203" xr:uid="{E3586297-1C34-4A1A-BD05-29B74C98E071}"/>
    <cellStyle name="40% - Accent3 44 8" xfId="16204" xr:uid="{37ED955C-F3B8-4DEC-99E9-88E4E7DAE796}"/>
    <cellStyle name="40% - Accent3 44 9" xfId="16205" xr:uid="{282D9918-2C18-4517-B61D-8F8747DB618D}"/>
    <cellStyle name="40% - Accent3 45" xfId="16206" xr:uid="{38A36370-0220-4B80-BD1C-7B2DCF95B664}"/>
    <cellStyle name="40% - Accent3 45 2" xfId="16207" xr:uid="{DD3F5407-9A95-4B3D-8800-4B18E08AA2E2}"/>
    <cellStyle name="40% - Accent3 45 2 2" xfId="16208" xr:uid="{664BE4C9-B9E1-41DA-A6EC-74530959C1DC}"/>
    <cellStyle name="40% - Accent3 45 2 2 2" xfId="16209" xr:uid="{580BF7E0-E673-4334-8492-7959640B11A2}"/>
    <cellStyle name="40% - Accent3 45 2 2 3" xfId="16210" xr:uid="{B4DAA713-0341-4615-A640-A97BA46BBA00}"/>
    <cellStyle name="40% - Accent3 45 2 2 4" xfId="16211" xr:uid="{C1056DC9-4908-4BB0-B192-6ACEF56A78E5}"/>
    <cellStyle name="40% - Accent3 45 2 2 5" xfId="16212" xr:uid="{CF866F71-6829-4EC1-A2F2-8067C2FFBDD5}"/>
    <cellStyle name="40% - Accent3 45 2 2 6" xfId="16213" xr:uid="{F77A485C-7FA5-47AA-A31B-781F56602C3F}"/>
    <cellStyle name="40% - Accent3 45 2 2 7" xfId="16214" xr:uid="{57A7E2EF-0258-4265-8AAE-0B71010E6EB3}"/>
    <cellStyle name="40% - Accent3 45 2 3" xfId="16215" xr:uid="{BA82896F-F028-4A6E-B12C-C517DFE384E1}"/>
    <cellStyle name="40% - Accent3 45 2 4" xfId="16216" xr:uid="{25BF554B-378A-4604-854D-0807C15C047B}"/>
    <cellStyle name="40% - Accent3 45 2 5" xfId="16217" xr:uid="{6D6A2C01-B517-45F3-BD70-811179F92264}"/>
    <cellStyle name="40% - Accent3 45 2 6" xfId="16218" xr:uid="{FFB56896-B59E-42F2-9B3D-3570EADC0799}"/>
    <cellStyle name="40% - Accent3 45 2 7" xfId="16219" xr:uid="{FFD4B4E1-FFB0-486B-A4E0-207386674ED8}"/>
    <cellStyle name="40% - Accent3 45 2 8" xfId="16220" xr:uid="{58A177D9-649C-4D6E-84C1-3A53631434E5}"/>
    <cellStyle name="40% - Accent3 45 3" xfId="16221" xr:uid="{28066AE6-89BB-480D-B563-AA21B06B1050}"/>
    <cellStyle name="40% - Accent3 45 3 2" xfId="16222" xr:uid="{CCCA9BD4-F4DA-4807-833B-46E031FDF15D}"/>
    <cellStyle name="40% - Accent3 45 3 3" xfId="16223" xr:uid="{EA647B06-85A2-4DC7-A9F3-E9388EE35EC0}"/>
    <cellStyle name="40% - Accent3 45 3 4" xfId="16224" xr:uid="{538876A0-7C2E-4B87-8DCD-8176A4A6C902}"/>
    <cellStyle name="40% - Accent3 45 3 5" xfId="16225" xr:uid="{AF49E18C-DDBC-4FD9-8B4B-4802ECAABD51}"/>
    <cellStyle name="40% - Accent3 45 3 6" xfId="16226" xr:uid="{AC3EAF3A-9B39-4CEF-93D3-21C4F8CFE484}"/>
    <cellStyle name="40% - Accent3 45 3 7" xfId="16227" xr:uid="{79ABD4CD-6CC5-494A-86F4-0435DB5B0D3C}"/>
    <cellStyle name="40% - Accent3 45 4" xfId="16228" xr:uid="{21775A30-2AAA-4076-8FC2-F663879A8AA2}"/>
    <cellStyle name="40% - Accent3 45 5" xfId="16229" xr:uid="{A18128FC-D556-4310-8CBD-38C59D94D74A}"/>
    <cellStyle name="40% - Accent3 45 6" xfId="16230" xr:uid="{B4BEA76D-E975-4437-A0E1-535B591D5EEF}"/>
    <cellStyle name="40% - Accent3 45 7" xfId="16231" xr:uid="{DE4EC0E7-50BE-4B32-B3D4-F20330879661}"/>
    <cellStyle name="40% - Accent3 45 8" xfId="16232" xr:uid="{CFF73D81-94B3-4620-B98F-7E431576C2E4}"/>
    <cellStyle name="40% - Accent3 45 9" xfId="16233" xr:uid="{583462DD-E7A9-44EC-82E5-70DEAA60D6B1}"/>
    <cellStyle name="40% - Accent3 46" xfId="16234" xr:uid="{4B2BCF0F-FAF6-4D48-96EC-3EDBE313C61B}"/>
    <cellStyle name="40% - Accent3 46 2" xfId="16235" xr:uid="{DC48AD55-3EE2-4140-9CD6-92191C48C079}"/>
    <cellStyle name="40% - Accent3 46 2 2" xfId="16236" xr:uid="{35F97C6E-070F-4855-9EA2-24AE7DA7119B}"/>
    <cellStyle name="40% - Accent3 46 2 2 2" xfId="16237" xr:uid="{B1952085-6879-46C7-AF8A-5C12EE45FE5A}"/>
    <cellStyle name="40% - Accent3 46 2 2 3" xfId="16238" xr:uid="{6F6AF058-A087-4E3C-8989-2E9AAEBAA7B7}"/>
    <cellStyle name="40% - Accent3 46 2 2 4" xfId="16239" xr:uid="{C30A5451-22E3-4594-9FA7-C8F0FC31E40D}"/>
    <cellStyle name="40% - Accent3 46 2 2 5" xfId="16240" xr:uid="{16AC44C3-3BDF-48BA-BCE9-21D05764E30F}"/>
    <cellStyle name="40% - Accent3 46 2 2 6" xfId="16241" xr:uid="{F41566D3-9295-4686-AC82-14AC95EE3D41}"/>
    <cellStyle name="40% - Accent3 46 2 2 7" xfId="16242" xr:uid="{83DD0DD8-79E0-4FE2-BC4E-E4EA5CC0E8A5}"/>
    <cellStyle name="40% - Accent3 46 2 3" xfId="16243" xr:uid="{A9F22EE2-E402-4FA6-B45D-E8269345365C}"/>
    <cellStyle name="40% - Accent3 46 2 4" xfId="16244" xr:uid="{66E81ED1-DC66-41F3-9ED5-739DE349809D}"/>
    <cellStyle name="40% - Accent3 46 2 5" xfId="16245" xr:uid="{6D9E6538-A8C4-4A4A-A12B-4F89F56A8E08}"/>
    <cellStyle name="40% - Accent3 46 2 6" xfId="16246" xr:uid="{FB304A12-34F3-4DA8-AB5A-06591997DE09}"/>
    <cellStyle name="40% - Accent3 46 2 7" xfId="16247" xr:uid="{CA2A370A-4B7A-463A-B1DD-5AFF89608C99}"/>
    <cellStyle name="40% - Accent3 46 2 8" xfId="16248" xr:uid="{AEA24B6F-548D-4AEC-9A89-7EFDF2466D8E}"/>
    <cellStyle name="40% - Accent3 46 3" xfId="16249" xr:uid="{9CE7F448-F6F1-43D4-BE75-D0A23EAA8A9E}"/>
    <cellStyle name="40% - Accent3 46 3 2" xfId="16250" xr:uid="{7C94A244-14CD-4D45-AB0D-99A5C23E8BFE}"/>
    <cellStyle name="40% - Accent3 46 3 3" xfId="16251" xr:uid="{EB828747-34DC-4971-8009-F0861C21EAB4}"/>
    <cellStyle name="40% - Accent3 46 3 4" xfId="16252" xr:uid="{39147BB1-7CAD-491C-9313-E801B30C6D4A}"/>
    <cellStyle name="40% - Accent3 46 3 5" xfId="16253" xr:uid="{34E1EC80-75B0-4F27-BF74-0F20F401B664}"/>
    <cellStyle name="40% - Accent3 46 3 6" xfId="16254" xr:uid="{80A27F75-7ED0-44CC-8599-174CC8D0FB6A}"/>
    <cellStyle name="40% - Accent3 46 3 7" xfId="16255" xr:uid="{3CC7B13E-37EC-4A9B-8CCC-C2DDA21F0584}"/>
    <cellStyle name="40% - Accent3 46 4" xfId="16256" xr:uid="{0409E41D-1E73-4D2E-AC2A-1B6A4148AA5C}"/>
    <cellStyle name="40% - Accent3 46 5" xfId="16257" xr:uid="{40840C6E-F0D0-4ED9-911A-9A9083A9D305}"/>
    <cellStyle name="40% - Accent3 46 6" xfId="16258" xr:uid="{406728D7-421F-400D-8E74-96D50B076D43}"/>
    <cellStyle name="40% - Accent3 46 7" xfId="16259" xr:uid="{ADB7B11C-EDF3-46FA-A481-58AEBB213E48}"/>
    <cellStyle name="40% - Accent3 46 8" xfId="16260" xr:uid="{53F9A913-A1D6-4970-B766-2B0577EFCAFE}"/>
    <cellStyle name="40% - Accent3 46 9" xfId="16261" xr:uid="{0210B53D-42C6-4C12-B194-C177395789B7}"/>
    <cellStyle name="40% - Accent3 47" xfId="16262" xr:uid="{D5A7E5CE-623D-4DB1-87DB-BE4C53EE8831}"/>
    <cellStyle name="40% - Accent3 47 2" xfId="16263" xr:uid="{849D5BA5-133C-4833-AD84-E1ECA5E7F591}"/>
    <cellStyle name="40% - Accent3 47 2 2" xfId="16264" xr:uid="{8A9B1BB6-037B-4A65-AA76-67CA38341078}"/>
    <cellStyle name="40% - Accent3 47 2 2 2" xfId="16265" xr:uid="{6991DC0F-10F8-4A24-B751-A3C382523583}"/>
    <cellStyle name="40% - Accent3 47 2 2 3" xfId="16266" xr:uid="{6B2F4BDD-2B5F-49AE-A2C3-5443472F671E}"/>
    <cellStyle name="40% - Accent3 47 2 2 4" xfId="16267" xr:uid="{67B291BD-CC41-450B-9117-8F3BF6739C7B}"/>
    <cellStyle name="40% - Accent3 47 2 2 5" xfId="16268" xr:uid="{4E1CD7B0-9C0F-4CF9-AA3F-BABED93C74D5}"/>
    <cellStyle name="40% - Accent3 47 2 2 6" xfId="16269" xr:uid="{46F34EBA-F530-42FF-8B1B-44CC38C1F98C}"/>
    <cellStyle name="40% - Accent3 47 2 2 7" xfId="16270" xr:uid="{8421D490-91D7-4662-826E-7155464A9601}"/>
    <cellStyle name="40% - Accent3 47 2 3" xfId="16271" xr:uid="{0AA1C119-007F-4D07-8F1F-E85A41F98921}"/>
    <cellStyle name="40% - Accent3 47 2 4" xfId="16272" xr:uid="{7DFD1867-C187-41D0-92C7-F4B6C68FC621}"/>
    <cellStyle name="40% - Accent3 47 2 5" xfId="16273" xr:uid="{C6CAC399-E355-4D7B-8A82-78699AE1DE40}"/>
    <cellStyle name="40% - Accent3 47 2 6" xfId="16274" xr:uid="{F0705707-9DA8-4B22-93C0-38D188C2CE2D}"/>
    <cellStyle name="40% - Accent3 47 2 7" xfId="16275" xr:uid="{61F06BAD-75AE-4CFC-A134-232E6D120163}"/>
    <cellStyle name="40% - Accent3 47 2 8" xfId="16276" xr:uid="{01D5FA12-1A2B-42A1-8ABB-28E368827624}"/>
    <cellStyle name="40% - Accent3 47 3" xfId="16277" xr:uid="{83826C9E-3C97-46D0-9F2E-230617333B45}"/>
    <cellStyle name="40% - Accent3 47 3 2" xfId="16278" xr:uid="{CAA8722F-BA7B-4D8C-9C81-4E8C23778735}"/>
    <cellStyle name="40% - Accent3 47 3 3" xfId="16279" xr:uid="{81ADEB9E-7C49-443B-BF40-B6916BF26E84}"/>
    <cellStyle name="40% - Accent3 47 3 4" xfId="16280" xr:uid="{6000EF52-3F25-4536-B36F-D405B7D5DDCB}"/>
    <cellStyle name="40% - Accent3 47 3 5" xfId="16281" xr:uid="{941B7AED-FCFE-4820-93DD-6E6BB3A49FB1}"/>
    <cellStyle name="40% - Accent3 47 3 6" xfId="16282" xr:uid="{7B363E06-7568-4DF5-BF0E-866CB7ADD96E}"/>
    <cellStyle name="40% - Accent3 47 3 7" xfId="16283" xr:uid="{EFBA22D9-CA7B-4607-9090-2E7FE10C2E7E}"/>
    <cellStyle name="40% - Accent3 47 4" xfId="16284" xr:uid="{077A024C-7127-499C-A477-4C87C51FA6C6}"/>
    <cellStyle name="40% - Accent3 47 5" xfId="16285" xr:uid="{5C5419B9-7A3E-49C5-97DD-1643B6E4DB5F}"/>
    <cellStyle name="40% - Accent3 47 6" xfId="16286" xr:uid="{15D47CCA-4C73-4040-83EC-01252AF5A643}"/>
    <cellStyle name="40% - Accent3 47 7" xfId="16287" xr:uid="{C709E1FF-E44A-4A77-BBB1-B8300BD51F92}"/>
    <cellStyle name="40% - Accent3 47 8" xfId="16288" xr:uid="{D8537183-BD6A-4775-B7B5-A810DA451DE9}"/>
    <cellStyle name="40% - Accent3 47 9" xfId="16289" xr:uid="{05F71878-A992-4760-A3AF-5D289F6A7FC6}"/>
    <cellStyle name="40% - Accent3 48" xfId="16290" xr:uid="{00F9F6B1-8702-4CCA-A8EF-76E78009181E}"/>
    <cellStyle name="40% - Accent3 48 2" xfId="16291" xr:uid="{ACC4B261-E450-4AA5-A37D-C9C79CEE9CC9}"/>
    <cellStyle name="40% - Accent3 48 2 2" xfId="16292" xr:uid="{04327E61-9544-42E0-AA97-E49DCB92008B}"/>
    <cellStyle name="40% - Accent3 48 2 2 2" xfId="16293" xr:uid="{9B00C815-ACDB-4005-8D10-570FCFA246B9}"/>
    <cellStyle name="40% - Accent3 48 2 2 3" xfId="16294" xr:uid="{E0C7745C-AA9C-4BF6-905F-38D13FE5A00C}"/>
    <cellStyle name="40% - Accent3 48 2 2 4" xfId="16295" xr:uid="{DF2B5033-2D3D-47E7-B632-0FAF3E141049}"/>
    <cellStyle name="40% - Accent3 48 2 2 5" xfId="16296" xr:uid="{A0787962-4246-4AEE-826B-14467CB41F5B}"/>
    <cellStyle name="40% - Accent3 48 2 2 6" xfId="16297" xr:uid="{4333AD7F-7F72-4E29-A2E9-2F6218266B70}"/>
    <cellStyle name="40% - Accent3 48 2 2 7" xfId="16298" xr:uid="{9CE88760-4565-4FA8-AF7B-068913588D89}"/>
    <cellStyle name="40% - Accent3 48 2 3" xfId="16299" xr:uid="{E4678890-0384-407F-BB84-F38F1CF28D42}"/>
    <cellStyle name="40% - Accent3 48 2 4" xfId="16300" xr:uid="{897139F0-4016-45D9-A0CF-565FD20BB366}"/>
    <cellStyle name="40% - Accent3 48 2 5" xfId="16301" xr:uid="{57036878-C121-477A-B047-BFA2DFC88066}"/>
    <cellStyle name="40% - Accent3 48 2 6" xfId="16302" xr:uid="{BB782CDB-04E4-4FF2-B5B5-1244DE339A86}"/>
    <cellStyle name="40% - Accent3 48 2 7" xfId="16303" xr:uid="{316EF339-2B9A-44A7-B64A-92B29A22F8AE}"/>
    <cellStyle name="40% - Accent3 48 2 8" xfId="16304" xr:uid="{217B76B8-E00A-4B59-A174-C28A6D494328}"/>
    <cellStyle name="40% - Accent3 48 3" xfId="16305" xr:uid="{DB03F7A9-C3C1-41D0-9092-0E1EEC66F24E}"/>
    <cellStyle name="40% - Accent3 48 3 2" xfId="16306" xr:uid="{16C7CDDD-B572-4EFD-8020-5C77EEEFA157}"/>
    <cellStyle name="40% - Accent3 48 3 3" xfId="16307" xr:uid="{6D0865E2-C8E3-4449-85C3-242BEEC5B662}"/>
    <cellStyle name="40% - Accent3 48 3 4" xfId="16308" xr:uid="{AD67AB7B-4C5F-4D04-8BB1-A59A63D7A272}"/>
    <cellStyle name="40% - Accent3 48 3 5" xfId="16309" xr:uid="{1DAABB37-4672-4E13-A43D-D95DF81F9FA1}"/>
    <cellStyle name="40% - Accent3 48 3 6" xfId="16310" xr:uid="{F0307DE8-CF01-405A-B7B0-C3B93797C24D}"/>
    <cellStyle name="40% - Accent3 48 3 7" xfId="16311" xr:uid="{6C8D070C-FA94-4BA8-B920-76B43D7056BF}"/>
    <cellStyle name="40% - Accent3 48 4" xfId="16312" xr:uid="{628D71CF-79C5-4907-BF10-70A204008BDB}"/>
    <cellStyle name="40% - Accent3 48 5" xfId="16313" xr:uid="{AE8ECEE5-0F3D-4FCA-B231-1FEE60607303}"/>
    <cellStyle name="40% - Accent3 48 6" xfId="16314" xr:uid="{540BFEA9-9504-49DD-909E-CA31C3A25D30}"/>
    <cellStyle name="40% - Accent3 48 7" xfId="16315" xr:uid="{5B60E0F3-368B-42F9-95F6-8490AF62BB9A}"/>
    <cellStyle name="40% - Accent3 48 8" xfId="16316" xr:uid="{7A240BFD-8077-4A3F-A427-07960D16C880}"/>
    <cellStyle name="40% - Accent3 48 9" xfId="16317" xr:uid="{652688BE-20A6-4F8C-A000-096329DD027F}"/>
    <cellStyle name="40% - Accent3 49" xfId="16318" xr:uid="{B154A0B4-7FAE-4403-B743-68594D2E44F3}"/>
    <cellStyle name="40% - Accent3 49 2" xfId="16319" xr:uid="{A62D95EF-8F47-497B-8539-DA09C08165EA}"/>
    <cellStyle name="40% - Accent3 49 2 2" xfId="16320" xr:uid="{B6C84D7C-FC14-421E-8664-462760930D95}"/>
    <cellStyle name="40% - Accent3 49 2 2 2" xfId="16321" xr:uid="{A3F71AD9-F6D0-44D0-8430-869CA71A53E4}"/>
    <cellStyle name="40% - Accent3 49 2 2 3" xfId="16322" xr:uid="{5E198999-3B63-4257-AE53-D99AF538761C}"/>
    <cellStyle name="40% - Accent3 49 2 2 4" xfId="16323" xr:uid="{4D0B0993-C578-4F1C-B1F2-753A50251934}"/>
    <cellStyle name="40% - Accent3 49 2 2 5" xfId="16324" xr:uid="{598C3AC5-9D5F-4D4E-AC6F-306CAE6B1A6B}"/>
    <cellStyle name="40% - Accent3 49 2 2 6" xfId="16325" xr:uid="{52E1F4AD-2FB9-4DB4-9AC6-13654ED3FD43}"/>
    <cellStyle name="40% - Accent3 49 2 2 7" xfId="16326" xr:uid="{2284C724-52EF-4F1F-B4C8-80F74B4FE9C4}"/>
    <cellStyle name="40% - Accent3 49 2 3" xfId="16327" xr:uid="{A8D7DFC2-EEA8-49ED-97CD-8C48A3222C32}"/>
    <cellStyle name="40% - Accent3 49 2 4" xfId="16328" xr:uid="{4620FDAF-FCEC-4189-9DB2-76A44B13D6F1}"/>
    <cellStyle name="40% - Accent3 49 2 5" xfId="16329" xr:uid="{F75B3FA2-F916-481E-95D7-06E48928667E}"/>
    <cellStyle name="40% - Accent3 49 2 6" xfId="16330" xr:uid="{E12545BE-0272-43DC-A3FB-83F1EA320528}"/>
    <cellStyle name="40% - Accent3 49 2 7" xfId="16331" xr:uid="{1476A48D-2A5D-45AE-A049-B81E8A84D77D}"/>
    <cellStyle name="40% - Accent3 49 2 8" xfId="16332" xr:uid="{DC4091BD-3930-402B-957A-7AF0C70EC311}"/>
    <cellStyle name="40% - Accent3 49 3" xfId="16333" xr:uid="{9D99B926-7134-4A02-A077-644A19A50AD6}"/>
    <cellStyle name="40% - Accent3 49 3 2" xfId="16334" xr:uid="{7874D0D6-891D-45E8-96BC-AD71F48C72D2}"/>
    <cellStyle name="40% - Accent3 49 3 3" xfId="16335" xr:uid="{9925440E-5ED7-4F39-84B0-FCEECBCD86F0}"/>
    <cellStyle name="40% - Accent3 49 3 4" xfId="16336" xr:uid="{91278C27-5819-4216-BE0C-F5297A6E5203}"/>
    <cellStyle name="40% - Accent3 49 3 5" xfId="16337" xr:uid="{AFA9D221-850C-4F33-A81B-4CF3E40680D5}"/>
    <cellStyle name="40% - Accent3 49 3 6" xfId="16338" xr:uid="{234EAD7C-934B-42F4-BB76-79F2CD89DE43}"/>
    <cellStyle name="40% - Accent3 49 3 7" xfId="16339" xr:uid="{71BC5573-7A68-429A-9572-C305251C41A3}"/>
    <cellStyle name="40% - Accent3 49 4" xfId="16340" xr:uid="{3ECAC8D4-70D8-450E-A4AE-BDEA71525628}"/>
    <cellStyle name="40% - Accent3 49 5" xfId="16341" xr:uid="{D1F31640-69C2-43A3-9A0A-7CAF1CBD3CAB}"/>
    <cellStyle name="40% - Accent3 49 6" xfId="16342" xr:uid="{1579C938-5008-4169-9921-75496196DCEF}"/>
    <cellStyle name="40% - Accent3 49 7" xfId="16343" xr:uid="{329731BB-8DD0-464D-8984-47985BB292C0}"/>
    <cellStyle name="40% - Accent3 49 8" xfId="16344" xr:uid="{1F2FAF64-E514-4B5A-8826-69C7E5B3A811}"/>
    <cellStyle name="40% - Accent3 49 9" xfId="16345" xr:uid="{B461E97C-A0A7-46E4-970F-359E6FBDE5B6}"/>
    <cellStyle name="40% - Accent3 5" xfId="16346" xr:uid="{D8455DBE-AB6B-4F3C-9906-229609ADF9CD}"/>
    <cellStyle name="40% - Accent3 5 10" xfId="36686" xr:uid="{B75D551B-4407-457B-8ED2-12D4F38008E5}"/>
    <cellStyle name="40% - Accent3 5 2" xfId="16347" xr:uid="{6E3165C7-E8FA-4051-AD81-E3AEAC72BC1E}"/>
    <cellStyle name="40% - Accent3 5 2 2" xfId="16348" xr:uid="{0773DEDE-7F0B-4A62-9F41-D90447A913E9}"/>
    <cellStyle name="40% - Accent3 5 2 2 2" xfId="16349" xr:uid="{F1100341-F577-4ACF-8253-30BCBF43FA0A}"/>
    <cellStyle name="40% - Accent3 5 2 2 2 2" xfId="40828" xr:uid="{38EFA309-6468-4527-B295-E05DF56D469B}"/>
    <cellStyle name="40% - Accent3 5 2 2 3" xfId="16350" xr:uid="{878B47B3-4081-4AAF-90F4-C956655E5E78}"/>
    <cellStyle name="40% - Accent3 5 2 2 4" xfId="16351" xr:uid="{6D081AE6-2E12-4F1A-B73C-C7E95EFF29BE}"/>
    <cellStyle name="40% - Accent3 5 2 2 5" xfId="16352" xr:uid="{B20F56FB-2DE8-475F-A847-63C965C77072}"/>
    <cellStyle name="40% - Accent3 5 2 2 6" xfId="16353" xr:uid="{1A267690-7826-4459-97DD-86500D92952B}"/>
    <cellStyle name="40% - Accent3 5 2 2 7" xfId="16354" xr:uid="{E46FDAFB-3AA6-46B5-B8AD-0089D71E64AB}"/>
    <cellStyle name="40% - Accent3 5 2 2 8" xfId="38103" xr:uid="{326B45AD-6E79-4D6C-95DC-AD6FA6C83F87}"/>
    <cellStyle name="40% - Accent3 5 2 3" xfId="16355" xr:uid="{AC416571-EFF3-4043-A7FC-3E53545A40A5}"/>
    <cellStyle name="40% - Accent3 5 2 3 2" xfId="40468" xr:uid="{81A844CC-F781-4237-85BB-B62136A1B612}"/>
    <cellStyle name="40% - Accent3 5 2 4" xfId="16356" xr:uid="{EE510191-3CF9-4ACE-A429-85878B59830C}"/>
    <cellStyle name="40% - Accent3 5 2 5" xfId="16357" xr:uid="{6538D684-4476-47F3-BF49-BB56DF2D2014}"/>
    <cellStyle name="40% - Accent3 5 2 6" xfId="16358" xr:uid="{69FCB48C-10E3-4B3D-A724-431512153E4B}"/>
    <cellStyle name="40% - Accent3 5 2 7" xfId="16359" xr:uid="{2078A778-105E-4B15-97F9-BE60B020C791}"/>
    <cellStyle name="40% - Accent3 5 2 8" xfId="16360" xr:uid="{616506C2-C32C-4CDF-8183-EF0DC81A953E}"/>
    <cellStyle name="40% - Accent3 5 2 9" xfId="37714" xr:uid="{FF361ED1-5D6D-4A73-B4A2-444D0D27834D}"/>
    <cellStyle name="40% - Accent3 5 3" xfId="16361" xr:uid="{65EEAB28-CC64-4142-9D8C-7423242E9EEE}"/>
    <cellStyle name="40% - Accent3 5 3 2" xfId="16362" xr:uid="{69E78C74-60FB-4D8F-90A4-43AECBD5C905}"/>
    <cellStyle name="40% - Accent3 5 3 2 2" xfId="40583" xr:uid="{160158CE-D41F-4E32-9B01-D2D8E97F82FD}"/>
    <cellStyle name="40% - Accent3 5 3 3" xfId="16363" xr:uid="{CEF664DF-37D9-4FD1-84B1-3C752729579E}"/>
    <cellStyle name="40% - Accent3 5 3 4" xfId="16364" xr:uid="{C56FA014-3A6B-44D6-8A20-351707127E50}"/>
    <cellStyle name="40% - Accent3 5 3 5" xfId="16365" xr:uid="{B8F3BC9B-3879-4AC9-BC63-1E2A4934E096}"/>
    <cellStyle name="40% - Accent3 5 3 6" xfId="16366" xr:uid="{71B2D16E-876A-4ABA-B753-48BBCA49E446}"/>
    <cellStyle name="40% - Accent3 5 3 7" xfId="16367" xr:uid="{28715720-54F7-4B61-80CF-BE012E22559D}"/>
    <cellStyle name="40% - Accent3 5 3 8" xfId="37852" xr:uid="{2634F002-0AAA-4490-8C91-4062BBDF52BF}"/>
    <cellStyle name="40% - Accent3 5 4" xfId="16368" xr:uid="{93553471-0170-4032-93A4-6CF2E1665BD7}"/>
    <cellStyle name="40% - Accent3 5 4 2" xfId="37481" xr:uid="{98B39F95-43A5-4A84-A0D6-D5E830084AFE}"/>
    <cellStyle name="40% - Accent3 5 5" xfId="16369" xr:uid="{284FEBAC-5F12-42BA-8350-7EBC32D2B9F3}"/>
    <cellStyle name="40% - Accent3 5 5 2" xfId="38230" xr:uid="{6C00A3E2-93E3-46DA-9839-CC430686FFD2}"/>
    <cellStyle name="40% - Accent3 5 6" xfId="16370" xr:uid="{F003CAD1-7D10-47A8-9342-53D5A5133A8F}"/>
    <cellStyle name="40% - Accent3 5 6 2" xfId="37036" xr:uid="{86E6FBD4-7EFB-408A-B5DE-CC679A87756A}"/>
    <cellStyle name="40% - Accent3 5 7" xfId="16371" xr:uid="{3617AD6E-350B-4A0B-B783-3C8597DBA146}"/>
    <cellStyle name="40% - Accent3 5 7 2" xfId="39949" xr:uid="{2BB34C0D-86D9-44C3-8F32-E4B0D02A1C42}"/>
    <cellStyle name="40% - Accent3 5 7 2 2" xfId="42927" xr:uid="{74D8A631-40AA-420A-8FF8-C9A41E2C9C7F}"/>
    <cellStyle name="40% - Accent3 5 7 3" xfId="41883" xr:uid="{076DAFA2-F4B1-4DBB-BEA0-C65CC0DC109E}"/>
    <cellStyle name="40% - Accent3 5 8" xfId="16372" xr:uid="{D96837FF-50B1-447B-8035-C96ABC750794}"/>
    <cellStyle name="40% - Accent3 5 8 2" xfId="40164" xr:uid="{E6599AED-336E-4A3E-8FF1-74309FC53B0A}"/>
    <cellStyle name="40% - Accent3 5 9" xfId="16373" xr:uid="{86A136FD-ED97-45D2-ACC0-E2B102EE7A76}"/>
    <cellStyle name="40% - Accent3 50" xfId="16374" xr:uid="{9B5267D9-5D90-4D6C-8D33-10606B3087C8}"/>
    <cellStyle name="40% - Accent3 50 2" xfId="16375" xr:uid="{65BD9358-D6FF-45A2-B001-369199C627C6}"/>
    <cellStyle name="40% - Accent3 50 2 2" xfId="16376" xr:uid="{8C3B09AD-725A-4D3D-ABA9-343004BBCA18}"/>
    <cellStyle name="40% - Accent3 50 2 2 2" xfId="16377" xr:uid="{2406DB89-D613-498D-9713-DFD2010ED26A}"/>
    <cellStyle name="40% - Accent3 50 2 2 3" xfId="16378" xr:uid="{2BB81E0B-DCE1-47C8-8841-A12AE88E5255}"/>
    <cellStyle name="40% - Accent3 50 2 2 4" xfId="16379" xr:uid="{FED8F723-891C-4A01-B9F5-9A597041E279}"/>
    <cellStyle name="40% - Accent3 50 2 2 5" xfId="16380" xr:uid="{5AFF8BC4-08A0-4A89-B597-CE1EB4A61E8B}"/>
    <cellStyle name="40% - Accent3 50 2 2 6" xfId="16381" xr:uid="{1D615DFB-1591-45CF-866F-5AFF8040B9F3}"/>
    <cellStyle name="40% - Accent3 50 2 2 7" xfId="16382" xr:uid="{8086DD6E-1480-4977-A669-3BE0BE543B6D}"/>
    <cellStyle name="40% - Accent3 50 2 3" xfId="16383" xr:uid="{17694A0C-444D-477F-9021-1E9D00FBB2D3}"/>
    <cellStyle name="40% - Accent3 50 2 4" xfId="16384" xr:uid="{F6D01684-B981-42FC-B526-6D59EE19A861}"/>
    <cellStyle name="40% - Accent3 50 2 5" xfId="16385" xr:uid="{993219DE-F302-4F4F-874F-1E9B4C9F69E5}"/>
    <cellStyle name="40% - Accent3 50 2 6" xfId="16386" xr:uid="{B83B4C95-F77E-45DA-8C66-41BFCA0B513E}"/>
    <cellStyle name="40% - Accent3 50 2 7" xfId="16387" xr:uid="{0388A9E3-14F9-498F-AE29-37B1D836CDED}"/>
    <cellStyle name="40% - Accent3 50 2 8" xfId="16388" xr:uid="{5540DE2E-6ED5-4FE7-9611-15DFDDFE03B4}"/>
    <cellStyle name="40% - Accent3 50 3" xfId="16389" xr:uid="{D21F5458-D4F0-4BCA-A192-0E69C4EC885A}"/>
    <cellStyle name="40% - Accent3 50 3 2" xfId="16390" xr:uid="{1AAA1360-6386-4EDB-8C1F-28C3E5ADA23F}"/>
    <cellStyle name="40% - Accent3 50 3 3" xfId="16391" xr:uid="{AFAB0B77-4D82-4D9A-9A68-66FD76DDB701}"/>
    <cellStyle name="40% - Accent3 50 3 4" xfId="16392" xr:uid="{31313221-870D-4117-9FEC-50351112B067}"/>
    <cellStyle name="40% - Accent3 50 3 5" xfId="16393" xr:uid="{543FE096-D593-442E-88F4-CD696325B93B}"/>
    <cellStyle name="40% - Accent3 50 3 6" xfId="16394" xr:uid="{A3CB1AFD-68E2-4364-B272-FC7AA8EC8D31}"/>
    <cellStyle name="40% - Accent3 50 3 7" xfId="16395" xr:uid="{C3D61BAD-6C3B-42B7-86FE-333B6D7A3A3E}"/>
    <cellStyle name="40% - Accent3 50 4" xfId="16396" xr:uid="{D09C690A-5986-46E6-9F8B-B3A7D6CB275B}"/>
    <cellStyle name="40% - Accent3 50 5" xfId="16397" xr:uid="{BBAC6A54-FBD1-4128-AAB5-6E6C8A11AA93}"/>
    <cellStyle name="40% - Accent3 50 6" xfId="16398" xr:uid="{0B61FE56-8CD1-4F1D-9159-4C8F909DC74A}"/>
    <cellStyle name="40% - Accent3 50 7" xfId="16399" xr:uid="{E2CA8E4E-1468-42CE-B534-B50CF451626B}"/>
    <cellStyle name="40% - Accent3 50 8" xfId="16400" xr:uid="{59A96A0D-79FB-4E05-A41D-1F4626DC1068}"/>
    <cellStyle name="40% - Accent3 50 9" xfId="16401" xr:uid="{579B7B04-7626-464F-8FF5-C1874C885DF1}"/>
    <cellStyle name="40% - Accent3 51" xfId="16402" xr:uid="{2A167443-6ECF-40EE-BED5-84AB852FC26F}"/>
    <cellStyle name="40% - Accent3 51 2" xfId="16403" xr:uid="{7FDB9500-6AFC-4694-9F82-A5A2AE7EA8BF}"/>
    <cellStyle name="40% - Accent3 51 2 2" xfId="16404" xr:uid="{0F3ED957-73DF-44C5-A7D7-6E914DF93496}"/>
    <cellStyle name="40% - Accent3 51 2 2 2" xfId="16405" xr:uid="{298864A5-6DDD-412B-AC99-AB6316587D21}"/>
    <cellStyle name="40% - Accent3 51 2 2 3" xfId="16406" xr:uid="{05C26648-EE32-4BF4-9F5F-A641E85B353B}"/>
    <cellStyle name="40% - Accent3 51 2 2 4" xfId="16407" xr:uid="{417AE36A-9CA4-4BB7-9BEE-2EF71970CE56}"/>
    <cellStyle name="40% - Accent3 51 2 2 5" xfId="16408" xr:uid="{12A36AC1-52C8-4147-BBBA-D9DA8CD26D1B}"/>
    <cellStyle name="40% - Accent3 51 2 2 6" xfId="16409" xr:uid="{A79B7334-BDFC-49C1-9363-DCDC0FE0E209}"/>
    <cellStyle name="40% - Accent3 51 2 2 7" xfId="16410" xr:uid="{30BE5DE0-5D26-45AA-9D03-1D5523476733}"/>
    <cellStyle name="40% - Accent3 51 2 3" xfId="16411" xr:uid="{410BF7C5-9865-4C47-84D2-9B6CED90E2D9}"/>
    <cellStyle name="40% - Accent3 51 2 4" xfId="16412" xr:uid="{68BF94E1-06AE-48D0-87A7-741F0B961E68}"/>
    <cellStyle name="40% - Accent3 51 2 5" xfId="16413" xr:uid="{30B6B2F3-F3C7-4859-A418-BCE830D8BF81}"/>
    <cellStyle name="40% - Accent3 51 2 6" xfId="16414" xr:uid="{AB742163-8F77-4182-9012-115992C0477F}"/>
    <cellStyle name="40% - Accent3 51 2 7" xfId="16415" xr:uid="{61A689DC-2FC1-45C5-A43A-29C554CCC433}"/>
    <cellStyle name="40% - Accent3 51 2 8" xfId="16416" xr:uid="{340473C8-E6EB-4237-9297-FDAE3E20D26D}"/>
    <cellStyle name="40% - Accent3 51 3" xfId="16417" xr:uid="{2B585DE1-503F-4CC2-982C-A5A81D9E6EAD}"/>
    <cellStyle name="40% - Accent3 51 3 2" xfId="16418" xr:uid="{35052AD7-ACA9-4F96-88BD-832F8D5DCF3D}"/>
    <cellStyle name="40% - Accent3 51 3 3" xfId="16419" xr:uid="{E5D5EF4A-1F0C-4087-9B12-D96807C09F4D}"/>
    <cellStyle name="40% - Accent3 51 3 4" xfId="16420" xr:uid="{2E7EA854-E32C-4301-9298-339F36FD2515}"/>
    <cellStyle name="40% - Accent3 51 3 5" xfId="16421" xr:uid="{C93D6E6D-176F-4074-8794-06F4AA6EB03E}"/>
    <cellStyle name="40% - Accent3 51 3 6" xfId="16422" xr:uid="{EB5E037D-65FE-4E2F-B5C3-7F03B9D1C0AB}"/>
    <cellStyle name="40% - Accent3 51 3 7" xfId="16423" xr:uid="{ACEB5885-57BB-4D16-AA80-63DBD14596BF}"/>
    <cellStyle name="40% - Accent3 51 4" xfId="16424" xr:uid="{863BC49C-E21B-49B5-A8A8-FAF4075A1454}"/>
    <cellStyle name="40% - Accent3 51 5" xfId="16425" xr:uid="{BD8FB489-C148-4FD2-B6BD-406DCD7C434A}"/>
    <cellStyle name="40% - Accent3 51 6" xfId="16426" xr:uid="{6E142B17-87C3-429C-A9E2-E3E0B52F2A72}"/>
    <cellStyle name="40% - Accent3 51 7" xfId="16427" xr:uid="{769204AF-1CFA-485E-BBC8-8BC1EE76B8E3}"/>
    <cellStyle name="40% - Accent3 51 8" xfId="16428" xr:uid="{AC4A406B-7CF4-4179-AC9C-80E394894130}"/>
    <cellStyle name="40% - Accent3 51 9" xfId="16429" xr:uid="{93DC4121-267A-4EA5-998C-EE8832A4C322}"/>
    <cellStyle name="40% - Accent3 52" xfId="16430" xr:uid="{8610436A-03E9-43AC-AB63-E7B7103C7DDC}"/>
    <cellStyle name="40% - Accent3 52 2" xfId="16431" xr:uid="{F3EA1315-C4EA-401F-AAA0-B4863E8B7905}"/>
    <cellStyle name="40% - Accent3 52 2 2" xfId="16432" xr:uid="{23F4B237-1B22-4FC7-B622-FB9FD933EA98}"/>
    <cellStyle name="40% - Accent3 52 2 2 2" xfId="16433" xr:uid="{7FE3EBB6-6335-4CAC-A8CA-17FF2C3AEF06}"/>
    <cellStyle name="40% - Accent3 52 2 2 3" xfId="16434" xr:uid="{20B4076A-3D1A-4EEC-B5E4-AC68D28016EE}"/>
    <cellStyle name="40% - Accent3 52 2 2 4" xfId="16435" xr:uid="{31A14C41-1822-4351-8475-C84B7DC5C53D}"/>
    <cellStyle name="40% - Accent3 52 2 2 5" xfId="16436" xr:uid="{A45442AB-92B3-4583-AE6D-CB8ABD9D9017}"/>
    <cellStyle name="40% - Accent3 52 2 2 6" xfId="16437" xr:uid="{E84EA93C-5378-47DB-ADD8-0859D812B65F}"/>
    <cellStyle name="40% - Accent3 52 2 2 7" xfId="16438" xr:uid="{9AE67447-50E7-4B4B-B2C9-B0C55545DD56}"/>
    <cellStyle name="40% - Accent3 52 2 3" xfId="16439" xr:uid="{7CEE56C4-2D89-4F1F-9268-580AA3E316DB}"/>
    <cellStyle name="40% - Accent3 52 2 4" xfId="16440" xr:uid="{A3CD1931-BD1C-471D-A8F6-D502FF1E1183}"/>
    <cellStyle name="40% - Accent3 52 2 5" xfId="16441" xr:uid="{66298039-F60B-41FA-9A32-AA968C2D4205}"/>
    <cellStyle name="40% - Accent3 52 2 6" xfId="16442" xr:uid="{2A742855-E10E-4BEE-965C-653046FF68AA}"/>
    <cellStyle name="40% - Accent3 52 2 7" xfId="16443" xr:uid="{DAF1BC3A-7132-454C-B630-CFC1933AE036}"/>
    <cellStyle name="40% - Accent3 52 2 8" xfId="16444" xr:uid="{2F995E47-6E25-4E78-AA2E-FCCA68D2B937}"/>
    <cellStyle name="40% - Accent3 52 3" xfId="16445" xr:uid="{717B4C1B-908B-4D76-AF38-BF8ACDFC31B5}"/>
    <cellStyle name="40% - Accent3 52 3 2" xfId="16446" xr:uid="{41E5BFE4-2E00-4C7A-8376-D61168117726}"/>
    <cellStyle name="40% - Accent3 52 3 3" xfId="16447" xr:uid="{A479DB46-C65E-498A-86BA-8327A66C0DFA}"/>
    <cellStyle name="40% - Accent3 52 3 4" xfId="16448" xr:uid="{CF286CF6-07E9-4E6E-B137-78782F3D701E}"/>
    <cellStyle name="40% - Accent3 52 3 5" xfId="16449" xr:uid="{9F51FACB-4A6A-4581-960E-3AD2F594001A}"/>
    <cellStyle name="40% - Accent3 52 3 6" xfId="16450" xr:uid="{556DE062-B030-4B00-9159-3A38862D3F30}"/>
    <cellStyle name="40% - Accent3 52 3 7" xfId="16451" xr:uid="{CF1DD8AD-9749-44DB-8669-76230161D34D}"/>
    <cellStyle name="40% - Accent3 52 4" xfId="16452" xr:uid="{75A673DE-8CBC-407F-9BD8-3DA235A01BDB}"/>
    <cellStyle name="40% - Accent3 52 5" xfId="16453" xr:uid="{88680209-22E0-4A34-A452-837BA43B6741}"/>
    <cellStyle name="40% - Accent3 52 6" xfId="16454" xr:uid="{747CCF98-CF1A-49DA-A9C3-F00B18955BA3}"/>
    <cellStyle name="40% - Accent3 52 7" xfId="16455" xr:uid="{25C92720-041A-4B7E-9AA8-D88461A163C1}"/>
    <cellStyle name="40% - Accent3 52 8" xfId="16456" xr:uid="{A14F7212-6ED5-4A22-9657-C20EC1794D4C}"/>
    <cellStyle name="40% - Accent3 52 9" xfId="16457" xr:uid="{61317A1C-3024-439B-A9CE-3A759458557D}"/>
    <cellStyle name="40% - Accent3 53" xfId="16458" xr:uid="{4303E082-F34F-42B4-BB55-A980662996A2}"/>
    <cellStyle name="40% - Accent3 53 2" xfId="16459" xr:uid="{3E0FE1AA-7365-44FE-8646-2CF47D02159C}"/>
    <cellStyle name="40% - Accent3 53 2 2" xfId="16460" xr:uid="{8BD8F9AC-1A69-4B63-8E86-8AB5B80CC1F1}"/>
    <cellStyle name="40% - Accent3 53 2 2 2" xfId="16461" xr:uid="{F7139180-31DA-49C3-852A-B8D3853FAA9A}"/>
    <cellStyle name="40% - Accent3 53 2 2 3" xfId="16462" xr:uid="{D889294A-8B2C-41EF-9CC9-3510E16ACA8C}"/>
    <cellStyle name="40% - Accent3 53 2 2 4" xfId="16463" xr:uid="{C0E5A0DB-C610-4878-A487-E5ECEEFF0D65}"/>
    <cellStyle name="40% - Accent3 53 2 2 5" xfId="16464" xr:uid="{FC56A9A4-B756-42A9-8A8F-5D18362CE934}"/>
    <cellStyle name="40% - Accent3 53 2 2 6" xfId="16465" xr:uid="{C7A2AC49-3596-410E-B99D-B7432D59807D}"/>
    <cellStyle name="40% - Accent3 53 2 2 7" xfId="16466" xr:uid="{8436274B-5279-455B-AAB9-F3C629B667C3}"/>
    <cellStyle name="40% - Accent3 53 2 3" xfId="16467" xr:uid="{E56CBEBD-BB9E-4FD2-B1C8-6FEE2B0758CE}"/>
    <cellStyle name="40% - Accent3 53 2 4" xfId="16468" xr:uid="{C0480504-874A-4C63-9E8A-ACC00ACEBEB2}"/>
    <cellStyle name="40% - Accent3 53 2 5" xfId="16469" xr:uid="{61A1D0EA-18C3-4B08-A54F-FDCEB17D17FB}"/>
    <cellStyle name="40% - Accent3 53 2 6" xfId="16470" xr:uid="{B748CC68-47D6-4761-A72F-1C00E479799E}"/>
    <cellStyle name="40% - Accent3 53 2 7" xfId="16471" xr:uid="{0C7CF004-7A82-427E-848C-28AB0E41CAB5}"/>
    <cellStyle name="40% - Accent3 53 2 8" xfId="16472" xr:uid="{43FECA2E-51AF-4F91-9816-6F1F70E8EE19}"/>
    <cellStyle name="40% - Accent3 53 3" xfId="16473" xr:uid="{C66318F3-337B-40EF-9C28-3BC71F653DB5}"/>
    <cellStyle name="40% - Accent3 53 3 2" xfId="16474" xr:uid="{33B90B1A-B6DF-48EF-B438-666C86705ADA}"/>
    <cellStyle name="40% - Accent3 53 3 3" xfId="16475" xr:uid="{B9525BFF-7E37-4497-AF2B-C2A4DF22DE0D}"/>
    <cellStyle name="40% - Accent3 53 3 4" xfId="16476" xr:uid="{7CAD4312-3AE8-422F-8F6B-B607056E0879}"/>
    <cellStyle name="40% - Accent3 53 3 5" xfId="16477" xr:uid="{A3D49C86-9F25-4BA0-908B-9F9ACFEFC062}"/>
    <cellStyle name="40% - Accent3 53 3 6" xfId="16478" xr:uid="{2FDC3029-EA68-4D40-A1EA-DC8CC35CE77E}"/>
    <cellStyle name="40% - Accent3 53 3 7" xfId="16479" xr:uid="{6A0F56F6-DD0D-4EC7-BD11-0BBFAAD33928}"/>
    <cellStyle name="40% - Accent3 53 4" xfId="16480" xr:uid="{6A072724-9DFA-4857-BE57-EBC559629243}"/>
    <cellStyle name="40% - Accent3 53 5" xfId="16481" xr:uid="{D11EEDEA-BC51-4548-A559-A92A3FE2FD0A}"/>
    <cellStyle name="40% - Accent3 53 6" xfId="16482" xr:uid="{E5162E01-CAB5-49EE-B9A8-8365215428BB}"/>
    <cellStyle name="40% - Accent3 53 7" xfId="16483" xr:uid="{BBA23066-638E-469A-A626-1A116BF86856}"/>
    <cellStyle name="40% - Accent3 53 8" xfId="16484" xr:uid="{A9484EF2-D4E2-4E20-9738-274A2F432956}"/>
    <cellStyle name="40% - Accent3 53 9" xfId="16485" xr:uid="{721704CE-8C9C-461E-B096-A22DD3AD346E}"/>
    <cellStyle name="40% - Accent3 54" xfId="16486" xr:uid="{78515241-05AB-46A6-A5A5-A8705935185F}"/>
    <cellStyle name="40% - Accent3 54 2" xfId="16487" xr:uid="{83B8D160-FE97-467C-A444-225F3D43FAF2}"/>
    <cellStyle name="40% - Accent3 54 2 2" xfId="16488" xr:uid="{0AE5993E-6611-4A62-9584-736AA88C56CF}"/>
    <cellStyle name="40% - Accent3 54 2 2 2" xfId="16489" xr:uid="{320B13FF-8E4D-4257-B671-61F0A14D9536}"/>
    <cellStyle name="40% - Accent3 54 2 2 3" xfId="16490" xr:uid="{7F29136B-AE50-4BFB-8A42-82D92F498ED8}"/>
    <cellStyle name="40% - Accent3 54 2 2 4" xfId="16491" xr:uid="{B2A07207-0E6C-4865-AE78-F7145D762870}"/>
    <cellStyle name="40% - Accent3 54 2 2 5" xfId="16492" xr:uid="{0DF57D0A-63CE-4D1D-8A65-D14F81EBF312}"/>
    <cellStyle name="40% - Accent3 54 2 2 6" xfId="16493" xr:uid="{B22F806C-E1AC-42A2-8EE2-5D5BCE9FA428}"/>
    <cellStyle name="40% - Accent3 54 2 2 7" xfId="16494" xr:uid="{62ABAF62-0B45-4C3A-B815-BD08FF1C6A32}"/>
    <cellStyle name="40% - Accent3 54 2 3" xfId="16495" xr:uid="{46784D5C-31AF-4BE4-A7A5-B4A063B81936}"/>
    <cellStyle name="40% - Accent3 54 2 4" xfId="16496" xr:uid="{86CB30A1-18F0-4A07-A5FC-8A1E448CAF23}"/>
    <cellStyle name="40% - Accent3 54 2 5" xfId="16497" xr:uid="{C571E280-F39F-45B2-A4CA-2BC3F18ABD1C}"/>
    <cellStyle name="40% - Accent3 54 2 6" xfId="16498" xr:uid="{A533714A-3BE5-4BF2-9E66-64D7455A0B89}"/>
    <cellStyle name="40% - Accent3 54 2 7" xfId="16499" xr:uid="{EB9F3FFC-4DAF-4296-8512-266D81D2BE50}"/>
    <cellStyle name="40% - Accent3 54 2 8" xfId="16500" xr:uid="{786C16C1-7C5E-465D-9909-7EDD10AE1485}"/>
    <cellStyle name="40% - Accent3 54 3" xfId="16501" xr:uid="{78E44223-9A9B-43C8-960A-A89A8BA5042F}"/>
    <cellStyle name="40% - Accent3 54 3 2" xfId="16502" xr:uid="{A9D89534-F97D-42A5-BCE8-8ED6F2E150AD}"/>
    <cellStyle name="40% - Accent3 54 3 3" xfId="16503" xr:uid="{76560009-1544-4718-95A7-962B09064F9C}"/>
    <cellStyle name="40% - Accent3 54 3 4" xfId="16504" xr:uid="{9C548E3F-82FC-442C-8375-460D1122A4B2}"/>
    <cellStyle name="40% - Accent3 54 3 5" xfId="16505" xr:uid="{27404759-3AAF-40A5-89F1-EDF1E14EB037}"/>
    <cellStyle name="40% - Accent3 54 3 6" xfId="16506" xr:uid="{CB5BA819-CF37-44D6-8826-D68C7B46FF6B}"/>
    <cellStyle name="40% - Accent3 54 3 7" xfId="16507" xr:uid="{F7EDA91F-4118-46A0-94BD-BBC6138FB105}"/>
    <cellStyle name="40% - Accent3 54 4" xfId="16508" xr:uid="{C9EB1D81-5370-461C-BF72-68B93E3EF5C1}"/>
    <cellStyle name="40% - Accent3 54 5" xfId="16509" xr:uid="{276959BC-B780-4055-8961-F275104D15C0}"/>
    <cellStyle name="40% - Accent3 54 6" xfId="16510" xr:uid="{0CA4D1DB-BA7A-43AB-BE80-46CA1C40A5B9}"/>
    <cellStyle name="40% - Accent3 54 7" xfId="16511" xr:uid="{899209CE-C717-4734-997F-2CB86C9D0D5E}"/>
    <cellStyle name="40% - Accent3 54 8" xfId="16512" xr:uid="{8CCBA91C-9D33-449C-A8D1-92AEDCF92A45}"/>
    <cellStyle name="40% - Accent3 54 9" xfId="16513" xr:uid="{158AE022-6B39-4412-A6C5-7B312E1914E8}"/>
    <cellStyle name="40% - Accent3 55" xfId="16514" xr:uid="{238AEAE3-036F-4FD2-9093-DD809E235D8B}"/>
    <cellStyle name="40% - Accent3 55 2" xfId="16515" xr:uid="{8D19686A-20B0-4C01-8EC5-B6A08D9C80E7}"/>
    <cellStyle name="40% - Accent3 55 2 2" xfId="16516" xr:uid="{6262F133-966E-453D-8846-B9DABC40B6E2}"/>
    <cellStyle name="40% - Accent3 55 2 2 2" xfId="16517" xr:uid="{320DB67D-E003-4A1E-B749-82B41B1DF3AC}"/>
    <cellStyle name="40% - Accent3 55 2 2 3" xfId="16518" xr:uid="{A8FAE2EE-CC2F-4552-98F7-D3A1FAC94B1A}"/>
    <cellStyle name="40% - Accent3 55 2 2 4" xfId="16519" xr:uid="{F592210E-A161-4E11-BCAE-B1F8897D7F42}"/>
    <cellStyle name="40% - Accent3 55 2 2 5" xfId="16520" xr:uid="{9EE6DE4E-BB2A-4229-AB75-C758C255DFC8}"/>
    <cellStyle name="40% - Accent3 55 2 2 6" xfId="16521" xr:uid="{FFA0F95B-9987-499E-893B-74D60A3F3915}"/>
    <cellStyle name="40% - Accent3 55 2 2 7" xfId="16522" xr:uid="{C5DF01E4-174B-43A6-9261-FDEEE7932268}"/>
    <cellStyle name="40% - Accent3 55 2 3" xfId="16523" xr:uid="{B199FA4D-AC38-4CCE-9717-00ABA5A06A03}"/>
    <cellStyle name="40% - Accent3 55 2 4" xfId="16524" xr:uid="{405089D1-66E9-47D5-94B6-30B85C908C6D}"/>
    <cellStyle name="40% - Accent3 55 2 5" xfId="16525" xr:uid="{663A0FCF-3F35-4CC6-BF51-833215958FB3}"/>
    <cellStyle name="40% - Accent3 55 2 6" xfId="16526" xr:uid="{2D86EFDB-22AE-42CA-90B9-8F27A176F963}"/>
    <cellStyle name="40% - Accent3 55 2 7" xfId="16527" xr:uid="{AE979B4B-848E-4076-97C9-88BDEC4F093F}"/>
    <cellStyle name="40% - Accent3 55 2 8" xfId="16528" xr:uid="{95980640-F245-45A0-9A2B-EA23049EB1B0}"/>
    <cellStyle name="40% - Accent3 55 3" xfId="16529" xr:uid="{1C68734F-5B73-45EE-AEFF-50EFCC555C3E}"/>
    <cellStyle name="40% - Accent3 55 3 2" xfId="16530" xr:uid="{587E4FA5-27CE-4C53-A76E-3769EFAA2064}"/>
    <cellStyle name="40% - Accent3 55 3 3" xfId="16531" xr:uid="{E1E2B28C-5E62-4936-8C2A-916759CEFD45}"/>
    <cellStyle name="40% - Accent3 55 3 4" xfId="16532" xr:uid="{392DFE9A-BD29-470B-97DE-49B990F37EBE}"/>
    <cellStyle name="40% - Accent3 55 3 5" xfId="16533" xr:uid="{66D7E457-A8AE-4EE2-9D68-FED09F0D663B}"/>
    <cellStyle name="40% - Accent3 55 3 6" xfId="16534" xr:uid="{8704B154-2976-44AB-8F4E-3007750410D6}"/>
    <cellStyle name="40% - Accent3 55 3 7" xfId="16535" xr:uid="{C270F83C-1D37-44C0-998F-DCE34535C84C}"/>
    <cellStyle name="40% - Accent3 55 4" xfId="16536" xr:uid="{67DA1747-13FB-45A9-9570-EBD3E23CC98C}"/>
    <cellStyle name="40% - Accent3 55 5" xfId="16537" xr:uid="{17796C4D-202F-43E5-842F-C39C51826D0C}"/>
    <cellStyle name="40% - Accent3 55 6" xfId="16538" xr:uid="{8C0384AB-794C-45E3-A6DE-786AA1A42CFB}"/>
    <cellStyle name="40% - Accent3 55 7" xfId="16539" xr:uid="{512D2231-001B-475E-8545-DDFC7B5BE5ED}"/>
    <cellStyle name="40% - Accent3 55 8" xfId="16540" xr:uid="{046AC177-69A1-43AE-90F4-DDCE660393CC}"/>
    <cellStyle name="40% - Accent3 55 9" xfId="16541" xr:uid="{AF089669-CE94-491F-87F1-7E9DFCAFA5AF}"/>
    <cellStyle name="40% - Accent3 56" xfId="16542" xr:uid="{4B856703-FA62-4FC6-AD4E-3D5812F8172D}"/>
    <cellStyle name="40% - Accent3 56 2" xfId="16543" xr:uid="{B218BC6B-5B65-4E8F-9B3E-82669281CBC3}"/>
    <cellStyle name="40% - Accent3 56 2 2" xfId="16544" xr:uid="{66D33910-E43A-4FC4-BD40-DE4A994EFD65}"/>
    <cellStyle name="40% - Accent3 56 2 2 2" xfId="16545" xr:uid="{FF3EE146-1784-4065-823A-20644E961A52}"/>
    <cellStyle name="40% - Accent3 56 2 2 3" xfId="16546" xr:uid="{486D4C30-4DE9-4763-9DA9-3B78730FE9D8}"/>
    <cellStyle name="40% - Accent3 56 2 2 4" xfId="16547" xr:uid="{6665A6F9-883B-47DB-8C12-B4FC8C9E1083}"/>
    <cellStyle name="40% - Accent3 56 2 2 5" xfId="16548" xr:uid="{B9F52F0F-DDCB-422F-812C-2912EE9D8333}"/>
    <cellStyle name="40% - Accent3 56 2 2 6" xfId="16549" xr:uid="{51D2E9F1-D5E4-4B38-9FA0-4BEED48D4848}"/>
    <cellStyle name="40% - Accent3 56 2 2 7" xfId="16550" xr:uid="{1253A974-D1DA-462A-9B89-BDBB4CC8CFC6}"/>
    <cellStyle name="40% - Accent3 56 2 3" xfId="16551" xr:uid="{F7F7A482-DFF3-469C-9CEF-85568C33C192}"/>
    <cellStyle name="40% - Accent3 56 2 4" xfId="16552" xr:uid="{E90DC8D1-8C7F-4A37-B7FD-9F218653C888}"/>
    <cellStyle name="40% - Accent3 56 2 5" xfId="16553" xr:uid="{6BD9D4DE-3506-41C7-9AEC-876341835F74}"/>
    <cellStyle name="40% - Accent3 56 2 6" xfId="16554" xr:uid="{682F680D-E14C-4A52-86EE-7B3F14C38C79}"/>
    <cellStyle name="40% - Accent3 56 2 7" xfId="16555" xr:uid="{99211006-AEF2-46E4-8F97-EFB0AEB50AB5}"/>
    <cellStyle name="40% - Accent3 56 2 8" xfId="16556" xr:uid="{019D316F-FC1E-47A9-B0DB-4E6FD737C166}"/>
    <cellStyle name="40% - Accent3 56 3" xfId="16557" xr:uid="{963AA7E4-18CD-4446-B8F3-A93E8172B24A}"/>
    <cellStyle name="40% - Accent3 56 3 2" xfId="16558" xr:uid="{8F6B4440-BDB1-4BC3-9628-6250E7AAA160}"/>
    <cellStyle name="40% - Accent3 56 3 3" xfId="16559" xr:uid="{74527905-09D5-4A77-BF70-16553C10C433}"/>
    <cellStyle name="40% - Accent3 56 3 4" xfId="16560" xr:uid="{7345DE79-0CE8-402B-99E4-9946185671F1}"/>
    <cellStyle name="40% - Accent3 56 3 5" xfId="16561" xr:uid="{408778BB-6873-4C61-B13A-F68D26097E73}"/>
    <cellStyle name="40% - Accent3 56 3 6" xfId="16562" xr:uid="{B71DB2B8-0530-477F-90FF-560B231DA6CC}"/>
    <cellStyle name="40% - Accent3 56 3 7" xfId="16563" xr:uid="{20DFE409-004F-4B8B-B92B-9A177AF28B8E}"/>
    <cellStyle name="40% - Accent3 56 4" xfId="16564" xr:uid="{D0791CE3-B1E2-447D-9C85-F18E163D2326}"/>
    <cellStyle name="40% - Accent3 56 5" xfId="16565" xr:uid="{82FDB2DB-6433-42E3-B83C-DDA7252179BD}"/>
    <cellStyle name="40% - Accent3 56 6" xfId="16566" xr:uid="{7A89D495-B427-4F5D-BCC5-4FB5B1E71955}"/>
    <cellStyle name="40% - Accent3 56 7" xfId="16567" xr:uid="{E70C8829-78B9-425F-8A04-B2F41FB9D9CD}"/>
    <cellStyle name="40% - Accent3 56 8" xfId="16568" xr:uid="{9025C49F-E56F-4B6D-8AD4-DC0E8DB0816F}"/>
    <cellStyle name="40% - Accent3 56 9" xfId="16569" xr:uid="{DB4C2AB5-DE5A-4A08-9888-55C21F98B5AB}"/>
    <cellStyle name="40% - Accent3 57" xfId="16570" xr:uid="{2222FFEA-3530-4703-9359-02AE9970D9D6}"/>
    <cellStyle name="40% - Accent3 57 2" xfId="16571" xr:uid="{0582A4DC-BA3E-47DA-876F-730D1A64A2E7}"/>
    <cellStyle name="40% - Accent3 57 2 2" xfId="16572" xr:uid="{6AE8538C-437A-406E-9501-38611EAF7972}"/>
    <cellStyle name="40% - Accent3 57 2 3" xfId="16573" xr:uid="{30C6EFC2-921F-4DFE-BB03-327E4E8DCF6B}"/>
    <cellStyle name="40% - Accent3 57 2 4" xfId="16574" xr:uid="{7115E6AF-D754-4463-8664-8018B9FA859D}"/>
    <cellStyle name="40% - Accent3 57 2 5" xfId="16575" xr:uid="{64BB0A8D-A072-4733-A89E-5EFE7C61CA93}"/>
    <cellStyle name="40% - Accent3 57 2 6" xfId="16576" xr:uid="{B61A3E49-2A5C-4D19-8711-E31B9E8B9546}"/>
    <cellStyle name="40% - Accent3 57 2 7" xfId="16577" xr:uid="{AAC9559F-CD63-4893-A544-A519DD523FC6}"/>
    <cellStyle name="40% - Accent3 57 3" xfId="16578" xr:uid="{6D41F118-2602-42D6-8CB6-632C6480A3C5}"/>
    <cellStyle name="40% - Accent3 57 4" xfId="16579" xr:uid="{5ADEF080-D721-464D-A077-A565AC7AF2BC}"/>
    <cellStyle name="40% - Accent3 57 5" xfId="16580" xr:uid="{3BF47289-9B44-4BF9-86C5-B15D2F377B65}"/>
    <cellStyle name="40% - Accent3 57 6" xfId="16581" xr:uid="{5CEEFC71-CF2A-454D-83B5-DDAB31D2DEF2}"/>
    <cellStyle name="40% - Accent3 57 7" xfId="16582" xr:uid="{6182614C-1CB9-4FAC-8D9B-DE780AB07057}"/>
    <cellStyle name="40% - Accent3 57 8" xfId="16583" xr:uid="{69D7C611-D1F6-4978-A691-A4C53F5E9885}"/>
    <cellStyle name="40% - Accent3 58" xfId="16584" xr:uid="{F9C0C792-4B0B-4193-A759-CB7AF02E0FA6}"/>
    <cellStyle name="40% - Accent3 58 2" xfId="16585" xr:uid="{9BE58475-5205-4AF0-8872-C2D14859EBDB}"/>
    <cellStyle name="40% - Accent3 58 2 2" xfId="16586" xr:uid="{D359AE66-458E-4D84-BE79-0402E3D3E22C}"/>
    <cellStyle name="40% - Accent3 58 2 3" xfId="16587" xr:uid="{D7015E12-DFB2-4919-8711-DB46DA5D75FF}"/>
    <cellStyle name="40% - Accent3 58 2 4" xfId="16588" xr:uid="{A510D852-1667-4D94-A751-E5FB841A2E74}"/>
    <cellStyle name="40% - Accent3 58 2 5" xfId="16589" xr:uid="{DFD44486-D508-421A-96FA-A81C86A89324}"/>
    <cellStyle name="40% - Accent3 58 2 6" xfId="16590" xr:uid="{ED799D70-6AF5-4DEC-B606-035B0D85B52D}"/>
    <cellStyle name="40% - Accent3 58 2 7" xfId="16591" xr:uid="{823EC4C7-E4CC-4B0D-AC50-4EC5B47D6C44}"/>
    <cellStyle name="40% - Accent3 58 3" xfId="16592" xr:uid="{96DE368A-0533-4853-8350-CF9CD7B37E86}"/>
    <cellStyle name="40% - Accent3 58 4" xfId="16593" xr:uid="{89A0708A-7BFF-438C-8592-068EFA75D2CF}"/>
    <cellStyle name="40% - Accent3 58 5" xfId="16594" xr:uid="{C9C8CE9B-C39C-440F-AD54-A477C088E89E}"/>
    <cellStyle name="40% - Accent3 58 6" xfId="16595" xr:uid="{9DBA34F3-6913-4E1C-B441-5B13982239DB}"/>
    <cellStyle name="40% - Accent3 58 7" xfId="16596" xr:uid="{49256DD9-5898-4D1E-A17B-DB042F5DC26A}"/>
    <cellStyle name="40% - Accent3 58 8" xfId="16597" xr:uid="{F4602AC7-533B-480A-B37A-C9D5D079065A}"/>
    <cellStyle name="40% - Accent3 59" xfId="16598" xr:uid="{CDD61E98-69B6-4120-9F1D-7E4810A981BF}"/>
    <cellStyle name="40% - Accent3 59 2" xfId="16599" xr:uid="{0B668C7E-A5CC-4F2D-8405-C6BBDBFD87F1}"/>
    <cellStyle name="40% - Accent3 59 2 2" xfId="16600" xr:uid="{5533CB0F-00EB-4380-9E05-3F94316AEF95}"/>
    <cellStyle name="40% - Accent3 59 2 3" xfId="16601" xr:uid="{5BA21686-3D68-4C8B-B787-A35A5329B28D}"/>
    <cellStyle name="40% - Accent3 59 2 4" xfId="16602" xr:uid="{6CF587D6-D436-420A-9A0C-E84088AB0639}"/>
    <cellStyle name="40% - Accent3 59 2 5" xfId="16603" xr:uid="{C2D5ED72-EC38-45DE-9BFF-92AC6B2AB516}"/>
    <cellStyle name="40% - Accent3 59 2 6" xfId="16604" xr:uid="{05175108-0420-475C-A1E8-814B9EB0DF74}"/>
    <cellStyle name="40% - Accent3 59 2 7" xfId="16605" xr:uid="{B2C3BB3B-EAF4-4EA7-8D2B-E07B06365B15}"/>
    <cellStyle name="40% - Accent3 59 3" xfId="16606" xr:uid="{B4591F77-0A39-454D-9477-DA02EF538E17}"/>
    <cellStyle name="40% - Accent3 59 4" xfId="16607" xr:uid="{62A6C1DD-5A4F-47D9-9AC1-664BA78E55F6}"/>
    <cellStyle name="40% - Accent3 59 5" xfId="16608" xr:uid="{A11CE361-6EF5-4483-930A-3A5162CB567A}"/>
    <cellStyle name="40% - Accent3 59 6" xfId="16609" xr:uid="{DFBAA631-3BC2-4928-B35B-1266661045BF}"/>
    <cellStyle name="40% - Accent3 59 7" xfId="16610" xr:uid="{544CB78C-B1D8-4FB9-9F13-817214B9D3ED}"/>
    <cellStyle name="40% - Accent3 59 8" xfId="16611" xr:uid="{84F2DDAE-401B-42B4-8777-8B2064E866F0}"/>
    <cellStyle name="40% - Accent3 6" xfId="16612" xr:uid="{3AC3A6BB-63EC-4CAC-9524-DA96FF19E520}"/>
    <cellStyle name="40% - Accent3 6 10" xfId="36749" xr:uid="{F34AE013-6377-4990-B21C-BB21BDD7787A}"/>
    <cellStyle name="40% - Accent3 6 2" xfId="16613" xr:uid="{37BB6890-0E7F-46CD-908F-9956DD803BDE}"/>
    <cellStyle name="40% - Accent3 6 2 2" xfId="16614" xr:uid="{441D7756-EB34-450A-B0B8-1872F2D3EF74}"/>
    <cellStyle name="40% - Accent3 6 2 2 2" xfId="16615" xr:uid="{EFDA9EC3-211B-45C3-A410-85BEC7E318DE}"/>
    <cellStyle name="40% - Accent3 6 2 2 2 2" xfId="40843" xr:uid="{1E4771AA-4F78-4D75-ADD2-5204A9969853}"/>
    <cellStyle name="40% - Accent3 6 2 2 3" xfId="16616" xr:uid="{22521836-FA0F-4CDB-AE50-D4FB5835F217}"/>
    <cellStyle name="40% - Accent3 6 2 2 4" xfId="16617" xr:uid="{860AAB10-2631-4186-83CB-28BA07F0E992}"/>
    <cellStyle name="40% - Accent3 6 2 2 5" xfId="16618" xr:uid="{C958DC35-43E0-4721-B508-37E3E0E7CA01}"/>
    <cellStyle name="40% - Accent3 6 2 2 6" xfId="16619" xr:uid="{F367FA85-98F1-4740-B66D-686B59AC7CA1}"/>
    <cellStyle name="40% - Accent3 6 2 2 7" xfId="16620" xr:uid="{5C52B385-3299-45F1-9E3F-29807B38131F}"/>
    <cellStyle name="40% - Accent3 6 2 2 8" xfId="38118" xr:uid="{CAC9F7C6-5501-4DEA-9E8A-A390B87713A3}"/>
    <cellStyle name="40% - Accent3 6 2 3" xfId="16621" xr:uid="{9B09923A-B77C-4420-9688-DE80DE677DCF}"/>
    <cellStyle name="40% - Accent3 6 2 3 2" xfId="40482" xr:uid="{A039394C-5B22-4D4F-ADFA-93127DC3996F}"/>
    <cellStyle name="40% - Accent3 6 2 4" xfId="16622" xr:uid="{4EA5A889-52B2-4E99-9ED6-1B10D9638213}"/>
    <cellStyle name="40% - Accent3 6 2 5" xfId="16623" xr:uid="{4DC477A9-A699-47CE-888F-914F2B45A6DF}"/>
    <cellStyle name="40% - Accent3 6 2 6" xfId="16624" xr:uid="{17E7F0EB-46B6-4D9A-BD60-1B50859AFD5D}"/>
    <cellStyle name="40% - Accent3 6 2 7" xfId="16625" xr:uid="{8670B669-6189-4363-B05A-2C4145E253BD}"/>
    <cellStyle name="40% - Accent3 6 2 8" xfId="16626" xr:uid="{54619091-4979-465A-904D-A488B7BFF029}"/>
    <cellStyle name="40% - Accent3 6 2 9" xfId="37729" xr:uid="{3933B043-D9AB-445D-BDD7-B0F618730D61}"/>
    <cellStyle name="40% - Accent3 6 3" xfId="16627" xr:uid="{43F164F8-0CE4-4A49-AD49-813CE87B9B11}"/>
    <cellStyle name="40% - Accent3 6 3 2" xfId="16628" xr:uid="{13BAA953-8B53-405B-B855-3918982FC51E}"/>
    <cellStyle name="40% - Accent3 6 3 2 2" xfId="40597" xr:uid="{F71E56D0-C1C0-443E-A0A6-88D08014ACC1}"/>
    <cellStyle name="40% - Accent3 6 3 3" xfId="16629" xr:uid="{DEC5F572-58C4-433C-B9ED-0E30374754B6}"/>
    <cellStyle name="40% - Accent3 6 3 4" xfId="16630" xr:uid="{B3CEBB4B-B762-4A5D-BDB3-B49757DF873C}"/>
    <cellStyle name="40% - Accent3 6 3 5" xfId="16631" xr:uid="{1D3857C2-3A54-43A1-8FA3-D076BB81D089}"/>
    <cellStyle name="40% - Accent3 6 3 6" xfId="16632" xr:uid="{7914D63E-667E-46B3-A233-91C615DF3740}"/>
    <cellStyle name="40% - Accent3 6 3 7" xfId="16633" xr:uid="{4EFF152F-84B6-4F4A-B8DD-D4DC19050383}"/>
    <cellStyle name="40% - Accent3 6 3 8" xfId="37867" xr:uid="{3A64E4F2-DF85-4D1D-9C1F-4EE860E3AA6B}"/>
    <cellStyle name="40% - Accent3 6 4" xfId="16634" xr:uid="{93B34D34-A5EF-45B6-9C78-5FFE12DF49E4}"/>
    <cellStyle name="40% - Accent3 6 4 2" xfId="37496" xr:uid="{4E3C07DA-5CCA-4D8E-A21B-D8587E8B7C3F}"/>
    <cellStyle name="40% - Accent3 6 5" xfId="16635" xr:uid="{E6628282-EC6B-4B1E-BA97-A3B77269E7C9}"/>
    <cellStyle name="40% - Accent3 6 5 2" xfId="37037" xr:uid="{16044BE5-D204-416F-8E07-E4F21F60660C}"/>
    <cellStyle name="40% - Accent3 6 6" xfId="16636" xr:uid="{31D7FCF1-A15E-45A3-95BD-BC2F24A731D7}"/>
    <cellStyle name="40% - Accent3 6 6 2" xfId="40188" xr:uid="{24D7FED7-3059-4240-A8C4-1731035DB169}"/>
    <cellStyle name="40% - Accent3 6 7" xfId="16637" xr:uid="{2BAD3E99-5F22-475A-B9F6-0356EC1B028D}"/>
    <cellStyle name="40% - Accent3 6 8" xfId="16638" xr:uid="{EFCDEE39-0EE3-4F44-A30E-36E28D0D1F61}"/>
    <cellStyle name="40% - Accent3 6 9" xfId="16639" xr:uid="{983B9AE5-8147-41B4-B459-A653CA47276F}"/>
    <cellStyle name="40% - Accent3 60" xfId="16640" xr:uid="{9C9C23B3-4487-471C-AC3C-77A747FE1604}"/>
    <cellStyle name="40% - Accent3 60 2" xfId="16641" xr:uid="{0985E517-B892-4863-A679-D49F62A14886}"/>
    <cellStyle name="40% - Accent3 60 2 2" xfId="16642" xr:uid="{3D091D87-97AB-4243-95D8-867B7AD6B2EF}"/>
    <cellStyle name="40% - Accent3 60 2 3" xfId="16643" xr:uid="{43A834EA-D162-48E3-B785-F7F354CA27C8}"/>
    <cellStyle name="40% - Accent3 60 2 4" xfId="16644" xr:uid="{4887CFB5-0F0B-46C7-949E-5BFB6293748E}"/>
    <cellStyle name="40% - Accent3 60 2 5" xfId="16645" xr:uid="{EDA677AB-5C8B-4896-A476-1FF09C2A8116}"/>
    <cellStyle name="40% - Accent3 60 2 6" xfId="16646" xr:uid="{F2A6BA98-6103-4BE7-BA4A-2B87E1D7F31D}"/>
    <cellStyle name="40% - Accent3 60 2 7" xfId="16647" xr:uid="{1F70A4E1-3873-4A31-926D-98ABD46463AA}"/>
    <cellStyle name="40% - Accent3 60 3" xfId="16648" xr:uid="{375D760D-3EAB-4F09-BA8A-85CA3B39EB59}"/>
    <cellStyle name="40% - Accent3 60 4" xfId="16649" xr:uid="{CCBAE0B4-0E36-4633-88F2-EB3070EB9191}"/>
    <cellStyle name="40% - Accent3 60 5" xfId="16650" xr:uid="{2B0A9BDF-2F10-4768-80A3-6C5FF8D67001}"/>
    <cellStyle name="40% - Accent3 60 6" xfId="16651" xr:uid="{604F6728-3A8A-4AAD-80E2-9D5BF4ABE978}"/>
    <cellStyle name="40% - Accent3 60 7" xfId="16652" xr:uid="{ABAFB09B-791F-4B20-9B94-4AA5A4A14025}"/>
    <cellStyle name="40% - Accent3 60 8" xfId="16653" xr:uid="{8873BFB6-8648-4778-BD58-5C49DAD546BE}"/>
    <cellStyle name="40% - Accent3 61" xfId="16654" xr:uid="{FA107D2E-A9D5-4270-A283-B12E0E81496C}"/>
    <cellStyle name="40% - Accent3 61 2" xfId="16655" xr:uid="{A6530DAC-5827-428F-BD0C-0577C418AB36}"/>
    <cellStyle name="40% - Accent3 61 2 2" xfId="16656" xr:uid="{70B88053-5BC6-4F8E-97AF-9573A52CF29E}"/>
    <cellStyle name="40% - Accent3 61 2 3" xfId="16657" xr:uid="{8CAF7626-5B51-40C5-98E8-52CEFE417691}"/>
    <cellStyle name="40% - Accent3 61 2 4" xfId="16658" xr:uid="{9EEE0DB7-9C22-4D32-9ECA-4AA0061B7139}"/>
    <cellStyle name="40% - Accent3 61 2 5" xfId="16659" xr:uid="{5C08E2B1-91D1-43F8-9483-87718D9DC258}"/>
    <cellStyle name="40% - Accent3 61 2 6" xfId="16660" xr:uid="{0AAD231D-79F0-4CD9-8CAF-650DC6942898}"/>
    <cellStyle name="40% - Accent3 61 2 7" xfId="16661" xr:uid="{3889ACA6-A73D-4CF9-ADC4-E3E582BD64BE}"/>
    <cellStyle name="40% - Accent3 61 3" xfId="16662" xr:uid="{DA81E069-2FC4-4F6B-ABB4-7FCF003BF315}"/>
    <cellStyle name="40% - Accent3 61 4" xfId="16663" xr:uid="{139CD36D-6177-4001-81F8-42BA2A7BB295}"/>
    <cellStyle name="40% - Accent3 61 5" xfId="16664" xr:uid="{E3BE5C86-E979-4D23-B775-164EDF436B31}"/>
    <cellStyle name="40% - Accent3 61 6" xfId="16665" xr:uid="{E16822BC-7B49-436F-B52E-7121535882CF}"/>
    <cellStyle name="40% - Accent3 61 7" xfId="16666" xr:uid="{4A32670D-3E20-4A2D-842A-F1BF19890630}"/>
    <cellStyle name="40% - Accent3 61 8" xfId="16667" xr:uid="{21C09375-5251-4BFD-8D79-520B2186740D}"/>
    <cellStyle name="40% - Accent3 62" xfId="16668" xr:uid="{0D362582-6C9E-4E5C-B249-B18ECA6DE89B}"/>
    <cellStyle name="40% - Accent3 62 2" xfId="16669" xr:uid="{AA1CCA04-41E4-4E62-A222-B243653734C8}"/>
    <cellStyle name="40% - Accent3 62 2 2" xfId="16670" xr:uid="{CD32FA22-03E0-4CE2-9839-2AA21633B5C7}"/>
    <cellStyle name="40% - Accent3 62 2 3" xfId="16671" xr:uid="{965C3D67-04E8-4125-B4E1-8F795041455D}"/>
    <cellStyle name="40% - Accent3 62 2 4" xfId="16672" xr:uid="{0EA3E648-2BAF-475C-A4CC-B88EA820D07A}"/>
    <cellStyle name="40% - Accent3 62 2 5" xfId="16673" xr:uid="{7657A8F4-5D5D-4874-9174-101EE97601EE}"/>
    <cellStyle name="40% - Accent3 62 2 6" xfId="16674" xr:uid="{574D88E9-8ADB-4C6A-A5FD-771887C3CA51}"/>
    <cellStyle name="40% - Accent3 62 2 7" xfId="16675" xr:uid="{9AB9DE46-F60A-4685-A023-14AD8B393FE2}"/>
    <cellStyle name="40% - Accent3 62 3" xfId="16676" xr:uid="{FB1C155B-1856-480C-880A-55A912F0CA29}"/>
    <cellStyle name="40% - Accent3 62 4" xfId="16677" xr:uid="{858DC073-C653-4D46-80B2-558076239A6A}"/>
    <cellStyle name="40% - Accent3 62 5" xfId="16678" xr:uid="{BD3569D2-2EFE-444C-AA72-F863E0559C3B}"/>
    <cellStyle name="40% - Accent3 62 6" xfId="16679" xr:uid="{6F259D84-852F-4225-9B96-13CC5E219F41}"/>
    <cellStyle name="40% - Accent3 62 7" xfId="16680" xr:uid="{9F9F6611-721C-475D-8F00-694A46ED192B}"/>
    <cellStyle name="40% - Accent3 62 8" xfId="16681" xr:uid="{77E04297-F1A3-4749-9D73-05B262DCCED2}"/>
    <cellStyle name="40% - Accent3 63" xfId="16682" xr:uid="{450417FD-9A96-406A-A418-9FCE833D0D6F}"/>
    <cellStyle name="40% - Accent3 63 2" xfId="16683" xr:uid="{A6B5CD67-DAB5-4ECD-BA04-CFCECA9B25E8}"/>
    <cellStyle name="40% - Accent3 63 2 2" xfId="16684" xr:uid="{2C04B272-2374-4BF6-ABBD-08F4DA713E6D}"/>
    <cellStyle name="40% - Accent3 63 2 3" xfId="16685" xr:uid="{6D6BA49B-792C-43BA-BC64-B43B24EA9323}"/>
    <cellStyle name="40% - Accent3 63 2 4" xfId="16686" xr:uid="{5B6277E6-524A-4D94-9483-9950F6DAD3E4}"/>
    <cellStyle name="40% - Accent3 63 2 5" xfId="16687" xr:uid="{ED4F8435-E75E-4AA5-9439-EBE47894391B}"/>
    <cellStyle name="40% - Accent3 63 2 6" xfId="16688" xr:uid="{803C99AA-94F5-458B-BBBB-96BB2E0AA58B}"/>
    <cellStyle name="40% - Accent3 63 2 7" xfId="16689" xr:uid="{2C353460-DDCD-4D50-ADEE-39F73D840607}"/>
    <cellStyle name="40% - Accent3 63 3" xfId="16690" xr:uid="{5D21A54D-B642-4B09-B1D2-4571F0DA469D}"/>
    <cellStyle name="40% - Accent3 63 4" xfId="16691" xr:uid="{D4FAD2C5-ACD0-4569-BA40-FEF97BDBCA8A}"/>
    <cellStyle name="40% - Accent3 63 5" xfId="16692" xr:uid="{96FA1950-BA50-4BCF-8031-52DD2093FFD6}"/>
    <cellStyle name="40% - Accent3 63 6" xfId="16693" xr:uid="{5C63992A-DAB4-48AB-8EB0-1614A28E80AF}"/>
    <cellStyle name="40% - Accent3 63 7" xfId="16694" xr:uid="{186D0A28-0A88-4CDE-8798-D63FBB15ADC1}"/>
    <cellStyle name="40% - Accent3 63 8" xfId="16695" xr:uid="{84F00841-0BC3-47A6-BA2F-1D99F66FEF67}"/>
    <cellStyle name="40% - Accent3 64" xfId="16696" xr:uid="{5F0D6373-EE58-4709-B96B-172516ED9882}"/>
    <cellStyle name="40% - Accent3 64 2" xfId="16697" xr:uid="{0B0043F1-97CA-405A-888A-1CEFAAD46A28}"/>
    <cellStyle name="40% - Accent3 64 2 2" xfId="16698" xr:uid="{43B84AE7-F0E7-4D0F-9F2C-89E6AF6FCC10}"/>
    <cellStyle name="40% - Accent3 64 2 3" xfId="16699" xr:uid="{7BEFA420-AE43-4B0A-8E00-C76A719F4D9A}"/>
    <cellStyle name="40% - Accent3 64 2 4" xfId="16700" xr:uid="{C01BF3C1-6864-4A19-9CF8-FF14FA3258CD}"/>
    <cellStyle name="40% - Accent3 64 2 5" xfId="16701" xr:uid="{3B04C201-A917-4370-9A39-36765F9679AD}"/>
    <cellStyle name="40% - Accent3 64 2 6" xfId="16702" xr:uid="{FDBF2BE5-8E1B-4409-B26A-5188C2471985}"/>
    <cellStyle name="40% - Accent3 64 2 7" xfId="16703" xr:uid="{6A12C49E-4699-456E-921E-9DA49B0B0DC4}"/>
    <cellStyle name="40% - Accent3 64 3" xfId="16704" xr:uid="{236AA09F-FE91-44F5-8767-CA5A4B2CBF32}"/>
    <cellStyle name="40% - Accent3 64 4" xfId="16705" xr:uid="{5BADEC7E-E09B-4F5D-8A22-3EC4572E9261}"/>
    <cellStyle name="40% - Accent3 64 5" xfId="16706" xr:uid="{74861D1F-FE21-47E9-B875-404F7B2B4CE6}"/>
    <cellStyle name="40% - Accent3 64 6" xfId="16707" xr:uid="{86019401-A748-42E5-BE52-FC745B8BFE56}"/>
    <cellStyle name="40% - Accent3 64 7" xfId="16708" xr:uid="{960D1484-84FE-4941-B3D9-64F44E76F20D}"/>
    <cellStyle name="40% - Accent3 64 8" xfId="16709" xr:uid="{E1E077B1-6D8F-481F-A872-1BD6AB05E974}"/>
    <cellStyle name="40% - Accent3 65" xfId="16710" xr:uid="{284CCCF0-36B2-4772-9C3A-C04C6E066952}"/>
    <cellStyle name="40% - Accent3 65 2" xfId="16711" xr:uid="{F732413D-2410-4C09-81AD-5D3F5CCAFC8F}"/>
    <cellStyle name="40% - Accent3 65 2 2" xfId="16712" xr:uid="{4CE56424-D9C6-442C-AA2A-E1306C94376B}"/>
    <cellStyle name="40% - Accent3 65 2 3" xfId="16713" xr:uid="{1C0C5E61-8FBC-4B1B-BE6B-EC823252B848}"/>
    <cellStyle name="40% - Accent3 65 2 4" xfId="16714" xr:uid="{B2EB6869-6264-48F9-AADE-5F78B440090C}"/>
    <cellStyle name="40% - Accent3 65 2 5" xfId="16715" xr:uid="{D1D130D5-C604-47CC-BB2C-37500C43A321}"/>
    <cellStyle name="40% - Accent3 65 2 6" xfId="16716" xr:uid="{DEC11881-5090-4D32-9FD3-FCFC9828864E}"/>
    <cellStyle name="40% - Accent3 65 2 7" xfId="16717" xr:uid="{16534627-2D6A-45FD-9B34-231920E9A683}"/>
    <cellStyle name="40% - Accent3 65 3" xfId="16718" xr:uid="{C7C03947-2876-4E91-8FB4-2AB95BEFFB14}"/>
    <cellStyle name="40% - Accent3 65 4" xfId="16719" xr:uid="{1AC2E2AB-41A1-4151-8A54-9A7D9F1498C2}"/>
    <cellStyle name="40% - Accent3 65 5" xfId="16720" xr:uid="{ADC71BF1-F058-4E76-8E7D-7EE82754FAFC}"/>
    <cellStyle name="40% - Accent3 65 6" xfId="16721" xr:uid="{3A32D8A5-E553-42B7-B3A3-85F25DA74A28}"/>
    <cellStyle name="40% - Accent3 65 7" xfId="16722" xr:uid="{D5F4F793-7E31-41FB-8EED-B8EA7D8A9217}"/>
    <cellStyle name="40% - Accent3 65 8" xfId="16723" xr:uid="{C95973FC-3617-4A7D-95A0-CCB0BA8F6742}"/>
    <cellStyle name="40% - Accent3 66" xfId="16724" xr:uid="{527C0D35-202F-4A85-8E54-2E41E5DA80E1}"/>
    <cellStyle name="40% - Accent3 66 2" xfId="16725" xr:uid="{1782234F-74D7-432E-93BB-BFD5D458325D}"/>
    <cellStyle name="40% - Accent3 66 2 2" xfId="16726" xr:uid="{C2FA0FC4-7E28-41EC-85DF-4A520B0D1810}"/>
    <cellStyle name="40% - Accent3 66 2 3" xfId="16727" xr:uid="{2A26734D-127C-4FF3-A23D-2C0E8167A563}"/>
    <cellStyle name="40% - Accent3 66 2 4" xfId="16728" xr:uid="{97DCFC9C-AA20-438F-A9F6-8C21B5929539}"/>
    <cellStyle name="40% - Accent3 66 2 5" xfId="16729" xr:uid="{42F960E7-AFF1-4357-B00C-ED6C1C780F90}"/>
    <cellStyle name="40% - Accent3 66 2 6" xfId="16730" xr:uid="{D5047A1C-54E2-40FD-8C54-D0879D59B125}"/>
    <cellStyle name="40% - Accent3 66 2 7" xfId="16731" xr:uid="{DF613312-322F-447F-8247-D267C80CC109}"/>
    <cellStyle name="40% - Accent3 66 3" xfId="16732" xr:uid="{11E4713B-BB42-444E-B115-4B991CFD200B}"/>
    <cellStyle name="40% - Accent3 66 4" xfId="16733" xr:uid="{B393E67A-5FBB-4067-B2F9-D846E3608495}"/>
    <cellStyle name="40% - Accent3 66 5" xfId="16734" xr:uid="{07474675-674A-449B-A90A-861EE9CF66D9}"/>
    <cellStyle name="40% - Accent3 66 6" xfId="16735" xr:uid="{D43D869A-D7D1-438D-8C8E-D3739EF5AEC7}"/>
    <cellStyle name="40% - Accent3 66 7" xfId="16736" xr:uid="{426D8D6A-903B-4B01-98D7-C93EECA60370}"/>
    <cellStyle name="40% - Accent3 66 8" xfId="16737" xr:uid="{E335123A-5466-4CDB-B5F9-43B675BCEE0B}"/>
    <cellStyle name="40% - Accent3 67" xfId="16738" xr:uid="{FEEA3E32-3FDB-4EE8-AA2E-FE0511925B4E}"/>
    <cellStyle name="40% - Accent3 67 2" xfId="16739" xr:uid="{3FC05394-DA84-42DD-90A6-64D1A6B8D93E}"/>
    <cellStyle name="40% - Accent3 67 3" xfId="16740" xr:uid="{399EE1A1-772F-401D-8B2F-A79DF6D1A7A1}"/>
    <cellStyle name="40% - Accent3 67 4" xfId="16741" xr:uid="{85A81C9A-A7C2-4E9A-9175-F1C395BBACCB}"/>
    <cellStyle name="40% - Accent3 67 5" xfId="16742" xr:uid="{B1C54580-CEE7-4CF5-88BE-32E5473BC732}"/>
    <cellStyle name="40% - Accent3 67 6" xfId="16743" xr:uid="{152E83E7-B8EA-4E93-A483-26C0B39FC315}"/>
    <cellStyle name="40% - Accent3 67 7" xfId="16744" xr:uid="{1678D73A-C1E3-49CF-900E-4F90FD9462E6}"/>
    <cellStyle name="40% - Accent3 68" xfId="16745" xr:uid="{D5E3A443-3E7A-4C36-85AA-DF906A889403}"/>
    <cellStyle name="40% - Accent3 68 2" xfId="16746" xr:uid="{853CFE9E-9A41-41A6-A884-31517A3D104A}"/>
    <cellStyle name="40% - Accent3 68 3" xfId="16747" xr:uid="{D8D12B30-C311-427B-B2B9-0C82447FCA18}"/>
    <cellStyle name="40% - Accent3 68 4" xfId="16748" xr:uid="{1F00607C-2EA1-4287-B085-E591B3D85579}"/>
    <cellStyle name="40% - Accent3 68 5" xfId="16749" xr:uid="{B2ADCF60-023A-48E0-B224-156F7DB19C78}"/>
    <cellStyle name="40% - Accent3 68 6" xfId="16750" xr:uid="{5F24A24F-2668-47FF-8295-1430EB82E442}"/>
    <cellStyle name="40% - Accent3 68 7" xfId="16751" xr:uid="{2E48246F-5550-47B7-B44E-441BB94389EE}"/>
    <cellStyle name="40% - Accent3 69" xfId="16752" xr:uid="{33E7CCC4-604D-451D-8E7B-FD66908B3BCA}"/>
    <cellStyle name="40% - Accent3 69 2" xfId="16753" xr:uid="{3DCD1053-6A3F-46FF-B29E-B65CFCC0A981}"/>
    <cellStyle name="40% - Accent3 69 3" xfId="16754" xr:uid="{7377EC2B-91E8-4A4A-B075-E06BA7E9D354}"/>
    <cellStyle name="40% - Accent3 69 4" xfId="16755" xr:uid="{4F65AE21-803D-48AA-BBC0-A46BD9B63028}"/>
    <cellStyle name="40% - Accent3 69 5" xfId="16756" xr:uid="{BF88C566-C783-477D-82DB-A94EBFD7395B}"/>
    <cellStyle name="40% - Accent3 69 6" xfId="16757" xr:uid="{08BC84F5-0CF9-47E2-82CD-A11788090268}"/>
    <cellStyle name="40% - Accent3 69 7" xfId="16758" xr:uid="{4144546C-CA62-4E35-BF95-9425F197B8A9}"/>
    <cellStyle name="40% - Accent3 7" xfId="16759" xr:uid="{2B696093-7A4C-48A4-969C-EB77C2ED8434}"/>
    <cellStyle name="40% - Accent3 7 10" xfId="36523" xr:uid="{3E569B06-276B-4662-8E2A-E0B5BC3C1E2A}"/>
    <cellStyle name="40% - Accent3 7 2" xfId="16760" xr:uid="{A07847DB-A6A6-4D02-B725-58DA22892536}"/>
    <cellStyle name="40% - Accent3 7 2 2" xfId="16761" xr:uid="{AC94775E-3657-4BBD-94F4-C47C423B4522}"/>
    <cellStyle name="40% - Accent3 7 2 2 2" xfId="16762" xr:uid="{928B57B2-E994-4FA0-8FF8-71C5A3DC049E}"/>
    <cellStyle name="40% - Accent3 7 2 2 2 2" xfId="40858" xr:uid="{979B05CF-ACC1-4ECD-988B-0F1246DB7827}"/>
    <cellStyle name="40% - Accent3 7 2 2 3" xfId="16763" xr:uid="{CFBB62D9-8BB4-47EC-9D61-0B4D66E51534}"/>
    <cellStyle name="40% - Accent3 7 2 2 4" xfId="16764" xr:uid="{5908E605-17FF-405D-9060-524D62D631F7}"/>
    <cellStyle name="40% - Accent3 7 2 2 5" xfId="16765" xr:uid="{B839C572-FBDC-4803-8C08-049F403AC23B}"/>
    <cellStyle name="40% - Accent3 7 2 2 6" xfId="16766" xr:uid="{2499B748-10B8-4B8F-BEC6-B351435D5D9B}"/>
    <cellStyle name="40% - Accent3 7 2 2 7" xfId="16767" xr:uid="{D4263817-3BC0-4FD7-9952-9045816B4118}"/>
    <cellStyle name="40% - Accent3 7 2 2 8" xfId="38133" xr:uid="{105F14F9-F56B-4465-B256-CD762596DC0F}"/>
    <cellStyle name="40% - Accent3 7 2 3" xfId="16768" xr:uid="{97ABF235-6744-48E8-A784-744525607935}"/>
    <cellStyle name="40% - Accent3 7 2 3 2" xfId="40497" xr:uid="{2BCE4A28-CB7E-4EAC-A65F-F6A322FA1EA2}"/>
    <cellStyle name="40% - Accent3 7 2 4" xfId="16769" xr:uid="{5FBCA55D-6E99-4626-82A9-E4DFCE9A851C}"/>
    <cellStyle name="40% - Accent3 7 2 5" xfId="16770" xr:uid="{9DBD1C26-2BB3-4EA7-BC15-57F6F6F2D758}"/>
    <cellStyle name="40% - Accent3 7 2 6" xfId="16771" xr:uid="{552EC8D7-9FA2-4E75-B3A2-5786B06B586E}"/>
    <cellStyle name="40% - Accent3 7 2 7" xfId="16772" xr:uid="{6B977E29-7F9B-4D9C-828E-50137B417A4D}"/>
    <cellStyle name="40% - Accent3 7 2 8" xfId="16773" xr:uid="{0D865200-351C-451C-AC0E-61BC491AC529}"/>
    <cellStyle name="40% - Accent3 7 2 9" xfId="37744" xr:uid="{BFEEBACF-BCAC-4208-9B52-FE8CE06C446C}"/>
    <cellStyle name="40% - Accent3 7 3" xfId="16774" xr:uid="{B57D2D6E-A476-4EBA-8478-C007CE44308D}"/>
    <cellStyle name="40% - Accent3 7 3 2" xfId="16775" xr:uid="{77A33A1C-5837-4EFD-BEC9-2EEF9020D8CE}"/>
    <cellStyle name="40% - Accent3 7 3 2 2" xfId="40611" xr:uid="{8595DB2F-9150-4008-ABC4-A8BDE94912B7}"/>
    <cellStyle name="40% - Accent3 7 3 3" xfId="16776" xr:uid="{2579B331-6BF6-46E0-AE8F-CB58F1F55D9E}"/>
    <cellStyle name="40% - Accent3 7 3 4" xfId="16777" xr:uid="{4A78D575-DC78-4508-93D4-7D923755C04F}"/>
    <cellStyle name="40% - Accent3 7 3 5" xfId="16778" xr:uid="{325C3A15-28AB-45D6-9EFC-03F3C64A739D}"/>
    <cellStyle name="40% - Accent3 7 3 6" xfId="16779" xr:uid="{8FBF4DA5-EA93-4781-B58B-E989B99A68B8}"/>
    <cellStyle name="40% - Accent3 7 3 7" xfId="16780" xr:uid="{6C4AA832-CC35-4A12-9FEE-B688445AE634}"/>
    <cellStyle name="40% - Accent3 7 3 8" xfId="37882" xr:uid="{3E67098D-8EA6-4420-86E6-8932A72BC3A9}"/>
    <cellStyle name="40% - Accent3 7 4" xfId="16781" xr:uid="{03EF3D27-46E7-43B6-B224-AE4C2F904BDA}"/>
    <cellStyle name="40% - Accent3 7 4 2" xfId="37510" xr:uid="{FF7B72BE-5E0E-4ED8-B74E-AA25C4882057}"/>
    <cellStyle name="40% - Accent3 7 5" xfId="16782" xr:uid="{D838DECD-9462-4332-B239-31E3CF6C5897}"/>
    <cellStyle name="40% - Accent3 7 5 2" xfId="37038" xr:uid="{A247ECFB-BE31-44BB-810D-5011B7AF4BDB}"/>
    <cellStyle name="40% - Accent3 7 6" xfId="16783" xr:uid="{5F4FAA78-CC56-4892-B6E5-1DDE0789325D}"/>
    <cellStyle name="40% - Accent3 7 6 2" xfId="40094" xr:uid="{CBA847EF-CCAE-46B9-B8AE-31B87C8F61CB}"/>
    <cellStyle name="40% - Accent3 7 7" xfId="16784" xr:uid="{7FEE00D9-75E4-44D6-9195-74B4ABC3EF50}"/>
    <cellStyle name="40% - Accent3 7 8" xfId="16785" xr:uid="{9822191C-3B35-4EF5-A64A-FC8397B9AFA9}"/>
    <cellStyle name="40% - Accent3 7 9" xfId="16786" xr:uid="{7055D3A6-49B5-4A7B-9D5F-6DA337570BE8}"/>
    <cellStyle name="40% - Accent3 70" xfId="16787" xr:uid="{5A3720C6-8EE2-45FE-B9F5-33AC14A3E617}"/>
    <cellStyle name="40% - Accent3 70 2" xfId="16788" xr:uid="{AD04F72E-A2C2-4C7C-A417-8233E0F06009}"/>
    <cellStyle name="40% - Accent3 70 3" xfId="16789" xr:uid="{2016F4D4-61B5-44E3-97CB-21C57BDBAE5E}"/>
    <cellStyle name="40% - Accent3 70 4" xfId="16790" xr:uid="{EACD99F6-A224-45D8-908F-1FEAF9336A58}"/>
    <cellStyle name="40% - Accent3 70 5" xfId="16791" xr:uid="{BE46EA5F-797E-4279-AABE-95CA2D7318DE}"/>
    <cellStyle name="40% - Accent3 70 6" xfId="16792" xr:uid="{F8A4BADD-73B2-40DA-872E-691B02FC9E4D}"/>
    <cellStyle name="40% - Accent3 70 7" xfId="16793" xr:uid="{7D1E1800-358A-4D95-AD36-3F546F604A2C}"/>
    <cellStyle name="40% - Accent3 71" xfId="16794" xr:uid="{DDCBC1F3-7B8F-42F7-9DCA-9FEE0C67E152}"/>
    <cellStyle name="40% - Accent3 71 2" xfId="16795" xr:uid="{8865519C-0F65-4991-A3C3-4DEB309ED97C}"/>
    <cellStyle name="40% - Accent3 71 3" xfId="16796" xr:uid="{3AD3F3DC-0A7E-42F6-B274-46B89E4E2B30}"/>
    <cellStyle name="40% - Accent3 71 4" xfId="16797" xr:uid="{8DBB6899-DE53-40ED-85CB-E97D38A9F53F}"/>
    <cellStyle name="40% - Accent3 71 5" xfId="16798" xr:uid="{35E72CDF-7993-485A-9138-497357322835}"/>
    <cellStyle name="40% - Accent3 71 6" xfId="16799" xr:uid="{9A10E6E4-1A37-4335-A38F-68D4991CBF73}"/>
    <cellStyle name="40% - Accent3 71 7" xfId="16800" xr:uid="{B37E5AAB-10C4-49E6-8647-837C52D851D2}"/>
    <cellStyle name="40% - Accent3 72" xfId="16801" xr:uid="{7994964C-87F3-46AA-98FF-E384FB128ACB}"/>
    <cellStyle name="40% - Accent3 72 2" xfId="16802" xr:uid="{6C293698-8006-4B69-AA4B-643F21CBD3B0}"/>
    <cellStyle name="40% - Accent3 72 3" xfId="16803" xr:uid="{0D35E072-F6D0-424A-AF3F-50BD42AC3652}"/>
    <cellStyle name="40% - Accent3 72 4" xfId="16804" xr:uid="{9F7D1643-3B02-4539-BD5F-71F230430EE5}"/>
    <cellStyle name="40% - Accent3 72 5" xfId="16805" xr:uid="{A1F193F1-5143-4AAF-966F-94C1822D0526}"/>
    <cellStyle name="40% - Accent3 72 6" xfId="16806" xr:uid="{B2A3C10E-292D-41B9-8BAF-FF6236DF3F03}"/>
    <cellStyle name="40% - Accent3 72 7" xfId="16807" xr:uid="{05A9219E-B7B9-4325-A60F-6CF6E2CA753D}"/>
    <cellStyle name="40% - Accent3 73" xfId="16808" xr:uid="{BFB52B02-6872-4E33-9188-BCEE0F458556}"/>
    <cellStyle name="40% - Accent3 73 2" xfId="16809" xr:uid="{350D0DBE-2861-4E88-A88D-D4F67AD8B0EC}"/>
    <cellStyle name="40% - Accent3 73 3" xfId="16810" xr:uid="{959FA1E3-BDCC-4816-8DA6-3D574464DA70}"/>
    <cellStyle name="40% - Accent3 73 4" xfId="16811" xr:uid="{F4185CBE-6BB0-4340-873A-6639B9A20457}"/>
    <cellStyle name="40% - Accent3 73 5" xfId="16812" xr:uid="{DC51414A-6927-4007-89AD-3B656661E10E}"/>
    <cellStyle name="40% - Accent3 73 6" xfId="16813" xr:uid="{88C1C55A-64ED-4080-8D70-4EC3E47B46B9}"/>
    <cellStyle name="40% - Accent3 73 7" xfId="16814" xr:uid="{68DB1C68-30F0-4122-BEDE-56D18D7A3B70}"/>
    <cellStyle name="40% - Accent3 74" xfId="16815" xr:uid="{F5646ACA-7C58-4F62-BE21-DCBE72F610DD}"/>
    <cellStyle name="40% - Accent3 75" xfId="16816" xr:uid="{0ED14253-E6D6-424B-9F57-E5FC40DB705A}"/>
    <cellStyle name="40% - Accent3 76" xfId="16817" xr:uid="{58BB0813-E3B7-4E50-8F31-9860726C72C2}"/>
    <cellStyle name="40% - Accent3 77" xfId="16818" xr:uid="{2F9BD48A-ECF5-4470-AE80-8B8BC371A263}"/>
    <cellStyle name="40% - Accent3 78" xfId="16819" xr:uid="{F3B5E6C8-0316-4484-94DB-EA2033686C73}"/>
    <cellStyle name="40% - Accent3 79" xfId="16820" xr:uid="{B86BB068-8FFE-4188-A122-3027E0A13D5B}"/>
    <cellStyle name="40% - Accent3 8" xfId="16821" xr:uid="{2585F2F3-0E16-4D50-8FC2-15EAF2A4DEA3}"/>
    <cellStyle name="40% - Accent3 8 10" xfId="37039" xr:uid="{3D136FA0-8E52-41BC-A579-32A3C4DC658E}"/>
    <cellStyle name="40% - Accent3 8 2" xfId="16822" xr:uid="{5A9401CF-5360-447F-898F-C6A46D8B431F}"/>
    <cellStyle name="40% - Accent3 8 2 2" xfId="16823" xr:uid="{AD89F434-2253-4151-BFDC-DC3CB5F773E9}"/>
    <cellStyle name="40% - Accent3 8 2 2 2" xfId="16824" xr:uid="{76467F28-B8C1-4235-AF69-0E5F8FCB9550}"/>
    <cellStyle name="40% - Accent3 8 2 2 2 2" xfId="40872" xr:uid="{165B8F8F-8502-45F3-B487-177EB5FF202A}"/>
    <cellStyle name="40% - Accent3 8 2 2 3" xfId="16825" xr:uid="{2EA50006-4277-4D04-9CC9-259578C7BD78}"/>
    <cellStyle name="40% - Accent3 8 2 2 4" xfId="16826" xr:uid="{1371086C-3D1E-4812-9370-CBB9253D8F47}"/>
    <cellStyle name="40% - Accent3 8 2 2 5" xfId="16827" xr:uid="{55B3D08F-6331-4FF2-94BB-B78EE622693D}"/>
    <cellStyle name="40% - Accent3 8 2 2 6" xfId="16828" xr:uid="{7E077FC8-3E15-4F5C-8804-BE1F057DD599}"/>
    <cellStyle name="40% - Accent3 8 2 2 7" xfId="16829" xr:uid="{2226AD2F-07C7-453E-828F-60882B60F718}"/>
    <cellStyle name="40% - Accent3 8 2 2 8" xfId="38147" xr:uid="{06C31801-7FB0-49D7-8803-5EC7ED8E414F}"/>
    <cellStyle name="40% - Accent3 8 2 3" xfId="16830" xr:uid="{365E350D-B2D5-4771-9599-A20519436DD8}"/>
    <cellStyle name="40% - Accent3 8 2 3 2" xfId="40511" xr:uid="{9FE0CD1D-6432-44C9-86D1-2D717FB3A0F5}"/>
    <cellStyle name="40% - Accent3 8 2 4" xfId="16831" xr:uid="{75B03059-2C51-4F59-8334-32A3CE8ED9C3}"/>
    <cellStyle name="40% - Accent3 8 2 5" xfId="16832" xr:uid="{12EAC8FC-483B-4F30-9BDF-76AAC500E5E5}"/>
    <cellStyle name="40% - Accent3 8 2 6" xfId="16833" xr:uid="{2AC00560-FAEA-4C44-9305-87D4CED8C35F}"/>
    <cellStyle name="40% - Accent3 8 2 7" xfId="16834" xr:uid="{9A2974D2-5DFA-4819-BF37-26D546D9E608}"/>
    <cellStyle name="40% - Accent3 8 2 8" xfId="16835" xr:uid="{2D66B17A-282B-41A0-B00A-E5296C0C85CA}"/>
    <cellStyle name="40% - Accent3 8 2 9" xfId="37759" xr:uid="{7445D780-91A0-44A3-A786-82D3A5417C15}"/>
    <cellStyle name="40% - Accent3 8 3" xfId="16836" xr:uid="{8D70CF18-2CB0-41F7-A0E6-FC5DB20FD286}"/>
    <cellStyle name="40% - Accent3 8 3 2" xfId="16837" xr:uid="{CD1DAF8E-0287-4750-B0F4-7B8EDDE81021}"/>
    <cellStyle name="40% - Accent3 8 3 2 2" xfId="40625" xr:uid="{FE068623-3380-48E9-BE24-71A218A2546A}"/>
    <cellStyle name="40% - Accent3 8 3 3" xfId="16838" xr:uid="{71065E21-492A-4B0B-94AC-C51A361C9B81}"/>
    <cellStyle name="40% - Accent3 8 3 4" xfId="16839" xr:uid="{2DCFA202-2CA1-40B1-9956-E204BE599243}"/>
    <cellStyle name="40% - Accent3 8 3 5" xfId="16840" xr:uid="{46217349-7AAF-4E99-A57F-8E0B75279490}"/>
    <cellStyle name="40% - Accent3 8 3 6" xfId="16841" xr:uid="{D84E061C-670F-4835-9C6C-9A8375CDDCCF}"/>
    <cellStyle name="40% - Accent3 8 3 7" xfId="16842" xr:uid="{6AB9C429-FA16-42D3-8387-933EFEA1FEFA}"/>
    <cellStyle name="40% - Accent3 8 3 8" xfId="37897" xr:uid="{B1483037-8AC2-4032-AD17-FCD392AB63CD}"/>
    <cellStyle name="40% - Accent3 8 4" xfId="16843" xr:uid="{6454028A-7C32-44E5-A221-10B3D5168E18}"/>
    <cellStyle name="40% - Accent3 8 4 2" xfId="37525" xr:uid="{808C5E0D-0570-44FE-8771-18E22F773260}"/>
    <cellStyle name="40% - Accent3 8 5" xfId="16844" xr:uid="{A1A3AD1B-019C-48C1-B3EC-7B1337E72B1E}"/>
    <cellStyle name="40% - Accent3 8 5 2" xfId="39516" xr:uid="{D73D7356-CC56-4637-877A-43F5F922C8E9}"/>
    <cellStyle name="40% - Accent3 8 5 2 2" xfId="42497" xr:uid="{8ACFE294-8DF4-4C40-9A95-0A3BE05ACD37}"/>
    <cellStyle name="40% - Accent3 8 5 3" xfId="41483" xr:uid="{27DBEB42-2DCA-4503-B86C-05E946CC1C11}"/>
    <cellStyle name="40% - Accent3 8 6" xfId="16845" xr:uid="{5197A973-8312-43FA-8196-75BD7CAFA4B1}"/>
    <cellStyle name="40% - Accent3 8 7" xfId="16846" xr:uid="{370C6303-4F11-4EB7-9CC9-6C2B523B4CA1}"/>
    <cellStyle name="40% - Accent3 8 8" xfId="16847" xr:uid="{C1B59771-B9DB-4537-8423-CC0A07085BA4}"/>
    <cellStyle name="40% - Accent3 8 9" xfId="16848" xr:uid="{FB43CA80-0793-4D20-A3F0-22275E2B11D1}"/>
    <cellStyle name="40% - Accent3 80" xfId="16849" xr:uid="{97848F1D-117B-44D3-9D39-D73C2B94507C}"/>
    <cellStyle name="40% - Accent3 81" xfId="16850" xr:uid="{9D9E4C9C-B5D8-4C65-9083-F8E583FF0494}"/>
    <cellStyle name="40% - Accent3 82" xfId="16851" xr:uid="{7FE60033-421A-4668-AA04-3E7C3A5285D6}"/>
    <cellStyle name="40% - Accent3 83" xfId="16852" xr:uid="{47934C11-023B-4911-B083-B6F07F13C535}"/>
    <cellStyle name="40% - Accent3 84" xfId="16853" xr:uid="{DE3FD900-58D6-499E-9251-5115A116361D}"/>
    <cellStyle name="40% - Accent3 85" xfId="16854" xr:uid="{5944F06C-425A-4D5C-B146-4DCAD50C81AE}"/>
    <cellStyle name="40% - Accent3 86" xfId="16855" xr:uid="{441CFA67-CF2A-4FAC-978A-901CE7077428}"/>
    <cellStyle name="40% - Accent3 87" xfId="16856" xr:uid="{73FB9FC1-9272-4579-A67A-E218E122F830}"/>
    <cellStyle name="40% - Accent3 88" xfId="16857" xr:uid="{FDF9F5D0-94F6-4DBD-A40D-4D22BB33462B}"/>
    <cellStyle name="40% - Accent3 89" xfId="16858" xr:uid="{8AF9A474-831A-4ED7-97CF-32BFFBD96E78}"/>
    <cellStyle name="40% - Accent3 9" xfId="16859" xr:uid="{A16FA0A1-C5AA-43B0-AF51-E69BF42238B2}"/>
    <cellStyle name="40% - Accent3 9 10" xfId="37040" xr:uid="{1552019C-F968-4B26-83D8-D774A24D1008}"/>
    <cellStyle name="40% - Accent3 9 2" xfId="16860" xr:uid="{A703652C-BC21-4536-B9A6-246296EA98BA}"/>
    <cellStyle name="40% - Accent3 9 2 2" xfId="16861" xr:uid="{A7C61D22-E7AF-40CE-B78B-A114BA082602}"/>
    <cellStyle name="40% - Accent3 9 2 2 2" xfId="16862" xr:uid="{7F856FFF-6BA9-4E6A-9652-AB0D0E2530B4}"/>
    <cellStyle name="40% - Accent3 9 2 2 2 2" xfId="40887" xr:uid="{8AF1141D-3121-405B-9365-B4C4459D7EF9}"/>
    <cellStyle name="40% - Accent3 9 2 2 3" xfId="16863" xr:uid="{4270E688-75F0-4A4A-9CFF-E638077A18CE}"/>
    <cellStyle name="40% - Accent3 9 2 2 4" xfId="16864" xr:uid="{A1FA68D2-9F5B-4A14-86DA-BD1BCF4EEED2}"/>
    <cellStyle name="40% - Accent3 9 2 2 5" xfId="16865" xr:uid="{95E9446B-A128-4156-B7C4-FE577C7F2868}"/>
    <cellStyle name="40% - Accent3 9 2 2 6" xfId="16866" xr:uid="{D4EF193A-250A-4977-A05C-7D5221589733}"/>
    <cellStyle name="40% - Accent3 9 2 2 7" xfId="16867" xr:uid="{B5D23FCD-DCC0-49D9-A1F3-0EFE70DCACA7}"/>
    <cellStyle name="40% - Accent3 9 2 2 8" xfId="38162" xr:uid="{2999BB5C-57B2-4532-957F-3F9F98E26C0C}"/>
    <cellStyle name="40% - Accent3 9 2 3" xfId="16868" xr:uid="{3A31C332-2997-4B0D-A0A8-1C1F42F78355}"/>
    <cellStyle name="40% - Accent3 9 2 3 2" xfId="40524" xr:uid="{0E68BBD7-9D3A-42CB-97FC-84C7E94503E8}"/>
    <cellStyle name="40% - Accent3 9 2 4" xfId="16869" xr:uid="{207AB851-C5B7-4687-85F6-2643F9015077}"/>
    <cellStyle name="40% - Accent3 9 2 5" xfId="16870" xr:uid="{85F658E2-0C3D-461C-820D-0ECD2C989C3E}"/>
    <cellStyle name="40% - Accent3 9 2 6" xfId="16871" xr:uid="{C346F7C5-7342-402E-89E9-099D34729E59}"/>
    <cellStyle name="40% - Accent3 9 2 7" xfId="16872" xr:uid="{A9D32650-F71E-4464-AD6C-5D9A04B3C7B6}"/>
    <cellStyle name="40% - Accent3 9 2 8" xfId="16873" xr:uid="{3D82CAE0-AAD4-4619-B78D-F35E54897F8E}"/>
    <cellStyle name="40% - Accent3 9 2 9" xfId="37774" xr:uid="{3B5A8A1A-6519-4598-B4BF-63C64905FF6C}"/>
    <cellStyle name="40% - Accent3 9 3" xfId="16874" xr:uid="{9EB19CCA-6A63-4072-9491-5DAA066BDE06}"/>
    <cellStyle name="40% - Accent3 9 3 2" xfId="16875" xr:uid="{E3E554C1-D175-4AD7-8279-F18113D707F4}"/>
    <cellStyle name="40% - Accent3 9 3 2 2" xfId="40639" xr:uid="{518A30A6-78F7-416B-AF0C-94B2053EC468}"/>
    <cellStyle name="40% - Accent3 9 3 3" xfId="16876" xr:uid="{E8DC9C11-CEC1-45F8-8307-FFA774F1B5ED}"/>
    <cellStyle name="40% - Accent3 9 3 4" xfId="16877" xr:uid="{47E39767-F2D2-4C47-9545-C732AFAE9457}"/>
    <cellStyle name="40% - Accent3 9 3 5" xfId="16878" xr:uid="{209304EB-FA2D-4827-942B-B0B7787A98C7}"/>
    <cellStyle name="40% - Accent3 9 3 6" xfId="16879" xr:uid="{05CDC427-127D-4FEB-A4FB-51A0EAC8FAF0}"/>
    <cellStyle name="40% - Accent3 9 3 7" xfId="16880" xr:uid="{7C7FE87A-DEA4-4A24-B5A5-F22ABD3657C0}"/>
    <cellStyle name="40% - Accent3 9 3 8" xfId="37912" xr:uid="{D42A8C72-9499-4F8D-9190-84A91357BD4E}"/>
    <cellStyle name="40% - Accent3 9 4" xfId="16881" xr:uid="{15860769-C414-4E20-857A-11812589FC65}"/>
    <cellStyle name="40% - Accent3 9 4 2" xfId="37539" xr:uid="{C8DD68D5-EE5D-4426-8D83-66B232561CDA}"/>
    <cellStyle name="40% - Accent3 9 5" xfId="16882" xr:uid="{FF5B9DB8-515B-4EEE-896A-590A21D18F09}"/>
    <cellStyle name="40% - Accent3 9 6" xfId="16883" xr:uid="{C82994C7-C49E-4E70-BF6D-D381B7E576A2}"/>
    <cellStyle name="40% - Accent3 9 7" xfId="16884" xr:uid="{0DA5A0F5-7EE2-42DF-9390-8693A3CC0998}"/>
    <cellStyle name="40% - Accent3 9 8" xfId="16885" xr:uid="{1DD77441-3777-4FDA-9769-6B9BF4A8B5E9}"/>
    <cellStyle name="40% - Accent3 9 9" xfId="16886" xr:uid="{0A8DA6B0-5509-4393-881D-53B12042BCCF}"/>
    <cellStyle name="40% - Accent3 90" xfId="16887" xr:uid="{923128A0-D58E-4724-8087-4D7E96E97A33}"/>
    <cellStyle name="40% - Accent3 91" xfId="16888" xr:uid="{9CBF82A4-C161-458D-8E07-F42D386DC5C0}"/>
    <cellStyle name="40% - Accent3 92" xfId="16889" xr:uid="{026E278B-8112-4E82-B38A-A4310AAACE1E}"/>
    <cellStyle name="40% - Accent3 93" xfId="16890" xr:uid="{DA6C7346-794C-4679-A9F1-D9D870044D0F}"/>
    <cellStyle name="40% - Accent3 94" xfId="16891" xr:uid="{63ABAC68-D784-442A-95DB-4F9F28ACC1AB}"/>
    <cellStyle name="40% - Accent3 95" xfId="16892" xr:uid="{2418FE3E-8D94-48A9-B56C-CCD63E966D6B}"/>
    <cellStyle name="40% - Accent3 96" xfId="16893" xr:uid="{0ED4DAAA-F964-479C-BF71-B1BA24CE9BCB}"/>
    <cellStyle name="40% - Accent3 97" xfId="16894" xr:uid="{5A2BAF52-C263-491D-9C6B-64CAFD832F97}"/>
    <cellStyle name="40% - Accent3 98" xfId="16895" xr:uid="{8CE55126-5E5E-446D-9396-778A6C60D329}"/>
    <cellStyle name="40% - Accent3 99" xfId="16896" xr:uid="{0899BA10-7808-4B03-8DF3-672AD3DFE8F3}"/>
    <cellStyle name="40% - Accent4 10" xfId="16897" xr:uid="{EE868E03-D187-4464-9B5D-B6E857AA5FAA}"/>
    <cellStyle name="40% - Accent4 10 10" xfId="37042" xr:uid="{19DA6C5D-C0E2-4BDE-B53D-E38C829E9215}"/>
    <cellStyle name="40% - Accent4 10 2" xfId="16898" xr:uid="{D4DAB29C-9931-42DC-98B0-261C8C8448C3}"/>
    <cellStyle name="40% - Accent4 10 2 2" xfId="16899" xr:uid="{1E6BE086-4665-4F12-B01D-E0B607E1269C}"/>
    <cellStyle name="40% - Accent4 10 2 2 2" xfId="16900" xr:uid="{2CBD366F-E5D9-4D2F-89A2-789F14710138}"/>
    <cellStyle name="40% - Accent4 10 2 2 3" xfId="16901" xr:uid="{17DF7D8D-EF72-4668-8D4F-4F07BB97895F}"/>
    <cellStyle name="40% - Accent4 10 2 2 4" xfId="16902" xr:uid="{B8310FB9-2F83-482A-86DB-288097774972}"/>
    <cellStyle name="40% - Accent4 10 2 2 5" xfId="16903" xr:uid="{07208D40-8924-4FCA-8F94-65AAFA57819C}"/>
    <cellStyle name="40% - Accent4 10 2 2 6" xfId="16904" xr:uid="{E3241747-76D1-4EF7-8421-2CA83D46DB54}"/>
    <cellStyle name="40% - Accent4 10 2 2 7" xfId="16905" xr:uid="{B3B27364-3E27-4A71-9697-ABD50462A096}"/>
    <cellStyle name="40% - Accent4 10 2 2 8" xfId="40654" xr:uid="{8847952C-CEFE-45CB-88AD-439D56AA46EE}"/>
    <cellStyle name="40% - Accent4 10 2 3" xfId="16906" xr:uid="{7198E0AD-4142-405B-9DC3-33FB7C88F90B}"/>
    <cellStyle name="40% - Accent4 10 2 4" xfId="16907" xr:uid="{C12FDE75-7E7A-493A-9EAE-9ED75C9F3A07}"/>
    <cellStyle name="40% - Accent4 10 2 5" xfId="16908" xr:uid="{1D67D134-7774-4B1A-9CC0-72E9D2D8F72F}"/>
    <cellStyle name="40% - Accent4 10 2 6" xfId="16909" xr:uid="{28163400-97B3-4604-BA8A-46DA1893A970}"/>
    <cellStyle name="40% - Accent4 10 2 7" xfId="16910" xr:uid="{DBEA38FE-1123-4B99-BCA1-024001CF23B7}"/>
    <cellStyle name="40% - Accent4 10 2 8" xfId="16911" xr:uid="{E56DB2B8-746D-4301-B2A0-B698BB3C0B94}"/>
    <cellStyle name="40% - Accent4 10 2 9" xfId="37928" xr:uid="{865C34BD-01BA-4D24-906A-D02E7A7271F2}"/>
    <cellStyle name="40% - Accent4 10 3" xfId="16912" xr:uid="{54087497-FC06-4F77-B34C-9156E2B5C464}"/>
    <cellStyle name="40% - Accent4 10 3 2" xfId="16913" xr:uid="{F624CEFD-C661-416E-AEF1-9B73B3AC0798}"/>
    <cellStyle name="40% - Accent4 10 3 2 2" xfId="40316" xr:uid="{E7EE8ED3-4E97-416B-8753-B11EC705A25F}"/>
    <cellStyle name="40% - Accent4 10 3 3" xfId="16914" xr:uid="{BC63CA80-AFA1-4C24-B645-0054DD0CFBE3}"/>
    <cellStyle name="40% - Accent4 10 3 4" xfId="16915" xr:uid="{A9E143CD-CA63-4984-AFE4-F62E95E97F1D}"/>
    <cellStyle name="40% - Accent4 10 3 5" xfId="16916" xr:uid="{E9B54CCE-A4E3-4452-BFF0-32979B65E328}"/>
    <cellStyle name="40% - Accent4 10 3 6" xfId="16917" xr:uid="{85DAF897-36EA-4B38-9942-92F35D4B13BE}"/>
    <cellStyle name="40% - Accent4 10 3 7" xfId="16918" xr:uid="{C87F05BF-579E-42A8-A578-AADE1473A805}"/>
    <cellStyle name="40% - Accent4 10 3 8" xfId="37553" xr:uid="{2199CE1C-A464-4C37-BBD8-123E7E54037A}"/>
    <cellStyle name="40% - Accent4 10 4" xfId="16919" xr:uid="{D5E452DD-E793-4962-A110-2024DF96716B}"/>
    <cellStyle name="40% - Accent4 10 5" xfId="16920" xr:uid="{E0681697-EB2E-46E2-9030-4B6C2F43E111}"/>
    <cellStyle name="40% - Accent4 10 6" xfId="16921" xr:uid="{C42E9EDE-59C9-4D1E-A28C-EB872EACCECC}"/>
    <cellStyle name="40% - Accent4 10 7" xfId="16922" xr:uid="{2DFCC0DE-249C-4907-AEF6-5DBC4AA108A7}"/>
    <cellStyle name="40% - Accent4 10 8" xfId="16923" xr:uid="{2A1A5CD1-6082-4844-8A78-3AA8E85E03B1}"/>
    <cellStyle name="40% - Accent4 10 9" xfId="16924" xr:uid="{24240689-531A-4D9D-BCC9-201DAD9FA055}"/>
    <cellStyle name="40% - Accent4 100" xfId="16925" xr:uid="{8563335C-47FD-47BC-A73E-AFD7C2E1D746}"/>
    <cellStyle name="40% - Accent4 101" xfId="16926" xr:uid="{0C216529-89C4-4DD8-A13E-3D6BFA99936D}"/>
    <cellStyle name="40% - Accent4 102" xfId="16927" xr:uid="{48F155E6-2A4F-4987-A2F6-FB35B37118FA}"/>
    <cellStyle name="40% - Accent4 103" xfId="16928" xr:uid="{389D745A-57AA-45F1-AF77-B35879EA81AA}"/>
    <cellStyle name="40% - Accent4 104" xfId="16929" xr:uid="{0F87350A-E38A-4D45-85D2-DE3F535C5CC6}"/>
    <cellStyle name="40% - Accent4 105" xfId="16930" xr:uid="{9FE53379-8EE0-4E12-B005-DD48B8159C95}"/>
    <cellStyle name="40% - Accent4 106" xfId="16931" xr:uid="{DF3822EB-24A3-4A62-A9DA-930FD9EEE7A0}"/>
    <cellStyle name="40% - Accent4 107" xfId="16932" xr:uid="{B1856451-30A3-44B5-B724-FDCD2F2B6323}"/>
    <cellStyle name="40% - Accent4 108" xfId="16933" xr:uid="{EFFAD3F8-9FCC-45CF-A2FA-8C727E35D913}"/>
    <cellStyle name="40% - Accent4 109" xfId="16934" xr:uid="{D6773938-B707-4167-AA95-4D761FE8B0A2}"/>
    <cellStyle name="40% - Accent4 11" xfId="16935" xr:uid="{90C6616F-ABC3-468D-A335-D2B42D95157B}"/>
    <cellStyle name="40% - Accent4 11 10" xfId="37043" xr:uid="{19D4EE78-4C73-4939-9A20-5D0519608170}"/>
    <cellStyle name="40% - Accent4 11 2" xfId="16936" xr:uid="{B7D4B004-AAA9-449B-BC3B-E4CB472E9DA3}"/>
    <cellStyle name="40% - Accent4 11 2 2" xfId="16937" xr:uid="{A88E0049-759F-47A2-9FEB-11A86CBFF3AD}"/>
    <cellStyle name="40% - Accent4 11 2 2 2" xfId="16938" xr:uid="{8A5E8E8A-8C00-42F4-A182-2961DA9683CD}"/>
    <cellStyle name="40% - Accent4 11 2 2 3" xfId="16939" xr:uid="{C0BE38A9-B5C4-4285-B89E-227F9BA3B5A0}"/>
    <cellStyle name="40% - Accent4 11 2 2 4" xfId="16940" xr:uid="{26AFE09D-EF5D-42D7-A4A1-EA83CD8CD3D3}"/>
    <cellStyle name="40% - Accent4 11 2 2 5" xfId="16941" xr:uid="{A3360B22-11EE-4724-99CA-BD78F6127252}"/>
    <cellStyle name="40% - Accent4 11 2 2 6" xfId="16942" xr:uid="{1FE4FC3F-FAAE-435B-A220-AB2ACB6CE8C7}"/>
    <cellStyle name="40% - Accent4 11 2 2 7" xfId="16943" xr:uid="{1532B747-E9C7-4139-BA70-A3EB2A6D90AF}"/>
    <cellStyle name="40% - Accent4 11 2 2 8" xfId="40668" xr:uid="{FB5FBCA6-04B1-4734-B54D-53FBE3DA066B}"/>
    <cellStyle name="40% - Accent4 11 2 3" xfId="16944" xr:uid="{5D8BD75C-E590-450D-9771-768ED40D09E4}"/>
    <cellStyle name="40% - Accent4 11 2 4" xfId="16945" xr:uid="{A7A2DA24-382D-4458-B07F-656DF3945F27}"/>
    <cellStyle name="40% - Accent4 11 2 5" xfId="16946" xr:uid="{0578C166-9D7F-4751-9FD2-31EAFDC02BD0}"/>
    <cellStyle name="40% - Accent4 11 2 6" xfId="16947" xr:uid="{1D3C1290-0961-424B-ABB2-124F5CB5397A}"/>
    <cellStyle name="40% - Accent4 11 2 7" xfId="16948" xr:uid="{82D752B7-1FF9-4EC3-86D9-C41418E077FE}"/>
    <cellStyle name="40% - Accent4 11 2 8" xfId="16949" xr:uid="{F9A9F640-61FF-44FE-B9C7-3D2D7FAB14A0}"/>
    <cellStyle name="40% - Accent4 11 2 9" xfId="37942" xr:uid="{4F5A1B84-26FA-4F4A-A899-32F569767211}"/>
    <cellStyle name="40% - Accent4 11 3" xfId="16950" xr:uid="{093C45FF-EAD7-410E-89B7-A1DDABB415AB}"/>
    <cellStyle name="40% - Accent4 11 3 2" xfId="16951" xr:uid="{993EEA22-19F1-402F-B640-A5095F723B86}"/>
    <cellStyle name="40% - Accent4 11 3 2 2" xfId="40329" xr:uid="{BF2BC1C1-7A3B-41F7-9A96-9506FB954E2F}"/>
    <cellStyle name="40% - Accent4 11 3 3" xfId="16952" xr:uid="{57B292D7-51E2-4F40-AD5E-F1DB56124B16}"/>
    <cellStyle name="40% - Accent4 11 3 4" xfId="16953" xr:uid="{E81BD0AA-F0D0-4124-AA80-BD04D94F567E}"/>
    <cellStyle name="40% - Accent4 11 3 5" xfId="16954" xr:uid="{C6CE57F6-6DA0-4385-8B2B-15F441D77F12}"/>
    <cellStyle name="40% - Accent4 11 3 6" xfId="16955" xr:uid="{755728EB-FCC7-4DEA-A756-662EC598BFA0}"/>
    <cellStyle name="40% - Accent4 11 3 7" xfId="16956" xr:uid="{836575CB-F294-4FC5-8D61-3E9D15BAA407}"/>
    <cellStyle name="40% - Accent4 11 3 8" xfId="37567" xr:uid="{C9DEE3AF-6504-4915-B676-A27DB6629F8A}"/>
    <cellStyle name="40% - Accent4 11 4" xfId="16957" xr:uid="{3E0D4E0C-7C13-4567-8869-B5E278A316F9}"/>
    <cellStyle name="40% - Accent4 11 5" xfId="16958" xr:uid="{1B10CA41-365F-48B2-B91D-4DBC39D0A0E6}"/>
    <cellStyle name="40% - Accent4 11 6" xfId="16959" xr:uid="{AFC0F69E-8A0A-4967-9496-7490F768D532}"/>
    <cellStyle name="40% - Accent4 11 7" xfId="16960" xr:uid="{0BC530BF-DF86-48DF-8E58-BB6C70D55099}"/>
    <cellStyle name="40% - Accent4 11 8" xfId="16961" xr:uid="{DCD9011A-7194-4EEC-B1C8-067504ED8DB5}"/>
    <cellStyle name="40% - Accent4 11 9" xfId="16962" xr:uid="{D47BC00E-651B-4302-894E-5118491C3DFA}"/>
    <cellStyle name="40% - Accent4 110" xfId="16963" xr:uid="{21D3FC2C-7B97-42BA-97FB-043BBC310228}"/>
    <cellStyle name="40% - Accent4 111" xfId="16964" xr:uid="{A3C9B3F1-A479-4FC5-909D-2F44DDFFBB31}"/>
    <cellStyle name="40% - Accent4 112" xfId="16965" xr:uid="{823C41BE-8AC3-4787-8E3D-A757A9C593FA}"/>
    <cellStyle name="40% - Accent4 113" xfId="16966" xr:uid="{BD5316E6-05C7-4CFB-AC8E-0750DA412AB7}"/>
    <cellStyle name="40% - Accent4 114" xfId="16967" xr:uid="{AADC3AB5-A2DF-4F7A-81D0-6E94457DEA54}"/>
    <cellStyle name="40% - Accent4 115" xfId="16968" xr:uid="{AB9B1596-2690-4B91-B06E-03C907338401}"/>
    <cellStyle name="40% - Accent4 116" xfId="16969" xr:uid="{05256537-9540-4384-82C2-F200DE3DE756}"/>
    <cellStyle name="40% - Accent4 117" xfId="16970" xr:uid="{91299638-8F2A-4A1D-825C-04379E5DB7D9}"/>
    <cellStyle name="40% - Accent4 118" xfId="16971" xr:uid="{B76F5CF9-89C2-447A-9403-18962E1658E5}"/>
    <cellStyle name="40% - Accent4 119" xfId="16972" xr:uid="{42BA7307-0C3E-4530-9B21-8ED7299C0C3C}"/>
    <cellStyle name="40% - Accent4 12" xfId="16973" xr:uid="{28CBC2D4-FC38-4983-B6D0-602474A464E0}"/>
    <cellStyle name="40% - Accent4 12 10" xfId="37044" xr:uid="{784BAC4F-A94F-4FF3-8DBB-D820FC3FD845}"/>
    <cellStyle name="40% - Accent4 12 2" xfId="16974" xr:uid="{5ADBF646-EF17-42BB-996C-B23371C11F3D}"/>
    <cellStyle name="40% - Accent4 12 2 2" xfId="16975" xr:uid="{5CDC6DB0-626F-481C-9DB1-8BA57EA1FB55}"/>
    <cellStyle name="40% - Accent4 12 2 2 2" xfId="16976" xr:uid="{EF5B7FCE-40E2-448A-9D58-5D9F7283180A}"/>
    <cellStyle name="40% - Accent4 12 2 2 3" xfId="16977" xr:uid="{CA061E05-453B-4ACC-B801-279F0BA08095}"/>
    <cellStyle name="40% - Accent4 12 2 2 4" xfId="16978" xr:uid="{C3571D07-116E-4F80-B3FD-705B5E2FEA08}"/>
    <cellStyle name="40% - Accent4 12 2 2 5" xfId="16979" xr:uid="{9700639F-1E83-442D-BFD2-01B983325DAE}"/>
    <cellStyle name="40% - Accent4 12 2 2 6" xfId="16980" xr:uid="{B7DCAEFF-9537-47F7-9E07-3965DA579B80}"/>
    <cellStyle name="40% - Accent4 12 2 2 7" xfId="16981" xr:uid="{8572F4B8-F272-4E8C-AAF6-F0AFF2CFD1A5}"/>
    <cellStyle name="40% - Accent4 12 2 2 8" xfId="40683" xr:uid="{4F51BA3F-CFED-426C-AA3D-10A682A38831}"/>
    <cellStyle name="40% - Accent4 12 2 3" xfId="16982" xr:uid="{5E20078B-2F97-42F8-9E31-B1C3E44F2402}"/>
    <cellStyle name="40% - Accent4 12 2 4" xfId="16983" xr:uid="{AB151F3B-4842-4ACE-A963-3B356211B6AA}"/>
    <cellStyle name="40% - Accent4 12 2 5" xfId="16984" xr:uid="{91D1FBB3-5B92-4A05-9EC7-067911EFC14A}"/>
    <cellStyle name="40% - Accent4 12 2 6" xfId="16985" xr:uid="{EC420B11-7211-4E31-8084-2DD0A987E03D}"/>
    <cellStyle name="40% - Accent4 12 2 7" xfId="16986" xr:uid="{A5170A27-349C-4898-ABB0-1C6BA886A11A}"/>
    <cellStyle name="40% - Accent4 12 2 8" xfId="16987" xr:uid="{CA9F67C4-E556-42D5-8BD8-051B56C94566}"/>
    <cellStyle name="40% - Accent4 12 2 9" xfId="37957" xr:uid="{2069676A-2226-49AA-A33A-548F6D703FBA}"/>
    <cellStyle name="40% - Accent4 12 3" xfId="16988" xr:uid="{FB7C748E-4495-4D2E-9C1F-8D05C567C011}"/>
    <cellStyle name="40% - Accent4 12 3 2" xfId="16989" xr:uid="{17C4C20D-C7D0-4F05-84E5-2271F8A16963}"/>
    <cellStyle name="40% - Accent4 12 3 3" xfId="16990" xr:uid="{6E611464-6B3C-4E89-A4AE-F767688CC22E}"/>
    <cellStyle name="40% - Accent4 12 3 4" xfId="16991" xr:uid="{26054ACE-2E3B-4777-8869-44BF4A9B0D11}"/>
    <cellStyle name="40% - Accent4 12 3 5" xfId="16992" xr:uid="{83EE16D5-80C9-4DF9-84E5-A539D6F06916}"/>
    <cellStyle name="40% - Accent4 12 3 6" xfId="16993" xr:uid="{F68281AF-1085-4835-92CC-D0332014C391}"/>
    <cellStyle name="40% - Accent4 12 3 7" xfId="16994" xr:uid="{E77DD2FB-7B79-4D81-A48A-172952250F99}"/>
    <cellStyle name="40% - Accent4 12 3 8" xfId="40254" xr:uid="{FC44C57F-50D4-4DD3-A753-F7809FD567F4}"/>
    <cellStyle name="40% - Accent4 12 4" xfId="16995" xr:uid="{5E1185B1-6892-43F4-83EA-F709E639F27D}"/>
    <cellStyle name="40% - Accent4 12 5" xfId="16996" xr:uid="{FC200A5C-F900-4150-B602-F82B9531AE86}"/>
    <cellStyle name="40% - Accent4 12 6" xfId="16997" xr:uid="{BFEE17A6-0CF6-466F-BF37-A6DCD83AE46C}"/>
    <cellStyle name="40% - Accent4 12 7" xfId="16998" xr:uid="{DDCD0F2D-4871-4EA4-A71F-B500A3774538}"/>
    <cellStyle name="40% - Accent4 12 8" xfId="16999" xr:uid="{68E4AD0C-F879-4A76-87FD-7341E2FA7B77}"/>
    <cellStyle name="40% - Accent4 12 9" xfId="17000" xr:uid="{A8B1DA16-0D37-4BC2-BF27-47A99708CD54}"/>
    <cellStyle name="40% - Accent4 120" xfId="17001" xr:uid="{431B2227-58DD-431E-9283-20C731EA7905}"/>
    <cellStyle name="40% - Accent4 121" xfId="17002" xr:uid="{5660BB9F-EFF8-4A02-B737-2006C39E15E1}"/>
    <cellStyle name="40% - Accent4 122" xfId="17003" xr:uid="{D4D958C5-3D20-4AB2-AFCF-104D944D3DEC}"/>
    <cellStyle name="40% - Accent4 123" xfId="17004" xr:uid="{1028A8A0-E148-4E59-BB98-72A902B1C048}"/>
    <cellStyle name="40% - Accent4 124" xfId="17005" xr:uid="{E10FFDB0-AF2E-4C0E-92D9-7E6C3F7F60C0}"/>
    <cellStyle name="40% - Accent4 125" xfId="17006" xr:uid="{60EDD009-3230-4345-9677-385697F73D1F}"/>
    <cellStyle name="40% - Accent4 126" xfId="17007" xr:uid="{8BA37A54-E90C-4BA8-89B5-CD95B8777045}"/>
    <cellStyle name="40% - Accent4 127" xfId="17008" xr:uid="{403F3CC6-D9A4-47D3-92F7-1866A6E59D83}"/>
    <cellStyle name="40% - Accent4 128" xfId="17009" xr:uid="{D42E5AA8-A2D8-403C-ADBD-98CCB9E4E4D9}"/>
    <cellStyle name="40% - Accent4 129" xfId="17010" xr:uid="{4FF4E337-E8BF-4D2E-9F3E-58CB9E043897}"/>
    <cellStyle name="40% - Accent4 13" xfId="17011" xr:uid="{E3CEBA8E-6118-4813-90FB-1F0FBB717501}"/>
    <cellStyle name="40% - Accent4 13 10" xfId="37041" xr:uid="{21558F33-779B-4516-815C-D28809C18743}"/>
    <cellStyle name="40% - Accent4 13 2" xfId="17012" xr:uid="{5DC88FC4-EC5D-4EE5-935F-B0E6FF7002D0}"/>
    <cellStyle name="40% - Accent4 13 2 2" xfId="17013" xr:uid="{EFD02587-B1AF-4A41-89B9-847FD3EDB6CB}"/>
    <cellStyle name="40% - Accent4 13 2 2 2" xfId="17014" xr:uid="{2A66643B-D84B-4EEE-97AD-BCD51666E238}"/>
    <cellStyle name="40% - Accent4 13 2 2 2 2" xfId="40697" xr:uid="{B781B55E-7898-45B1-B643-8EA1263A609E}"/>
    <cellStyle name="40% - Accent4 13 2 2 3" xfId="17015" xr:uid="{78B0F1B6-0690-4D22-904B-EC009B71216C}"/>
    <cellStyle name="40% - Accent4 13 2 2 4" xfId="17016" xr:uid="{3667ECA4-0707-4CF4-89C5-9D6A78F3BEC4}"/>
    <cellStyle name="40% - Accent4 13 2 2 5" xfId="17017" xr:uid="{D08FC117-0B86-4CE0-BBDE-8A8921C435D9}"/>
    <cellStyle name="40% - Accent4 13 2 2 6" xfId="17018" xr:uid="{AF06DC7E-33A0-4141-8DF1-4D15D4F29E4F}"/>
    <cellStyle name="40% - Accent4 13 2 2 7" xfId="17019" xr:uid="{5324DD6E-D1C7-4C69-9D72-F3880DF39EB5}"/>
    <cellStyle name="40% - Accent4 13 2 2 8" xfId="37971" xr:uid="{868085BA-23F5-43FC-8DED-F58FFD779094}"/>
    <cellStyle name="40% - Accent4 13 2 3" xfId="17020" xr:uid="{2E2F18D0-8767-4FDB-8469-FF75BB584FF5}"/>
    <cellStyle name="40% - Accent4 13 2 4" xfId="17021" xr:uid="{D9F7B8AB-7132-4430-928C-F5E141D5A631}"/>
    <cellStyle name="40% - Accent4 13 2 5" xfId="17022" xr:uid="{B2FCD462-7BB4-47D8-AA8F-84BAF55784D0}"/>
    <cellStyle name="40% - Accent4 13 2 6" xfId="17023" xr:uid="{4CA3B288-813B-4EC6-97BF-70F29076F6A4}"/>
    <cellStyle name="40% - Accent4 13 2 7" xfId="17024" xr:uid="{962CB122-CA94-4AEE-AF79-D95C3374AB55}"/>
    <cellStyle name="40% - Accent4 13 2 8" xfId="17025" xr:uid="{5ADDA556-36E8-4DC2-8A58-AE645554EB55}"/>
    <cellStyle name="40% - Accent4 13 2 9" xfId="37353" xr:uid="{626D63CC-ECF4-4B6C-B5AE-2767A1B3ED3A}"/>
    <cellStyle name="40% - Accent4 13 3" xfId="17026" xr:uid="{C9726B39-D219-4065-9000-FDB655D123E4}"/>
    <cellStyle name="40% - Accent4 13 3 2" xfId="17027" xr:uid="{443CC0C7-20FD-43D5-9D96-5C422A01FF5F}"/>
    <cellStyle name="40% - Accent4 13 3 2 2" xfId="40345" xr:uid="{36411BC9-8972-4AED-AF30-192C678FD2A0}"/>
    <cellStyle name="40% - Accent4 13 3 3" xfId="17028" xr:uid="{95CD7B15-5126-4512-AFC4-56BA56F49DD5}"/>
    <cellStyle name="40% - Accent4 13 3 4" xfId="17029" xr:uid="{D16C7A74-E680-420A-86ED-E14FE5EEB884}"/>
    <cellStyle name="40% - Accent4 13 3 5" xfId="17030" xr:uid="{A200C4CD-7F51-44D8-A281-607F9E9C3583}"/>
    <cellStyle name="40% - Accent4 13 3 6" xfId="17031" xr:uid="{8A40C9BD-515A-4F6F-8036-ACFECF726009}"/>
    <cellStyle name="40% - Accent4 13 3 7" xfId="17032" xr:uid="{F68E0958-D20C-4604-8335-BB6210B31E21}"/>
    <cellStyle name="40% - Accent4 13 3 8" xfId="37584" xr:uid="{3DAB2AC5-2EF2-4BD9-8127-8F4436EA84FE}"/>
    <cellStyle name="40% - Accent4 13 4" xfId="17033" xr:uid="{94D11939-6655-4FCB-81B2-A7524CD9833D}"/>
    <cellStyle name="40% - Accent4 13 5" xfId="17034" xr:uid="{5FB020B3-947F-4942-96F7-222F21AC3FDC}"/>
    <cellStyle name="40% - Accent4 13 6" xfId="17035" xr:uid="{900D7A5D-31C8-44B9-9CD8-597AEB6634C8}"/>
    <cellStyle name="40% - Accent4 13 7" xfId="17036" xr:uid="{4BAEF79C-B0FE-4752-8621-F40CB64D3D1A}"/>
    <cellStyle name="40% - Accent4 13 8" xfId="17037" xr:uid="{90268CB1-64CC-4963-BB8F-260B057AF9DB}"/>
    <cellStyle name="40% - Accent4 13 9" xfId="17038" xr:uid="{EE64F325-5073-427A-9FE7-CFBC2735595A}"/>
    <cellStyle name="40% - Accent4 130" xfId="17039" xr:uid="{D9AEDE69-B613-41BD-80A4-CE61CFBE88E1}"/>
    <cellStyle name="40% - Accent4 131" xfId="17040" xr:uid="{3F1C1047-D320-4CD2-9CE3-C4F00BCF2522}"/>
    <cellStyle name="40% - Accent4 132" xfId="17041" xr:uid="{9178DDF9-E2EE-4163-94B7-4794A75EE0B6}"/>
    <cellStyle name="40% - Accent4 133" xfId="17042" xr:uid="{7E90127E-1DE1-4EF8-8C1D-B635891B962D}"/>
    <cellStyle name="40% - Accent4 134" xfId="17043" xr:uid="{853F0D71-BAA5-4065-BFB4-B694DF79D509}"/>
    <cellStyle name="40% - Accent4 135" xfId="17044" xr:uid="{A15DEADC-E888-45C6-A8C3-F987F79463D0}"/>
    <cellStyle name="40% - Accent4 136" xfId="17045" xr:uid="{8756B244-AE89-49AC-8D30-C94DCE188588}"/>
    <cellStyle name="40% - Accent4 137" xfId="17046" xr:uid="{6DC0ED21-13A9-48B6-AC7F-4EC25680C043}"/>
    <cellStyle name="40% - Accent4 138" xfId="17047" xr:uid="{131EA264-2549-45C5-848D-D8F4715BFB50}"/>
    <cellStyle name="40% - Accent4 139" xfId="17048" xr:uid="{46799A3C-5765-4D25-B628-BF7568FF1817}"/>
    <cellStyle name="40% - Accent4 14" xfId="17049" xr:uid="{7CD66C96-3554-44DE-ABEF-26947EAB9209}"/>
    <cellStyle name="40% - Accent4 14 10" xfId="37598" xr:uid="{E3ECE586-4549-46E4-822D-CCCD27E53901}"/>
    <cellStyle name="40% - Accent4 14 2" xfId="17050" xr:uid="{1E351727-3BF9-496A-A667-F03D5068AD4C}"/>
    <cellStyle name="40% - Accent4 14 2 2" xfId="17051" xr:uid="{9C2FC9D7-6441-4DFD-97E5-FAE9AE5558E3}"/>
    <cellStyle name="40% - Accent4 14 2 2 2" xfId="17052" xr:uid="{57D3B656-B7B4-498A-B126-4D8C3A77717F}"/>
    <cellStyle name="40% - Accent4 14 2 2 3" xfId="17053" xr:uid="{516C823A-EC24-4489-9C38-FBC1F48DCA7A}"/>
    <cellStyle name="40% - Accent4 14 2 2 4" xfId="17054" xr:uid="{11457B3B-C243-4EBA-85A0-D99B29939ECB}"/>
    <cellStyle name="40% - Accent4 14 2 2 5" xfId="17055" xr:uid="{D67088C2-A408-4E46-A966-C82094466C81}"/>
    <cellStyle name="40% - Accent4 14 2 2 6" xfId="17056" xr:uid="{05F941E3-CA34-480B-9754-04BDC94F17A9}"/>
    <cellStyle name="40% - Accent4 14 2 2 7" xfId="17057" xr:uid="{E1D1C01D-D962-40B5-A0AD-CB2FB1A0AB63}"/>
    <cellStyle name="40% - Accent4 14 2 2 8" xfId="40712" xr:uid="{5DCFA664-8B0E-4B57-88CB-9DC9D46B27A4}"/>
    <cellStyle name="40% - Accent4 14 2 3" xfId="17058" xr:uid="{D6D3B2C1-13A5-4F51-9944-9E7646C9B232}"/>
    <cellStyle name="40% - Accent4 14 2 4" xfId="17059" xr:uid="{E8A2C721-6A39-4CFD-8698-BFFF4B5FA572}"/>
    <cellStyle name="40% - Accent4 14 2 5" xfId="17060" xr:uid="{85C10672-C805-4BC8-BD94-F2C2D7AA2E47}"/>
    <cellStyle name="40% - Accent4 14 2 6" xfId="17061" xr:uid="{4F924600-2412-4235-A547-940387C04A99}"/>
    <cellStyle name="40% - Accent4 14 2 7" xfId="17062" xr:uid="{CECC6FD4-B2FE-422D-ACBD-5A9D978AC068}"/>
    <cellStyle name="40% - Accent4 14 2 8" xfId="17063" xr:uid="{9447F70B-8FD1-4A5A-B363-5280170DB192}"/>
    <cellStyle name="40% - Accent4 14 2 9" xfId="37986" xr:uid="{CE77D712-8835-4A7D-9689-2C445E61CB21}"/>
    <cellStyle name="40% - Accent4 14 3" xfId="17064" xr:uid="{448E32BB-47B7-42B3-8196-FA048DA025EC}"/>
    <cellStyle name="40% - Accent4 14 3 2" xfId="17065" xr:uid="{FAF3584E-E236-46E8-938B-12EAE71A4AFA}"/>
    <cellStyle name="40% - Accent4 14 3 3" xfId="17066" xr:uid="{A1A4DBA9-9770-4170-A51E-47B054E0733C}"/>
    <cellStyle name="40% - Accent4 14 3 4" xfId="17067" xr:uid="{D1C618E6-52C6-438F-B3B6-8F66ABB466F5}"/>
    <cellStyle name="40% - Accent4 14 3 5" xfId="17068" xr:uid="{D0292595-383E-4BCB-8E5A-F3CE6DD4953D}"/>
    <cellStyle name="40% - Accent4 14 3 6" xfId="17069" xr:uid="{DBA6D69E-ABA4-4619-BB75-99A208BE3279}"/>
    <cellStyle name="40% - Accent4 14 3 7" xfId="17070" xr:uid="{C9D63B3D-40B9-4C64-8BE0-192990BEC6CB}"/>
    <cellStyle name="40% - Accent4 14 3 8" xfId="40359" xr:uid="{A6140172-B177-4B89-98A7-1BCBD0835691}"/>
    <cellStyle name="40% - Accent4 14 4" xfId="17071" xr:uid="{104C83FA-F27F-45CB-BBC2-22E1790BFF31}"/>
    <cellStyle name="40% - Accent4 14 5" xfId="17072" xr:uid="{6F3AF6FF-3B39-4492-81D1-44D66BDB7F2F}"/>
    <cellStyle name="40% - Accent4 14 6" xfId="17073" xr:uid="{065A7993-E85A-4D84-A478-51FC2D0EB989}"/>
    <cellStyle name="40% - Accent4 14 7" xfId="17074" xr:uid="{FEA01598-E1F2-42DC-B50E-1A59F1296B4A}"/>
    <cellStyle name="40% - Accent4 14 8" xfId="17075" xr:uid="{07A09BAD-0993-43D6-BB97-37EEBEDD37EF}"/>
    <cellStyle name="40% - Accent4 14 9" xfId="17076" xr:uid="{F85216F4-D334-4CA4-98C2-D53B11361222}"/>
    <cellStyle name="40% - Accent4 140" xfId="17077" xr:uid="{405864A8-B336-4055-81C2-F23BF90F1982}"/>
    <cellStyle name="40% - Accent4 141" xfId="17078" xr:uid="{5E351F37-E370-4009-999A-DF7D22045926}"/>
    <cellStyle name="40% - Accent4 142" xfId="17079" xr:uid="{2A9294D6-2F60-49ED-B003-C0D947935E44}"/>
    <cellStyle name="40% - Accent4 143" xfId="17080" xr:uid="{8F7AE86B-7E08-4960-A446-C49F91D12461}"/>
    <cellStyle name="40% - Accent4 144" xfId="17081" xr:uid="{8D523FD4-E6C2-4565-9555-8BF1DF9F1912}"/>
    <cellStyle name="40% - Accent4 145" xfId="17082" xr:uid="{D73B3FBC-7FA2-41E8-A3BC-91EBD50A8DB7}"/>
    <cellStyle name="40% - Accent4 146" xfId="17083" xr:uid="{BA7C37BD-7472-4E3A-B1BF-CACCC012A703}"/>
    <cellStyle name="40% - Accent4 147" xfId="17084" xr:uid="{FC011B1D-515A-492C-83BB-75B0A2C33F97}"/>
    <cellStyle name="40% - Accent4 148" xfId="17085" xr:uid="{4A78AF14-34FF-43D5-BF17-6786D9BF04AC}"/>
    <cellStyle name="40% - Accent4 149" xfId="17086" xr:uid="{2BAE789D-0315-491A-B90F-544C12F92C27}"/>
    <cellStyle name="40% - Accent4 15" xfId="17087" xr:uid="{514A3F53-B6D8-472C-92F7-96C0320C3ED1}"/>
    <cellStyle name="40% - Accent4 15 10" xfId="37613" xr:uid="{07751E9B-0DAF-4C1D-976D-BD0E574C86E4}"/>
    <cellStyle name="40% - Accent4 15 2" xfId="17088" xr:uid="{FD7E3DDE-810C-47DB-852E-B98FB0896273}"/>
    <cellStyle name="40% - Accent4 15 2 2" xfId="17089" xr:uid="{96B08F2C-C6B7-4E8D-B4E3-28B3DE09FE4C}"/>
    <cellStyle name="40% - Accent4 15 2 2 2" xfId="17090" xr:uid="{D012DA14-EB20-4C73-B8A9-359134409425}"/>
    <cellStyle name="40% - Accent4 15 2 2 3" xfId="17091" xr:uid="{62B66F38-03E4-46A6-807B-1AD4B31A62A8}"/>
    <cellStyle name="40% - Accent4 15 2 2 4" xfId="17092" xr:uid="{08078066-89FF-4877-B965-0DC3F8987BEF}"/>
    <cellStyle name="40% - Accent4 15 2 2 5" xfId="17093" xr:uid="{19DE8B05-03AF-4DF0-8667-1ACCAE9CAF18}"/>
    <cellStyle name="40% - Accent4 15 2 2 6" xfId="17094" xr:uid="{BDD5242D-AE24-45CF-8600-AFCDD6B51515}"/>
    <cellStyle name="40% - Accent4 15 2 2 7" xfId="17095" xr:uid="{FCEB148B-BB54-4E1C-8F2B-9662BDA9109A}"/>
    <cellStyle name="40% - Accent4 15 2 2 8" xfId="40727" xr:uid="{1398AC8C-CC4F-4970-821C-0B1944841C45}"/>
    <cellStyle name="40% - Accent4 15 2 3" xfId="17096" xr:uid="{8ECBABCF-8371-40FA-8D38-E4FA08D04047}"/>
    <cellStyle name="40% - Accent4 15 2 4" xfId="17097" xr:uid="{BD938C56-43B7-413E-ACF9-997B9CD8A156}"/>
    <cellStyle name="40% - Accent4 15 2 5" xfId="17098" xr:uid="{00D53EE9-783C-471B-B404-68BAD5B851C0}"/>
    <cellStyle name="40% - Accent4 15 2 6" xfId="17099" xr:uid="{AD669D1E-F808-4ACE-978F-5D1214DE5308}"/>
    <cellStyle name="40% - Accent4 15 2 7" xfId="17100" xr:uid="{A4A259BB-DF55-4EA0-AE9F-4442B976D95F}"/>
    <cellStyle name="40% - Accent4 15 2 8" xfId="17101" xr:uid="{1095DA45-C43C-4001-BDA7-AF3B3C99BFB2}"/>
    <cellStyle name="40% - Accent4 15 2 9" xfId="38002" xr:uid="{7B29417C-4FB9-4C8B-A539-F479181741C1}"/>
    <cellStyle name="40% - Accent4 15 3" xfId="17102" xr:uid="{BFC4AB1E-D4C7-48D8-8332-CD6EA6AF2738}"/>
    <cellStyle name="40% - Accent4 15 3 2" xfId="17103" xr:uid="{B01CFDD9-0A40-462D-B4E4-4FD943981F37}"/>
    <cellStyle name="40% - Accent4 15 3 3" xfId="17104" xr:uid="{F3E04A8A-800B-4AC3-B674-684C27910E08}"/>
    <cellStyle name="40% - Accent4 15 3 4" xfId="17105" xr:uid="{971813D2-3F74-4647-B5D9-672E418B222A}"/>
    <cellStyle name="40% - Accent4 15 3 5" xfId="17106" xr:uid="{7FF42162-A52C-4393-B532-1501CAB3BAB8}"/>
    <cellStyle name="40% - Accent4 15 3 6" xfId="17107" xr:uid="{3A2A334D-AC42-4245-ABF6-1819236A0EA4}"/>
    <cellStyle name="40% - Accent4 15 3 7" xfId="17108" xr:uid="{888C8D25-F035-4C0C-9734-0F18004E1055}"/>
    <cellStyle name="40% - Accent4 15 3 8" xfId="40373" xr:uid="{B75C4754-B17D-4400-B4F2-165B8AC5EADD}"/>
    <cellStyle name="40% - Accent4 15 4" xfId="17109" xr:uid="{15B332FA-0D23-4D4B-99DE-A2C9D4733E25}"/>
    <cellStyle name="40% - Accent4 15 5" xfId="17110" xr:uid="{B7D29AAA-761C-4CBE-8265-D0121CC21E93}"/>
    <cellStyle name="40% - Accent4 15 6" xfId="17111" xr:uid="{2749A7A5-209A-44AC-A1D5-55E5ECD6D86C}"/>
    <cellStyle name="40% - Accent4 15 7" xfId="17112" xr:uid="{CDD63C1F-7F88-4BA0-AA79-5AFD75E18567}"/>
    <cellStyle name="40% - Accent4 15 8" xfId="17113" xr:uid="{48C48534-0909-4F95-9091-BE4C2586F36A}"/>
    <cellStyle name="40% - Accent4 15 9" xfId="17114" xr:uid="{53631A14-8270-4BE4-93CA-A1F876441994}"/>
    <cellStyle name="40% - Accent4 150" xfId="17115" xr:uid="{2E8A097E-3A96-4B61-B747-4A9F2471BB85}"/>
    <cellStyle name="40% - Accent4 151" xfId="17116" xr:uid="{B1966F5D-7936-487B-8095-6AC153F7AC22}"/>
    <cellStyle name="40% - Accent4 152" xfId="17117" xr:uid="{9A5C7190-0A3A-4FC6-8802-37782434C87A}"/>
    <cellStyle name="40% - Accent4 153" xfId="17118" xr:uid="{53E0FF69-C9DD-4F41-905F-5366D1ABE1BE}"/>
    <cellStyle name="40% - Accent4 154" xfId="17119" xr:uid="{32EF4CAC-8AE6-4FFB-8340-9A50F5749D33}"/>
    <cellStyle name="40% - Accent4 155" xfId="17120" xr:uid="{0F49A392-622E-4AC2-B045-53845F241737}"/>
    <cellStyle name="40% - Accent4 156" xfId="17121" xr:uid="{BE9D215B-E7B6-45F5-B232-6B32D9708978}"/>
    <cellStyle name="40% - Accent4 157" xfId="17122" xr:uid="{DF7B5C71-48D8-4C9C-9718-629AD65A4E79}"/>
    <cellStyle name="40% - Accent4 158" xfId="17123" xr:uid="{0788DACD-D018-4989-8B82-B4F9A013C7B6}"/>
    <cellStyle name="40% - Accent4 159" xfId="17124" xr:uid="{FBAC1EB3-04C7-4C19-B5F2-8EB1F595A9CD}"/>
    <cellStyle name="40% - Accent4 16" xfId="17125" xr:uid="{64F8E67E-1600-418E-AC1C-C9B0F890E172}"/>
    <cellStyle name="40% - Accent4 16 10" xfId="37628" xr:uid="{197D7EC3-FABF-4DD7-B914-8CD149276119}"/>
    <cellStyle name="40% - Accent4 16 2" xfId="17126" xr:uid="{D030B3B2-F682-4074-A8BD-F9E95BDB8F27}"/>
    <cellStyle name="40% - Accent4 16 2 2" xfId="17127" xr:uid="{37FF7001-366D-45B2-8D16-5379DF8061A3}"/>
    <cellStyle name="40% - Accent4 16 2 2 2" xfId="17128" xr:uid="{A8D4B314-5FCF-4C19-9667-A5BFD6D8A7E9}"/>
    <cellStyle name="40% - Accent4 16 2 2 3" xfId="17129" xr:uid="{171FB2A5-E75B-4D5C-BB59-70DBEBFC1DA7}"/>
    <cellStyle name="40% - Accent4 16 2 2 4" xfId="17130" xr:uid="{E52E5618-D1AC-4A27-B6BA-D46B7D8C1EAF}"/>
    <cellStyle name="40% - Accent4 16 2 2 5" xfId="17131" xr:uid="{1BB913F4-660D-485C-8CE8-E46CBFBE8B23}"/>
    <cellStyle name="40% - Accent4 16 2 2 6" xfId="17132" xr:uid="{38E90E70-A9EA-4834-BDD4-F40FD23E8AE3}"/>
    <cellStyle name="40% - Accent4 16 2 2 7" xfId="17133" xr:uid="{47E9AABD-9F30-49E1-8EB2-4E8A5A0A6C07}"/>
    <cellStyle name="40% - Accent4 16 2 2 8" xfId="40742" xr:uid="{22ADD992-B223-4FBD-A8EC-1AFC7BC4DF68}"/>
    <cellStyle name="40% - Accent4 16 2 3" xfId="17134" xr:uid="{2FB5B52A-0506-4AA8-BF97-A7CEA2EC9491}"/>
    <cellStyle name="40% - Accent4 16 2 4" xfId="17135" xr:uid="{F85E0122-A94E-434E-B451-4B1CDA5C7363}"/>
    <cellStyle name="40% - Accent4 16 2 5" xfId="17136" xr:uid="{AE1197D9-3652-4DD3-B82C-D76A93F61390}"/>
    <cellStyle name="40% - Accent4 16 2 6" xfId="17137" xr:uid="{28CC6350-3767-4F24-B34C-1156EBAEBEB1}"/>
    <cellStyle name="40% - Accent4 16 2 7" xfId="17138" xr:uid="{65278A0F-0578-4F6E-B8D3-3D3803695955}"/>
    <cellStyle name="40% - Accent4 16 2 8" xfId="17139" xr:uid="{534B3A87-DF49-4778-B366-BC411354DF1B}"/>
    <cellStyle name="40% - Accent4 16 2 9" xfId="38017" xr:uid="{6EB91AE2-27C6-4D62-AD5D-739E04DE117F}"/>
    <cellStyle name="40% - Accent4 16 3" xfId="17140" xr:uid="{8A19BC3B-60A7-4A80-B1A2-A70A929DC745}"/>
    <cellStyle name="40% - Accent4 16 3 2" xfId="17141" xr:uid="{D4C41C31-FC48-4214-8230-372E3A03A15F}"/>
    <cellStyle name="40% - Accent4 16 3 3" xfId="17142" xr:uid="{C4A8C669-B92B-44AF-B820-1FD83F8192BA}"/>
    <cellStyle name="40% - Accent4 16 3 4" xfId="17143" xr:uid="{3325674F-D959-4D5C-964C-748E42D3A56D}"/>
    <cellStyle name="40% - Accent4 16 3 5" xfId="17144" xr:uid="{2AE5470C-828D-4E6A-B563-63B9892B33C6}"/>
    <cellStyle name="40% - Accent4 16 3 6" xfId="17145" xr:uid="{1DEDAE09-7507-4DDE-B535-CEDBDAA0E7E0}"/>
    <cellStyle name="40% - Accent4 16 3 7" xfId="17146" xr:uid="{3FE0C9B9-E584-4D65-A8B6-2D03CC1D12B4}"/>
    <cellStyle name="40% - Accent4 16 3 8" xfId="40387" xr:uid="{B40C2932-8D34-4474-B6EA-6E35E26B9FD0}"/>
    <cellStyle name="40% - Accent4 16 4" xfId="17147" xr:uid="{FF307568-72E2-4714-8DC4-D6159EB40605}"/>
    <cellStyle name="40% - Accent4 16 5" xfId="17148" xr:uid="{83DDC3A5-1BF0-4CBC-8064-0036362C5589}"/>
    <cellStyle name="40% - Accent4 16 6" xfId="17149" xr:uid="{ED7883BF-6C86-4A3D-B277-791766C18DC4}"/>
    <cellStyle name="40% - Accent4 16 7" xfId="17150" xr:uid="{C78C8482-5918-41FA-844F-B80A581ED608}"/>
    <cellStyle name="40% - Accent4 16 8" xfId="17151" xr:uid="{B208AFAB-F6A0-4E49-ACAD-533AAF705D18}"/>
    <cellStyle name="40% - Accent4 16 9" xfId="17152" xr:uid="{07C40250-F33A-4F47-83AA-88D5254386E5}"/>
    <cellStyle name="40% - Accent4 160" xfId="17153" xr:uid="{F13BDBBA-DA5A-4116-AD1D-C0F4638D748C}"/>
    <cellStyle name="40% - Accent4 161" xfId="17154" xr:uid="{936F1FC5-5A2A-43F1-BE90-B45AA246FAB7}"/>
    <cellStyle name="40% - Accent4 162" xfId="17155" xr:uid="{819E7484-ABE4-4503-91AD-EB177EFBE754}"/>
    <cellStyle name="40% - Accent4 163" xfId="17156" xr:uid="{FBB9F7F7-6C52-44FC-8C66-46DDE1FADEA7}"/>
    <cellStyle name="40% - Accent4 164" xfId="17157" xr:uid="{169BBCC9-CBD8-418B-AAE7-22533DAFD6C8}"/>
    <cellStyle name="40% - Accent4 165" xfId="17158" xr:uid="{01900818-4C0F-4202-B448-F7C62095B717}"/>
    <cellStyle name="40% - Accent4 166" xfId="17159" xr:uid="{718C46E6-1414-4C93-AE43-34A3115ECDDC}"/>
    <cellStyle name="40% - Accent4 167" xfId="17160" xr:uid="{0EDCBB79-FBD9-4FBA-86A3-9271685032E7}"/>
    <cellStyle name="40% - Accent4 168" xfId="17161" xr:uid="{80D23A7F-0240-4A57-9868-1F6C2C7AB7D1}"/>
    <cellStyle name="40% - Accent4 169" xfId="17162" xr:uid="{E7D5A168-B935-4BE8-B5D2-814C0317559E}"/>
    <cellStyle name="40% - Accent4 17" xfId="17163" xr:uid="{53238FD3-5859-47C6-AE83-C7B42C1EF2EC}"/>
    <cellStyle name="40% - Accent4 17 10" xfId="37643" xr:uid="{3770D482-F554-425D-BA99-780369B09151}"/>
    <cellStyle name="40% - Accent4 17 2" xfId="17164" xr:uid="{2337899B-9FE3-4A52-B4FE-78C6F62E40C2}"/>
    <cellStyle name="40% - Accent4 17 2 2" xfId="17165" xr:uid="{DDAA0A81-13A3-4BC0-961E-3EEF0B9739F0}"/>
    <cellStyle name="40% - Accent4 17 2 2 2" xfId="17166" xr:uid="{5CB44DCC-C8F9-4B05-AFD7-9096B1135236}"/>
    <cellStyle name="40% - Accent4 17 2 2 3" xfId="17167" xr:uid="{63EF8ABE-9C55-450C-9985-03BE91BEB9D2}"/>
    <cellStyle name="40% - Accent4 17 2 2 4" xfId="17168" xr:uid="{2B2922A6-4C7C-4A77-9892-4BB723157F2B}"/>
    <cellStyle name="40% - Accent4 17 2 2 5" xfId="17169" xr:uid="{56895677-17CE-4E75-B91C-EAE672CC947F}"/>
    <cellStyle name="40% - Accent4 17 2 2 6" xfId="17170" xr:uid="{B455F6C2-D3A2-4398-BD63-670FC671699E}"/>
    <cellStyle name="40% - Accent4 17 2 2 7" xfId="17171" xr:uid="{12EA3A59-5B3D-472E-8506-AD208E3E30D3}"/>
    <cellStyle name="40% - Accent4 17 2 2 8" xfId="40756" xr:uid="{DA5B6FDB-D512-4BD0-AC8D-9A1B661F150D}"/>
    <cellStyle name="40% - Accent4 17 2 3" xfId="17172" xr:uid="{4115C244-2C89-4466-93E2-D67FBDA52CDB}"/>
    <cellStyle name="40% - Accent4 17 2 4" xfId="17173" xr:uid="{896E9209-04E1-410F-B761-0B8BDA5633D9}"/>
    <cellStyle name="40% - Accent4 17 2 5" xfId="17174" xr:uid="{B22A910C-E257-41E7-812E-C6619786DA3A}"/>
    <cellStyle name="40% - Accent4 17 2 6" xfId="17175" xr:uid="{29F82F11-1AEC-4C82-9A10-AAE99C92A5BE}"/>
    <cellStyle name="40% - Accent4 17 2 7" xfId="17176" xr:uid="{DE949420-B93D-418F-B0BE-02ABE4E121B9}"/>
    <cellStyle name="40% - Accent4 17 2 8" xfId="17177" xr:uid="{135EC7CF-1CB8-4591-B85E-4D6554EC043B}"/>
    <cellStyle name="40% - Accent4 17 2 9" xfId="38032" xr:uid="{2822B6D3-36C3-4D2C-96BD-6B69AD08F67A}"/>
    <cellStyle name="40% - Accent4 17 3" xfId="17178" xr:uid="{E558768F-D247-4FDD-813B-510A010A638E}"/>
    <cellStyle name="40% - Accent4 17 3 2" xfId="17179" xr:uid="{7519738D-7B3F-4D67-B588-214367E06F0C}"/>
    <cellStyle name="40% - Accent4 17 3 3" xfId="17180" xr:uid="{87BB572C-98AF-4578-B586-552D843909EF}"/>
    <cellStyle name="40% - Accent4 17 3 4" xfId="17181" xr:uid="{D0DC5132-31E1-4E2C-95AC-60D1D9B1F5AA}"/>
    <cellStyle name="40% - Accent4 17 3 5" xfId="17182" xr:uid="{05DA9136-3C9C-41E7-AB6B-565E5C85EC13}"/>
    <cellStyle name="40% - Accent4 17 3 6" xfId="17183" xr:uid="{00B77308-4730-4FF0-A94C-1F43AB14C7BD}"/>
    <cellStyle name="40% - Accent4 17 3 7" xfId="17184" xr:uid="{26B472DA-B12D-46A1-A831-61CBFBB08C56}"/>
    <cellStyle name="40% - Accent4 17 3 8" xfId="40400" xr:uid="{3F36ECCA-E465-4668-86FD-C45456D1344B}"/>
    <cellStyle name="40% - Accent4 17 4" xfId="17185" xr:uid="{2A349B58-ECE8-46D9-901C-013E3A62E6A2}"/>
    <cellStyle name="40% - Accent4 17 5" xfId="17186" xr:uid="{61A95E9F-2B72-4B92-BECD-0B4030A40DC4}"/>
    <cellStyle name="40% - Accent4 17 6" xfId="17187" xr:uid="{6E839840-0C89-4F96-B640-A72FBCC0F589}"/>
    <cellStyle name="40% - Accent4 17 7" xfId="17188" xr:uid="{34A8F88F-C179-4413-86B0-AA95B2C277C4}"/>
    <cellStyle name="40% - Accent4 17 8" xfId="17189" xr:uid="{274CEDAF-4932-4B4A-A535-20BC643EB4FD}"/>
    <cellStyle name="40% - Accent4 17 9" xfId="17190" xr:uid="{E839D0D3-98EA-44D6-B8D4-188A804DD108}"/>
    <cellStyle name="40% - Accent4 170" xfId="17191" xr:uid="{697BFD79-6A99-430A-84B2-ACE92596C2CA}"/>
    <cellStyle name="40% - Accent4 171" xfId="17192" xr:uid="{F29D7CB7-EB87-4264-9306-A9BC8EAC776A}"/>
    <cellStyle name="40% - Accent4 172" xfId="17193" xr:uid="{D0FF1714-01C0-4597-B373-8A42179E9841}"/>
    <cellStyle name="40% - Accent4 173" xfId="17194" xr:uid="{74EA66A0-A26F-4A3A-9A00-61E13C54E6F5}"/>
    <cellStyle name="40% - Accent4 174" xfId="17195" xr:uid="{1868632F-789D-4E31-8C29-504B222BA5A7}"/>
    <cellStyle name="40% - Accent4 175" xfId="17196" xr:uid="{83475A5C-D278-486B-9124-DEF004A18ABB}"/>
    <cellStyle name="40% - Accent4 176" xfId="17197" xr:uid="{5922B361-44ED-40E7-96FB-A7ABE8A9FB3F}"/>
    <cellStyle name="40% - Accent4 177" xfId="17198" xr:uid="{180F48B0-5336-4733-8F83-4386E3999C67}"/>
    <cellStyle name="40% - Accent4 178" xfId="17199" xr:uid="{616B12ED-F9CA-4B60-A8A1-70C0FCB15ABE}"/>
    <cellStyle name="40% - Accent4 179" xfId="347" xr:uid="{0D51BC07-54AC-43A6-9B24-8E750685B469}"/>
    <cellStyle name="40% - Accent4 18" xfId="17200" xr:uid="{9D5EF1ED-FD1E-4E01-9C0F-2B62F00C6DD6}"/>
    <cellStyle name="40% - Accent4 18 10" xfId="37655" xr:uid="{5AB12F18-EEAE-494E-B6FE-5B09B8D0C7E0}"/>
    <cellStyle name="40% - Accent4 18 2" xfId="17201" xr:uid="{F9E8D606-4697-4CAC-BBA3-CBC92F0042ED}"/>
    <cellStyle name="40% - Accent4 18 2 2" xfId="17202" xr:uid="{A90FFC2C-598B-4EF0-998E-015811ECF9BD}"/>
    <cellStyle name="40% - Accent4 18 2 2 2" xfId="17203" xr:uid="{B8F1D0BB-D729-4A0C-B2A0-47BC2E70A1A4}"/>
    <cellStyle name="40% - Accent4 18 2 2 3" xfId="17204" xr:uid="{BE9BB77F-5448-4406-B231-1BF2E6D06379}"/>
    <cellStyle name="40% - Accent4 18 2 2 4" xfId="17205" xr:uid="{8E985CDF-A05D-4989-8221-0A16DB719E0C}"/>
    <cellStyle name="40% - Accent4 18 2 2 5" xfId="17206" xr:uid="{4B896F58-66C3-4A1D-BBEB-E8BD41119666}"/>
    <cellStyle name="40% - Accent4 18 2 2 6" xfId="17207" xr:uid="{CDCCF75E-E050-417C-9C64-3922616F40A5}"/>
    <cellStyle name="40% - Accent4 18 2 2 7" xfId="17208" xr:uid="{194DEFE5-2949-45E4-BBD7-0CF150FE630A}"/>
    <cellStyle name="40% - Accent4 18 2 2 8" xfId="40768" xr:uid="{167F6BD3-5616-4ED4-9FB2-ACB1C0C328DB}"/>
    <cellStyle name="40% - Accent4 18 2 3" xfId="17209" xr:uid="{6799AC13-47F9-45BC-A394-D2358871BC27}"/>
    <cellStyle name="40% - Accent4 18 2 4" xfId="17210" xr:uid="{97E0A121-83A6-4D61-8E99-AC14E4E309A8}"/>
    <cellStyle name="40% - Accent4 18 2 5" xfId="17211" xr:uid="{46E50243-6FB3-44F4-854F-2AA99ED9C09E}"/>
    <cellStyle name="40% - Accent4 18 2 6" xfId="17212" xr:uid="{8713A73F-2BD3-4F54-87CD-0A8A0BEFB3CD}"/>
    <cellStyle name="40% - Accent4 18 2 7" xfId="17213" xr:uid="{9AB90346-4FC6-4099-BEFE-CD5DC37492E5}"/>
    <cellStyle name="40% - Accent4 18 2 8" xfId="17214" xr:uid="{5314927A-882F-46C0-8700-26D585C93C18}"/>
    <cellStyle name="40% - Accent4 18 2 9" xfId="38044" xr:uid="{49D784DC-7E32-4BA4-8A22-1D1B13C07564}"/>
    <cellStyle name="40% - Accent4 18 3" xfId="17215" xr:uid="{0F45C57E-A3C8-4523-AF36-A06011126D02}"/>
    <cellStyle name="40% - Accent4 18 3 2" xfId="17216" xr:uid="{FDAD126D-E834-4F95-A1FF-A4819B573672}"/>
    <cellStyle name="40% - Accent4 18 3 3" xfId="17217" xr:uid="{39D6AAD5-E3FE-4350-98A5-A7760CFCE1C8}"/>
    <cellStyle name="40% - Accent4 18 3 4" xfId="17218" xr:uid="{C42BC0FA-D8EB-4150-AEFF-70222B8089E1}"/>
    <cellStyle name="40% - Accent4 18 3 5" xfId="17219" xr:uid="{373B5AFD-7863-4337-ACA8-58273D615D23}"/>
    <cellStyle name="40% - Accent4 18 3 6" xfId="17220" xr:uid="{A12735E8-E167-47BB-8FAF-B2BD717DE60E}"/>
    <cellStyle name="40% - Accent4 18 3 7" xfId="17221" xr:uid="{1CFA661F-9886-4C2D-9AB7-CB68A154F05F}"/>
    <cellStyle name="40% - Accent4 18 3 8" xfId="40412" xr:uid="{F2C16533-198D-4CEA-9D0D-C90A2E7D5325}"/>
    <cellStyle name="40% - Accent4 18 4" xfId="17222" xr:uid="{4FB1C320-AC2F-4C7D-9351-60523636B50B}"/>
    <cellStyle name="40% - Accent4 18 5" xfId="17223" xr:uid="{A4637975-E363-4D94-8193-6A8233C7ACBB}"/>
    <cellStyle name="40% - Accent4 18 6" xfId="17224" xr:uid="{3939B962-2358-42C1-829E-853FCDA0C0D9}"/>
    <cellStyle name="40% - Accent4 18 7" xfId="17225" xr:uid="{B288EFC6-FFEF-48E6-AE20-86F8CF874EB0}"/>
    <cellStyle name="40% - Accent4 18 8" xfId="17226" xr:uid="{B3658D88-6F8E-4084-9B4D-C04B88B23D28}"/>
    <cellStyle name="40% - Accent4 18 9" xfId="17227" xr:uid="{79C2EE1A-3ED7-4C05-A5EA-A83F170163C2}"/>
    <cellStyle name="40% - Accent4 19" xfId="17228" xr:uid="{972655C0-19A0-413A-AF83-B6CDAE66527D}"/>
    <cellStyle name="40% - Accent4 19 10" xfId="37790" xr:uid="{C905F736-80C2-427F-9A7C-1D3AA79FDFFC}"/>
    <cellStyle name="40% - Accent4 19 2" xfId="17229" xr:uid="{470BDEE4-D5FE-4EEA-9F96-ED138E24BCBC}"/>
    <cellStyle name="40% - Accent4 19 2 2" xfId="17230" xr:uid="{E36EF350-67FB-44DA-A8F1-5F47D8709FDA}"/>
    <cellStyle name="40% - Accent4 19 2 2 2" xfId="17231" xr:uid="{8DC5DAF9-B883-4220-ACA9-98CC08AF8378}"/>
    <cellStyle name="40% - Accent4 19 2 2 3" xfId="17232" xr:uid="{C02272C4-D9EE-4AF7-9BD3-5C41051B4C34}"/>
    <cellStyle name="40% - Accent4 19 2 2 4" xfId="17233" xr:uid="{B4D27655-0323-41C3-A2A6-CE2BB21372A7}"/>
    <cellStyle name="40% - Accent4 19 2 2 5" xfId="17234" xr:uid="{6ABF782D-2B9E-4F51-8278-E45736B47A0C}"/>
    <cellStyle name="40% - Accent4 19 2 2 6" xfId="17235" xr:uid="{90BFEE2B-420C-4D79-972F-FA272F7A3B42}"/>
    <cellStyle name="40% - Accent4 19 2 2 7" xfId="17236" xr:uid="{9407330B-4AFE-4F6D-B00D-F2F2182597E3}"/>
    <cellStyle name="40% - Accent4 19 2 3" xfId="17237" xr:uid="{07A71B8A-77F3-49C9-9BF8-88A2C76325FD}"/>
    <cellStyle name="40% - Accent4 19 2 4" xfId="17238" xr:uid="{C05ADBB0-F6AC-462A-B7FD-57D1328533DD}"/>
    <cellStyle name="40% - Accent4 19 2 5" xfId="17239" xr:uid="{A36F5AC8-11AF-4E70-927D-C13A40374437}"/>
    <cellStyle name="40% - Accent4 19 2 6" xfId="17240" xr:uid="{D32B38CF-9259-4411-9C5E-B1C2328E35F7}"/>
    <cellStyle name="40% - Accent4 19 2 7" xfId="17241" xr:uid="{6C299FFF-F3DE-4A24-BED9-F982470FA081}"/>
    <cellStyle name="40% - Accent4 19 2 8" xfId="17242" xr:uid="{6A069640-C1C1-4824-9552-58B10A6EDCCE}"/>
    <cellStyle name="40% - Accent4 19 2 9" xfId="40539" xr:uid="{088B876A-5768-4E14-A712-FEB029327A7C}"/>
    <cellStyle name="40% - Accent4 19 3" xfId="17243" xr:uid="{B600C742-7C97-4741-960C-A0859B615DDF}"/>
    <cellStyle name="40% - Accent4 19 3 2" xfId="17244" xr:uid="{3642A559-C9B2-4819-93E4-1D19095E9E5D}"/>
    <cellStyle name="40% - Accent4 19 3 3" xfId="17245" xr:uid="{B5BF0094-2441-4C6B-A892-CF7E09A17DF6}"/>
    <cellStyle name="40% - Accent4 19 3 4" xfId="17246" xr:uid="{1FB867D8-D26A-4446-9AA5-47643D2989CD}"/>
    <cellStyle name="40% - Accent4 19 3 5" xfId="17247" xr:uid="{0D067000-EA5F-4156-BCB1-075709FD2691}"/>
    <cellStyle name="40% - Accent4 19 3 6" xfId="17248" xr:uid="{E907CDB2-0097-4BB8-89AE-6E44CBADCAC7}"/>
    <cellStyle name="40% - Accent4 19 3 7" xfId="17249" xr:uid="{E79FE2B7-04E5-4B4E-8328-F97173C1C6C9}"/>
    <cellStyle name="40% - Accent4 19 4" xfId="17250" xr:uid="{1EC5BB7D-CD1E-4182-A0C1-354148AE1096}"/>
    <cellStyle name="40% - Accent4 19 5" xfId="17251" xr:uid="{306B12C2-FD83-4898-809E-698D9A7A4ECE}"/>
    <cellStyle name="40% - Accent4 19 6" xfId="17252" xr:uid="{F50BFB16-6684-450E-B1C3-9CEE3A358AB7}"/>
    <cellStyle name="40% - Accent4 19 7" xfId="17253" xr:uid="{E50C777D-298A-427D-A33F-0D4F7C51E9BB}"/>
    <cellStyle name="40% - Accent4 19 8" xfId="17254" xr:uid="{A21FE11D-B479-4517-B791-1DFB44E3EB5C}"/>
    <cellStyle name="40% - Accent4 19 9" xfId="17255" xr:uid="{A24579CB-051D-44C1-A20A-E934B8874CC5}"/>
    <cellStyle name="40% - Accent4 2" xfId="213" xr:uid="{DDF81DBC-97DE-404E-A251-76A93926F8AA}"/>
    <cellStyle name="40% - Accent4 2 2" xfId="17256" xr:uid="{C15CC4FA-AED8-4579-B0E6-BE5CDC60106F}"/>
    <cellStyle name="40% - Accent4 2 2 2" xfId="38060" xr:uid="{E6324D45-DE4D-44CB-A608-FB04C6900D9F}"/>
    <cellStyle name="40% - Accent4 2 2 2 2" xfId="40785" xr:uid="{F3027648-6B67-412B-8707-BE8A4DF8DF85}"/>
    <cellStyle name="40% - Accent4 2 2 3" xfId="37671" xr:uid="{E2652236-1F68-457B-BC1C-4FCCD74817DE}"/>
    <cellStyle name="40% - Accent4 2 2 3 2" xfId="40428" xr:uid="{4E491675-E1F3-43CA-94FD-92E3811D3B1D}"/>
    <cellStyle name="40% - Accent4 2 2 4" xfId="37046" xr:uid="{1667B048-D981-48E1-9C27-0E562F4A2FE9}"/>
    <cellStyle name="40% - Accent4 2 2 5" xfId="36847" xr:uid="{A8AC4190-9E02-4ADE-AB97-02FCDF8B67DF}"/>
    <cellStyle name="40% - Accent4 2 3" xfId="17257" xr:uid="{FF3E667D-DC18-47E7-8C9C-0F5B36AE893F}"/>
    <cellStyle name="40% - Accent4 2 3 2" xfId="37809" xr:uid="{9DB49977-B5A2-447C-985E-88E236EB65EF}"/>
    <cellStyle name="40% - Accent4 2 3 2 2" xfId="40554" xr:uid="{741F6B44-80F4-4D12-A541-B008E3A14B32}"/>
    <cellStyle name="40% - Accent4 2 3 3" xfId="37047" xr:uid="{3B1641AC-9BB2-41F5-83F3-41C8143A3F6A}"/>
    <cellStyle name="40% - Accent4 2 4" xfId="37439" xr:uid="{426D993D-72F9-4602-8523-332E04EBBC62}"/>
    <cellStyle name="40% - Accent4 2 4 2" xfId="40273" xr:uid="{D1B93F6F-BF09-4125-9C45-68AF0FDB803F}"/>
    <cellStyle name="40% - Accent4 2 5" xfId="37045" xr:uid="{01559506-5E8C-4ADD-931C-9DA326B4A382}"/>
    <cellStyle name="40% - Accent4 2 6" xfId="759" xr:uid="{256BCFBF-E638-467A-9348-5AD2815F7495}"/>
    <cellStyle name="40% - Accent4 20" xfId="17258" xr:uid="{9DD27570-D440-4B05-889F-9ED7D6F69DB8}"/>
    <cellStyle name="40% - Accent4 20 10" xfId="38181" xr:uid="{68C5EFA4-B7F8-4178-BBCB-A9544946B85F}"/>
    <cellStyle name="40% - Accent4 20 2" xfId="17259" xr:uid="{39451DEB-7672-4C87-8849-F4E39A5F4EF9}"/>
    <cellStyle name="40% - Accent4 20 2 2" xfId="17260" xr:uid="{402E3E62-782F-4978-9B57-99F3008FDBFE}"/>
    <cellStyle name="40% - Accent4 20 2 2 2" xfId="17261" xr:uid="{45F53D01-C5CD-4A08-B55A-21FC6A10911C}"/>
    <cellStyle name="40% - Accent4 20 2 2 3" xfId="17262" xr:uid="{26B22D2D-B8E5-4E43-BE4A-5621BA1B1455}"/>
    <cellStyle name="40% - Accent4 20 2 2 4" xfId="17263" xr:uid="{4C1A3A22-C333-4F37-BE06-0FEFC0DB1B34}"/>
    <cellStyle name="40% - Accent4 20 2 2 5" xfId="17264" xr:uid="{A06CC1E6-1C7E-48FA-A6CB-137768F76407}"/>
    <cellStyle name="40% - Accent4 20 2 2 6" xfId="17265" xr:uid="{A9BD6F05-C7CF-4B0A-9A2B-FFDEB10F9FBE}"/>
    <cellStyle name="40% - Accent4 20 2 2 7" xfId="17266" xr:uid="{0D74F016-F788-4038-8438-91C51D6226A7}"/>
    <cellStyle name="40% - Accent4 20 2 3" xfId="17267" xr:uid="{1016119E-6AC9-46A8-9288-DF43B0C91A92}"/>
    <cellStyle name="40% - Accent4 20 2 4" xfId="17268" xr:uid="{661F3135-1E4C-46A0-B316-CB3100CFBA9C}"/>
    <cellStyle name="40% - Accent4 20 2 5" xfId="17269" xr:uid="{23B3C665-38A2-45C7-A59B-535207A66A8B}"/>
    <cellStyle name="40% - Accent4 20 2 6" xfId="17270" xr:uid="{D2460A97-9688-485D-8725-6172E874E9F9}"/>
    <cellStyle name="40% - Accent4 20 2 7" xfId="17271" xr:uid="{FA818D54-9302-4423-B61A-2F46CAA2AD47}"/>
    <cellStyle name="40% - Accent4 20 2 8" xfId="17272" xr:uid="{C8D9BE25-450F-4339-8F72-7E7BD53D127C}"/>
    <cellStyle name="40% - Accent4 20 2 9" xfId="40904" xr:uid="{C25A37A4-E596-4D7E-A9FF-967B20F32D3F}"/>
    <cellStyle name="40% - Accent4 20 3" xfId="17273" xr:uid="{A1FB48DC-EDA1-4088-93B2-E7DA17FAD455}"/>
    <cellStyle name="40% - Accent4 20 3 2" xfId="17274" xr:uid="{EE0FECA4-4152-46DA-AF2D-28DC09A97927}"/>
    <cellStyle name="40% - Accent4 20 3 3" xfId="17275" xr:uid="{B310F722-32EA-4874-9669-D83077EC1AFA}"/>
    <cellStyle name="40% - Accent4 20 3 4" xfId="17276" xr:uid="{6C3BE196-94FF-4E85-B748-C87E58585B30}"/>
    <cellStyle name="40% - Accent4 20 3 5" xfId="17277" xr:uid="{FB48EA7A-69CD-44DF-8123-ACCC19BEA3E8}"/>
    <cellStyle name="40% - Accent4 20 3 6" xfId="17278" xr:uid="{EF932B9A-1887-4DB9-AA71-E0AE4B6B1E77}"/>
    <cellStyle name="40% - Accent4 20 3 7" xfId="17279" xr:uid="{7510A7F3-A369-4904-AF16-7CCC0F4A2595}"/>
    <cellStyle name="40% - Accent4 20 4" xfId="17280" xr:uid="{EBF7A3FA-7C34-405E-BE68-BD4069C76312}"/>
    <cellStyle name="40% - Accent4 20 5" xfId="17281" xr:uid="{F86B273C-395F-4DDB-A4AE-BE9C9482A992}"/>
    <cellStyle name="40% - Accent4 20 6" xfId="17282" xr:uid="{BD461073-5688-42EB-95A4-D3388027A0E1}"/>
    <cellStyle name="40% - Accent4 20 7" xfId="17283" xr:uid="{74493EA2-D14F-4D0E-8013-FE507A211E6D}"/>
    <cellStyle name="40% - Accent4 20 8" xfId="17284" xr:uid="{735DB6A2-1210-4AB6-8A97-266437B09B70}"/>
    <cellStyle name="40% - Accent4 20 9" xfId="17285" xr:uid="{7CED3EA9-C2DC-46F4-B1CA-1BD308F7E3C2}"/>
    <cellStyle name="40% - Accent4 21" xfId="17286" xr:uid="{6A9F99EC-263B-4B9A-B2CB-86526086538C}"/>
    <cellStyle name="40% - Accent4 21 10" xfId="38196" xr:uid="{9A914CDD-579A-4BCC-9A4C-E3F8052C0DE0}"/>
    <cellStyle name="40% - Accent4 21 2" xfId="17287" xr:uid="{EFA61F4C-0F7E-4E94-9E76-F1944A1ECCC8}"/>
    <cellStyle name="40% - Accent4 21 2 2" xfId="17288" xr:uid="{4B359121-F21F-4D80-86BA-5CB4F7BEB271}"/>
    <cellStyle name="40% - Accent4 21 2 2 2" xfId="17289" xr:uid="{6CB946F8-4C73-49CE-8C81-1457F24CCBEF}"/>
    <cellStyle name="40% - Accent4 21 2 2 3" xfId="17290" xr:uid="{0B44C168-5B8D-4DC0-92F7-A9AFF28E361B}"/>
    <cellStyle name="40% - Accent4 21 2 2 4" xfId="17291" xr:uid="{B8B9B78A-10DD-4AFD-977F-CD53E7129368}"/>
    <cellStyle name="40% - Accent4 21 2 2 5" xfId="17292" xr:uid="{19A1FAB6-7587-4994-8587-72DB50ED8259}"/>
    <cellStyle name="40% - Accent4 21 2 2 6" xfId="17293" xr:uid="{BF464F2C-3050-49FB-925F-F23C55BF689F}"/>
    <cellStyle name="40% - Accent4 21 2 2 7" xfId="17294" xr:uid="{9ADD09C4-0695-4169-A3B6-41D3FD5ADEE5}"/>
    <cellStyle name="40% - Accent4 21 2 3" xfId="17295" xr:uid="{4A83E8DF-D4B6-46BB-87D0-CF7AA8790558}"/>
    <cellStyle name="40% - Accent4 21 2 4" xfId="17296" xr:uid="{CF92F2C8-7333-4EAC-BEE6-F28757F029F6}"/>
    <cellStyle name="40% - Accent4 21 2 5" xfId="17297" xr:uid="{E69E22DC-3858-43E5-ADD8-BCB9B7771C4E}"/>
    <cellStyle name="40% - Accent4 21 2 6" xfId="17298" xr:uid="{1F8DCC06-B596-43D0-9842-9C1FB64E8E6B}"/>
    <cellStyle name="40% - Accent4 21 2 7" xfId="17299" xr:uid="{CF671FE2-AA6E-45C7-A7DF-2E0C184023C5}"/>
    <cellStyle name="40% - Accent4 21 2 8" xfId="17300" xr:uid="{8A790432-4D25-4DCF-8AF2-1B5EE104631F}"/>
    <cellStyle name="40% - Accent4 21 2 9" xfId="40919" xr:uid="{62A3CD8F-BF19-4525-A210-8CB4186664EC}"/>
    <cellStyle name="40% - Accent4 21 3" xfId="17301" xr:uid="{6B533EED-A01A-4883-8D3D-1D436C13CFBF}"/>
    <cellStyle name="40% - Accent4 21 3 2" xfId="17302" xr:uid="{16D5E1B6-AB06-4A25-9A52-EA524EFC3396}"/>
    <cellStyle name="40% - Accent4 21 3 3" xfId="17303" xr:uid="{54F6DB36-66E0-4CC8-9D4F-904B11994735}"/>
    <cellStyle name="40% - Accent4 21 3 4" xfId="17304" xr:uid="{9FB52F70-D247-4E04-9417-BC3EE691ED47}"/>
    <cellStyle name="40% - Accent4 21 3 5" xfId="17305" xr:uid="{DFD2D565-61B2-4CC1-B3DC-702A4337BE68}"/>
    <cellStyle name="40% - Accent4 21 3 6" xfId="17306" xr:uid="{2858D776-8C8F-40EC-86D8-A8E23346F219}"/>
    <cellStyle name="40% - Accent4 21 3 7" xfId="17307" xr:uid="{F6CAD216-5851-4096-B19A-48FA2FE32841}"/>
    <cellStyle name="40% - Accent4 21 4" xfId="17308" xr:uid="{F42976EB-80E6-4D5D-83B4-E9691E74EA68}"/>
    <cellStyle name="40% - Accent4 21 5" xfId="17309" xr:uid="{0859B986-26FA-4A21-B1C2-93EB5BDBD766}"/>
    <cellStyle name="40% - Accent4 21 6" xfId="17310" xr:uid="{0241B43F-6B0F-405A-93FE-0977BB004AB7}"/>
    <cellStyle name="40% - Accent4 21 7" xfId="17311" xr:uid="{05DC0DE9-CC7C-4E1D-86E4-7D4BB3557E6A}"/>
    <cellStyle name="40% - Accent4 21 8" xfId="17312" xr:uid="{02B7836A-101E-401E-93A9-CC38D8CEACB4}"/>
    <cellStyle name="40% - Accent4 21 9" xfId="17313" xr:uid="{81FEB030-FEA5-4B7F-AFD4-E038CDFDE88D}"/>
    <cellStyle name="40% - Accent4 22" xfId="17314" xr:uid="{796BF0EE-9F7F-4C80-BC06-0FF46C7689F1}"/>
    <cellStyle name="40% - Accent4 22 10" xfId="41954" xr:uid="{70275959-461D-47DD-816E-D66D3763D19D}"/>
    <cellStyle name="40% - Accent4 22 2" xfId="17315" xr:uid="{1E140A29-E970-4539-808B-C326AE5C4E2B}"/>
    <cellStyle name="40% - Accent4 22 2 2" xfId="17316" xr:uid="{1F534F37-FAD8-4052-8CA5-CFE21EED5E14}"/>
    <cellStyle name="40% - Accent4 22 2 2 2" xfId="17317" xr:uid="{AF2C906D-CCBD-44B6-A481-B168B62E5A36}"/>
    <cellStyle name="40% - Accent4 22 2 2 3" xfId="17318" xr:uid="{D5AD5C95-EB2F-4F84-9830-13458B9831CF}"/>
    <cellStyle name="40% - Accent4 22 2 2 4" xfId="17319" xr:uid="{F22B1E7D-25A2-45CE-BD73-13818D687649}"/>
    <cellStyle name="40% - Accent4 22 2 2 5" xfId="17320" xr:uid="{0AD78156-6CCA-4BDE-855D-B5EAFD001F60}"/>
    <cellStyle name="40% - Accent4 22 2 2 6" xfId="17321" xr:uid="{F890EA8A-39F3-44D5-85C0-3F1A0E14EE94}"/>
    <cellStyle name="40% - Accent4 22 2 2 7" xfId="17322" xr:uid="{45582645-E357-4ECF-8A32-46F9FC9321C6}"/>
    <cellStyle name="40% - Accent4 22 2 3" xfId="17323" xr:uid="{C7B88C72-DD78-43C3-9C35-834C86D25966}"/>
    <cellStyle name="40% - Accent4 22 2 4" xfId="17324" xr:uid="{F30A1411-62D0-42E9-93A6-8FFDA789F22B}"/>
    <cellStyle name="40% - Accent4 22 2 5" xfId="17325" xr:uid="{194DCCF8-9159-4574-9397-8FE54C376791}"/>
    <cellStyle name="40% - Accent4 22 2 6" xfId="17326" xr:uid="{A36A2C24-FAE9-48BA-9362-99438E763D49}"/>
    <cellStyle name="40% - Accent4 22 2 7" xfId="17327" xr:uid="{F9B0712C-8112-4FAE-A9B8-792F0AAED519}"/>
    <cellStyle name="40% - Accent4 22 2 8" xfId="17328" xr:uid="{A9F08234-2562-4A6D-A75F-CD33A91C04E3}"/>
    <cellStyle name="40% - Accent4 22 3" xfId="17329" xr:uid="{5E99ACD3-BB7A-4F4B-B353-007D4C7DA362}"/>
    <cellStyle name="40% - Accent4 22 3 2" xfId="17330" xr:uid="{ECF6C916-4581-4C57-ABBE-A0FC6F3BEDB9}"/>
    <cellStyle name="40% - Accent4 22 3 3" xfId="17331" xr:uid="{EE68C00F-183F-40AE-84C3-5A8C4B209DDD}"/>
    <cellStyle name="40% - Accent4 22 3 4" xfId="17332" xr:uid="{ED393FA9-F4FA-4640-A2D8-47860B20762B}"/>
    <cellStyle name="40% - Accent4 22 3 5" xfId="17333" xr:uid="{93939BBF-37FE-4A69-BE8C-304D4CDDDC8D}"/>
    <cellStyle name="40% - Accent4 22 3 6" xfId="17334" xr:uid="{FBC8AD22-8C1B-45D7-B4FE-EB73CDF2F7DF}"/>
    <cellStyle name="40% - Accent4 22 3 7" xfId="17335" xr:uid="{A107BA6B-2B4A-45B1-BCB4-C48A3B438B88}"/>
    <cellStyle name="40% - Accent4 22 4" xfId="17336" xr:uid="{AB575A40-CDF9-4052-8E2C-49C14E97465F}"/>
    <cellStyle name="40% - Accent4 22 5" xfId="17337" xr:uid="{56E6024E-FF6D-49A2-B9C9-4AF7AFA40B58}"/>
    <cellStyle name="40% - Accent4 22 6" xfId="17338" xr:uid="{28975022-96B3-4A33-B93B-050EF16F30E2}"/>
    <cellStyle name="40% - Accent4 22 7" xfId="17339" xr:uid="{04EEEE5A-1C62-4BA8-8419-32494CEB52F1}"/>
    <cellStyle name="40% - Accent4 22 8" xfId="17340" xr:uid="{347DF520-A8BF-4C98-BD32-E4653B6F84C2}"/>
    <cellStyle name="40% - Accent4 22 9" xfId="17341" xr:uid="{9F4B6C19-A263-4339-B001-4250DA1EFAF8}"/>
    <cellStyle name="40% - Accent4 23" xfId="17342" xr:uid="{9BC1ED32-3CC7-4AFC-9AC4-7E86326E11B8}"/>
    <cellStyle name="40% - Accent4 23 2" xfId="17343" xr:uid="{E136F05D-40D5-4B61-9470-A0BB44AFB062}"/>
    <cellStyle name="40% - Accent4 23 2 2" xfId="17344" xr:uid="{C96CFF17-DA5C-4DB8-82DD-214C8E533F31}"/>
    <cellStyle name="40% - Accent4 23 2 2 2" xfId="17345" xr:uid="{D7C464DF-54DD-4D29-AADC-C29C29F5FB29}"/>
    <cellStyle name="40% - Accent4 23 2 2 3" xfId="17346" xr:uid="{6E44F15C-AD8C-4506-BA8C-E50FE44ECA00}"/>
    <cellStyle name="40% - Accent4 23 2 2 4" xfId="17347" xr:uid="{45C5A679-5EB4-46B7-90FE-B9EE0749F7E4}"/>
    <cellStyle name="40% - Accent4 23 2 2 5" xfId="17348" xr:uid="{67D5AA10-9367-4A3E-8B01-CF97764DEC9F}"/>
    <cellStyle name="40% - Accent4 23 2 2 6" xfId="17349" xr:uid="{DC7E0662-1A12-448B-B165-37907101540D}"/>
    <cellStyle name="40% - Accent4 23 2 2 7" xfId="17350" xr:uid="{E8B8046E-49EE-486C-9602-F95629748D61}"/>
    <cellStyle name="40% - Accent4 23 2 3" xfId="17351" xr:uid="{50D2A641-77A7-4927-B023-5985FECD21DE}"/>
    <cellStyle name="40% - Accent4 23 2 4" xfId="17352" xr:uid="{094583AB-822A-4F90-B07A-B38437234DA3}"/>
    <cellStyle name="40% - Accent4 23 2 5" xfId="17353" xr:uid="{6C374EAE-BEB9-4280-A22F-F2265B061187}"/>
    <cellStyle name="40% - Accent4 23 2 6" xfId="17354" xr:uid="{AB7053EA-A339-4C4B-921F-8EB44EFC7C75}"/>
    <cellStyle name="40% - Accent4 23 2 7" xfId="17355" xr:uid="{D7AD49FE-0700-4D00-BEB0-1C139CB5B749}"/>
    <cellStyle name="40% - Accent4 23 2 8" xfId="17356" xr:uid="{92CD5EF7-5167-4781-87A9-C89DFFC54D7D}"/>
    <cellStyle name="40% - Accent4 23 3" xfId="17357" xr:uid="{2FEB3F3C-8012-4F09-82EA-8A2F5ACA7713}"/>
    <cellStyle name="40% - Accent4 23 3 2" xfId="17358" xr:uid="{A07DAEE2-494A-4ADE-AB17-449D5FEDC7DF}"/>
    <cellStyle name="40% - Accent4 23 3 3" xfId="17359" xr:uid="{2D0C82E2-29C5-413B-8F0A-2BBFF7781F56}"/>
    <cellStyle name="40% - Accent4 23 3 4" xfId="17360" xr:uid="{A289CFD6-35BC-4DB0-92DF-DCFACC344F19}"/>
    <cellStyle name="40% - Accent4 23 3 5" xfId="17361" xr:uid="{B87589BD-760F-42BE-936C-51E1FE19E215}"/>
    <cellStyle name="40% - Accent4 23 3 6" xfId="17362" xr:uid="{6CA9022C-46D4-453C-AF89-D88A8ED6CB74}"/>
    <cellStyle name="40% - Accent4 23 3 7" xfId="17363" xr:uid="{AAA62945-7024-4504-8661-70C374EA353F}"/>
    <cellStyle name="40% - Accent4 23 4" xfId="17364" xr:uid="{CE2320CB-7111-4AA6-B088-414E63842B37}"/>
    <cellStyle name="40% - Accent4 23 5" xfId="17365" xr:uid="{73C35684-4859-435D-A094-D22264C29972}"/>
    <cellStyle name="40% - Accent4 23 6" xfId="17366" xr:uid="{7F08F667-2A20-4E3D-ACC5-D96BB11A4E2F}"/>
    <cellStyle name="40% - Accent4 23 7" xfId="17367" xr:uid="{B10ADFBF-BED4-411D-9F67-0AF3A26BC6BB}"/>
    <cellStyle name="40% - Accent4 23 8" xfId="17368" xr:uid="{C0D2C5D4-3A0B-44A7-9235-4AC677410F6A}"/>
    <cellStyle name="40% - Accent4 23 9" xfId="17369" xr:uid="{49A07543-5D2F-4FAB-95F4-45C0C8EAF466}"/>
    <cellStyle name="40% - Accent4 24" xfId="17370" xr:uid="{E7B4DFB5-9724-4856-B73D-E667E65505AD}"/>
    <cellStyle name="40% - Accent4 24 2" xfId="17371" xr:uid="{D7251508-655B-42F9-8FA4-AE80F3CF65B1}"/>
    <cellStyle name="40% - Accent4 24 2 2" xfId="17372" xr:uid="{63D23FE7-22CF-4D3B-8AA6-EA2D2CE4F774}"/>
    <cellStyle name="40% - Accent4 24 2 2 2" xfId="17373" xr:uid="{0AE265D6-96A0-4830-A211-CD4FCA6D0CDD}"/>
    <cellStyle name="40% - Accent4 24 2 2 3" xfId="17374" xr:uid="{5B3BD69E-6296-4B65-9BAB-34D0C1C4C2E4}"/>
    <cellStyle name="40% - Accent4 24 2 2 4" xfId="17375" xr:uid="{D0A23089-254C-4589-9E08-CD87F7D33242}"/>
    <cellStyle name="40% - Accent4 24 2 2 5" xfId="17376" xr:uid="{71A323A1-804E-4499-96B2-9E1FF37526C1}"/>
    <cellStyle name="40% - Accent4 24 2 2 6" xfId="17377" xr:uid="{4A993891-2B82-41C5-9481-BE59AE38FC96}"/>
    <cellStyle name="40% - Accent4 24 2 2 7" xfId="17378" xr:uid="{C3F642CC-127E-4521-AF16-34F268A02F7A}"/>
    <cellStyle name="40% - Accent4 24 2 3" xfId="17379" xr:uid="{875BEF11-6B3B-4FA9-8090-0BDFF8B9F402}"/>
    <cellStyle name="40% - Accent4 24 2 4" xfId="17380" xr:uid="{C90AE451-6876-4206-B695-DC9909157ABE}"/>
    <cellStyle name="40% - Accent4 24 2 5" xfId="17381" xr:uid="{28E1617A-45ED-48B8-A21E-C53F90493C47}"/>
    <cellStyle name="40% - Accent4 24 2 6" xfId="17382" xr:uid="{9D1FE22C-3F0B-416F-AB89-EB723EF55495}"/>
    <cellStyle name="40% - Accent4 24 2 7" xfId="17383" xr:uid="{6BC597CD-DF8E-453A-B6ED-8DD86A4317C1}"/>
    <cellStyle name="40% - Accent4 24 2 8" xfId="17384" xr:uid="{F0F085AA-C66E-4341-9BEA-9D2005D612DD}"/>
    <cellStyle name="40% - Accent4 24 3" xfId="17385" xr:uid="{38C70BB7-7748-4045-BD4F-75F7C0A40003}"/>
    <cellStyle name="40% - Accent4 24 3 2" xfId="17386" xr:uid="{A2E2BB0C-CD02-4357-9FE8-BBC810409463}"/>
    <cellStyle name="40% - Accent4 24 3 3" xfId="17387" xr:uid="{94FA4A89-619B-4F11-B516-C8019E3A3231}"/>
    <cellStyle name="40% - Accent4 24 3 4" xfId="17388" xr:uid="{3F48D3F6-1858-47B5-9B08-359035B76FBB}"/>
    <cellStyle name="40% - Accent4 24 3 5" xfId="17389" xr:uid="{2F4D6E20-D9F4-4D24-A2E5-409E2F108EA2}"/>
    <cellStyle name="40% - Accent4 24 3 6" xfId="17390" xr:uid="{14F2E9F5-E3E5-4AE4-A7F8-9ACB61FA0F09}"/>
    <cellStyle name="40% - Accent4 24 3 7" xfId="17391" xr:uid="{75E4CA85-E0C9-4E7F-AAA6-1FF340CF1B94}"/>
    <cellStyle name="40% - Accent4 24 4" xfId="17392" xr:uid="{0864FFEE-3B0F-4405-ADAF-3422F8D35813}"/>
    <cellStyle name="40% - Accent4 24 5" xfId="17393" xr:uid="{B1B3B9C5-EA4B-43E9-ABA5-CC28CB662AC1}"/>
    <cellStyle name="40% - Accent4 24 6" xfId="17394" xr:uid="{CE2AEB6E-9E99-4E9D-9DCE-654DDC214109}"/>
    <cellStyle name="40% - Accent4 24 7" xfId="17395" xr:uid="{B7735050-0BE4-46A1-936E-2B5CD1AD1716}"/>
    <cellStyle name="40% - Accent4 24 8" xfId="17396" xr:uid="{51472ED1-6031-4100-AB76-FA13029A8413}"/>
    <cellStyle name="40% - Accent4 24 9" xfId="17397" xr:uid="{62B4BE50-D0BB-4E71-A9C5-F702FCCEB75F}"/>
    <cellStyle name="40% - Accent4 25" xfId="17398" xr:uid="{E60C694B-320C-42B5-A87E-BAD41446DBF1}"/>
    <cellStyle name="40% - Accent4 25 2" xfId="17399" xr:uid="{2C3666F8-33AD-45B4-8EFC-E2027071F10D}"/>
    <cellStyle name="40% - Accent4 25 2 2" xfId="17400" xr:uid="{C960B37A-FE7C-4451-B670-611579C20A23}"/>
    <cellStyle name="40% - Accent4 25 2 2 2" xfId="17401" xr:uid="{1427A06A-F792-4CF0-B936-ABF825279847}"/>
    <cellStyle name="40% - Accent4 25 2 2 3" xfId="17402" xr:uid="{E296AD64-9B12-432A-9249-C2D8C9CA598F}"/>
    <cellStyle name="40% - Accent4 25 2 2 4" xfId="17403" xr:uid="{8B2CDF75-A5CD-451C-BC17-525D8F1CED55}"/>
    <cellStyle name="40% - Accent4 25 2 2 5" xfId="17404" xr:uid="{1B1933EC-AEC4-433F-9CA8-C528609AD119}"/>
    <cellStyle name="40% - Accent4 25 2 2 6" xfId="17405" xr:uid="{98C5B363-162E-4EEF-B431-07329F32C7CE}"/>
    <cellStyle name="40% - Accent4 25 2 2 7" xfId="17406" xr:uid="{C27016ED-9381-4F88-B0BD-894038E77165}"/>
    <cellStyle name="40% - Accent4 25 2 3" xfId="17407" xr:uid="{B5A07CB2-F8D7-417A-875F-69E25D8F300F}"/>
    <cellStyle name="40% - Accent4 25 2 4" xfId="17408" xr:uid="{F4F9FFC0-5DBC-489C-9D5B-F1E4D76042B0}"/>
    <cellStyle name="40% - Accent4 25 2 5" xfId="17409" xr:uid="{ACF712EA-A008-4C7D-952E-173CA1E1FEA7}"/>
    <cellStyle name="40% - Accent4 25 2 6" xfId="17410" xr:uid="{5D635D4B-34EB-4E31-854B-83E94EB0FABA}"/>
    <cellStyle name="40% - Accent4 25 2 7" xfId="17411" xr:uid="{99199090-1652-4648-A900-FBD55807EE62}"/>
    <cellStyle name="40% - Accent4 25 2 8" xfId="17412" xr:uid="{110F8E8D-21EF-4740-A641-FA690631059C}"/>
    <cellStyle name="40% - Accent4 25 3" xfId="17413" xr:uid="{130F10A5-7F3D-4B0B-A3BA-24CD17A116EF}"/>
    <cellStyle name="40% - Accent4 25 3 2" xfId="17414" xr:uid="{0D926E45-2677-43DB-8DF0-0B2C4DF20163}"/>
    <cellStyle name="40% - Accent4 25 3 3" xfId="17415" xr:uid="{0FAD637E-05F1-41D7-8FD8-8A1E693B4EB4}"/>
    <cellStyle name="40% - Accent4 25 3 4" xfId="17416" xr:uid="{41E85254-92D7-43CB-A448-8DC39090E1A1}"/>
    <cellStyle name="40% - Accent4 25 3 5" xfId="17417" xr:uid="{C3074FE3-42A1-4D4B-BA48-887E85B19392}"/>
    <cellStyle name="40% - Accent4 25 3 6" xfId="17418" xr:uid="{DBB03F7C-EE68-40B9-9E3D-6E2D2FBEE8D2}"/>
    <cellStyle name="40% - Accent4 25 3 7" xfId="17419" xr:uid="{68133B7B-CA1C-430D-97B2-11DAC78AB6CC}"/>
    <cellStyle name="40% - Accent4 25 4" xfId="17420" xr:uid="{4FEE5F7D-52B0-4922-A3CB-27D566D573BF}"/>
    <cellStyle name="40% - Accent4 25 5" xfId="17421" xr:uid="{5CF48D39-16FF-48A3-88B8-F23A0A71C5BD}"/>
    <cellStyle name="40% - Accent4 25 6" xfId="17422" xr:uid="{300C63EB-0500-4587-B16F-C983F6652B92}"/>
    <cellStyle name="40% - Accent4 25 7" xfId="17423" xr:uid="{FD0EC5BD-9526-4980-A0D2-B16A9635B4EA}"/>
    <cellStyle name="40% - Accent4 25 8" xfId="17424" xr:uid="{6724E434-053C-49C5-B4AE-04F2FCAB0F62}"/>
    <cellStyle name="40% - Accent4 25 9" xfId="17425" xr:uid="{A4277718-520A-4E00-BBCC-4D5889978113}"/>
    <cellStyle name="40% - Accent4 26" xfId="17426" xr:uid="{31386E3D-E750-448C-94B4-B5FDB9C40E8B}"/>
    <cellStyle name="40% - Accent4 26 2" xfId="17427" xr:uid="{F856CE84-B683-4735-9A90-0140C0C49B59}"/>
    <cellStyle name="40% - Accent4 26 2 2" xfId="17428" xr:uid="{6AD3E431-89DE-4083-A155-3ECB597447B5}"/>
    <cellStyle name="40% - Accent4 26 2 2 2" xfId="17429" xr:uid="{AAAE8E38-28D7-454E-BA80-88034F0F593B}"/>
    <cellStyle name="40% - Accent4 26 2 2 3" xfId="17430" xr:uid="{3666AE6F-804A-4311-9AF0-A1CDD8CA6C2D}"/>
    <cellStyle name="40% - Accent4 26 2 2 4" xfId="17431" xr:uid="{0895D5AA-8B9D-4D16-8894-D75F8BE3E8D9}"/>
    <cellStyle name="40% - Accent4 26 2 2 5" xfId="17432" xr:uid="{C6C0A0EF-52AA-46CC-ABBB-58D2329322EE}"/>
    <cellStyle name="40% - Accent4 26 2 2 6" xfId="17433" xr:uid="{CF063A06-6ED2-4535-AE82-6CD864F3241B}"/>
    <cellStyle name="40% - Accent4 26 2 2 7" xfId="17434" xr:uid="{AAFBC038-9CFB-4B86-9994-F56B0752CAAB}"/>
    <cellStyle name="40% - Accent4 26 2 3" xfId="17435" xr:uid="{8490CC59-03C6-4D1B-927F-6921AC1D9629}"/>
    <cellStyle name="40% - Accent4 26 2 4" xfId="17436" xr:uid="{9AE57903-3D6F-4632-B2EB-450279FB5EBC}"/>
    <cellStyle name="40% - Accent4 26 2 5" xfId="17437" xr:uid="{12A63452-5FDE-42DE-A498-EA9768C3F896}"/>
    <cellStyle name="40% - Accent4 26 2 6" xfId="17438" xr:uid="{67AFBBD0-A02E-4F4A-9B6D-B9EDA83611CE}"/>
    <cellStyle name="40% - Accent4 26 2 7" xfId="17439" xr:uid="{CC9D035D-3ED5-417A-8EFA-6856B5A500E5}"/>
    <cellStyle name="40% - Accent4 26 2 8" xfId="17440" xr:uid="{3B896349-1798-40F5-B75C-66478E2A7A9B}"/>
    <cellStyle name="40% - Accent4 26 3" xfId="17441" xr:uid="{F47C1E2C-6521-41BB-87B5-730FA14F903D}"/>
    <cellStyle name="40% - Accent4 26 3 2" xfId="17442" xr:uid="{0976FE7A-4BEF-4019-A577-69752BE452B9}"/>
    <cellStyle name="40% - Accent4 26 3 3" xfId="17443" xr:uid="{D52E8511-6D1F-494D-AD5E-093ADFFFF999}"/>
    <cellStyle name="40% - Accent4 26 3 4" xfId="17444" xr:uid="{D537B18A-F810-433D-B0F5-26233C740909}"/>
    <cellStyle name="40% - Accent4 26 3 5" xfId="17445" xr:uid="{B6E07043-8B56-49BF-ACF5-DF1B25841E5A}"/>
    <cellStyle name="40% - Accent4 26 3 6" xfId="17446" xr:uid="{9943E6EE-511B-49DC-9CDB-42D7C457F918}"/>
    <cellStyle name="40% - Accent4 26 3 7" xfId="17447" xr:uid="{64219FEB-AFD9-4050-AD29-153FD6AC2431}"/>
    <cellStyle name="40% - Accent4 26 4" xfId="17448" xr:uid="{80435EEA-0F17-40D5-9834-770132101A99}"/>
    <cellStyle name="40% - Accent4 26 5" xfId="17449" xr:uid="{1EB29E26-BB3B-4FD2-9324-4C2A666A5D3A}"/>
    <cellStyle name="40% - Accent4 26 6" xfId="17450" xr:uid="{07235BA1-F257-49FB-9BDE-DF132CDDEFED}"/>
    <cellStyle name="40% - Accent4 26 7" xfId="17451" xr:uid="{3FE22D55-62D3-47CF-9B60-98635EC8B8BE}"/>
    <cellStyle name="40% - Accent4 26 8" xfId="17452" xr:uid="{4A507CF2-9022-4206-A007-FE6F8630B823}"/>
    <cellStyle name="40% - Accent4 26 9" xfId="17453" xr:uid="{F1F51038-E6DF-4732-B085-125C4A8A189B}"/>
    <cellStyle name="40% - Accent4 27" xfId="17454" xr:uid="{E4B74F19-7680-4895-B8DB-F533271D6436}"/>
    <cellStyle name="40% - Accent4 27 2" xfId="17455" xr:uid="{DDA5B774-2626-474A-A05B-D8EC884C4004}"/>
    <cellStyle name="40% - Accent4 27 2 2" xfId="17456" xr:uid="{2EA8B050-AF03-4CAC-AA1C-E5D0D7A3F73C}"/>
    <cellStyle name="40% - Accent4 27 2 2 2" xfId="17457" xr:uid="{4B5EA891-6BDF-4045-AF6B-CFBFB1EAAC0B}"/>
    <cellStyle name="40% - Accent4 27 2 2 3" xfId="17458" xr:uid="{76CA07ED-A60D-4D76-8111-2F101D5F7E4B}"/>
    <cellStyle name="40% - Accent4 27 2 2 4" xfId="17459" xr:uid="{DD831076-278F-4526-84CE-B63F8B7DB879}"/>
    <cellStyle name="40% - Accent4 27 2 2 5" xfId="17460" xr:uid="{9930FACE-5284-4927-AC33-7B0148E2ABEC}"/>
    <cellStyle name="40% - Accent4 27 2 2 6" xfId="17461" xr:uid="{2D14C88B-6622-42F2-BD61-CF93A5D8C09F}"/>
    <cellStyle name="40% - Accent4 27 2 2 7" xfId="17462" xr:uid="{BD4B1EC2-579B-4D5B-A5E6-30B07A247D4D}"/>
    <cellStyle name="40% - Accent4 27 2 3" xfId="17463" xr:uid="{9B7E6EC6-8695-424F-806E-09E980926202}"/>
    <cellStyle name="40% - Accent4 27 2 4" xfId="17464" xr:uid="{6BC57972-7530-4C45-9F46-81BBDEC234F5}"/>
    <cellStyle name="40% - Accent4 27 2 5" xfId="17465" xr:uid="{D8DA93C5-22EB-4B22-9B78-3CCE261F5059}"/>
    <cellStyle name="40% - Accent4 27 2 6" xfId="17466" xr:uid="{856ABC59-4F50-4A4F-8D1E-87BC278B35E2}"/>
    <cellStyle name="40% - Accent4 27 2 7" xfId="17467" xr:uid="{94023AD3-DED3-4195-B034-345D0090AB0B}"/>
    <cellStyle name="40% - Accent4 27 2 8" xfId="17468" xr:uid="{CF8A085C-E548-4624-9256-D404A82F163F}"/>
    <cellStyle name="40% - Accent4 27 3" xfId="17469" xr:uid="{9062CA2E-E0D0-4296-84B2-B95E08EF193D}"/>
    <cellStyle name="40% - Accent4 27 3 2" xfId="17470" xr:uid="{D5266BB9-2827-40C1-9FBB-B005861C9C97}"/>
    <cellStyle name="40% - Accent4 27 3 3" xfId="17471" xr:uid="{B9C4AA46-34FE-4FCF-B9C5-F4910C3AAF34}"/>
    <cellStyle name="40% - Accent4 27 3 4" xfId="17472" xr:uid="{50DDDA09-05A7-4029-920D-6DB36ECD9076}"/>
    <cellStyle name="40% - Accent4 27 3 5" xfId="17473" xr:uid="{3F42D31A-3AA9-4951-B1A7-694C00A52E4A}"/>
    <cellStyle name="40% - Accent4 27 3 6" xfId="17474" xr:uid="{EFA0F53F-2178-4BB2-8DCA-986B0C965963}"/>
    <cellStyle name="40% - Accent4 27 3 7" xfId="17475" xr:uid="{33CE4D6A-A135-4A55-9F99-3B3651C8B03D}"/>
    <cellStyle name="40% - Accent4 27 4" xfId="17476" xr:uid="{3E317A03-4C25-4E75-BE5B-89173F3D2AC0}"/>
    <cellStyle name="40% - Accent4 27 5" xfId="17477" xr:uid="{32BBC948-DD38-4EAB-AC80-55F0BA10A40D}"/>
    <cellStyle name="40% - Accent4 27 6" xfId="17478" xr:uid="{A038F9A4-F4E6-4B89-B383-3F9D56E47BA0}"/>
    <cellStyle name="40% - Accent4 27 7" xfId="17479" xr:uid="{DC01EA35-8FB7-420E-8091-E22A89CC7587}"/>
    <cellStyle name="40% - Accent4 27 8" xfId="17480" xr:uid="{9F4EEF7E-EC48-441E-B1BB-4CFF777DF818}"/>
    <cellStyle name="40% - Accent4 27 9" xfId="17481" xr:uid="{8DF49EE4-3A7C-4CA3-84AA-D103BBAE0296}"/>
    <cellStyle name="40% - Accent4 28" xfId="17482" xr:uid="{13663F0C-0AE1-4B9C-8DE5-AEA8D2248D45}"/>
    <cellStyle name="40% - Accent4 28 2" xfId="17483" xr:uid="{FB0FDC11-4FE8-4256-BEB9-667049469B1C}"/>
    <cellStyle name="40% - Accent4 28 2 2" xfId="17484" xr:uid="{C1D8224B-8ED7-40FD-B287-DE49304D9B64}"/>
    <cellStyle name="40% - Accent4 28 2 2 2" xfId="17485" xr:uid="{E98A2B6A-CAE0-4BDA-BDD9-362CC4279571}"/>
    <cellStyle name="40% - Accent4 28 2 2 3" xfId="17486" xr:uid="{51D05DDD-C61F-46EC-AEB5-4C513D529BAF}"/>
    <cellStyle name="40% - Accent4 28 2 2 4" xfId="17487" xr:uid="{78A58EFA-6F42-4F36-9FBF-C7B132BB19AB}"/>
    <cellStyle name="40% - Accent4 28 2 2 5" xfId="17488" xr:uid="{A2944059-4948-402F-A5FF-044B3234E0CF}"/>
    <cellStyle name="40% - Accent4 28 2 2 6" xfId="17489" xr:uid="{E3357DC8-5584-447E-ACBE-25B6C4E2B88A}"/>
    <cellStyle name="40% - Accent4 28 2 2 7" xfId="17490" xr:uid="{3B37653D-D3B8-41D7-9B0F-3ED5993AD548}"/>
    <cellStyle name="40% - Accent4 28 2 3" xfId="17491" xr:uid="{940D43FC-F33A-4F0D-9BED-A1E40533D5D1}"/>
    <cellStyle name="40% - Accent4 28 2 4" xfId="17492" xr:uid="{0B2D8075-4C66-405A-8A6B-23664FE3F323}"/>
    <cellStyle name="40% - Accent4 28 2 5" xfId="17493" xr:uid="{71FB88D5-C5E3-4DCF-8533-4BE5992D0ACE}"/>
    <cellStyle name="40% - Accent4 28 2 6" xfId="17494" xr:uid="{DB598A91-E427-4309-9E32-C37731966F9D}"/>
    <cellStyle name="40% - Accent4 28 2 7" xfId="17495" xr:uid="{31D7E4C7-A472-4BB3-8187-4C43A7072D57}"/>
    <cellStyle name="40% - Accent4 28 2 8" xfId="17496" xr:uid="{5BAD2A0F-702A-431C-A46F-5080EB27ED50}"/>
    <cellStyle name="40% - Accent4 28 3" xfId="17497" xr:uid="{32355C82-7E4A-4765-9B01-146435BC7188}"/>
    <cellStyle name="40% - Accent4 28 3 2" xfId="17498" xr:uid="{23EF8803-D820-4468-B7AE-8A69B0108FD2}"/>
    <cellStyle name="40% - Accent4 28 3 3" xfId="17499" xr:uid="{1704D217-2F0F-47E2-9DC8-A79818CF8367}"/>
    <cellStyle name="40% - Accent4 28 3 4" xfId="17500" xr:uid="{7F9733C8-1783-4D01-96EE-D52F8491054A}"/>
    <cellStyle name="40% - Accent4 28 3 5" xfId="17501" xr:uid="{BBC58B16-7262-4620-A74F-CF659F3E9147}"/>
    <cellStyle name="40% - Accent4 28 3 6" xfId="17502" xr:uid="{792132CB-A725-461E-8D39-84AD29247B08}"/>
    <cellStyle name="40% - Accent4 28 3 7" xfId="17503" xr:uid="{4D47C6BB-20EA-42B7-881F-82403C156AEE}"/>
    <cellStyle name="40% - Accent4 28 4" xfId="17504" xr:uid="{BF23206E-EB6A-454A-9BEE-104CB6391CCC}"/>
    <cellStyle name="40% - Accent4 28 5" xfId="17505" xr:uid="{19BA6E3D-4818-4D0D-8494-CEFD7EE2C210}"/>
    <cellStyle name="40% - Accent4 28 6" xfId="17506" xr:uid="{142F4D9E-9BBF-407F-B0C5-33653D5A192B}"/>
    <cellStyle name="40% - Accent4 28 7" xfId="17507" xr:uid="{9FE0E830-9673-4696-B11C-875FDBA77CBB}"/>
    <cellStyle name="40% - Accent4 28 8" xfId="17508" xr:uid="{C86454AE-7B2A-4C46-893A-AF3640E0C3E0}"/>
    <cellStyle name="40% - Accent4 28 9" xfId="17509" xr:uid="{A6C99B06-47FE-4CF3-A4FA-198E7A9F8B7A}"/>
    <cellStyle name="40% - Accent4 29" xfId="17510" xr:uid="{EDBDA285-30B0-4FA3-BA53-474BEDBC4775}"/>
    <cellStyle name="40% - Accent4 29 2" xfId="17511" xr:uid="{F90855E2-2786-43F5-8BB2-B37434B906BE}"/>
    <cellStyle name="40% - Accent4 29 2 2" xfId="17512" xr:uid="{65BD82A8-F3AF-4954-AED6-9AD382E0D849}"/>
    <cellStyle name="40% - Accent4 29 2 2 2" xfId="17513" xr:uid="{1A150320-4716-48C4-986F-47B8E86590EC}"/>
    <cellStyle name="40% - Accent4 29 2 2 3" xfId="17514" xr:uid="{24B70499-5124-427A-AA1C-A59872B0F207}"/>
    <cellStyle name="40% - Accent4 29 2 2 4" xfId="17515" xr:uid="{4213A1CF-AC4B-4540-B33E-CB5BD13C3722}"/>
    <cellStyle name="40% - Accent4 29 2 2 5" xfId="17516" xr:uid="{79901B25-497E-4D68-9B0C-6CBDB9182578}"/>
    <cellStyle name="40% - Accent4 29 2 2 6" xfId="17517" xr:uid="{94FA4C2D-ADA8-404F-8D57-223A6A06CA7D}"/>
    <cellStyle name="40% - Accent4 29 2 2 7" xfId="17518" xr:uid="{C7EF6D88-E927-4EC3-ACED-CBF82853D9BF}"/>
    <cellStyle name="40% - Accent4 29 2 3" xfId="17519" xr:uid="{215C41FD-9BC6-4B64-B6AB-9463B94D8DE2}"/>
    <cellStyle name="40% - Accent4 29 2 4" xfId="17520" xr:uid="{F6825C5D-36CD-42E1-B1D8-E2FCE35D0542}"/>
    <cellStyle name="40% - Accent4 29 2 5" xfId="17521" xr:uid="{C6AAC10F-F7ED-48A7-8F93-6B2B481F5FE0}"/>
    <cellStyle name="40% - Accent4 29 2 6" xfId="17522" xr:uid="{D0FB36F4-CBD4-45B7-80CB-4F73818EDCC7}"/>
    <cellStyle name="40% - Accent4 29 2 7" xfId="17523" xr:uid="{26B48ECB-3A74-4859-AB82-632390D3EF86}"/>
    <cellStyle name="40% - Accent4 29 2 8" xfId="17524" xr:uid="{09250D90-E49F-4A0D-AB7C-EFB25202F224}"/>
    <cellStyle name="40% - Accent4 29 3" xfId="17525" xr:uid="{F3E7AA39-6EA6-46FF-B1D5-285D41C75D8D}"/>
    <cellStyle name="40% - Accent4 29 3 2" xfId="17526" xr:uid="{937B0D8E-C647-423D-9377-C495BB4CA4A8}"/>
    <cellStyle name="40% - Accent4 29 3 3" xfId="17527" xr:uid="{3A4517CA-A99E-4489-B699-6F268B081B85}"/>
    <cellStyle name="40% - Accent4 29 3 4" xfId="17528" xr:uid="{B419F08F-F5B0-4B8F-ADDD-3002D4A68D4C}"/>
    <cellStyle name="40% - Accent4 29 3 5" xfId="17529" xr:uid="{70E7B06E-4819-4CA9-B1CF-C6C7090D4F27}"/>
    <cellStyle name="40% - Accent4 29 3 6" xfId="17530" xr:uid="{3B191B41-718E-4742-97C6-A7FC43E85517}"/>
    <cellStyle name="40% - Accent4 29 3 7" xfId="17531" xr:uid="{A3CA42D6-2273-45EC-8203-F84430C21F11}"/>
    <cellStyle name="40% - Accent4 29 4" xfId="17532" xr:uid="{3B552EFD-3743-484B-BE66-6CE2E0AC18D6}"/>
    <cellStyle name="40% - Accent4 29 5" xfId="17533" xr:uid="{23672203-0015-479D-9718-11358CFB69A7}"/>
    <cellStyle name="40% - Accent4 29 6" xfId="17534" xr:uid="{9D7304EC-A609-48FC-8727-3E3D9F711FEF}"/>
    <cellStyle name="40% - Accent4 29 7" xfId="17535" xr:uid="{092EEBD1-FB66-4724-9857-D32C7034100F}"/>
    <cellStyle name="40% - Accent4 29 8" xfId="17536" xr:uid="{4F44572E-D6C5-40AB-A6EE-92B21C149E70}"/>
    <cellStyle name="40% - Accent4 29 9" xfId="17537" xr:uid="{EDBAA694-FCEF-4E8A-81F1-21FD0E0B5A51}"/>
    <cellStyle name="40% - Accent4 3" xfId="1037" xr:uid="{900AD963-2243-493F-8134-EF77843D9DDD}"/>
    <cellStyle name="40% - Accent4 3 2" xfId="17538" xr:uid="{22A10CE1-50EC-417D-B032-00ACB270C674}"/>
    <cellStyle name="40% - Accent4 3 2 2" xfId="38075" xr:uid="{5A13A83D-7FA9-40F6-9AA2-40EA419E4DB1}"/>
    <cellStyle name="40% - Accent4 3 2 2 2" xfId="40800" xr:uid="{EBD5CFFA-5CAD-4936-A8B6-36B524C0372C}"/>
    <cellStyle name="40% - Accent4 3 2 3" xfId="37686" xr:uid="{5A1407B1-F9D5-4509-880B-1358F658F609}"/>
    <cellStyle name="40% - Accent4 3 2 3 2" xfId="40442" xr:uid="{38559876-26EC-4937-A414-909D987B5F09}"/>
    <cellStyle name="40% - Accent4 3 2 4" xfId="37049" xr:uid="{20F618A6-142D-4DF5-849F-9326EBF76D80}"/>
    <cellStyle name="40% - Accent4 3 2 5" xfId="39354" xr:uid="{75D1C2A5-D93F-47E2-99DA-80A03BD7D19D}"/>
    <cellStyle name="40% - Accent4 3 2 5 2" xfId="42339" xr:uid="{5F079867-3661-4EE3-AAAD-DD0800375A03}"/>
    <cellStyle name="40% - Accent4 3 2 6" xfId="36873" xr:uid="{F1DD57F0-B2A7-4B53-A237-7A7BE8FE959A}"/>
    <cellStyle name="40% - Accent4 3 3" xfId="17539" xr:uid="{5A161049-EF35-45A1-8FC8-059E8F7582EE}"/>
    <cellStyle name="40% - Accent4 3 3 2" xfId="37824" xr:uid="{871829DA-B708-464A-805F-19532386327D}"/>
    <cellStyle name="40% - Accent4 3 4" xfId="37453" xr:uid="{E5FF4B88-F2FF-4ED9-B625-3D22103A906E}"/>
    <cellStyle name="40% - Accent4 3 4 2" xfId="40286" xr:uid="{C8F93890-8F39-4F04-A79A-4F36F9E2D2E7}"/>
    <cellStyle name="40% - Accent4 3 5" xfId="37048" xr:uid="{84469D25-467A-45C5-8939-3FCE8A37E7F4}"/>
    <cellStyle name="40% - Accent4 3 6" xfId="38875" xr:uid="{0193DEAF-DDD3-4AF0-A0B4-3CD6F32644E6}"/>
    <cellStyle name="40% - Accent4 3 6 2" xfId="39950" xr:uid="{1855BEFD-72BE-4188-ABF1-E7A771ED1220}"/>
    <cellStyle name="40% - Accent4 3 6 2 2" xfId="42928" xr:uid="{A242BBCB-4169-4717-B62A-0734643F74E5}"/>
    <cellStyle name="40% - Accent4 3 6 3" xfId="41884" xr:uid="{4D1A75B5-0AD1-444D-BF8F-7B8004478184}"/>
    <cellStyle name="40% - Accent4 3 7" xfId="36564" xr:uid="{03DA28A4-0BDD-4021-9643-0571CE7486EE}"/>
    <cellStyle name="40% - Accent4 30" xfId="17540" xr:uid="{162AE3D6-6FD8-4A13-8F88-E98324768F71}"/>
    <cellStyle name="40% - Accent4 30 2" xfId="17541" xr:uid="{5DA7365A-8A5C-44E9-A53D-EB082D880DC1}"/>
    <cellStyle name="40% - Accent4 30 2 2" xfId="17542" xr:uid="{6123324E-FADE-4966-B40D-08C1DD6AF27D}"/>
    <cellStyle name="40% - Accent4 30 2 2 2" xfId="17543" xr:uid="{57F9DEE9-FE20-42D8-A07B-02C6D3711664}"/>
    <cellStyle name="40% - Accent4 30 2 2 3" xfId="17544" xr:uid="{5CB8DC18-4D89-478C-8FD4-0FEAE47C48C2}"/>
    <cellStyle name="40% - Accent4 30 2 2 4" xfId="17545" xr:uid="{BAAF0881-8CD1-4ADF-8319-E90D008A6FA1}"/>
    <cellStyle name="40% - Accent4 30 2 2 5" xfId="17546" xr:uid="{3C27BB1D-7082-4732-BED3-30D97B943CB8}"/>
    <cellStyle name="40% - Accent4 30 2 2 6" xfId="17547" xr:uid="{13A226E1-5F54-4B65-B82D-C52B175892E9}"/>
    <cellStyle name="40% - Accent4 30 2 2 7" xfId="17548" xr:uid="{4463F82A-D420-4BD3-A88D-546418D196A2}"/>
    <cellStyle name="40% - Accent4 30 2 3" xfId="17549" xr:uid="{AA760D29-B0DB-46F8-8FEB-02B67CB1752B}"/>
    <cellStyle name="40% - Accent4 30 2 4" xfId="17550" xr:uid="{5E218B3B-58CC-4398-809F-253BFBFACF26}"/>
    <cellStyle name="40% - Accent4 30 2 5" xfId="17551" xr:uid="{9136458A-EC26-4AA0-90C6-147EE22ECBAD}"/>
    <cellStyle name="40% - Accent4 30 2 6" xfId="17552" xr:uid="{EF775259-E61F-494E-9D63-3E232F28C46B}"/>
    <cellStyle name="40% - Accent4 30 2 7" xfId="17553" xr:uid="{3E77E59A-9A9B-4D0B-8A3E-8203C6506C2A}"/>
    <cellStyle name="40% - Accent4 30 2 8" xfId="17554" xr:uid="{48A9D434-F3B8-4523-A4DA-670419EBB8AB}"/>
    <cellStyle name="40% - Accent4 30 3" xfId="17555" xr:uid="{01CA6493-EB7A-479C-A1D4-2E64425AD730}"/>
    <cellStyle name="40% - Accent4 30 3 2" xfId="17556" xr:uid="{6D1A7048-7823-4F10-96E5-A6B90C7BC19C}"/>
    <cellStyle name="40% - Accent4 30 3 3" xfId="17557" xr:uid="{CCD3437E-453D-454C-8CA9-A6A010BE769D}"/>
    <cellStyle name="40% - Accent4 30 3 4" xfId="17558" xr:uid="{6D63EE12-4FD6-4C71-8083-274A4015C91F}"/>
    <cellStyle name="40% - Accent4 30 3 5" xfId="17559" xr:uid="{857B04FE-6020-4369-9703-0C7759AAF078}"/>
    <cellStyle name="40% - Accent4 30 3 6" xfId="17560" xr:uid="{8771AE0B-65D2-471C-B521-A4792219BC7F}"/>
    <cellStyle name="40% - Accent4 30 3 7" xfId="17561" xr:uid="{FAF7A281-98E9-45FC-8720-57B94A244DD4}"/>
    <cellStyle name="40% - Accent4 30 4" xfId="17562" xr:uid="{7ECC74A5-01F7-4563-A20D-570BCFFA2702}"/>
    <cellStyle name="40% - Accent4 30 5" xfId="17563" xr:uid="{08F8A3C7-A571-4687-8BB0-C19FA4E4572B}"/>
    <cellStyle name="40% - Accent4 30 6" xfId="17564" xr:uid="{2C9D75FA-E1A2-4FC6-8E70-1394C0F2B639}"/>
    <cellStyle name="40% - Accent4 30 7" xfId="17565" xr:uid="{DAAACCAE-0507-4526-888B-A8094ABB2AFB}"/>
    <cellStyle name="40% - Accent4 30 8" xfId="17566" xr:uid="{691B6ADA-6688-439C-BAA9-621D40267DE3}"/>
    <cellStyle name="40% - Accent4 30 9" xfId="17567" xr:uid="{FCED9AD5-4A0D-43D4-9D7B-BB636BC379A3}"/>
    <cellStyle name="40% - Accent4 31" xfId="17568" xr:uid="{59F445DC-ADFB-4DC5-9DEA-C46E8BBCCD42}"/>
    <cellStyle name="40% - Accent4 31 2" xfId="17569" xr:uid="{F0E179F3-AEFA-4DD3-8D82-9541207DEC10}"/>
    <cellStyle name="40% - Accent4 31 2 2" xfId="17570" xr:uid="{6F55D08C-44B0-40D6-A32D-D0965B55318D}"/>
    <cellStyle name="40% - Accent4 31 2 2 2" xfId="17571" xr:uid="{F3C63E79-D604-4CC1-9F8D-D3DA76143125}"/>
    <cellStyle name="40% - Accent4 31 2 2 3" xfId="17572" xr:uid="{FAA119AE-C818-4BAA-A504-6C579A08D806}"/>
    <cellStyle name="40% - Accent4 31 2 2 4" xfId="17573" xr:uid="{22300F8A-6D62-429E-B2F8-3FF84F204A70}"/>
    <cellStyle name="40% - Accent4 31 2 2 5" xfId="17574" xr:uid="{56B3F8B1-7537-4E48-BEB4-9D00D01174F7}"/>
    <cellStyle name="40% - Accent4 31 2 2 6" xfId="17575" xr:uid="{BC8276B2-40E2-4E5F-88B5-CC2BE4BB58B9}"/>
    <cellStyle name="40% - Accent4 31 2 2 7" xfId="17576" xr:uid="{CD413617-5A6E-4FD5-9C86-FFDD197C5E8A}"/>
    <cellStyle name="40% - Accent4 31 2 3" xfId="17577" xr:uid="{0E8C0B27-CAC3-4B0D-8F6B-9BB3F613992A}"/>
    <cellStyle name="40% - Accent4 31 2 4" xfId="17578" xr:uid="{828AED45-7F2D-4707-9C26-2669BE997875}"/>
    <cellStyle name="40% - Accent4 31 2 5" xfId="17579" xr:uid="{13F41BC2-91FE-418B-BA37-AD9C1234603C}"/>
    <cellStyle name="40% - Accent4 31 2 6" xfId="17580" xr:uid="{1F4FD665-8E19-4383-9670-CCF0B6FFB0FC}"/>
    <cellStyle name="40% - Accent4 31 2 7" xfId="17581" xr:uid="{EC4FEDC4-C0F9-47D4-A117-7E7C900750D3}"/>
    <cellStyle name="40% - Accent4 31 2 8" xfId="17582" xr:uid="{66A2E36F-E24D-4595-8C35-4CDC279386D5}"/>
    <cellStyle name="40% - Accent4 31 3" xfId="17583" xr:uid="{9597E49A-2117-4A66-8D5E-6729D10154D4}"/>
    <cellStyle name="40% - Accent4 31 3 2" xfId="17584" xr:uid="{A6AD36F2-3F39-4C6A-BD3E-070E6F57CD99}"/>
    <cellStyle name="40% - Accent4 31 3 3" xfId="17585" xr:uid="{4058262B-4515-4B97-A1E8-40C06719E4AF}"/>
    <cellStyle name="40% - Accent4 31 3 4" xfId="17586" xr:uid="{87DB7EF1-F71F-498F-9E4B-F8F92C5A5E57}"/>
    <cellStyle name="40% - Accent4 31 3 5" xfId="17587" xr:uid="{3C9CD601-EF24-41E5-8E06-32429C3804C4}"/>
    <cellStyle name="40% - Accent4 31 3 6" xfId="17588" xr:uid="{1ADA51C3-C8BD-49AE-B35F-F109482E1387}"/>
    <cellStyle name="40% - Accent4 31 3 7" xfId="17589" xr:uid="{E66D4F4C-A1BF-4424-9ABA-C9E62174BA47}"/>
    <cellStyle name="40% - Accent4 31 4" xfId="17590" xr:uid="{52B3E849-9F82-4FCB-BD05-87DB2E8A4FA4}"/>
    <cellStyle name="40% - Accent4 31 5" xfId="17591" xr:uid="{7057FBB7-7AFA-4783-BF27-459E09279767}"/>
    <cellStyle name="40% - Accent4 31 6" xfId="17592" xr:uid="{C1E16708-3AD3-4FC6-9F2F-238AD1F9F863}"/>
    <cellStyle name="40% - Accent4 31 7" xfId="17593" xr:uid="{123004B5-E0C6-4EC1-B6BA-36DF496C6634}"/>
    <cellStyle name="40% - Accent4 31 8" xfId="17594" xr:uid="{D9AB88B5-A8B1-4A40-BE3D-C2BEB4892139}"/>
    <cellStyle name="40% - Accent4 31 9" xfId="17595" xr:uid="{41CB34E3-7BE2-4F3B-B1D2-B03D034B2C19}"/>
    <cellStyle name="40% - Accent4 32" xfId="17596" xr:uid="{DF2B1FA0-70F6-4366-B379-901A91045A31}"/>
    <cellStyle name="40% - Accent4 32 2" xfId="17597" xr:uid="{7B801437-BD23-454E-81C9-A7464B5DF4F9}"/>
    <cellStyle name="40% - Accent4 32 2 2" xfId="17598" xr:uid="{AFAA9AE6-3C8B-477F-AAE7-D0D2964CD830}"/>
    <cellStyle name="40% - Accent4 32 2 2 2" xfId="17599" xr:uid="{CCF0C422-E2E5-4EF0-9C7B-F5EB6644AA58}"/>
    <cellStyle name="40% - Accent4 32 2 2 3" xfId="17600" xr:uid="{CF2867ED-5B18-4D0E-A868-3CA647FAA308}"/>
    <cellStyle name="40% - Accent4 32 2 2 4" xfId="17601" xr:uid="{FBAB8F35-8064-499B-A7AD-35712CE832D6}"/>
    <cellStyle name="40% - Accent4 32 2 2 5" xfId="17602" xr:uid="{265FD50B-4275-4E58-9D8C-3AAE4A0B988B}"/>
    <cellStyle name="40% - Accent4 32 2 2 6" xfId="17603" xr:uid="{18E1881B-B528-4C96-88B0-AAB56E81C888}"/>
    <cellStyle name="40% - Accent4 32 2 2 7" xfId="17604" xr:uid="{95793CE1-7AA0-49BB-B83F-2E5A2121B51B}"/>
    <cellStyle name="40% - Accent4 32 2 3" xfId="17605" xr:uid="{2ED74B29-7690-4EE1-93E3-BC9571DFDA5E}"/>
    <cellStyle name="40% - Accent4 32 2 4" xfId="17606" xr:uid="{E7BCBC5F-FBF0-4B6D-8B81-F10A6579B176}"/>
    <cellStyle name="40% - Accent4 32 2 5" xfId="17607" xr:uid="{2A08AE4D-5A27-42C6-92D0-0DAAC92EA737}"/>
    <cellStyle name="40% - Accent4 32 2 6" xfId="17608" xr:uid="{CA549740-2A84-41B9-9530-594EA8696835}"/>
    <cellStyle name="40% - Accent4 32 2 7" xfId="17609" xr:uid="{61317B64-1E21-43C3-B823-3DB89DF34675}"/>
    <cellStyle name="40% - Accent4 32 2 8" xfId="17610" xr:uid="{A47C78F7-DD53-46CE-BEDB-9EF4324FC41F}"/>
    <cellStyle name="40% - Accent4 32 3" xfId="17611" xr:uid="{20308EFF-7FA1-4834-A2DC-740F20543D4F}"/>
    <cellStyle name="40% - Accent4 32 3 2" xfId="17612" xr:uid="{F80FD969-993E-4864-AAD6-507BBE9D9545}"/>
    <cellStyle name="40% - Accent4 32 3 3" xfId="17613" xr:uid="{E228FADB-C222-4DC3-97C6-94F5EED0737B}"/>
    <cellStyle name="40% - Accent4 32 3 4" xfId="17614" xr:uid="{EACD7DE6-7E7E-4E64-B1AC-4D466EE54AD3}"/>
    <cellStyle name="40% - Accent4 32 3 5" xfId="17615" xr:uid="{DD4929A7-FF23-4CD4-9098-ECF8EB652F89}"/>
    <cellStyle name="40% - Accent4 32 3 6" xfId="17616" xr:uid="{2304EB80-358F-4BE5-939A-006380FA4C7A}"/>
    <cellStyle name="40% - Accent4 32 3 7" xfId="17617" xr:uid="{F3BEDACC-5956-4C36-9F4C-6C8398DD320B}"/>
    <cellStyle name="40% - Accent4 32 4" xfId="17618" xr:uid="{6FF6E5A3-F55D-423C-BEED-A8B32EF8C156}"/>
    <cellStyle name="40% - Accent4 32 5" xfId="17619" xr:uid="{49A7D88C-E02D-4F83-AA7D-AFD33D9E862F}"/>
    <cellStyle name="40% - Accent4 32 6" xfId="17620" xr:uid="{5054B356-59A4-412E-A819-6CF2004B146C}"/>
    <cellStyle name="40% - Accent4 32 7" xfId="17621" xr:uid="{17C6893A-BFCE-47A9-B031-156EACC53C6E}"/>
    <cellStyle name="40% - Accent4 32 8" xfId="17622" xr:uid="{525D37DC-F751-4123-ADCA-7442C9CAB531}"/>
    <cellStyle name="40% - Accent4 32 9" xfId="17623" xr:uid="{8BE8FA8D-A276-44DC-A898-D3665BACEA77}"/>
    <cellStyle name="40% - Accent4 33" xfId="17624" xr:uid="{1C2E2E0B-642C-4F9A-9D9B-E6C3388E03A8}"/>
    <cellStyle name="40% - Accent4 33 2" xfId="17625" xr:uid="{9EFDA44C-7876-4BB5-A26E-CDF6189DFB94}"/>
    <cellStyle name="40% - Accent4 33 2 2" xfId="17626" xr:uid="{2245A823-50B6-4932-B6D8-7FA851132A33}"/>
    <cellStyle name="40% - Accent4 33 2 2 2" xfId="17627" xr:uid="{37953DB8-BDE8-41AE-AD97-2211239CD059}"/>
    <cellStyle name="40% - Accent4 33 2 2 3" xfId="17628" xr:uid="{D8291E2B-228A-4485-8F45-41131C7948ED}"/>
    <cellStyle name="40% - Accent4 33 2 2 4" xfId="17629" xr:uid="{DD423DE4-04D2-4386-B7F6-89C7AFC571FD}"/>
    <cellStyle name="40% - Accent4 33 2 2 5" xfId="17630" xr:uid="{4EC82FA4-B7A9-44E0-994F-B5A2B172C110}"/>
    <cellStyle name="40% - Accent4 33 2 2 6" xfId="17631" xr:uid="{E6310CBD-356F-4F9C-9246-FEE14C633A64}"/>
    <cellStyle name="40% - Accent4 33 2 2 7" xfId="17632" xr:uid="{5CFFB820-8F07-44FB-9460-BC55A327A9C0}"/>
    <cellStyle name="40% - Accent4 33 2 3" xfId="17633" xr:uid="{7EA4BF2A-D0B9-4F2C-B7FE-2A0116FBBA15}"/>
    <cellStyle name="40% - Accent4 33 2 4" xfId="17634" xr:uid="{77158C9D-E397-43BE-B253-EEFB5184A9D0}"/>
    <cellStyle name="40% - Accent4 33 2 5" xfId="17635" xr:uid="{667BC134-22EA-4431-AB5A-9EA81E02DBD6}"/>
    <cellStyle name="40% - Accent4 33 2 6" xfId="17636" xr:uid="{2C4B58CA-6F08-454F-8B78-27B7F0B4011A}"/>
    <cellStyle name="40% - Accent4 33 2 7" xfId="17637" xr:uid="{004418BA-ECF0-4FA9-A299-08B4FC2744C9}"/>
    <cellStyle name="40% - Accent4 33 2 8" xfId="17638" xr:uid="{8CE24866-FC96-4344-B590-C01DF2C4C2AE}"/>
    <cellStyle name="40% - Accent4 33 3" xfId="17639" xr:uid="{E204B563-0C28-4C4F-BDE3-4D3F020381D9}"/>
    <cellStyle name="40% - Accent4 33 3 2" xfId="17640" xr:uid="{62ABA855-914D-400A-9C44-27B1CDDBA2AB}"/>
    <cellStyle name="40% - Accent4 33 3 3" xfId="17641" xr:uid="{A6E0CD44-452B-4F68-BD96-DB6E27BE1FB8}"/>
    <cellStyle name="40% - Accent4 33 3 4" xfId="17642" xr:uid="{4CB000D0-EFF3-4A49-B3F4-994473E35470}"/>
    <cellStyle name="40% - Accent4 33 3 5" xfId="17643" xr:uid="{B5121554-1CEF-433E-B56E-8944625C3A09}"/>
    <cellStyle name="40% - Accent4 33 3 6" xfId="17644" xr:uid="{D09E15BF-A23F-4EBE-9532-9F45399D91ED}"/>
    <cellStyle name="40% - Accent4 33 3 7" xfId="17645" xr:uid="{BA3FD5F4-7B5F-4A4D-9D99-DA5BCE4481CF}"/>
    <cellStyle name="40% - Accent4 33 4" xfId="17646" xr:uid="{A345A595-07F6-47F5-9EEC-DD8388771DC5}"/>
    <cellStyle name="40% - Accent4 33 5" xfId="17647" xr:uid="{E63F2415-C7D8-489A-8158-BD872D984721}"/>
    <cellStyle name="40% - Accent4 33 6" xfId="17648" xr:uid="{73C209B8-1ADA-411E-B98B-DB56B9F8EF2F}"/>
    <cellStyle name="40% - Accent4 33 7" xfId="17649" xr:uid="{C67F4846-0990-4487-A8FF-73ECEA28BBD9}"/>
    <cellStyle name="40% - Accent4 33 8" xfId="17650" xr:uid="{80DCD80D-2CBA-44CB-BFC8-1F2956EB44C1}"/>
    <cellStyle name="40% - Accent4 33 9" xfId="17651" xr:uid="{412E900E-145E-4BD9-BE45-92E8DAD5BD70}"/>
    <cellStyle name="40% - Accent4 34" xfId="17652" xr:uid="{19209D33-A3FC-4AD1-86F3-76C162F6328A}"/>
    <cellStyle name="40% - Accent4 34 2" xfId="17653" xr:uid="{99B0995E-86EE-43DE-A099-18C9904698F2}"/>
    <cellStyle name="40% - Accent4 34 2 2" xfId="17654" xr:uid="{76EDB30B-1DC3-4C7D-A3B9-35BE8DE13FAA}"/>
    <cellStyle name="40% - Accent4 34 2 2 2" xfId="17655" xr:uid="{5C272A91-DCB9-4AE3-9428-8F42C0FE3B05}"/>
    <cellStyle name="40% - Accent4 34 2 2 3" xfId="17656" xr:uid="{D5D00436-6B1C-4849-8873-38742F431955}"/>
    <cellStyle name="40% - Accent4 34 2 2 4" xfId="17657" xr:uid="{FEEBB51A-EF19-4384-A8EA-D6D4EF1A2224}"/>
    <cellStyle name="40% - Accent4 34 2 2 5" xfId="17658" xr:uid="{AFB09A88-AC42-49E4-B07C-C1164EABAA9E}"/>
    <cellStyle name="40% - Accent4 34 2 2 6" xfId="17659" xr:uid="{74BD2393-5501-426E-B3EA-B835138FD846}"/>
    <cellStyle name="40% - Accent4 34 2 2 7" xfId="17660" xr:uid="{DFF5B51D-E8F2-4539-AA60-83FCD3396D0D}"/>
    <cellStyle name="40% - Accent4 34 2 3" xfId="17661" xr:uid="{9C197F11-CE8F-454A-9F9B-DB4BB9FAFE82}"/>
    <cellStyle name="40% - Accent4 34 2 4" xfId="17662" xr:uid="{6069D935-3FA6-4BAA-89DC-79681B73C4E9}"/>
    <cellStyle name="40% - Accent4 34 2 5" xfId="17663" xr:uid="{A9A7FE52-55B2-43CC-8AB9-540E8E562E07}"/>
    <cellStyle name="40% - Accent4 34 2 6" xfId="17664" xr:uid="{A64C066C-1317-41BA-8D40-AB0690D231E4}"/>
    <cellStyle name="40% - Accent4 34 2 7" xfId="17665" xr:uid="{A47964AF-1195-466C-AA65-679B991CA1FB}"/>
    <cellStyle name="40% - Accent4 34 2 8" xfId="17666" xr:uid="{8E796A5B-2669-413E-86F8-43BEF81871D3}"/>
    <cellStyle name="40% - Accent4 34 3" xfId="17667" xr:uid="{BF09CFC6-7311-436A-A326-DFF6D228ACDE}"/>
    <cellStyle name="40% - Accent4 34 3 2" xfId="17668" xr:uid="{85CA1292-D47B-41BE-A533-6CB8CBE78C2E}"/>
    <cellStyle name="40% - Accent4 34 3 3" xfId="17669" xr:uid="{9DC00CF6-AFE1-48AD-A2A3-EFD55FB4499C}"/>
    <cellStyle name="40% - Accent4 34 3 4" xfId="17670" xr:uid="{65546655-D958-4FED-8D36-57EB600005EE}"/>
    <cellStyle name="40% - Accent4 34 3 5" xfId="17671" xr:uid="{7971F6EB-6AE5-4098-AEE6-8B4E85D74A4F}"/>
    <cellStyle name="40% - Accent4 34 3 6" xfId="17672" xr:uid="{19E908EE-0B46-47FE-8B0C-9EE061BCEBFF}"/>
    <cellStyle name="40% - Accent4 34 3 7" xfId="17673" xr:uid="{68F097B1-93CC-4FA8-949B-55EBCF74AAB7}"/>
    <cellStyle name="40% - Accent4 34 4" xfId="17674" xr:uid="{724633D9-9000-4F66-A880-C52AEFA96E0D}"/>
    <cellStyle name="40% - Accent4 34 5" xfId="17675" xr:uid="{B177A28A-04F2-48F4-966A-561E550971C7}"/>
    <cellStyle name="40% - Accent4 34 6" xfId="17676" xr:uid="{C9772A26-AA06-4F0F-A77B-3EC49F23786F}"/>
    <cellStyle name="40% - Accent4 34 7" xfId="17677" xr:uid="{4FA479E3-C66F-4415-9036-041272B2062C}"/>
    <cellStyle name="40% - Accent4 34 8" xfId="17678" xr:uid="{E10098ED-30ED-4BF2-B1E7-6E4DCF21C758}"/>
    <cellStyle name="40% - Accent4 34 9" xfId="17679" xr:uid="{A8C26D2F-6B92-46A5-B996-8DE5FD1AA984}"/>
    <cellStyle name="40% - Accent4 35" xfId="17680" xr:uid="{46EAD49A-1ADF-469F-A9A5-2AE02D24EF8D}"/>
    <cellStyle name="40% - Accent4 35 2" xfId="17681" xr:uid="{A0AB9A98-7EF8-4165-9F40-FE849AA4BA23}"/>
    <cellStyle name="40% - Accent4 35 2 2" xfId="17682" xr:uid="{AD8B1B38-5515-414C-A438-4EFB12915F2B}"/>
    <cellStyle name="40% - Accent4 35 2 2 2" xfId="17683" xr:uid="{E33C2454-964B-4C76-9061-5074D3E2AFD3}"/>
    <cellStyle name="40% - Accent4 35 2 2 3" xfId="17684" xr:uid="{BF4ECE77-BC93-48F1-A1C9-47F7E3D9899A}"/>
    <cellStyle name="40% - Accent4 35 2 2 4" xfId="17685" xr:uid="{709AE970-F62E-42FE-89CD-4EEFDE581C64}"/>
    <cellStyle name="40% - Accent4 35 2 2 5" xfId="17686" xr:uid="{463B11A1-E81A-4661-AB25-661A48E70710}"/>
    <cellStyle name="40% - Accent4 35 2 2 6" xfId="17687" xr:uid="{B604DA7A-9BB7-4C05-8BCC-040CD62B3563}"/>
    <cellStyle name="40% - Accent4 35 2 2 7" xfId="17688" xr:uid="{2F1DA5FA-E9FD-42B4-9815-68F399D58152}"/>
    <cellStyle name="40% - Accent4 35 2 3" xfId="17689" xr:uid="{18D0E786-7916-4E5C-9EF9-581234F643D3}"/>
    <cellStyle name="40% - Accent4 35 2 4" xfId="17690" xr:uid="{3B9CDE29-AE03-4483-A560-CC125C581C26}"/>
    <cellStyle name="40% - Accent4 35 2 5" xfId="17691" xr:uid="{C59B08DF-CCB0-4CAE-B2EE-6B3B7C11ED7E}"/>
    <cellStyle name="40% - Accent4 35 2 6" xfId="17692" xr:uid="{FA667C22-C094-412A-AFB9-5F99EC8094F5}"/>
    <cellStyle name="40% - Accent4 35 2 7" xfId="17693" xr:uid="{CD21B663-50EF-42BA-8D7C-27596C632006}"/>
    <cellStyle name="40% - Accent4 35 2 8" xfId="17694" xr:uid="{D9B2EF48-4307-4A1A-893F-E70541811C3C}"/>
    <cellStyle name="40% - Accent4 35 3" xfId="17695" xr:uid="{E478C270-0D4A-49E7-A621-025B90F01293}"/>
    <cellStyle name="40% - Accent4 35 3 2" xfId="17696" xr:uid="{76D89C4A-B86C-4619-8AC4-FBF13BE8AB0B}"/>
    <cellStyle name="40% - Accent4 35 3 3" xfId="17697" xr:uid="{E2ECA43F-2030-42B3-B62A-BFBD9F33F6FB}"/>
    <cellStyle name="40% - Accent4 35 3 4" xfId="17698" xr:uid="{59983B20-6A6D-4DBB-8BE3-C255B3144737}"/>
    <cellStyle name="40% - Accent4 35 3 5" xfId="17699" xr:uid="{E3A7FCAB-2293-43B1-8995-0B720497A08B}"/>
    <cellStyle name="40% - Accent4 35 3 6" xfId="17700" xr:uid="{E86D480C-0859-463C-A0F5-1351EEFED53C}"/>
    <cellStyle name="40% - Accent4 35 3 7" xfId="17701" xr:uid="{2240F38B-33BF-450F-B0CC-A73BB34BAD87}"/>
    <cellStyle name="40% - Accent4 35 4" xfId="17702" xr:uid="{B96F732C-751B-4196-8269-6ECFD1E22B01}"/>
    <cellStyle name="40% - Accent4 35 5" xfId="17703" xr:uid="{2160D3B9-0295-403B-9007-B4D99E1EA511}"/>
    <cellStyle name="40% - Accent4 35 6" xfId="17704" xr:uid="{CB17C353-B511-4858-A671-C5A939C23EC5}"/>
    <cellStyle name="40% - Accent4 35 7" xfId="17705" xr:uid="{215F3ED1-6D8B-41FC-947B-8BAF6967B190}"/>
    <cellStyle name="40% - Accent4 35 8" xfId="17706" xr:uid="{CB6DBF30-AEFF-48B0-91F0-332FB5C2A50D}"/>
    <cellStyle name="40% - Accent4 35 9" xfId="17707" xr:uid="{CDC0EA3A-AE59-4381-98FC-A1E8ED8E8CAD}"/>
    <cellStyle name="40% - Accent4 36" xfId="17708" xr:uid="{462CFC93-25BF-40E0-9BC9-89395691F42B}"/>
    <cellStyle name="40% - Accent4 36 2" xfId="17709" xr:uid="{8ACEC5C1-838D-49BE-B871-2D67AD3492C9}"/>
    <cellStyle name="40% - Accent4 36 2 2" xfId="17710" xr:uid="{63F7877A-DD25-425C-8835-34E03ACEB01E}"/>
    <cellStyle name="40% - Accent4 36 2 2 2" xfId="17711" xr:uid="{24BBFC62-CB97-405B-939A-65C05B44FD81}"/>
    <cellStyle name="40% - Accent4 36 2 2 3" xfId="17712" xr:uid="{786D8134-63FA-4B55-966C-26E6E4F7D661}"/>
    <cellStyle name="40% - Accent4 36 2 2 4" xfId="17713" xr:uid="{7A23E20D-06C6-4D35-B1B7-FA8ACEB86EA9}"/>
    <cellStyle name="40% - Accent4 36 2 2 5" xfId="17714" xr:uid="{AF176D56-864F-42FE-9CE5-EC562E5B1528}"/>
    <cellStyle name="40% - Accent4 36 2 2 6" xfId="17715" xr:uid="{FBCD3D09-A6DE-4C4A-ACB0-1803F13B68BF}"/>
    <cellStyle name="40% - Accent4 36 2 2 7" xfId="17716" xr:uid="{B489A6B2-26ED-4D6D-A0EF-55674FFAC677}"/>
    <cellStyle name="40% - Accent4 36 2 3" xfId="17717" xr:uid="{D4AB3D1A-47DF-4F70-8AA7-AA6D9C9B3188}"/>
    <cellStyle name="40% - Accent4 36 2 4" xfId="17718" xr:uid="{82188A11-3ADE-431D-B58C-C32FE875236F}"/>
    <cellStyle name="40% - Accent4 36 2 5" xfId="17719" xr:uid="{A4F3FAFD-2CEE-44F7-848A-5C575EE6502F}"/>
    <cellStyle name="40% - Accent4 36 2 6" xfId="17720" xr:uid="{9D0A7092-D56C-4341-85C8-A4C60A312120}"/>
    <cellStyle name="40% - Accent4 36 2 7" xfId="17721" xr:uid="{311CEDDF-7AC8-4ABF-8AED-94D4414F317B}"/>
    <cellStyle name="40% - Accent4 36 2 8" xfId="17722" xr:uid="{1A5A3BD5-FCAA-434D-A352-4776A2E439F7}"/>
    <cellStyle name="40% - Accent4 36 3" xfId="17723" xr:uid="{CABF4C23-94EF-4559-AA3F-928280C866E5}"/>
    <cellStyle name="40% - Accent4 36 3 2" xfId="17724" xr:uid="{8588DC4A-7513-48DE-AAE8-8D7CFAAB82F8}"/>
    <cellStyle name="40% - Accent4 36 3 3" xfId="17725" xr:uid="{8044A5EA-7634-4B70-B90E-33AF712F3B39}"/>
    <cellStyle name="40% - Accent4 36 3 4" xfId="17726" xr:uid="{C31E3485-576A-48D8-B2B8-6A24552F1104}"/>
    <cellStyle name="40% - Accent4 36 3 5" xfId="17727" xr:uid="{32DFE99A-F145-4B02-935F-52AB69CDD084}"/>
    <cellStyle name="40% - Accent4 36 3 6" xfId="17728" xr:uid="{B36A34EC-1C45-423A-B280-845FB06DA24E}"/>
    <cellStyle name="40% - Accent4 36 3 7" xfId="17729" xr:uid="{C88BC381-1B8B-4DF6-9F8F-A55A69397E66}"/>
    <cellStyle name="40% - Accent4 36 4" xfId="17730" xr:uid="{8DF03DE0-95F2-41A1-B4B1-308FBA0DD2E8}"/>
    <cellStyle name="40% - Accent4 36 5" xfId="17731" xr:uid="{2FC219C2-0047-49CC-8B58-11FBF07B9347}"/>
    <cellStyle name="40% - Accent4 36 6" xfId="17732" xr:uid="{A167B6A6-85D8-48E0-9FD2-613530F529DF}"/>
    <cellStyle name="40% - Accent4 36 7" xfId="17733" xr:uid="{3F5C89A2-029C-497D-8C7E-8097D4AF931E}"/>
    <cellStyle name="40% - Accent4 36 8" xfId="17734" xr:uid="{AAA3AF7F-2907-457D-B7DF-1348AD4E009E}"/>
    <cellStyle name="40% - Accent4 36 9" xfId="17735" xr:uid="{991AF27A-577D-4CB6-82FA-25AD134D3724}"/>
    <cellStyle name="40% - Accent4 37" xfId="17736" xr:uid="{20F0F10B-8318-47B5-9884-D24E18FE03F5}"/>
    <cellStyle name="40% - Accent4 37 2" xfId="17737" xr:uid="{43C7E753-73C3-452E-A532-1C6EBE4A0C3C}"/>
    <cellStyle name="40% - Accent4 37 2 2" xfId="17738" xr:uid="{E826A8FC-61B7-4211-AC81-FC9F3AE649F7}"/>
    <cellStyle name="40% - Accent4 37 2 2 2" xfId="17739" xr:uid="{D958EDD5-068C-408E-A6B9-4E853068D655}"/>
    <cellStyle name="40% - Accent4 37 2 2 3" xfId="17740" xr:uid="{D45B3284-0DFE-41E8-9703-2428EFC8E740}"/>
    <cellStyle name="40% - Accent4 37 2 2 4" xfId="17741" xr:uid="{84EE9079-FBA0-4B22-B40F-6732B16883D4}"/>
    <cellStyle name="40% - Accent4 37 2 2 5" xfId="17742" xr:uid="{05A3514E-C59B-4B91-ACD1-90A0C7783318}"/>
    <cellStyle name="40% - Accent4 37 2 2 6" xfId="17743" xr:uid="{D04D3B00-2E6C-4BA0-86A2-F7C19652B006}"/>
    <cellStyle name="40% - Accent4 37 2 2 7" xfId="17744" xr:uid="{E3CDF863-290D-4037-8CD4-3D69A54A4E91}"/>
    <cellStyle name="40% - Accent4 37 2 3" xfId="17745" xr:uid="{D995D1A7-9F73-408F-9C38-1B70FE8DD338}"/>
    <cellStyle name="40% - Accent4 37 2 4" xfId="17746" xr:uid="{04E6A463-7ACF-45A2-B13A-07B277904CC8}"/>
    <cellStyle name="40% - Accent4 37 2 5" xfId="17747" xr:uid="{34AC5A2B-9CDF-4E02-AD99-6901EE9F1147}"/>
    <cellStyle name="40% - Accent4 37 2 6" xfId="17748" xr:uid="{753890F9-8723-44D0-9390-80BD2015BB2A}"/>
    <cellStyle name="40% - Accent4 37 2 7" xfId="17749" xr:uid="{E68232BA-938E-420A-B9FB-62E967735477}"/>
    <cellStyle name="40% - Accent4 37 2 8" xfId="17750" xr:uid="{96873106-4D71-4748-A38B-DAEE65C432A1}"/>
    <cellStyle name="40% - Accent4 37 3" xfId="17751" xr:uid="{031AD0FD-7DFA-4B74-AC1B-EAB6E7DB7292}"/>
    <cellStyle name="40% - Accent4 37 3 2" xfId="17752" xr:uid="{6F4CB001-BE9B-42AA-8B05-5C59AEFF283D}"/>
    <cellStyle name="40% - Accent4 37 3 3" xfId="17753" xr:uid="{962B25C5-204D-466A-97CB-36CD0659C198}"/>
    <cellStyle name="40% - Accent4 37 3 4" xfId="17754" xr:uid="{40D3A63E-39DA-4611-855C-56AF87F14097}"/>
    <cellStyle name="40% - Accent4 37 3 5" xfId="17755" xr:uid="{BE72EDBE-504D-4249-A8A2-6F4C1C98C9AA}"/>
    <cellStyle name="40% - Accent4 37 3 6" xfId="17756" xr:uid="{6FE1EF36-2C89-4B85-9E9F-FCDD8063D92A}"/>
    <cellStyle name="40% - Accent4 37 3 7" xfId="17757" xr:uid="{445D03D8-AE02-49C3-A333-E4A5D79EC388}"/>
    <cellStyle name="40% - Accent4 37 4" xfId="17758" xr:uid="{37A750A9-5587-4A8A-9C66-72821AB37830}"/>
    <cellStyle name="40% - Accent4 37 5" xfId="17759" xr:uid="{E56C4044-AA84-40CE-8C1C-13334A15EC37}"/>
    <cellStyle name="40% - Accent4 37 6" xfId="17760" xr:uid="{66ECEBA2-18D6-4D7E-9C9E-C95F18BC29FD}"/>
    <cellStyle name="40% - Accent4 37 7" xfId="17761" xr:uid="{0C8C6759-893E-4572-B938-A7F5054BDB54}"/>
    <cellStyle name="40% - Accent4 37 8" xfId="17762" xr:uid="{C8AE29D5-9E18-472D-A9AD-4B359551C3F2}"/>
    <cellStyle name="40% - Accent4 37 9" xfId="17763" xr:uid="{2E4F07E0-405B-4502-B2BE-449C9A0570BB}"/>
    <cellStyle name="40% - Accent4 38" xfId="17764" xr:uid="{D052C7C0-779E-440C-ACE4-B377FF5A335F}"/>
    <cellStyle name="40% - Accent4 38 2" xfId="17765" xr:uid="{E78D5C8D-D39F-4956-AE9D-421105DC59E1}"/>
    <cellStyle name="40% - Accent4 38 2 2" xfId="17766" xr:uid="{5690576D-39B0-4576-B680-07DBDA8D4194}"/>
    <cellStyle name="40% - Accent4 38 2 2 2" xfId="17767" xr:uid="{C3CCB956-6AED-49F4-B374-914A997EF26E}"/>
    <cellStyle name="40% - Accent4 38 2 2 3" xfId="17768" xr:uid="{A513B9F6-36E6-4CB5-A160-F22246F955F5}"/>
    <cellStyle name="40% - Accent4 38 2 2 4" xfId="17769" xr:uid="{2269D8B9-43F2-4A41-ABED-3C94832958B5}"/>
    <cellStyle name="40% - Accent4 38 2 2 5" xfId="17770" xr:uid="{64178767-5C41-4FB8-94E4-3EBEF271D36F}"/>
    <cellStyle name="40% - Accent4 38 2 2 6" xfId="17771" xr:uid="{3E47D420-5385-4946-B8C2-FA29E0BBAAFB}"/>
    <cellStyle name="40% - Accent4 38 2 2 7" xfId="17772" xr:uid="{13954B2B-A4FB-4FE4-95D2-216DB6867834}"/>
    <cellStyle name="40% - Accent4 38 2 3" xfId="17773" xr:uid="{2D56588D-561C-4636-BCDE-5D668C1F5779}"/>
    <cellStyle name="40% - Accent4 38 2 4" xfId="17774" xr:uid="{7A8D0C54-9858-4BF8-B4D6-0F8E6328C7F7}"/>
    <cellStyle name="40% - Accent4 38 2 5" xfId="17775" xr:uid="{8FC846E8-4C66-481D-ABF8-61D7E4138487}"/>
    <cellStyle name="40% - Accent4 38 2 6" xfId="17776" xr:uid="{C01F97FA-4C02-4B9C-BFA9-0173C0F938A4}"/>
    <cellStyle name="40% - Accent4 38 2 7" xfId="17777" xr:uid="{EAB6E154-CD7A-4647-818C-B2A3F6937BC3}"/>
    <cellStyle name="40% - Accent4 38 2 8" xfId="17778" xr:uid="{E8EB154C-E58C-4FE7-9F89-6C3878593CF8}"/>
    <cellStyle name="40% - Accent4 38 3" xfId="17779" xr:uid="{9C69CA79-4FCC-4610-B94D-72A7B62C3FD4}"/>
    <cellStyle name="40% - Accent4 38 3 2" xfId="17780" xr:uid="{A6B8AC27-CA09-40D2-AC39-A0D607B16024}"/>
    <cellStyle name="40% - Accent4 38 3 3" xfId="17781" xr:uid="{0DE4B35D-1EA0-41EA-AFA8-7AB4D8D970F8}"/>
    <cellStyle name="40% - Accent4 38 3 4" xfId="17782" xr:uid="{B13E2EF2-491F-4DFC-A6F7-48725D07175B}"/>
    <cellStyle name="40% - Accent4 38 3 5" xfId="17783" xr:uid="{C079B2E9-E071-40DE-8EC7-70F72DC5D3BB}"/>
    <cellStyle name="40% - Accent4 38 3 6" xfId="17784" xr:uid="{18D7AF1F-2833-4574-A27E-500CD32395C8}"/>
    <cellStyle name="40% - Accent4 38 3 7" xfId="17785" xr:uid="{2D7D059F-720B-4CCA-B06D-459B158A3452}"/>
    <cellStyle name="40% - Accent4 38 4" xfId="17786" xr:uid="{6E9A3C47-B5B6-4B0E-BA91-AA8E67659F60}"/>
    <cellStyle name="40% - Accent4 38 5" xfId="17787" xr:uid="{F917CB5C-6895-4356-A68F-6FB844C1D2B7}"/>
    <cellStyle name="40% - Accent4 38 6" xfId="17788" xr:uid="{B87DCC4C-985E-44EC-A2F5-82115FFE42DC}"/>
    <cellStyle name="40% - Accent4 38 7" xfId="17789" xr:uid="{E9E078EE-6430-447C-BD3D-45123E1333A5}"/>
    <cellStyle name="40% - Accent4 38 8" xfId="17790" xr:uid="{E051450D-6BD0-4243-A3D8-A8C855D5D908}"/>
    <cellStyle name="40% - Accent4 38 9" xfId="17791" xr:uid="{FE4A068A-19FA-48DF-B491-62D7D5825B45}"/>
    <cellStyle name="40% - Accent4 39" xfId="17792" xr:uid="{9F685969-B07F-4AFA-ABE7-CE5EA3DAF37B}"/>
    <cellStyle name="40% - Accent4 39 2" xfId="17793" xr:uid="{54AAD90E-0638-4CAB-929D-DCA5124D354C}"/>
    <cellStyle name="40% - Accent4 39 2 2" xfId="17794" xr:uid="{0D89F614-8953-4188-BB1F-C41A4A46F848}"/>
    <cellStyle name="40% - Accent4 39 2 2 2" xfId="17795" xr:uid="{DEB86988-B862-4C85-8445-ADEFC8795E7C}"/>
    <cellStyle name="40% - Accent4 39 2 2 3" xfId="17796" xr:uid="{2EE1EF05-B412-43CE-9C99-6CDE926A9109}"/>
    <cellStyle name="40% - Accent4 39 2 2 4" xfId="17797" xr:uid="{6BEAEE4B-0FAD-43F0-B0A4-D44C3805A6B0}"/>
    <cellStyle name="40% - Accent4 39 2 2 5" xfId="17798" xr:uid="{B0E40A97-02AA-467E-BFF8-C8D179334387}"/>
    <cellStyle name="40% - Accent4 39 2 2 6" xfId="17799" xr:uid="{80C733FD-607A-44CA-81AA-94BC0F18FEA8}"/>
    <cellStyle name="40% - Accent4 39 2 2 7" xfId="17800" xr:uid="{CDABAB6F-8008-4D42-A227-B0AC85F16DD1}"/>
    <cellStyle name="40% - Accent4 39 2 3" xfId="17801" xr:uid="{DF1D71DF-35AE-4A93-8F74-400E19087982}"/>
    <cellStyle name="40% - Accent4 39 2 4" xfId="17802" xr:uid="{A2FED8E9-8162-490B-8F53-F2B1B341E9F0}"/>
    <cellStyle name="40% - Accent4 39 2 5" xfId="17803" xr:uid="{69723845-9CFF-4AE8-A76C-1FC716772505}"/>
    <cellStyle name="40% - Accent4 39 2 6" xfId="17804" xr:uid="{C89DACEE-B62E-40D9-B220-821BE541D6F8}"/>
    <cellStyle name="40% - Accent4 39 2 7" xfId="17805" xr:uid="{3B6DE02D-731D-46D4-BF67-344044EF5543}"/>
    <cellStyle name="40% - Accent4 39 2 8" xfId="17806" xr:uid="{CB4E2CF1-9CCD-4E2F-BD06-F70B29338D13}"/>
    <cellStyle name="40% - Accent4 39 3" xfId="17807" xr:uid="{0296E23A-FA2F-4665-8CAA-FB4000194B8F}"/>
    <cellStyle name="40% - Accent4 39 3 2" xfId="17808" xr:uid="{244C8586-2562-45D6-B103-B20D5CC94796}"/>
    <cellStyle name="40% - Accent4 39 3 3" xfId="17809" xr:uid="{F50B8FC2-819A-48B7-A5CB-7FFE76592703}"/>
    <cellStyle name="40% - Accent4 39 3 4" xfId="17810" xr:uid="{BA40A96F-A7BC-433E-BC13-27AB95201F20}"/>
    <cellStyle name="40% - Accent4 39 3 5" xfId="17811" xr:uid="{09B05820-A0E9-4575-9B72-6AAD45D77216}"/>
    <cellStyle name="40% - Accent4 39 3 6" xfId="17812" xr:uid="{A46AE092-9E31-4AD5-8A4C-B4FDEEDAD0CD}"/>
    <cellStyle name="40% - Accent4 39 3 7" xfId="17813" xr:uid="{43574DA1-4C7F-48A9-923C-552D0CB2B700}"/>
    <cellStyle name="40% - Accent4 39 4" xfId="17814" xr:uid="{8CD8ECF6-791E-46CE-B9AC-8DC5D079E8E1}"/>
    <cellStyle name="40% - Accent4 39 5" xfId="17815" xr:uid="{0A8F9A3D-5F0B-41B2-95D6-3753C0B9B1A1}"/>
    <cellStyle name="40% - Accent4 39 6" xfId="17816" xr:uid="{0EA30387-9419-40C4-8983-5A12D976E3EA}"/>
    <cellStyle name="40% - Accent4 39 7" xfId="17817" xr:uid="{018D08D2-A296-414F-9AC8-1DC764C828DF}"/>
    <cellStyle name="40% - Accent4 39 8" xfId="17818" xr:uid="{26E2017E-7D42-4453-B044-F8B0748CB7B2}"/>
    <cellStyle name="40% - Accent4 39 9" xfId="17819" xr:uid="{6848EC02-767C-40CB-9DF8-0CB98197ACB5}"/>
    <cellStyle name="40% - Accent4 4" xfId="17820" xr:uid="{BC678EBC-303F-4362-AB50-521DF27A3CB2}"/>
    <cellStyle name="40% - Accent4 4 2" xfId="37051" xr:uid="{06F9C388-A350-4B50-8EEB-86602DAEF8B5}"/>
    <cellStyle name="40% - Accent4 4 2 2" xfId="38090" xr:uid="{FEEBA20F-56CF-4107-B746-EE4D3114C8B6}"/>
    <cellStyle name="40% - Accent4 4 2 2 2" xfId="40815" xr:uid="{7CFE6E24-8938-49CE-8CAC-7391B1814DBF}"/>
    <cellStyle name="40% - Accent4 4 2 3" xfId="37701" xr:uid="{8B03E812-C708-4E31-AC2F-5ECE058A2A67}"/>
    <cellStyle name="40% - Accent4 4 2 3 2" xfId="40456" xr:uid="{445E665F-BEFF-4431-8A58-13D284E88624}"/>
    <cellStyle name="40% - Accent4 4 3" xfId="37839" xr:uid="{E9D8A14A-018E-42FE-B414-662EC707430B}"/>
    <cellStyle name="40% - Accent4 4 3 2" xfId="40571" xr:uid="{D8B44787-38A5-414E-B5D2-5246CEC9DE7C}"/>
    <cellStyle name="40% - Accent4 4 4" xfId="37468" xr:uid="{7AAC9010-1AAE-4247-BCC6-CD17DE432F8F}"/>
    <cellStyle name="40% - Accent4 4 4 2" xfId="40299" xr:uid="{2C4B08EB-16CC-4075-A182-07220733CB28}"/>
    <cellStyle name="40% - Accent4 4 5" xfId="37050" xr:uid="{2E22B5A5-816C-4A06-A53F-CFF9C1617771}"/>
    <cellStyle name="40% - Accent4 4 6" xfId="38876" xr:uid="{ED90C23F-6627-41E4-8426-491A9C91EE55}"/>
    <cellStyle name="40% - Accent4 4 6 2" xfId="39951" xr:uid="{19EF269F-2160-47C1-8D72-F02C9C6E40C7}"/>
    <cellStyle name="40% - Accent4 4 6 2 2" xfId="42929" xr:uid="{705C5FB1-2D38-4476-B393-CFF9750EA411}"/>
    <cellStyle name="40% - Accent4 4 6 3" xfId="41885" xr:uid="{3F6166FE-E293-4BD2-86FC-CE51A488CA06}"/>
    <cellStyle name="40% - Accent4 4 7" xfId="39285" xr:uid="{F60B3210-518B-4564-AC8E-24C8FC071096}"/>
    <cellStyle name="40% - Accent4 4 7 2" xfId="42271" xr:uid="{14C33AD7-D937-4224-B787-530380759F99}"/>
    <cellStyle name="40% - Accent4 4 8" xfId="36728" xr:uid="{37E0BB1A-EE54-4C46-9145-D30B7986F831}"/>
    <cellStyle name="40% - Accent4 40" xfId="17821" xr:uid="{2970671E-37B7-4920-B400-7E6A009874D9}"/>
    <cellStyle name="40% - Accent4 40 2" xfId="17822" xr:uid="{11D3C4B3-E35A-497D-A3C8-6BF9477CD53F}"/>
    <cellStyle name="40% - Accent4 40 2 2" xfId="17823" xr:uid="{396E6BD6-DD22-44CC-BEE7-3AD8E068A1F9}"/>
    <cellStyle name="40% - Accent4 40 2 2 2" xfId="17824" xr:uid="{1001FFF0-06CE-41E0-BC4D-19348C8F4A87}"/>
    <cellStyle name="40% - Accent4 40 2 2 3" xfId="17825" xr:uid="{A3D16F19-EA9C-4148-BF66-93645952FF7E}"/>
    <cellStyle name="40% - Accent4 40 2 2 4" xfId="17826" xr:uid="{544B5E9A-A2F7-42C9-ACE4-8D8260DB9E8D}"/>
    <cellStyle name="40% - Accent4 40 2 2 5" xfId="17827" xr:uid="{C3D3666D-27F8-4EC2-9394-620B14C9B69E}"/>
    <cellStyle name="40% - Accent4 40 2 2 6" xfId="17828" xr:uid="{307A1DAE-9672-460C-811D-DB99169BECC8}"/>
    <cellStyle name="40% - Accent4 40 2 2 7" xfId="17829" xr:uid="{D20A8343-F2A8-441B-9CE8-DF25743918F7}"/>
    <cellStyle name="40% - Accent4 40 2 3" xfId="17830" xr:uid="{C907F9F1-E441-4AAF-B45C-D30C7023A9AA}"/>
    <cellStyle name="40% - Accent4 40 2 4" xfId="17831" xr:uid="{CC07BB20-17CB-4A63-8791-F83B1E92FBB8}"/>
    <cellStyle name="40% - Accent4 40 2 5" xfId="17832" xr:uid="{B1412EE4-1EA2-4219-9A46-379432B08337}"/>
    <cellStyle name="40% - Accent4 40 2 6" xfId="17833" xr:uid="{775E98CF-9C7E-42AF-BBA7-17DDFF7695EE}"/>
    <cellStyle name="40% - Accent4 40 2 7" xfId="17834" xr:uid="{82871F1B-2CEF-4505-A5C1-574C28CB365A}"/>
    <cellStyle name="40% - Accent4 40 2 8" xfId="17835" xr:uid="{C4D54DF6-E228-4B1F-BA48-7EE40F617E9F}"/>
    <cellStyle name="40% - Accent4 40 3" xfId="17836" xr:uid="{31026081-33C1-4F22-9230-FC8EF4142C78}"/>
    <cellStyle name="40% - Accent4 40 3 2" xfId="17837" xr:uid="{8DB3194B-C3D4-4709-B56E-8E9DFA29D11C}"/>
    <cellStyle name="40% - Accent4 40 3 3" xfId="17838" xr:uid="{804FCC1A-D106-40AD-9EAA-2F5F8B557992}"/>
    <cellStyle name="40% - Accent4 40 3 4" xfId="17839" xr:uid="{620E6C4F-E5DB-430B-AC85-BA6FC4257E6F}"/>
    <cellStyle name="40% - Accent4 40 3 5" xfId="17840" xr:uid="{4F1892FF-66D5-4E22-8456-1E5B9AF391BF}"/>
    <cellStyle name="40% - Accent4 40 3 6" xfId="17841" xr:uid="{4D90C7C6-D2EF-4326-86CC-DA6C1A25E428}"/>
    <cellStyle name="40% - Accent4 40 3 7" xfId="17842" xr:uid="{C502F1E0-71A1-4997-A58F-D7868C017FAD}"/>
    <cellStyle name="40% - Accent4 40 4" xfId="17843" xr:uid="{9C0119BF-37C7-42A2-B259-A8C5F71B5526}"/>
    <cellStyle name="40% - Accent4 40 5" xfId="17844" xr:uid="{E2B0D321-82D1-4B22-8EB5-F03CED01080D}"/>
    <cellStyle name="40% - Accent4 40 6" xfId="17845" xr:uid="{0A64D37A-6F9B-418A-B3A6-599450C1FED0}"/>
    <cellStyle name="40% - Accent4 40 7" xfId="17846" xr:uid="{EAC9DDF9-8E6F-4906-B567-DEE9D404B62C}"/>
    <cellStyle name="40% - Accent4 40 8" xfId="17847" xr:uid="{FEB575D5-363D-4B80-AC9B-3BF789386BFD}"/>
    <cellStyle name="40% - Accent4 40 9" xfId="17848" xr:uid="{9978C4AD-F7A3-4F02-93EF-5394D74A548F}"/>
    <cellStyle name="40% - Accent4 41" xfId="17849" xr:uid="{DA05256A-CF4F-4BCD-84B4-580C97AC2A9C}"/>
    <cellStyle name="40% - Accent4 41 2" xfId="17850" xr:uid="{FDB7FC8D-0DCA-43AB-A6C7-F3DF0F8DDB72}"/>
    <cellStyle name="40% - Accent4 41 2 2" xfId="17851" xr:uid="{2005C67A-0F0E-4E11-92EE-26A11D1A3EE1}"/>
    <cellStyle name="40% - Accent4 41 2 2 2" xfId="17852" xr:uid="{2CFEF91E-49B8-419C-8D1E-091C73DD9CF7}"/>
    <cellStyle name="40% - Accent4 41 2 2 3" xfId="17853" xr:uid="{89901F64-DD91-40B4-A445-9F1477380436}"/>
    <cellStyle name="40% - Accent4 41 2 2 4" xfId="17854" xr:uid="{42E48830-541D-47BF-B298-2C0151443D09}"/>
    <cellStyle name="40% - Accent4 41 2 2 5" xfId="17855" xr:uid="{0A9E0EB6-BE2A-449B-8F83-2193B36005B0}"/>
    <cellStyle name="40% - Accent4 41 2 2 6" xfId="17856" xr:uid="{32AF162C-DD30-4EA4-ABBD-CBA74868F819}"/>
    <cellStyle name="40% - Accent4 41 2 2 7" xfId="17857" xr:uid="{7F4CBF6C-1422-4AC8-A86B-9EA14425BE43}"/>
    <cellStyle name="40% - Accent4 41 2 3" xfId="17858" xr:uid="{70E0FB52-6645-4F2D-87AB-0561691DC9D1}"/>
    <cellStyle name="40% - Accent4 41 2 4" xfId="17859" xr:uid="{29C93602-4F25-4978-BE61-139258F764A2}"/>
    <cellStyle name="40% - Accent4 41 2 5" xfId="17860" xr:uid="{30B39BD3-6A04-46EE-8821-91E19E27B66C}"/>
    <cellStyle name="40% - Accent4 41 2 6" xfId="17861" xr:uid="{DF0D8682-ACC0-44B7-9C15-0B4D945B7C9D}"/>
    <cellStyle name="40% - Accent4 41 2 7" xfId="17862" xr:uid="{0A4DE7F3-6B41-441A-8ACB-9CC675D185BB}"/>
    <cellStyle name="40% - Accent4 41 2 8" xfId="17863" xr:uid="{8014F7C1-8BA9-46A9-AF28-528AC906B1AA}"/>
    <cellStyle name="40% - Accent4 41 3" xfId="17864" xr:uid="{2AC1374C-B53C-4499-B898-D385AE95CFB8}"/>
    <cellStyle name="40% - Accent4 41 3 2" xfId="17865" xr:uid="{6CADCFA5-C07B-4B61-BA7D-17C4134427DD}"/>
    <cellStyle name="40% - Accent4 41 3 3" xfId="17866" xr:uid="{292E68BF-A24E-47BB-9803-6218BC18FB6C}"/>
    <cellStyle name="40% - Accent4 41 3 4" xfId="17867" xr:uid="{896C731C-BECA-44A4-AAFA-AA399D90F9A0}"/>
    <cellStyle name="40% - Accent4 41 3 5" xfId="17868" xr:uid="{E7000BFA-A036-4958-968A-96567A36DD02}"/>
    <cellStyle name="40% - Accent4 41 3 6" xfId="17869" xr:uid="{5E7082B1-CB5A-4CC3-9D92-40BE8066DE31}"/>
    <cellStyle name="40% - Accent4 41 3 7" xfId="17870" xr:uid="{0BDFD6CF-8530-412A-864E-F4F85B380935}"/>
    <cellStyle name="40% - Accent4 41 4" xfId="17871" xr:uid="{CB70DA21-EEEC-4E5E-8F48-2A9C5BCA8636}"/>
    <cellStyle name="40% - Accent4 41 5" xfId="17872" xr:uid="{3A498ED7-F2E9-4EEE-854A-5302B10A2304}"/>
    <cellStyle name="40% - Accent4 41 6" xfId="17873" xr:uid="{B0CFA197-C758-4BAA-9F68-70CE297756B9}"/>
    <cellStyle name="40% - Accent4 41 7" xfId="17874" xr:uid="{7D75B2A1-A0BC-4F2C-8AEC-1EA9416DBA55}"/>
    <cellStyle name="40% - Accent4 41 8" xfId="17875" xr:uid="{3678A4F4-2AEB-40A7-B6E5-7310209CD5D4}"/>
    <cellStyle name="40% - Accent4 41 9" xfId="17876" xr:uid="{E81C4CFF-C50A-4E22-A03F-B2882BE0DA5E}"/>
    <cellStyle name="40% - Accent4 42" xfId="17877" xr:uid="{DC4BF5C7-0994-4162-AD83-91AC4BBD4B59}"/>
    <cellStyle name="40% - Accent4 42 2" xfId="17878" xr:uid="{EC3DD6E9-BE13-4CA4-B8CD-F4C460E6351F}"/>
    <cellStyle name="40% - Accent4 42 2 2" xfId="17879" xr:uid="{B5679DAD-EFD0-404E-8A5D-23D9FBE6CBDA}"/>
    <cellStyle name="40% - Accent4 42 2 2 2" xfId="17880" xr:uid="{1275A8F3-B69A-42F9-843F-D3DFC5F7628F}"/>
    <cellStyle name="40% - Accent4 42 2 2 3" xfId="17881" xr:uid="{2FCBED2F-C23A-408D-9F45-D74BCCEC9812}"/>
    <cellStyle name="40% - Accent4 42 2 2 4" xfId="17882" xr:uid="{048B411A-04E8-4833-8D1F-46E5250B6AA9}"/>
    <cellStyle name="40% - Accent4 42 2 2 5" xfId="17883" xr:uid="{2A3AF456-BECC-422B-A3D0-0A2DE4675DC5}"/>
    <cellStyle name="40% - Accent4 42 2 2 6" xfId="17884" xr:uid="{BDFF13E3-2EFD-4080-8852-7D820FB03433}"/>
    <cellStyle name="40% - Accent4 42 2 2 7" xfId="17885" xr:uid="{FEBFCC14-5B2C-42F3-A3FA-04AF35333D0C}"/>
    <cellStyle name="40% - Accent4 42 2 3" xfId="17886" xr:uid="{0CCE8BBD-3555-4908-B95F-9783AF221BA1}"/>
    <cellStyle name="40% - Accent4 42 2 4" xfId="17887" xr:uid="{ED5534CB-BC4A-4696-B120-19687385134E}"/>
    <cellStyle name="40% - Accent4 42 2 5" xfId="17888" xr:uid="{8677DBEA-9E46-45DA-9F1C-F5EBAD5BBD90}"/>
    <cellStyle name="40% - Accent4 42 2 6" xfId="17889" xr:uid="{35B09D7B-B936-4DE7-867C-361596364A17}"/>
    <cellStyle name="40% - Accent4 42 2 7" xfId="17890" xr:uid="{3E0B7355-CE62-4EBB-AA81-F4C7BCBC92E8}"/>
    <cellStyle name="40% - Accent4 42 2 8" xfId="17891" xr:uid="{41DB5463-45A3-4D4F-BC0F-13B04AC8B37E}"/>
    <cellStyle name="40% - Accent4 42 3" xfId="17892" xr:uid="{E88C3651-B11E-439E-B335-B423F9F77A8F}"/>
    <cellStyle name="40% - Accent4 42 3 2" xfId="17893" xr:uid="{AA2368C2-EF5E-4F48-84A1-69FCA147F349}"/>
    <cellStyle name="40% - Accent4 42 3 3" xfId="17894" xr:uid="{669B7F93-4152-4B4A-8D91-F3C4429104F5}"/>
    <cellStyle name="40% - Accent4 42 3 4" xfId="17895" xr:uid="{C39EDBAA-7422-4F55-A4D1-63CE44A29577}"/>
    <cellStyle name="40% - Accent4 42 3 5" xfId="17896" xr:uid="{23C1AC3D-6095-4BB1-9981-1E721660801C}"/>
    <cellStyle name="40% - Accent4 42 3 6" xfId="17897" xr:uid="{3D38166D-14FF-4796-88B4-E28CF38D8FF5}"/>
    <cellStyle name="40% - Accent4 42 3 7" xfId="17898" xr:uid="{394DDBEA-4DDC-496B-8484-CAD7BFB4F0A1}"/>
    <cellStyle name="40% - Accent4 42 4" xfId="17899" xr:uid="{19AFB951-7C3F-4414-ADC9-7C35CF47A8C3}"/>
    <cellStyle name="40% - Accent4 42 5" xfId="17900" xr:uid="{48BEC180-1ABF-4DA4-B3C9-32364F5B0F22}"/>
    <cellStyle name="40% - Accent4 42 6" xfId="17901" xr:uid="{4FFE4EE5-789F-4ED1-AE85-0B741E395D20}"/>
    <cellStyle name="40% - Accent4 42 7" xfId="17902" xr:uid="{464B1A58-8D8C-4D6E-83DA-5B6DA3D44654}"/>
    <cellStyle name="40% - Accent4 42 8" xfId="17903" xr:uid="{A37284FC-4097-40CA-A5B3-55D47B3A7093}"/>
    <cellStyle name="40% - Accent4 42 9" xfId="17904" xr:uid="{27635391-8744-40D9-98CD-335DBFF78B3D}"/>
    <cellStyle name="40% - Accent4 43" xfId="17905" xr:uid="{040E9FE2-3CBF-4B3D-ADCB-E4CF0F1EC4EB}"/>
    <cellStyle name="40% - Accent4 43 2" xfId="17906" xr:uid="{14DBBD15-3F60-4919-BD89-92FDC4442E7C}"/>
    <cellStyle name="40% - Accent4 43 2 2" xfId="17907" xr:uid="{26F2AA92-E93C-449D-8EF7-C9C1BCA7EDE6}"/>
    <cellStyle name="40% - Accent4 43 2 2 2" xfId="17908" xr:uid="{88CC6D17-8B55-4DB5-90C2-CE293514033A}"/>
    <cellStyle name="40% - Accent4 43 2 2 3" xfId="17909" xr:uid="{B457D8DE-3884-4721-8DAA-25B6A20114C4}"/>
    <cellStyle name="40% - Accent4 43 2 2 4" xfId="17910" xr:uid="{18AC2A8C-966B-472C-99C8-841235E880F9}"/>
    <cellStyle name="40% - Accent4 43 2 2 5" xfId="17911" xr:uid="{36A698FD-7940-40C5-873B-FB16122EFD23}"/>
    <cellStyle name="40% - Accent4 43 2 2 6" xfId="17912" xr:uid="{AAAE0E1A-783E-4DCD-A9AD-FC0FD9CF2B33}"/>
    <cellStyle name="40% - Accent4 43 2 2 7" xfId="17913" xr:uid="{E7DE74B6-71A0-418D-AB13-0ADA1458CCD4}"/>
    <cellStyle name="40% - Accent4 43 2 3" xfId="17914" xr:uid="{F9ADDA62-0C66-4C12-B18C-E19116050A25}"/>
    <cellStyle name="40% - Accent4 43 2 4" xfId="17915" xr:uid="{942CE95E-470D-4F56-A06B-824374CDF745}"/>
    <cellStyle name="40% - Accent4 43 2 5" xfId="17916" xr:uid="{8AB1B965-112A-44EB-92C5-BBEAF7CAED90}"/>
    <cellStyle name="40% - Accent4 43 2 6" xfId="17917" xr:uid="{4140637D-4A98-4F0B-B23C-491520095D56}"/>
    <cellStyle name="40% - Accent4 43 2 7" xfId="17918" xr:uid="{B3E1453E-94DC-43DC-9D2B-7B25395A7131}"/>
    <cellStyle name="40% - Accent4 43 2 8" xfId="17919" xr:uid="{71174EE5-B929-4BD0-8017-578D57CB67E5}"/>
    <cellStyle name="40% - Accent4 43 3" xfId="17920" xr:uid="{28CE251F-1AF7-4643-95DA-1C1C0E870598}"/>
    <cellStyle name="40% - Accent4 43 3 2" xfId="17921" xr:uid="{8549FB15-0C5D-4C77-9196-6CE0DA7810A4}"/>
    <cellStyle name="40% - Accent4 43 3 3" xfId="17922" xr:uid="{353655CC-F693-4E95-9EF0-C46700CFD040}"/>
    <cellStyle name="40% - Accent4 43 3 4" xfId="17923" xr:uid="{FA62187D-D882-4525-8F4C-460A6FF66EF7}"/>
    <cellStyle name="40% - Accent4 43 3 5" xfId="17924" xr:uid="{2C5865C3-ABF1-4888-BB20-D6D84A30D110}"/>
    <cellStyle name="40% - Accent4 43 3 6" xfId="17925" xr:uid="{044FB0F2-44E3-4B51-87C8-D761366BA180}"/>
    <cellStyle name="40% - Accent4 43 3 7" xfId="17926" xr:uid="{8553CC26-ACA4-4BA6-8D9B-B6357D8C0A17}"/>
    <cellStyle name="40% - Accent4 43 4" xfId="17927" xr:uid="{03348DCA-251F-4938-962A-8A481706A2F9}"/>
    <cellStyle name="40% - Accent4 43 5" xfId="17928" xr:uid="{0D23C3DA-4C03-48A7-8986-DDBAA6FF2F68}"/>
    <cellStyle name="40% - Accent4 43 6" xfId="17929" xr:uid="{6843E79E-8D29-4533-8A65-8719463C8C86}"/>
    <cellStyle name="40% - Accent4 43 7" xfId="17930" xr:uid="{BF1DD190-0236-4DC7-AD81-619336AA619F}"/>
    <cellStyle name="40% - Accent4 43 8" xfId="17931" xr:uid="{5D0E61A5-0913-44CB-812E-F2CA0982E6C9}"/>
    <cellStyle name="40% - Accent4 43 9" xfId="17932" xr:uid="{5CFCD78F-5CD1-440F-901F-F525A52FE417}"/>
    <cellStyle name="40% - Accent4 44" xfId="17933" xr:uid="{42EEA558-FD8A-46B6-9340-4E8CA9B29223}"/>
    <cellStyle name="40% - Accent4 44 2" xfId="17934" xr:uid="{3ECDE1BC-8318-45B5-B1A4-4D890CFBD85E}"/>
    <cellStyle name="40% - Accent4 44 2 2" xfId="17935" xr:uid="{591B6002-DA60-435A-9EEB-B28E40B22E56}"/>
    <cellStyle name="40% - Accent4 44 2 2 2" xfId="17936" xr:uid="{75D690C8-5CAE-4C26-8C38-2EAA10C7C4FF}"/>
    <cellStyle name="40% - Accent4 44 2 2 3" xfId="17937" xr:uid="{93A9DC7F-CCE5-4EF6-8F8C-CDFA4662F3E4}"/>
    <cellStyle name="40% - Accent4 44 2 2 4" xfId="17938" xr:uid="{D0C1150D-ED06-42DB-8869-9D800F269C1D}"/>
    <cellStyle name="40% - Accent4 44 2 2 5" xfId="17939" xr:uid="{AD010733-C396-41B8-8DEE-F07457677CDA}"/>
    <cellStyle name="40% - Accent4 44 2 2 6" xfId="17940" xr:uid="{1563CCED-864E-4EFD-8ADD-2E3DB4E2E5E0}"/>
    <cellStyle name="40% - Accent4 44 2 2 7" xfId="17941" xr:uid="{74ED7D94-A200-49B6-80B7-58B12466EFD4}"/>
    <cellStyle name="40% - Accent4 44 2 3" xfId="17942" xr:uid="{604A11E3-065E-4064-A07F-BDA9C4F20D45}"/>
    <cellStyle name="40% - Accent4 44 2 4" xfId="17943" xr:uid="{A9A3218E-0363-43D9-B027-850C59FF9F06}"/>
    <cellStyle name="40% - Accent4 44 2 5" xfId="17944" xr:uid="{D644D443-5D6D-491A-B24D-FF7EDD2B4996}"/>
    <cellStyle name="40% - Accent4 44 2 6" xfId="17945" xr:uid="{25F2455E-B856-4155-9876-F14AFB011572}"/>
    <cellStyle name="40% - Accent4 44 2 7" xfId="17946" xr:uid="{4862707C-9050-42B9-931D-E557EC47BB37}"/>
    <cellStyle name="40% - Accent4 44 2 8" xfId="17947" xr:uid="{E333CD4B-57CA-4099-B45C-2C545892136B}"/>
    <cellStyle name="40% - Accent4 44 3" xfId="17948" xr:uid="{9399BCF3-AFCE-4850-826E-FDB1FD57DC9F}"/>
    <cellStyle name="40% - Accent4 44 3 2" xfId="17949" xr:uid="{027714C8-AB26-4EC9-8674-0ABBD11DB07B}"/>
    <cellStyle name="40% - Accent4 44 3 3" xfId="17950" xr:uid="{21378689-4EB4-4E1E-ADD3-DDC81BD82198}"/>
    <cellStyle name="40% - Accent4 44 3 4" xfId="17951" xr:uid="{4FF672B0-034C-4559-93A6-8468EAF1C399}"/>
    <cellStyle name="40% - Accent4 44 3 5" xfId="17952" xr:uid="{9F6BB9E4-AB1C-428C-94FE-08B038136E38}"/>
    <cellStyle name="40% - Accent4 44 3 6" xfId="17953" xr:uid="{032CF00B-6A64-4A4A-8695-EFB527834113}"/>
    <cellStyle name="40% - Accent4 44 3 7" xfId="17954" xr:uid="{2EB79CD9-1EF7-4169-BD94-4CD774C45CFB}"/>
    <cellStyle name="40% - Accent4 44 4" xfId="17955" xr:uid="{9F2D8E48-5960-47C6-9B87-342CF2333A21}"/>
    <cellStyle name="40% - Accent4 44 5" xfId="17956" xr:uid="{F8A19654-FC63-44AB-9F3B-9A51FB12852A}"/>
    <cellStyle name="40% - Accent4 44 6" xfId="17957" xr:uid="{B3755EC2-3C06-4387-B9A2-82D9DBDA44C8}"/>
    <cellStyle name="40% - Accent4 44 7" xfId="17958" xr:uid="{8F5A3E4D-D97A-4D0A-80B1-396C8706251F}"/>
    <cellStyle name="40% - Accent4 44 8" xfId="17959" xr:uid="{A3CCE669-926B-4349-BFFD-6D55D1AC947B}"/>
    <cellStyle name="40% - Accent4 44 9" xfId="17960" xr:uid="{50D5B52A-2730-46DB-A930-FC5EB6733C4C}"/>
    <cellStyle name="40% - Accent4 45" xfId="17961" xr:uid="{B1E15BCE-9177-4307-9226-0F26E56D539F}"/>
    <cellStyle name="40% - Accent4 45 2" xfId="17962" xr:uid="{55BD8AAD-BEF1-40F0-B5EA-A765DFD76C83}"/>
    <cellStyle name="40% - Accent4 45 2 2" xfId="17963" xr:uid="{87157EAC-F888-4A0E-8DB4-C17A270FD309}"/>
    <cellStyle name="40% - Accent4 45 2 2 2" xfId="17964" xr:uid="{CEDE45A9-7D5E-4CC5-B533-1807FED9441B}"/>
    <cellStyle name="40% - Accent4 45 2 2 3" xfId="17965" xr:uid="{94CF89AE-B571-4739-AA0D-053E12AB9BCF}"/>
    <cellStyle name="40% - Accent4 45 2 2 4" xfId="17966" xr:uid="{6123F767-83B0-40CB-BFB7-78A415260BF3}"/>
    <cellStyle name="40% - Accent4 45 2 2 5" xfId="17967" xr:uid="{98B27BBC-79DD-49C3-9B28-4A49594E97B8}"/>
    <cellStyle name="40% - Accent4 45 2 2 6" xfId="17968" xr:uid="{8CB267FD-F87C-4F43-9439-70D90FBD9034}"/>
    <cellStyle name="40% - Accent4 45 2 2 7" xfId="17969" xr:uid="{D01691DE-EF5F-4F08-B805-24FE38AB128B}"/>
    <cellStyle name="40% - Accent4 45 2 3" xfId="17970" xr:uid="{638D46E8-46A7-4E9F-AB6A-4B876D20BF7A}"/>
    <cellStyle name="40% - Accent4 45 2 4" xfId="17971" xr:uid="{0144F517-AE19-4552-A314-A170B8AC54FF}"/>
    <cellStyle name="40% - Accent4 45 2 5" xfId="17972" xr:uid="{D1351B81-20FD-4B5E-93BA-1BA010255851}"/>
    <cellStyle name="40% - Accent4 45 2 6" xfId="17973" xr:uid="{966A9A23-29B7-4AFF-9DF2-9B41B2B3666C}"/>
    <cellStyle name="40% - Accent4 45 2 7" xfId="17974" xr:uid="{304A808B-AEE7-40D1-B61E-5B7426B84ADD}"/>
    <cellStyle name="40% - Accent4 45 2 8" xfId="17975" xr:uid="{EFFF90BF-1259-4265-8D3E-472B173A252F}"/>
    <cellStyle name="40% - Accent4 45 3" xfId="17976" xr:uid="{DA989140-ABFF-444A-9018-F0368E901415}"/>
    <cellStyle name="40% - Accent4 45 3 2" xfId="17977" xr:uid="{A57A523B-54F6-4C7F-A51C-FADE1D88697E}"/>
    <cellStyle name="40% - Accent4 45 3 3" xfId="17978" xr:uid="{28401293-AEFE-4EE5-A7A9-F917E6D9DCE6}"/>
    <cellStyle name="40% - Accent4 45 3 4" xfId="17979" xr:uid="{71EF00ED-521B-4684-A31F-9F14EB07BDD7}"/>
    <cellStyle name="40% - Accent4 45 3 5" xfId="17980" xr:uid="{EEB32A09-DFA3-4942-BAA9-D3F99BA473CD}"/>
    <cellStyle name="40% - Accent4 45 3 6" xfId="17981" xr:uid="{09D42ED9-BC59-41A5-A30D-671C1E1EE1F3}"/>
    <cellStyle name="40% - Accent4 45 3 7" xfId="17982" xr:uid="{D12E0FF0-DCCD-4BD7-A31A-9021C1632324}"/>
    <cellStyle name="40% - Accent4 45 4" xfId="17983" xr:uid="{6683D6DB-8A27-4409-B466-8F6F1A03CB25}"/>
    <cellStyle name="40% - Accent4 45 5" xfId="17984" xr:uid="{617B0E01-5C9E-4304-AD9A-86B41B99B51B}"/>
    <cellStyle name="40% - Accent4 45 6" xfId="17985" xr:uid="{1FA2C5E5-D8ED-4F2E-BF7D-5C2EF8FC8DF5}"/>
    <cellStyle name="40% - Accent4 45 7" xfId="17986" xr:uid="{01DCCE13-B8DD-493F-B95A-A9B2B4EAA42F}"/>
    <cellStyle name="40% - Accent4 45 8" xfId="17987" xr:uid="{DF51B476-DF19-4A0D-A4F4-FAB61CA03D41}"/>
    <cellStyle name="40% - Accent4 45 9" xfId="17988" xr:uid="{D4D1FF6A-2370-4DE9-A23A-48F3F4FD4505}"/>
    <cellStyle name="40% - Accent4 46" xfId="17989" xr:uid="{A680FA22-1BD1-4222-B68B-78D3342D3BD4}"/>
    <cellStyle name="40% - Accent4 46 2" xfId="17990" xr:uid="{95769994-3495-4B74-BBFA-183D68DFE084}"/>
    <cellStyle name="40% - Accent4 46 2 2" xfId="17991" xr:uid="{FF63D3E9-693B-4222-AD54-D1BB69D4445B}"/>
    <cellStyle name="40% - Accent4 46 2 2 2" xfId="17992" xr:uid="{524E54DC-5B71-4FD3-82CA-C3DB14D6FEB4}"/>
    <cellStyle name="40% - Accent4 46 2 2 3" xfId="17993" xr:uid="{E221FF69-4E22-4789-90C5-4ACAB38F4C5D}"/>
    <cellStyle name="40% - Accent4 46 2 2 4" xfId="17994" xr:uid="{9275BD56-9029-46CD-98BE-8A2919A74D0C}"/>
    <cellStyle name="40% - Accent4 46 2 2 5" xfId="17995" xr:uid="{DE5656A7-7BB9-4FFC-84DE-4820CB1BFF87}"/>
    <cellStyle name="40% - Accent4 46 2 2 6" xfId="17996" xr:uid="{915B01F3-C5FA-4AD6-8421-50C5BBA642B5}"/>
    <cellStyle name="40% - Accent4 46 2 2 7" xfId="17997" xr:uid="{789B29DC-5135-4D79-B6BA-D27E05C1A4D0}"/>
    <cellStyle name="40% - Accent4 46 2 3" xfId="17998" xr:uid="{6ABA3FB2-10A5-4DB9-97AE-1F2530E22CE9}"/>
    <cellStyle name="40% - Accent4 46 2 4" xfId="17999" xr:uid="{C6733E0E-C1E4-4CBE-B11F-00FCDCEFB743}"/>
    <cellStyle name="40% - Accent4 46 2 5" xfId="18000" xr:uid="{86AF9155-FB86-4B1A-A7A1-4C027F43E573}"/>
    <cellStyle name="40% - Accent4 46 2 6" xfId="18001" xr:uid="{5B6BB813-3DD0-4D2E-8DD5-EF7CE7485799}"/>
    <cellStyle name="40% - Accent4 46 2 7" xfId="18002" xr:uid="{C40F213E-DD22-42A6-A2D8-BCD89E14CF0A}"/>
    <cellStyle name="40% - Accent4 46 2 8" xfId="18003" xr:uid="{D6EDAD08-D645-4D9C-9613-8A3BBBFEA0E7}"/>
    <cellStyle name="40% - Accent4 46 3" xfId="18004" xr:uid="{299CC50C-9E74-4CF1-8BA5-730F54562DA9}"/>
    <cellStyle name="40% - Accent4 46 3 2" xfId="18005" xr:uid="{8BDB23CF-231C-442E-BBEF-03AEC8F93ED9}"/>
    <cellStyle name="40% - Accent4 46 3 3" xfId="18006" xr:uid="{18073A6D-E530-4943-9D11-2B4EE874FE6A}"/>
    <cellStyle name="40% - Accent4 46 3 4" xfId="18007" xr:uid="{E701A235-BF3D-4941-951F-42E491550467}"/>
    <cellStyle name="40% - Accent4 46 3 5" xfId="18008" xr:uid="{153B99A1-9724-4E64-B439-0E5E8984B952}"/>
    <cellStyle name="40% - Accent4 46 3 6" xfId="18009" xr:uid="{C7104AC0-103B-448C-8CD6-953194349587}"/>
    <cellStyle name="40% - Accent4 46 3 7" xfId="18010" xr:uid="{C8658D2B-F4EA-4E75-BCB2-8D91C4062F9B}"/>
    <cellStyle name="40% - Accent4 46 4" xfId="18011" xr:uid="{7091E4E3-285D-49C9-BA58-97B45EDE9310}"/>
    <cellStyle name="40% - Accent4 46 5" xfId="18012" xr:uid="{2674D512-CAEA-4E37-A7C5-D51B868D35BA}"/>
    <cellStyle name="40% - Accent4 46 6" xfId="18013" xr:uid="{94819E92-03E8-4BFD-A794-952CA26A018A}"/>
    <cellStyle name="40% - Accent4 46 7" xfId="18014" xr:uid="{A71D161E-9A23-4D7B-B7BF-01DAC1C4F449}"/>
    <cellStyle name="40% - Accent4 46 8" xfId="18015" xr:uid="{1C7C795E-72C9-4A3C-BF89-B4EF65739725}"/>
    <cellStyle name="40% - Accent4 46 9" xfId="18016" xr:uid="{A2060D55-36E2-4DC5-B92E-1BA051A29109}"/>
    <cellStyle name="40% - Accent4 47" xfId="18017" xr:uid="{329AE023-CC1A-47F9-B146-93CF9F23616C}"/>
    <cellStyle name="40% - Accent4 47 2" xfId="18018" xr:uid="{8FBBF405-59C7-4E2A-A19D-71837878B4F2}"/>
    <cellStyle name="40% - Accent4 47 2 2" xfId="18019" xr:uid="{19AC0C79-745D-41E7-AAB8-19D72288DDAA}"/>
    <cellStyle name="40% - Accent4 47 2 2 2" xfId="18020" xr:uid="{E658D2FC-E2D9-4A6B-8755-8FD1ACD804D8}"/>
    <cellStyle name="40% - Accent4 47 2 2 3" xfId="18021" xr:uid="{DFA84FFC-70A3-43AF-B003-7E04665998FC}"/>
    <cellStyle name="40% - Accent4 47 2 2 4" xfId="18022" xr:uid="{B3797147-DA83-43D2-902D-A251B02651AC}"/>
    <cellStyle name="40% - Accent4 47 2 2 5" xfId="18023" xr:uid="{461145ED-C93D-4F00-802E-CA0D46D35E75}"/>
    <cellStyle name="40% - Accent4 47 2 2 6" xfId="18024" xr:uid="{CAF028CB-CF10-481F-84CD-15892C32BEF2}"/>
    <cellStyle name="40% - Accent4 47 2 2 7" xfId="18025" xr:uid="{A149F060-AA31-4DC9-825C-E4737CD45A59}"/>
    <cellStyle name="40% - Accent4 47 2 3" xfId="18026" xr:uid="{0595C213-5180-49D2-B0A5-7CF74174725A}"/>
    <cellStyle name="40% - Accent4 47 2 4" xfId="18027" xr:uid="{5350E831-5984-4BE1-9FF6-1112D8F733C5}"/>
    <cellStyle name="40% - Accent4 47 2 5" xfId="18028" xr:uid="{70E6C5AD-6374-4DA4-8AEB-788BB8DBD829}"/>
    <cellStyle name="40% - Accent4 47 2 6" xfId="18029" xr:uid="{6770C82E-58F2-436D-8996-BFF0331D0AFB}"/>
    <cellStyle name="40% - Accent4 47 2 7" xfId="18030" xr:uid="{67643B7E-3A90-4440-A118-AA7E8C5E8662}"/>
    <cellStyle name="40% - Accent4 47 2 8" xfId="18031" xr:uid="{895B2125-1412-4BCC-AA04-F7D7310E2CD7}"/>
    <cellStyle name="40% - Accent4 47 3" xfId="18032" xr:uid="{13F92DB8-B061-4949-A4FA-B236E9D2935D}"/>
    <cellStyle name="40% - Accent4 47 3 2" xfId="18033" xr:uid="{13389EFB-B574-46A2-BA07-42B4A5C75A02}"/>
    <cellStyle name="40% - Accent4 47 3 3" xfId="18034" xr:uid="{40D7B737-D228-4F9F-A0CC-356B163A6A35}"/>
    <cellStyle name="40% - Accent4 47 3 4" xfId="18035" xr:uid="{0BB1EF09-BE96-47FC-92B6-0749F441F263}"/>
    <cellStyle name="40% - Accent4 47 3 5" xfId="18036" xr:uid="{9AAC5536-534D-4FCF-84C5-1FA160C59F57}"/>
    <cellStyle name="40% - Accent4 47 3 6" xfId="18037" xr:uid="{9973C0BD-84F5-48D2-B39C-9373B913B248}"/>
    <cellStyle name="40% - Accent4 47 3 7" xfId="18038" xr:uid="{AECD8AFC-C986-4A8B-9158-182F53071B85}"/>
    <cellStyle name="40% - Accent4 47 4" xfId="18039" xr:uid="{30E9C20D-62C6-4F5A-A323-EB9DB877EC99}"/>
    <cellStyle name="40% - Accent4 47 5" xfId="18040" xr:uid="{4DAC735C-63D4-4F66-A7F4-A9986DED5EF6}"/>
    <cellStyle name="40% - Accent4 47 6" xfId="18041" xr:uid="{32A62C86-9EFC-49AC-9383-DE83FAA6B50D}"/>
    <cellStyle name="40% - Accent4 47 7" xfId="18042" xr:uid="{4944F402-46F2-417C-8EE6-C32A4056FAE3}"/>
    <cellStyle name="40% - Accent4 47 8" xfId="18043" xr:uid="{8051D0B5-7835-4776-9049-E85834B7A620}"/>
    <cellStyle name="40% - Accent4 47 9" xfId="18044" xr:uid="{D7F7258C-FBA5-4859-87FC-B0F987369924}"/>
    <cellStyle name="40% - Accent4 48" xfId="18045" xr:uid="{06BFE88D-31FE-40EF-B67F-8FB04D2C727E}"/>
    <cellStyle name="40% - Accent4 48 2" xfId="18046" xr:uid="{16CB5124-10ED-4466-82C5-215E14D83E07}"/>
    <cellStyle name="40% - Accent4 48 2 2" xfId="18047" xr:uid="{A54015FC-0CBF-4FBD-AF30-28DF462006E0}"/>
    <cellStyle name="40% - Accent4 48 2 2 2" xfId="18048" xr:uid="{BAA336E5-A16E-4BB7-B95D-F913A615ADAA}"/>
    <cellStyle name="40% - Accent4 48 2 2 3" xfId="18049" xr:uid="{AE3F5472-47A3-47D1-8F4E-6DED83FA16DE}"/>
    <cellStyle name="40% - Accent4 48 2 2 4" xfId="18050" xr:uid="{A5E404A9-8348-4E1A-BFE0-4C9A348B30E9}"/>
    <cellStyle name="40% - Accent4 48 2 2 5" xfId="18051" xr:uid="{241524BE-517B-4012-84F4-51B9039C54A7}"/>
    <cellStyle name="40% - Accent4 48 2 2 6" xfId="18052" xr:uid="{64746FB6-2475-49F3-A696-04CDC522CCD4}"/>
    <cellStyle name="40% - Accent4 48 2 2 7" xfId="18053" xr:uid="{DBF97321-690D-43B7-9A63-1A0006F0D7DF}"/>
    <cellStyle name="40% - Accent4 48 2 3" xfId="18054" xr:uid="{045DCF2C-0BC1-4692-BFF7-CF27C4D0C975}"/>
    <cellStyle name="40% - Accent4 48 2 4" xfId="18055" xr:uid="{1C14B4EB-AAD0-4682-8386-DFEED1A11541}"/>
    <cellStyle name="40% - Accent4 48 2 5" xfId="18056" xr:uid="{E682F2A1-A3E3-4046-9059-9467AE597BAE}"/>
    <cellStyle name="40% - Accent4 48 2 6" xfId="18057" xr:uid="{8C13B690-FC7B-466B-A6A5-61E0D7BAE38B}"/>
    <cellStyle name="40% - Accent4 48 2 7" xfId="18058" xr:uid="{CE2D0C27-2EF1-4833-BDAA-5B9BD5A0BF10}"/>
    <cellStyle name="40% - Accent4 48 2 8" xfId="18059" xr:uid="{4F968674-8607-42D0-BCD7-91E6E7C2BF7D}"/>
    <cellStyle name="40% - Accent4 48 3" xfId="18060" xr:uid="{83C7193B-0F67-4DE5-9422-10B4F50574BE}"/>
    <cellStyle name="40% - Accent4 48 3 2" xfId="18061" xr:uid="{D59C59E4-D854-4B64-9E02-DABF891CC907}"/>
    <cellStyle name="40% - Accent4 48 3 3" xfId="18062" xr:uid="{1759325B-A8CF-420A-8CA6-08AF2279AEA3}"/>
    <cellStyle name="40% - Accent4 48 3 4" xfId="18063" xr:uid="{4E7DBA3C-6759-4246-9BA0-B231D4DE5FF3}"/>
    <cellStyle name="40% - Accent4 48 3 5" xfId="18064" xr:uid="{D5FDDE07-0164-4D6F-B56E-254E3ED2E2FD}"/>
    <cellStyle name="40% - Accent4 48 3 6" xfId="18065" xr:uid="{EFAF1876-FB18-49C6-B6A8-2470FDF38319}"/>
    <cellStyle name="40% - Accent4 48 3 7" xfId="18066" xr:uid="{874EF843-3F3E-4A51-B915-D9F6E3766FFD}"/>
    <cellStyle name="40% - Accent4 48 4" xfId="18067" xr:uid="{CA5D9673-4F0A-4194-893A-F1DF07674463}"/>
    <cellStyle name="40% - Accent4 48 5" xfId="18068" xr:uid="{D4CD3E0E-40EA-4855-BA67-828B6A9C0707}"/>
    <cellStyle name="40% - Accent4 48 6" xfId="18069" xr:uid="{313278B1-BB66-447E-A3E8-68DCEC2C56FE}"/>
    <cellStyle name="40% - Accent4 48 7" xfId="18070" xr:uid="{78ADF372-ABCA-4CF1-B5AA-2EFC7B506577}"/>
    <cellStyle name="40% - Accent4 48 8" xfId="18071" xr:uid="{F760180E-3270-412B-A088-D5D3A65F677E}"/>
    <cellStyle name="40% - Accent4 48 9" xfId="18072" xr:uid="{22C56F95-1C16-4AE6-B1C1-F2A70D488E99}"/>
    <cellStyle name="40% - Accent4 49" xfId="18073" xr:uid="{E912BC5B-F2A1-43AD-AC48-C4C655ADFC75}"/>
    <cellStyle name="40% - Accent4 49 2" xfId="18074" xr:uid="{29407A2A-8B1B-48F2-BF7F-B68F26F0FE27}"/>
    <cellStyle name="40% - Accent4 49 2 2" xfId="18075" xr:uid="{029B5572-3E63-4CB5-80AF-70B9C8061FBC}"/>
    <cellStyle name="40% - Accent4 49 2 2 2" xfId="18076" xr:uid="{91479146-2402-45BD-AD30-5E7A13E5AD6C}"/>
    <cellStyle name="40% - Accent4 49 2 2 3" xfId="18077" xr:uid="{A11BBFFD-BED2-4EEB-877F-557FE163A5A2}"/>
    <cellStyle name="40% - Accent4 49 2 2 4" xfId="18078" xr:uid="{EBDBBEDB-A8A6-4322-BCE1-0D3250E10786}"/>
    <cellStyle name="40% - Accent4 49 2 2 5" xfId="18079" xr:uid="{DE3AB6BA-E96E-4901-9B58-C408E33A5D01}"/>
    <cellStyle name="40% - Accent4 49 2 2 6" xfId="18080" xr:uid="{B912DCDD-B0DC-4C05-8DAE-A4A8B48B0DEA}"/>
    <cellStyle name="40% - Accent4 49 2 2 7" xfId="18081" xr:uid="{7812B183-8AB9-4719-80A0-E9FCD2C5F256}"/>
    <cellStyle name="40% - Accent4 49 2 3" xfId="18082" xr:uid="{E11D662D-CCEB-49D5-B0BB-130FD0F76993}"/>
    <cellStyle name="40% - Accent4 49 2 4" xfId="18083" xr:uid="{2D55ECBB-B6B1-48EA-9254-25AFD2D671C2}"/>
    <cellStyle name="40% - Accent4 49 2 5" xfId="18084" xr:uid="{5AF5FD25-B843-4BF8-BA2D-270E6D883B22}"/>
    <cellStyle name="40% - Accent4 49 2 6" xfId="18085" xr:uid="{598DE6BD-6FAA-494F-84EE-C84B0AFEA617}"/>
    <cellStyle name="40% - Accent4 49 2 7" xfId="18086" xr:uid="{0CD1E421-E169-4B0A-8AA7-9A9EEABFC5B4}"/>
    <cellStyle name="40% - Accent4 49 2 8" xfId="18087" xr:uid="{74A302FC-03DA-4FD3-B605-19E0F27CA293}"/>
    <cellStyle name="40% - Accent4 49 3" xfId="18088" xr:uid="{374F5BBC-CBC1-46F8-861A-241ED38B1795}"/>
    <cellStyle name="40% - Accent4 49 3 2" xfId="18089" xr:uid="{B33ED53B-EE64-4442-BECF-2820EAD4328E}"/>
    <cellStyle name="40% - Accent4 49 3 3" xfId="18090" xr:uid="{9C921299-1BB3-4175-8A9B-AEC7CE2CF73E}"/>
    <cellStyle name="40% - Accent4 49 3 4" xfId="18091" xr:uid="{50468F96-3275-4315-BB1D-B182E8A375CE}"/>
    <cellStyle name="40% - Accent4 49 3 5" xfId="18092" xr:uid="{CCBA99CB-0447-47F6-A825-641F95ADB2BF}"/>
    <cellStyle name="40% - Accent4 49 3 6" xfId="18093" xr:uid="{96F1AC93-1F2E-41A9-A1ED-8210D8759799}"/>
    <cellStyle name="40% - Accent4 49 3 7" xfId="18094" xr:uid="{3365D061-CF8E-41AD-9594-64005C5810F3}"/>
    <cellStyle name="40% - Accent4 49 4" xfId="18095" xr:uid="{14A789B8-393E-4BEC-A6FF-13333413129D}"/>
    <cellStyle name="40% - Accent4 49 5" xfId="18096" xr:uid="{36C7D60D-E80B-441E-B64C-AFDB22C9CABC}"/>
    <cellStyle name="40% - Accent4 49 6" xfId="18097" xr:uid="{2DFA3A73-25C1-442D-BEB1-ACE66D97C093}"/>
    <cellStyle name="40% - Accent4 49 7" xfId="18098" xr:uid="{77C4EFA2-B67A-4DD3-8514-61D6E6AD3435}"/>
    <cellStyle name="40% - Accent4 49 8" xfId="18099" xr:uid="{F0479278-0CC6-4EE8-A746-856E44A72F75}"/>
    <cellStyle name="40% - Accent4 49 9" xfId="18100" xr:uid="{60A33FD9-21DD-4115-B10D-0EBB7CB17DA6}"/>
    <cellStyle name="40% - Accent4 5" xfId="18101" xr:uid="{B8847664-F1C9-4AE5-AA5C-4DEB49E4E4DF}"/>
    <cellStyle name="40% - Accent4 5 10" xfId="36684" xr:uid="{95C5E739-E223-499B-A4FD-045DE9BF00AA}"/>
    <cellStyle name="40% - Accent4 5 2" xfId="18102" xr:uid="{1D562B45-25EE-48B9-A897-CA16E477A34C}"/>
    <cellStyle name="40% - Accent4 5 2 2" xfId="18103" xr:uid="{06D09F9F-7CB6-4215-B2E3-7C1DC6EDB4DB}"/>
    <cellStyle name="40% - Accent4 5 2 2 2" xfId="18104" xr:uid="{7DCBF6A6-70C9-44D5-87D1-5FCE343EA7FF}"/>
    <cellStyle name="40% - Accent4 5 2 2 2 2" xfId="40830" xr:uid="{6991E9EA-739E-4737-A11B-EAF6FE39F29D}"/>
    <cellStyle name="40% - Accent4 5 2 2 3" xfId="18105" xr:uid="{B92EC6C5-F413-4534-8505-A2C2CAF55943}"/>
    <cellStyle name="40% - Accent4 5 2 2 4" xfId="18106" xr:uid="{7D0DB615-6033-4C4C-BFC7-37221F98B924}"/>
    <cellStyle name="40% - Accent4 5 2 2 5" xfId="18107" xr:uid="{93632074-EC77-459B-B1A2-2EBF8D163FB1}"/>
    <cellStyle name="40% - Accent4 5 2 2 6" xfId="18108" xr:uid="{00F87894-B3AC-4671-AA3C-58C9EA96BE20}"/>
    <cellStyle name="40% - Accent4 5 2 2 7" xfId="18109" xr:uid="{A1709F31-5807-4F91-8252-0D1B5EF1A907}"/>
    <cellStyle name="40% - Accent4 5 2 2 8" xfId="38105" xr:uid="{0A756232-5E5E-456A-BF93-C90DFEEE8322}"/>
    <cellStyle name="40% - Accent4 5 2 3" xfId="18110" xr:uid="{8B7BA5CB-ACB8-4DE2-9353-715B232DD0DC}"/>
    <cellStyle name="40% - Accent4 5 2 3 2" xfId="40470" xr:uid="{F14BD33B-BE21-4261-A041-DB444011ED2F}"/>
    <cellStyle name="40% - Accent4 5 2 4" xfId="18111" xr:uid="{EEE2AA11-F2CC-41DA-B12C-0AFAE23CF403}"/>
    <cellStyle name="40% - Accent4 5 2 5" xfId="18112" xr:uid="{AE07826C-DEE0-4148-80C8-BA3929615746}"/>
    <cellStyle name="40% - Accent4 5 2 6" xfId="18113" xr:uid="{AF0426B4-8333-4646-A653-EECF50E9F37A}"/>
    <cellStyle name="40% - Accent4 5 2 7" xfId="18114" xr:uid="{62E43B69-B1C9-4EED-976B-0C34B072C6BC}"/>
    <cellStyle name="40% - Accent4 5 2 8" xfId="18115" xr:uid="{C85518AC-7746-4188-AD0E-BA2AF42BCF04}"/>
    <cellStyle name="40% - Accent4 5 2 9" xfId="37716" xr:uid="{FCD51786-54A6-4219-B1F9-9E65B08D049F}"/>
    <cellStyle name="40% - Accent4 5 3" xfId="18116" xr:uid="{8B290CEB-4D2D-45B6-8A09-09F65BEE94AA}"/>
    <cellStyle name="40% - Accent4 5 3 2" xfId="18117" xr:uid="{711273F5-C248-42AD-AB93-BBA1D2C35018}"/>
    <cellStyle name="40% - Accent4 5 3 2 2" xfId="40585" xr:uid="{07044F86-6510-4C01-BE03-8FAAD64CAF5C}"/>
    <cellStyle name="40% - Accent4 5 3 3" xfId="18118" xr:uid="{287E787E-12BF-4F57-BDC6-9028BD220C89}"/>
    <cellStyle name="40% - Accent4 5 3 4" xfId="18119" xr:uid="{74AD29A5-5401-4B2C-8CC6-51D969927565}"/>
    <cellStyle name="40% - Accent4 5 3 5" xfId="18120" xr:uid="{6E5BB12B-13FD-41D8-98C6-BFAE31D626F8}"/>
    <cellStyle name="40% - Accent4 5 3 6" xfId="18121" xr:uid="{2D3CEA9B-6B07-44AE-882C-537904800161}"/>
    <cellStyle name="40% - Accent4 5 3 7" xfId="18122" xr:uid="{1F34E3CB-3D8E-4F71-B5DC-BC55D4B2050B}"/>
    <cellStyle name="40% - Accent4 5 3 8" xfId="37854" xr:uid="{330CFFAC-5E4C-4500-9101-E15329E71D54}"/>
    <cellStyle name="40% - Accent4 5 4" xfId="18123" xr:uid="{D1068C03-3E9C-4764-A73D-29917FA3E98D}"/>
    <cellStyle name="40% - Accent4 5 4 2" xfId="37483" xr:uid="{97835F3F-D288-4884-99DA-90AF1196C228}"/>
    <cellStyle name="40% - Accent4 5 5" xfId="18124" xr:uid="{E8EC992D-C202-405D-ADDD-A71F750815F0}"/>
    <cellStyle name="40% - Accent4 5 5 2" xfId="38234" xr:uid="{D9D19658-1FC3-4CBD-913B-740C5060CED1}"/>
    <cellStyle name="40% - Accent4 5 6" xfId="18125" xr:uid="{19321317-60CF-44FC-AE41-F59FCE0BB3C7}"/>
    <cellStyle name="40% - Accent4 5 6 2" xfId="37052" xr:uid="{F74A3770-2A96-4132-9C6C-2CFDF314562B}"/>
    <cellStyle name="40% - Accent4 5 7" xfId="18126" xr:uid="{7A515BF2-FF70-4E65-BE95-E1294E76626E}"/>
    <cellStyle name="40% - Accent4 5 7 2" xfId="39952" xr:uid="{6E026F74-35DC-492E-9515-84F0AEC0D829}"/>
    <cellStyle name="40% - Accent4 5 7 2 2" xfId="42930" xr:uid="{823DD46F-87C1-41BA-8E69-8FE19EE1D7F6}"/>
    <cellStyle name="40% - Accent4 5 7 3" xfId="41886" xr:uid="{EC737652-7485-4B43-94B9-504DFF8BC6BB}"/>
    <cellStyle name="40% - Accent4 5 8" xfId="18127" xr:uid="{03561777-0C4D-4930-A35E-C7261B8AB3CE}"/>
    <cellStyle name="40% - Accent4 5 8 2" xfId="40162" xr:uid="{FBDA2156-CC95-410F-8998-11C7976567C4}"/>
    <cellStyle name="40% - Accent4 5 9" xfId="18128" xr:uid="{D1DAC4D1-CAF5-4D42-A4EF-59D559A4ADB8}"/>
    <cellStyle name="40% - Accent4 50" xfId="18129" xr:uid="{1477CA9F-0371-48BE-B29F-ADDEE48BD4C8}"/>
    <cellStyle name="40% - Accent4 50 2" xfId="18130" xr:uid="{44195616-B342-40E6-9AC3-1A15402BDA55}"/>
    <cellStyle name="40% - Accent4 50 2 2" xfId="18131" xr:uid="{A22ABC36-4AD1-45B5-9626-FD4FF43465C7}"/>
    <cellStyle name="40% - Accent4 50 2 2 2" xfId="18132" xr:uid="{080E6D0C-3228-4B31-9BF4-0E3CFF1ED159}"/>
    <cellStyle name="40% - Accent4 50 2 2 3" xfId="18133" xr:uid="{BC226997-5120-4F74-BF7A-FABEE23F9EEC}"/>
    <cellStyle name="40% - Accent4 50 2 2 4" xfId="18134" xr:uid="{F8647738-E005-4E76-B788-AF2A162DFD8B}"/>
    <cellStyle name="40% - Accent4 50 2 2 5" xfId="18135" xr:uid="{9FF8901E-91D8-44DE-9F4F-AC05D9F278C3}"/>
    <cellStyle name="40% - Accent4 50 2 2 6" xfId="18136" xr:uid="{568F9808-3B4B-465C-840C-3BB5970838C9}"/>
    <cellStyle name="40% - Accent4 50 2 2 7" xfId="18137" xr:uid="{B5DB7940-FE66-4000-9C1E-24653A6D7CEF}"/>
    <cellStyle name="40% - Accent4 50 2 3" xfId="18138" xr:uid="{A68FB635-30EE-4F07-A87E-9327E3BC9305}"/>
    <cellStyle name="40% - Accent4 50 2 4" xfId="18139" xr:uid="{B4273BC0-955A-42FB-AA3C-53AB9E2E8969}"/>
    <cellStyle name="40% - Accent4 50 2 5" xfId="18140" xr:uid="{07C7F86C-5F0B-481B-8391-50F57F35A873}"/>
    <cellStyle name="40% - Accent4 50 2 6" xfId="18141" xr:uid="{9CDAE1EF-EE8E-473F-AD5D-A95271640036}"/>
    <cellStyle name="40% - Accent4 50 2 7" xfId="18142" xr:uid="{F69468DC-8342-4A4B-AEEA-F67C5D7A0D5D}"/>
    <cellStyle name="40% - Accent4 50 2 8" xfId="18143" xr:uid="{08BE718F-BF26-4D2D-8A55-62B08560BB89}"/>
    <cellStyle name="40% - Accent4 50 3" xfId="18144" xr:uid="{43D7CF1C-C6D4-4416-8D06-80FEF99F4598}"/>
    <cellStyle name="40% - Accent4 50 3 2" xfId="18145" xr:uid="{805431A2-066C-4261-B997-1DD0C7F77F91}"/>
    <cellStyle name="40% - Accent4 50 3 3" xfId="18146" xr:uid="{87E38787-DFF9-4A4C-A804-26C7B89376A0}"/>
    <cellStyle name="40% - Accent4 50 3 4" xfId="18147" xr:uid="{A52DF059-0284-4197-AA95-D617F923C09E}"/>
    <cellStyle name="40% - Accent4 50 3 5" xfId="18148" xr:uid="{24A7A10C-16AC-439B-ADAA-954F8B3FCF55}"/>
    <cellStyle name="40% - Accent4 50 3 6" xfId="18149" xr:uid="{1EA7B17D-2DA8-417E-AAB1-8A05B0EA23DB}"/>
    <cellStyle name="40% - Accent4 50 3 7" xfId="18150" xr:uid="{840EEA0C-4431-4712-81C8-AEDC9FEA27B7}"/>
    <cellStyle name="40% - Accent4 50 4" xfId="18151" xr:uid="{E235FC0B-E075-44C1-B548-E1DB92768ED1}"/>
    <cellStyle name="40% - Accent4 50 5" xfId="18152" xr:uid="{DBA1242B-5D0C-41BE-984A-9043BC72BE6D}"/>
    <cellStyle name="40% - Accent4 50 6" xfId="18153" xr:uid="{D55E7181-9CD3-40F0-801E-6AEE97EADE1B}"/>
    <cellStyle name="40% - Accent4 50 7" xfId="18154" xr:uid="{CEDA6DD5-48BF-43BA-AD4C-D0789315C462}"/>
    <cellStyle name="40% - Accent4 50 8" xfId="18155" xr:uid="{C278DFBA-04B5-4547-9E2A-E49EC9A44C90}"/>
    <cellStyle name="40% - Accent4 50 9" xfId="18156" xr:uid="{B1E61690-8611-417F-8580-909DDB867995}"/>
    <cellStyle name="40% - Accent4 51" xfId="18157" xr:uid="{2023FE3C-437D-4C33-AC99-1DE07593BF9B}"/>
    <cellStyle name="40% - Accent4 51 2" xfId="18158" xr:uid="{E019655E-E947-4A1F-A66A-E935F913B914}"/>
    <cellStyle name="40% - Accent4 51 2 2" xfId="18159" xr:uid="{DE570941-C5BC-4DAF-9CEA-72B02CC59CEC}"/>
    <cellStyle name="40% - Accent4 51 2 2 2" xfId="18160" xr:uid="{3FE6891B-6563-4777-AC35-9AE20401AD61}"/>
    <cellStyle name="40% - Accent4 51 2 2 3" xfId="18161" xr:uid="{EF1863B4-A20B-4730-BD82-C52797D0C304}"/>
    <cellStyle name="40% - Accent4 51 2 2 4" xfId="18162" xr:uid="{232DD327-DA35-46AE-A648-8885D0C25914}"/>
    <cellStyle name="40% - Accent4 51 2 2 5" xfId="18163" xr:uid="{26A7A402-2FAC-4EEC-8476-C651A011329E}"/>
    <cellStyle name="40% - Accent4 51 2 2 6" xfId="18164" xr:uid="{8F1F67C8-22EE-4122-AF89-2C6441EBD0E8}"/>
    <cellStyle name="40% - Accent4 51 2 2 7" xfId="18165" xr:uid="{6585557D-CA68-42DF-A289-7AE64D687A75}"/>
    <cellStyle name="40% - Accent4 51 2 3" xfId="18166" xr:uid="{7A465037-977E-4A72-AC09-70972D8ECD50}"/>
    <cellStyle name="40% - Accent4 51 2 4" xfId="18167" xr:uid="{D0C998FB-6B1C-434B-B957-97076B2C5B4E}"/>
    <cellStyle name="40% - Accent4 51 2 5" xfId="18168" xr:uid="{FAF05E61-D04B-4274-9A6A-0F231C44995E}"/>
    <cellStyle name="40% - Accent4 51 2 6" xfId="18169" xr:uid="{EA4E251E-8CC0-4ACB-BDCA-D457FDE497EE}"/>
    <cellStyle name="40% - Accent4 51 2 7" xfId="18170" xr:uid="{426263B9-D90D-4780-9241-E1BB81E016E5}"/>
    <cellStyle name="40% - Accent4 51 2 8" xfId="18171" xr:uid="{E46391FB-D3A1-4927-8CC4-E789C91D0602}"/>
    <cellStyle name="40% - Accent4 51 3" xfId="18172" xr:uid="{A8371CCE-B61B-407A-BF42-8564E0A1E003}"/>
    <cellStyle name="40% - Accent4 51 3 2" xfId="18173" xr:uid="{C4C02F3C-48DE-443F-81DD-18A63DBD6CE2}"/>
    <cellStyle name="40% - Accent4 51 3 3" xfId="18174" xr:uid="{43924ABA-B097-41B4-AD6D-0FDB2EB47ECB}"/>
    <cellStyle name="40% - Accent4 51 3 4" xfId="18175" xr:uid="{B7C52B8D-BBBD-4447-97F0-7A51CE09E954}"/>
    <cellStyle name="40% - Accent4 51 3 5" xfId="18176" xr:uid="{B3A161BA-C2FF-44A3-A9C9-5F714445ACF5}"/>
    <cellStyle name="40% - Accent4 51 3 6" xfId="18177" xr:uid="{66A1BA9E-D9A2-41C2-AC8A-4C8E0C0BF726}"/>
    <cellStyle name="40% - Accent4 51 3 7" xfId="18178" xr:uid="{F118FD74-5A10-493B-9EFD-B4BABFC5570C}"/>
    <cellStyle name="40% - Accent4 51 4" xfId="18179" xr:uid="{46CC7D19-C788-4E95-B3E9-23A1B6522732}"/>
    <cellStyle name="40% - Accent4 51 5" xfId="18180" xr:uid="{61683ADD-02F9-4991-A7B1-C4E2E3DA56CA}"/>
    <cellStyle name="40% - Accent4 51 6" xfId="18181" xr:uid="{438C446D-4711-4550-AC56-292A186DEC23}"/>
    <cellStyle name="40% - Accent4 51 7" xfId="18182" xr:uid="{33EB6ABB-CB62-4C22-9C40-1C0A9B36C512}"/>
    <cellStyle name="40% - Accent4 51 8" xfId="18183" xr:uid="{A59C134A-9782-444E-854A-37933313D723}"/>
    <cellStyle name="40% - Accent4 51 9" xfId="18184" xr:uid="{AFEE0C4C-AC39-4EB3-B405-1A3307DA0F5D}"/>
    <cellStyle name="40% - Accent4 52" xfId="18185" xr:uid="{4ADB0708-8E61-4D25-9BD0-2BB6205CE0D5}"/>
    <cellStyle name="40% - Accent4 52 2" xfId="18186" xr:uid="{C0381AFA-B24B-4CD2-BA6B-C59F9358AC07}"/>
    <cellStyle name="40% - Accent4 52 2 2" xfId="18187" xr:uid="{C7AFB62B-2861-43BA-8E71-6962437F4887}"/>
    <cellStyle name="40% - Accent4 52 2 2 2" xfId="18188" xr:uid="{68A67E24-4300-4214-86AD-84C93597DDB9}"/>
    <cellStyle name="40% - Accent4 52 2 2 3" xfId="18189" xr:uid="{15ED7F1C-4B69-43FF-B677-6CFD74AD7DCF}"/>
    <cellStyle name="40% - Accent4 52 2 2 4" xfId="18190" xr:uid="{40092057-2D65-4800-A72E-0B07FB8F387C}"/>
    <cellStyle name="40% - Accent4 52 2 2 5" xfId="18191" xr:uid="{68C851CB-6F22-40B3-89BD-CA62F42FF484}"/>
    <cellStyle name="40% - Accent4 52 2 2 6" xfId="18192" xr:uid="{BBD99E26-BB26-49E5-98C5-1766CF224CAF}"/>
    <cellStyle name="40% - Accent4 52 2 2 7" xfId="18193" xr:uid="{4BC8A17F-74A8-4FAF-B336-4DFFD4C060BA}"/>
    <cellStyle name="40% - Accent4 52 2 3" xfId="18194" xr:uid="{2004AD02-E8B3-42C3-8B2C-06E3A3A6A6EA}"/>
    <cellStyle name="40% - Accent4 52 2 4" xfId="18195" xr:uid="{47ABC2BB-9FD0-4D82-A749-5F770A6457CA}"/>
    <cellStyle name="40% - Accent4 52 2 5" xfId="18196" xr:uid="{CBF988BE-1C27-4397-9613-60AA6F94C6EA}"/>
    <cellStyle name="40% - Accent4 52 2 6" xfId="18197" xr:uid="{54C4F160-057E-4879-96C4-4985D7A1288A}"/>
    <cellStyle name="40% - Accent4 52 2 7" xfId="18198" xr:uid="{0D67DA0A-96ED-4A7C-B86F-461934DCC346}"/>
    <cellStyle name="40% - Accent4 52 2 8" xfId="18199" xr:uid="{1DC6BA1E-5232-4EF2-84B9-A236C42E1CA7}"/>
    <cellStyle name="40% - Accent4 52 3" xfId="18200" xr:uid="{4314DEC5-DBC5-450D-ACEB-6498541B8E1A}"/>
    <cellStyle name="40% - Accent4 52 3 2" xfId="18201" xr:uid="{4437AB98-A82D-4EEF-BDC9-343E3E6F10A0}"/>
    <cellStyle name="40% - Accent4 52 3 3" xfId="18202" xr:uid="{87AD5FA7-9317-44E8-941B-413EA2F7B369}"/>
    <cellStyle name="40% - Accent4 52 3 4" xfId="18203" xr:uid="{68809EB2-5D69-4F92-86BD-7075E57DF841}"/>
    <cellStyle name="40% - Accent4 52 3 5" xfId="18204" xr:uid="{A9648A4D-5473-4CA5-B876-588D36E5E6BF}"/>
    <cellStyle name="40% - Accent4 52 3 6" xfId="18205" xr:uid="{B5CFB667-8244-4C91-B669-43F3ACFF7522}"/>
    <cellStyle name="40% - Accent4 52 3 7" xfId="18206" xr:uid="{27BE79AA-93C9-4252-B876-C6C52CF8334A}"/>
    <cellStyle name="40% - Accent4 52 4" xfId="18207" xr:uid="{BD0C9447-C8FB-4866-98D6-C1C97155ED8C}"/>
    <cellStyle name="40% - Accent4 52 5" xfId="18208" xr:uid="{408C1533-BE88-4C6A-9DC0-ED3E2E562909}"/>
    <cellStyle name="40% - Accent4 52 6" xfId="18209" xr:uid="{0E8055E6-2ABE-4AA3-A015-EF5284655E22}"/>
    <cellStyle name="40% - Accent4 52 7" xfId="18210" xr:uid="{A20C6B44-6506-4D2A-84CE-60F01FC9DE10}"/>
    <cellStyle name="40% - Accent4 52 8" xfId="18211" xr:uid="{FC58265E-DEB0-4C68-8E9E-A5010FB50483}"/>
    <cellStyle name="40% - Accent4 52 9" xfId="18212" xr:uid="{B7B71210-DF00-4758-BE70-F0DF4A11941E}"/>
    <cellStyle name="40% - Accent4 53" xfId="18213" xr:uid="{3ADCFE21-B91B-419C-8845-216677EF6D5B}"/>
    <cellStyle name="40% - Accent4 53 2" xfId="18214" xr:uid="{08E038EA-F755-4D0B-B6C4-6AF868DAF093}"/>
    <cellStyle name="40% - Accent4 53 2 2" xfId="18215" xr:uid="{68A72E05-BA81-4807-B082-BD46BBCBA868}"/>
    <cellStyle name="40% - Accent4 53 2 2 2" xfId="18216" xr:uid="{88F7D4B1-4E32-4858-A5D0-9B8AB45841CD}"/>
    <cellStyle name="40% - Accent4 53 2 2 3" xfId="18217" xr:uid="{F4327320-C5F7-4D26-B1A0-D2099E2C8B2E}"/>
    <cellStyle name="40% - Accent4 53 2 2 4" xfId="18218" xr:uid="{FB915ADF-CF03-4177-9423-3A11B81E882E}"/>
    <cellStyle name="40% - Accent4 53 2 2 5" xfId="18219" xr:uid="{978BDD60-FB13-4D0C-890A-A80D43618228}"/>
    <cellStyle name="40% - Accent4 53 2 2 6" xfId="18220" xr:uid="{89C98034-1265-44CE-A95C-F979B578506B}"/>
    <cellStyle name="40% - Accent4 53 2 2 7" xfId="18221" xr:uid="{F38EBAEC-BCA9-404B-99D7-71E0392BEF6A}"/>
    <cellStyle name="40% - Accent4 53 2 3" xfId="18222" xr:uid="{87F0C788-9FA6-44A5-B212-2441BD0170C6}"/>
    <cellStyle name="40% - Accent4 53 2 4" xfId="18223" xr:uid="{CB173718-3E08-403B-8663-3B594BB35569}"/>
    <cellStyle name="40% - Accent4 53 2 5" xfId="18224" xr:uid="{945F9E3C-F498-4031-8AB3-E917C631390B}"/>
    <cellStyle name="40% - Accent4 53 2 6" xfId="18225" xr:uid="{79E907F8-8D19-405C-966B-E8A00BFC4B8A}"/>
    <cellStyle name="40% - Accent4 53 2 7" xfId="18226" xr:uid="{E8E38F9B-AA09-4291-AD36-CF09D452B9F2}"/>
    <cellStyle name="40% - Accent4 53 2 8" xfId="18227" xr:uid="{4DEC46E7-CB63-424A-89A1-4C30D97F1905}"/>
    <cellStyle name="40% - Accent4 53 3" xfId="18228" xr:uid="{F2C4F78A-5B55-4959-9C89-64E900A64D4D}"/>
    <cellStyle name="40% - Accent4 53 3 2" xfId="18229" xr:uid="{917B7253-4C94-4763-A60B-3ABF8AC3A446}"/>
    <cellStyle name="40% - Accent4 53 3 3" xfId="18230" xr:uid="{A6FA0EFE-45EE-4DF0-8ED6-46ECC45C3C71}"/>
    <cellStyle name="40% - Accent4 53 3 4" xfId="18231" xr:uid="{FB04F7A3-F872-4924-BC5B-319E71AEF66F}"/>
    <cellStyle name="40% - Accent4 53 3 5" xfId="18232" xr:uid="{3F2C0C5D-BACD-4CC0-9314-433C4F5479B2}"/>
    <cellStyle name="40% - Accent4 53 3 6" xfId="18233" xr:uid="{D6BD3EB5-5C11-411E-9C67-2122FB54830E}"/>
    <cellStyle name="40% - Accent4 53 3 7" xfId="18234" xr:uid="{0A632F81-540A-48B9-909E-69C50B253246}"/>
    <cellStyle name="40% - Accent4 53 4" xfId="18235" xr:uid="{A95DD433-EC56-455E-ACB3-215B8A168E4B}"/>
    <cellStyle name="40% - Accent4 53 5" xfId="18236" xr:uid="{11F1EF23-D626-4A16-90F5-DDD613BE66AC}"/>
    <cellStyle name="40% - Accent4 53 6" xfId="18237" xr:uid="{C29B8B8B-C11C-4B05-9FE2-22AC28512046}"/>
    <cellStyle name="40% - Accent4 53 7" xfId="18238" xr:uid="{8949BD5F-9112-4BB4-ABA2-938B9F35EA97}"/>
    <cellStyle name="40% - Accent4 53 8" xfId="18239" xr:uid="{155951AC-FC5C-4334-AD8A-0638E62E334B}"/>
    <cellStyle name="40% - Accent4 53 9" xfId="18240" xr:uid="{413BB3B4-AD78-4E55-9964-34DA1C0A5762}"/>
    <cellStyle name="40% - Accent4 54" xfId="18241" xr:uid="{6B330DC6-2F4E-436E-9ED6-DABF69B2E2B7}"/>
    <cellStyle name="40% - Accent4 54 2" xfId="18242" xr:uid="{0BCE7882-CB5A-4D7A-8A80-89CA0B21C0C3}"/>
    <cellStyle name="40% - Accent4 54 2 2" xfId="18243" xr:uid="{13AD34B0-BD9B-435F-B2A7-CB45551A336C}"/>
    <cellStyle name="40% - Accent4 54 2 2 2" xfId="18244" xr:uid="{8588368E-6581-411F-A1C1-3C5BEFBD3EE1}"/>
    <cellStyle name="40% - Accent4 54 2 2 3" xfId="18245" xr:uid="{4C16B95E-DE8C-4F39-8D60-4F6D27D887FD}"/>
    <cellStyle name="40% - Accent4 54 2 2 4" xfId="18246" xr:uid="{4DE8999E-C5E4-4403-9F6C-1743BCCBB39B}"/>
    <cellStyle name="40% - Accent4 54 2 2 5" xfId="18247" xr:uid="{93665C48-E2AB-47E2-A08A-75904F76B54C}"/>
    <cellStyle name="40% - Accent4 54 2 2 6" xfId="18248" xr:uid="{7C05222A-21F6-41A7-96B4-6996E7B98477}"/>
    <cellStyle name="40% - Accent4 54 2 2 7" xfId="18249" xr:uid="{EFEDB818-844B-4A0C-B198-0E671B7ED36A}"/>
    <cellStyle name="40% - Accent4 54 2 3" xfId="18250" xr:uid="{BCF22044-146C-4DBC-B3B3-58C195249FE6}"/>
    <cellStyle name="40% - Accent4 54 2 4" xfId="18251" xr:uid="{8DF4AFA5-1FD8-41AA-B378-D8BF5B4CA355}"/>
    <cellStyle name="40% - Accent4 54 2 5" xfId="18252" xr:uid="{580BF134-2A87-4E1F-98B7-963766B0E861}"/>
    <cellStyle name="40% - Accent4 54 2 6" xfId="18253" xr:uid="{0B5AC754-9592-48BE-81EB-BB4572112330}"/>
    <cellStyle name="40% - Accent4 54 2 7" xfId="18254" xr:uid="{4B7ADA9A-9623-4D8D-84AC-073F9920BBBC}"/>
    <cellStyle name="40% - Accent4 54 2 8" xfId="18255" xr:uid="{ECCC2DE7-EB73-49D5-92BD-18110D74F986}"/>
    <cellStyle name="40% - Accent4 54 3" xfId="18256" xr:uid="{D8B19A21-2BBA-4915-81EA-B24A170BC306}"/>
    <cellStyle name="40% - Accent4 54 3 2" xfId="18257" xr:uid="{070536BE-9614-42CC-961F-D7D700C3C8F9}"/>
    <cellStyle name="40% - Accent4 54 3 3" xfId="18258" xr:uid="{AA55781E-EAB1-4B76-BC72-A5E1FBB3EB9A}"/>
    <cellStyle name="40% - Accent4 54 3 4" xfId="18259" xr:uid="{E26CE951-D3B7-4EB1-A6C8-7F89BC7CB5A1}"/>
    <cellStyle name="40% - Accent4 54 3 5" xfId="18260" xr:uid="{F819A0DC-D4F0-4D94-9A6E-0AE83C606D5C}"/>
    <cellStyle name="40% - Accent4 54 3 6" xfId="18261" xr:uid="{6AED31B7-1708-4AC3-BFA5-1AC4670560FA}"/>
    <cellStyle name="40% - Accent4 54 3 7" xfId="18262" xr:uid="{E4AA71EE-5B86-4F2B-B201-A4AF62F211B2}"/>
    <cellStyle name="40% - Accent4 54 4" xfId="18263" xr:uid="{1DCACFDF-EB11-4878-B1D5-9733B0095073}"/>
    <cellStyle name="40% - Accent4 54 5" xfId="18264" xr:uid="{DA3E6094-1ECE-4EBC-8653-AA0E6053223F}"/>
    <cellStyle name="40% - Accent4 54 6" xfId="18265" xr:uid="{22B116A3-F5AF-46DB-A460-ABEABF274255}"/>
    <cellStyle name="40% - Accent4 54 7" xfId="18266" xr:uid="{7192F854-27B9-4E4A-BDE9-A9BFE6734718}"/>
    <cellStyle name="40% - Accent4 54 8" xfId="18267" xr:uid="{261962F8-A6F9-4FAB-9F34-5FF761963887}"/>
    <cellStyle name="40% - Accent4 54 9" xfId="18268" xr:uid="{BAAD8EAE-8E64-4762-B104-1FC77B7646F6}"/>
    <cellStyle name="40% - Accent4 55" xfId="18269" xr:uid="{6CC83189-64BD-4D56-B29B-DED4BEC7759C}"/>
    <cellStyle name="40% - Accent4 55 2" xfId="18270" xr:uid="{F6126823-E023-42FD-BBC6-2D382B6A3889}"/>
    <cellStyle name="40% - Accent4 55 2 2" xfId="18271" xr:uid="{45B13545-02E2-4276-9828-AA22C5CC0D15}"/>
    <cellStyle name="40% - Accent4 55 2 2 2" xfId="18272" xr:uid="{2D8067CE-31D7-4CC7-8486-722FD15BCC67}"/>
    <cellStyle name="40% - Accent4 55 2 2 3" xfId="18273" xr:uid="{9251F7A1-E70F-4EB3-AF49-36293E1F0212}"/>
    <cellStyle name="40% - Accent4 55 2 2 4" xfId="18274" xr:uid="{5C6497CF-504B-46B0-834B-79D98382DFF9}"/>
    <cellStyle name="40% - Accent4 55 2 2 5" xfId="18275" xr:uid="{D24F2854-471B-472B-8C99-A77D83448C7D}"/>
    <cellStyle name="40% - Accent4 55 2 2 6" xfId="18276" xr:uid="{014904EF-63AE-4690-8D14-4DBCDE8B80B6}"/>
    <cellStyle name="40% - Accent4 55 2 2 7" xfId="18277" xr:uid="{3195F3AC-4B44-42BE-8A4A-9CFA40ECED94}"/>
    <cellStyle name="40% - Accent4 55 2 3" xfId="18278" xr:uid="{70A130FB-A833-4A7F-B129-9A5F709959D2}"/>
    <cellStyle name="40% - Accent4 55 2 4" xfId="18279" xr:uid="{74CFCE5C-19D7-4F46-B0B8-CF894C099C3A}"/>
    <cellStyle name="40% - Accent4 55 2 5" xfId="18280" xr:uid="{E3269936-7173-412F-B669-FC8B057AB866}"/>
    <cellStyle name="40% - Accent4 55 2 6" xfId="18281" xr:uid="{A5A38B3C-D893-4B13-A9FE-84B5480CF62C}"/>
    <cellStyle name="40% - Accent4 55 2 7" xfId="18282" xr:uid="{BBAED423-5D32-465D-BFDE-4CD8522A2F07}"/>
    <cellStyle name="40% - Accent4 55 2 8" xfId="18283" xr:uid="{C424BF7C-B0BB-44E8-9F55-8D6C994A3269}"/>
    <cellStyle name="40% - Accent4 55 3" xfId="18284" xr:uid="{5A253944-9B13-49B7-92F2-DAA078F4C98E}"/>
    <cellStyle name="40% - Accent4 55 3 2" xfId="18285" xr:uid="{C5194544-7208-46E1-8437-35EC2BD35155}"/>
    <cellStyle name="40% - Accent4 55 3 3" xfId="18286" xr:uid="{74AE2004-346D-4353-A506-2CAB99E44C88}"/>
    <cellStyle name="40% - Accent4 55 3 4" xfId="18287" xr:uid="{745344FB-B20E-4503-92E9-8984DBFBE178}"/>
    <cellStyle name="40% - Accent4 55 3 5" xfId="18288" xr:uid="{E948D8FB-3100-4BFB-B911-5EF04985547D}"/>
    <cellStyle name="40% - Accent4 55 3 6" xfId="18289" xr:uid="{474931C0-25FE-4DA1-B96D-4BFBBCCC9616}"/>
    <cellStyle name="40% - Accent4 55 3 7" xfId="18290" xr:uid="{69291141-FF5B-42F9-8E98-63915D8CB107}"/>
    <cellStyle name="40% - Accent4 55 4" xfId="18291" xr:uid="{1853318A-E61F-40D8-8F7C-AA345E197FEF}"/>
    <cellStyle name="40% - Accent4 55 5" xfId="18292" xr:uid="{F4AC4082-4BAB-433D-8EA1-11A247885C03}"/>
    <cellStyle name="40% - Accent4 55 6" xfId="18293" xr:uid="{606EA869-A24D-41F7-9A07-EA70C7665C56}"/>
    <cellStyle name="40% - Accent4 55 7" xfId="18294" xr:uid="{5A8BA200-3646-4DDB-892B-C0A0E2A45001}"/>
    <cellStyle name="40% - Accent4 55 8" xfId="18295" xr:uid="{BC917DAE-612A-48E7-94DF-D1C6A16DBBD5}"/>
    <cellStyle name="40% - Accent4 55 9" xfId="18296" xr:uid="{16A6C969-025B-4A59-BEEF-B0CA5A27D9F4}"/>
    <cellStyle name="40% - Accent4 56" xfId="18297" xr:uid="{BD707527-F5B6-468C-91BC-4B5143DEB17D}"/>
    <cellStyle name="40% - Accent4 56 2" xfId="18298" xr:uid="{21068E0F-8E6A-40AE-9DB7-7DD81CC873AD}"/>
    <cellStyle name="40% - Accent4 56 2 2" xfId="18299" xr:uid="{C2206D49-C593-4A3D-A87A-19421AA38780}"/>
    <cellStyle name="40% - Accent4 56 2 2 2" xfId="18300" xr:uid="{D4001F83-AE21-4C1E-9CFB-219518121153}"/>
    <cellStyle name="40% - Accent4 56 2 2 3" xfId="18301" xr:uid="{058463FF-C35F-40DA-8813-EBA8104D03A4}"/>
    <cellStyle name="40% - Accent4 56 2 2 4" xfId="18302" xr:uid="{F572FF2E-0257-470B-B7C9-FAE2115A3A89}"/>
    <cellStyle name="40% - Accent4 56 2 2 5" xfId="18303" xr:uid="{479273A9-4341-4ADA-A858-F46A837CACF8}"/>
    <cellStyle name="40% - Accent4 56 2 2 6" xfId="18304" xr:uid="{B535ED71-273C-43D1-955D-B4DB043FC328}"/>
    <cellStyle name="40% - Accent4 56 2 2 7" xfId="18305" xr:uid="{AD1DE3DD-5B45-40E9-803F-521711954602}"/>
    <cellStyle name="40% - Accent4 56 2 3" xfId="18306" xr:uid="{50F87615-0926-4C33-8599-7E775905B581}"/>
    <cellStyle name="40% - Accent4 56 2 4" xfId="18307" xr:uid="{BAEC1B31-A539-486E-A47F-76F1959B1072}"/>
    <cellStyle name="40% - Accent4 56 2 5" xfId="18308" xr:uid="{012FF0B6-6DBF-4D17-8833-A73ABC362958}"/>
    <cellStyle name="40% - Accent4 56 2 6" xfId="18309" xr:uid="{2ECBECCA-A584-4ED2-885F-52785C04F4D3}"/>
    <cellStyle name="40% - Accent4 56 2 7" xfId="18310" xr:uid="{834D7731-CC94-4352-9AFB-CBBBAE2FFE15}"/>
    <cellStyle name="40% - Accent4 56 2 8" xfId="18311" xr:uid="{A7F0EE86-8537-4A18-B286-FFF33FFFB1E7}"/>
    <cellStyle name="40% - Accent4 56 3" xfId="18312" xr:uid="{96081061-EBA8-4569-9D30-BFA855A76F71}"/>
    <cellStyle name="40% - Accent4 56 3 2" xfId="18313" xr:uid="{2C50A23D-0FA4-4A2B-B254-F3FF834BB409}"/>
    <cellStyle name="40% - Accent4 56 3 3" xfId="18314" xr:uid="{BB11D3B1-BC73-4CE7-B51A-D3D92AB93023}"/>
    <cellStyle name="40% - Accent4 56 3 4" xfId="18315" xr:uid="{C3814802-0A92-48C3-A3F0-5385B7723970}"/>
    <cellStyle name="40% - Accent4 56 3 5" xfId="18316" xr:uid="{E075708F-69EF-41AD-BFEE-816F66649BB4}"/>
    <cellStyle name="40% - Accent4 56 3 6" xfId="18317" xr:uid="{96E13836-564B-430A-81F9-64D51F812B91}"/>
    <cellStyle name="40% - Accent4 56 3 7" xfId="18318" xr:uid="{59DFEA01-96F1-4E1D-9E75-93049312CC37}"/>
    <cellStyle name="40% - Accent4 56 4" xfId="18319" xr:uid="{E8A1BE02-7A10-44A2-91F1-A4C6AA99A957}"/>
    <cellStyle name="40% - Accent4 56 5" xfId="18320" xr:uid="{98D6A54A-48DB-4BF7-B039-11D213A2F206}"/>
    <cellStyle name="40% - Accent4 56 6" xfId="18321" xr:uid="{80BCE6E5-B897-4D73-9A70-89F59CB773D2}"/>
    <cellStyle name="40% - Accent4 56 7" xfId="18322" xr:uid="{852EEAEF-0D31-4F34-82D7-A68F276E87E8}"/>
    <cellStyle name="40% - Accent4 56 8" xfId="18323" xr:uid="{C9F37049-1AE6-4439-990B-02EA3AE99D7C}"/>
    <cellStyle name="40% - Accent4 56 9" xfId="18324" xr:uid="{F85B34F1-49AF-4BC2-80D4-0243589B9A3A}"/>
    <cellStyle name="40% - Accent4 57" xfId="18325" xr:uid="{604902B1-56D3-4FCC-8E48-5490AD12FD95}"/>
    <cellStyle name="40% - Accent4 57 2" xfId="18326" xr:uid="{017A3EE7-0438-4A70-BB8B-32518ACE7063}"/>
    <cellStyle name="40% - Accent4 57 2 2" xfId="18327" xr:uid="{6A6D0DE7-3DFA-43CB-A854-D7EDABCF72A9}"/>
    <cellStyle name="40% - Accent4 57 2 3" xfId="18328" xr:uid="{24D64208-62B1-40BB-A177-298C65ED2A15}"/>
    <cellStyle name="40% - Accent4 57 2 4" xfId="18329" xr:uid="{068B9865-64BC-4DD7-9245-C7CAF4071A13}"/>
    <cellStyle name="40% - Accent4 57 2 5" xfId="18330" xr:uid="{3701610D-1C27-4C06-9FA3-63E2A4E10163}"/>
    <cellStyle name="40% - Accent4 57 2 6" xfId="18331" xr:uid="{B52DC5EC-5C20-4954-B91D-3B8F563E1AE0}"/>
    <cellStyle name="40% - Accent4 57 2 7" xfId="18332" xr:uid="{3F0B9337-F746-4C74-BB42-4B50908B269C}"/>
    <cellStyle name="40% - Accent4 57 3" xfId="18333" xr:uid="{3DC0D429-FB45-438F-BD9A-DFB13CFD2E55}"/>
    <cellStyle name="40% - Accent4 57 4" xfId="18334" xr:uid="{2AE640E1-DEFE-4F12-A361-22C5D20CB9BE}"/>
    <cellStyle name="40% - Accent4 57 5" xfId="18335" xr:uid="{9E0548AE-73F8-4FBF-AE18-52DC134518EB}"/>
    <cellStyle name="40% - Accent4 57 6" xfId="18336" xr:uid="{326EE3E6-DDFC-4DEF-B860-4BF0BD99FE57}"/>
    <cellStyle name="40% - Accent4 57 7" xfId="18337" xr:uid="{13640440-3BDE-4024-AA67-5C43DC3988D8}"/>
    <cellStyle name="40% - Accent4 57 8" xfId="18338" xr:uid="{C4A3B272-AFF3-4053-8AB8-F660107DDBB0}"/>
    <cellStyle name="40% - Accent4 58" xfId="18339" xr:uid="{D7A3792D-D150-4F46-B4FB-31C77111C7CC}"/>
    <cellStyle name="40% - Accent4 58 2" xfId="18340" xr:uid="{986AE46E-A7BF-44C8-BB81-C1E42050C233}"/>
    <cellStyle name="40% - Accent4 58 2 2" xfId="18341" xr:uid="{A4F0BD9D-E6D9-425F-B169-6B05C4622F1B}"/>
    <cellStyle name="40% - Accent4 58 2 3" xfId="18342" xr:uid="{A18FCE3A-A9F0-4646-AC7E-FF0AEB8561C7}"/>
    <cellStyle name="40% - Accent4 58 2 4" xfId="18343" xr:uid="{3953752C-6B71-4FA1-A4A8-16F01B2E8FB4}"/>
    <cellStyle name="40% - Accent4 58 2 5" xfId="18344" xr:uid="{C117B458-E45D-4FD3-9A92-2EC83E97244A}"/>
    <cellStyle name="40% - Accent4 58 2 6" xfId="18345" xr:uid="{02903895-9C61-439D-97EA-FD509E9BCB80}"/>
    <cellStyle name="40% - Accent4 58 2 7" xfId="18346" xr:uid="{8D4527CD-E8D3-444E-9B9F-60544A0B5DC5}"/>
    <cellStyle name="40% - Accent4 58 3" xfId="18347" xr:uid="{A94F8F99-1A36-4755-A4AF-044C13B8A0F1}"/>
    <cellStyle name="40% - Accent4 58 4" xfId="18348" xr:uid="{7F213E6D-C448-4DF2-AF66-417A05C376D6}"/>
    <cellStyle name="40% - Accent4 58 5" xfId="18349" xr:uid="{DE6F80F2-CE2F-4F82-B9F2-9ACA3E87EE7C}"/>
    <cellStyle name="40% - Accent4 58 6" xfId="18350" xr:uid="{C5AB83BF-9719-4691-8319-6168B168EFF7}"/>
    <cellStyle name="40% - Accent4 58 7" xfId="18351" xr:uid="{920E89B7-C7DB-4255-A821-638BC192646D}"/>
    <cellStyle name="40% - Accent4 58 8" xfId="18352" xr:uid="{CC001946-06CF-4190-9CB7-8FF51A5A5164}"/>
    <cellStyle name="40% - Accent4 59" xfId="18353" xr:uid="{9D33D072-DDB5-4202-83AE-B7F552A69423}"/>
    <cellStyle name="40% - Accent4 59 2" xfId="18354" xr:uid="{CB91D373-FC5B-4CFD-82FA-2F8817FB2A09}"/>
    <cellStyle name="40% - Accent4 59 2 2" xfId="18355" xr:uid="{511FDF80-F948-4E1D-88C0-F7108B335559}"/>
    <cellStyle name="40% - Accent4 59 2 3" xfId="18356" xr:uid="{6BC0F182-3744-43EC-B38E-43F8D0F51C6D}"/>
    <cellStyle name="40% - Accent4 59 2 4" xfId="18357" xr:uid="{9654D698-4459-424D-A860-CAC7FB965029}"/>
    <cellStyle name="40% - Accent4 59 2 5" xfId="18358" xr:uid="{27D890C0-3A47-461A-9015-BD77184EF8A1}"/>
    <cellStyle name="40% - Accent4 59 2 6" xfId="18359" xr:uid="{D58AD704-3CBB-4E3D-9D8A-AB4855900706}"/>
    <cellStyle name="40% - Accent4 59 2 7" xfId="18360" xr:uid="{61785993-D26C-4C89-9AE8-393078507291}"/>
    <cellStyle name="40% - Accent4 59 3" xfId="18361" xr:uid="{9A8BAAB5-6F59-492E-BD42-1E80B03AF5DD}"/>
    <cellStyle name="40% - Accent4 59 4" xfId="18362" xr:uid="{B2C40DE9-7584-4C5E-BE55-6FC703CC354C}"/>
    <cellStyle name="40% - Accent4 59 5" xfId="18363" xr:uid="{6DB3301B-3613-47A4-AA58-DB60CE03B7EB}"/>
    <cellStyle name="40% - Accent4 59 6" xfId="18364" xr:uid="{AEA43110-621D-4F53-A278-1DC72EB87423}"/>
    <cellStyle name="40% - Accent4 59 7" xfId="18365" xr:uid="{ACEA482D-DAC0-40FD-8DC0-FDEFD485BBFF}"/>
    <cellStyle name="40% - Accent4 59 8" xfId="18366" xr:uid="{E4E457B6-4E30-4F53-A2B1-1596DDD3B1BD}"/>
    <cellStyle name="40% - Accent4 6" xfId="18367" xr:uid="{911ED3C3-11AA-4AF1-93BD-0925FD9AACEA}"/>
    <cellStyle name="40% - Accent4 6 10" xfId="36752" xr:uid="{B70DA56F-7D8E-4983-BDE3-52DB47A49899}"/>
    <cellStyle name="40% - Accent4 6 2" xfId="18368" xr:uid="{6C352004-BDC8-4B98-9156-2EE906927C60}"/>
    <cellStyle name="40% - Accent4 6 2 2" xfId="18369" xr:uid="{E96563C5-FF13-49C4-B636-33A87FBB422E}"/>
    <cellStyle name="40% - Accent4 6 2 2 2" xfId="18370" xr:uid="{7A0FF7EC-3199-4E08-8E57-6A845C3C8AD7}"/>
    <cellStyle name="40% - Accent4 6 2 2 2 2" xfId="40845" xr:uid="{BC750868-1D1A-4727-AF45-72DDDC277194}"/>
    <cellStyle name="40% - Accent4 6 2 2 3" xfId="18371" xr:uid="{D9DA9003-19EB-48BD-8462-2BC367231C5D}"/>
    <cellStyle name="40% - Accent4 6 2 2 4" xfId="18372" xr:uid="{055E0503-D98A-47B9-9185-8D1D23668379}"/>
    <cellStyle name="40% - Accent4 6 2 2 5" xfId="18373" xr:uid="{EAC1D99A-C2A0-4248-BA45-6A747659271B}"/>
    <cellStyle name="40% - Accent4 6 2 2 6" xfId="18374" xr:uid="{01E7BE3F-8798-497F-BC92-0EC5D74F3361}"/>
    <cellStyle name="40% - Accent4 6 2 2 7" xfId="18375" xr:uid="{533B8876-6661-464F-8292-557960A8E4BA}"/>
    <cellStyle name="40% - Accent4 6 2 2 8" xfId="38120" xr:uid="{C40C2DD2-9939-4712-81FA-2CAFE94805C0}"/>
    <cellStyle name="40% - Accent4 6 2 3" xfId="18376" xr:uid="{9286B2EF-61A2-4740-904A-BE8B7EC589A3}"/>
    <cellStyle name="40% - Accent4 6 2 3 2" xfId="40484" xr:uid="{28F60C01-2BCC-4AE2-90F2-87915AA4AF03}"/>
    <cellStyle name="40% - Accent4 6 2 4" xfId="18377" xr:uid="{D28B250D-F5FC-4012-AA43-59A275D8A23F}"/>
    <cellStyle name="40% - Accent4 6 2 5" xfId="18378" xr:uid="{A4BE654B-14CD-4A12-91B3-0315CB2F73AB}"/>
    <cellStyle name="40% - Accent4 6 2 6" xfId="18379" xr:uid="{FACE71D5-1894-4306-AF43-4F4DC3C92FD3}"/>
    <cellStyle name="40% - Accent4 6 2 7" xfId="18380" xr:uid="{B4426CC7-93E9-4B75-85B5-806C020EB3F4}"/>
    <cellStyle name="40% - Accent4 6 2 8" xfId="18381" xr:uid="{F33B7A8E-F1CF-4062-8D1D-37F1B52F42EA}"/>
    <cellStyle name="40% - Accent4 6 2 9" xfId="37731" xr:uid="{94DAF980-7ACC-4507-9ACA-968CC0AA94C9}"/>
    <cellStyle name="40% - Accent4 6 3" xfId="18382" xr:uid="{EBC441FC-6F6A-4155-B3EA-62BAE402CD52}"/>
    <cellStyle name="40% - Accent4 6 3 2" xfId="18383" xr:uid="{C9B67CB3-D676-4F57-95CA-F72BC565F21D}"/>
    <cellStyle name="40% - Accent4 6 3 2 2" xfId="40599" xr:uid="{557DE6A3-7632-4358-B5F3-7BC2363AF34C}"/>
    <cellStyle name="40% - Accent4 6 3 3" xfId="18384" xr:uid="{DC7F534D-1DF7-4FDF-BBB0-FEBFFBD209FE}"/>
    <cellStyle name="40% - Accent4 6 3 4" xfId="18385" xr:uid="{675C086B-7ECA-4843-A9B4-337BB32FB4C5}"/>
    <cellStyle name="40% - Accent4 6 3 5" xfId="18386" xr:uid="{CD2D7580-4E41-4A38-AD74-280A4F8694A9}"/>
    <cellStyle name="40% - Accent4 6 3 6" xfId="18387" xr:uid="{D581D873-33E1-4322-B5FE-F7F708B41278}"/>
    <cellStyle name="40% - Accent4 6 3 7" xfId="18388" xr:uid="{BF026570-2AD3-40BD-8876-CBEFBC6E6005}"/>
    <cellStyle name="40% - Accent4 6 3 8" xfId="37869" xr:uid="{5AE1F256-455B-4B85-BCD0-02EC40605CE2}"/>
    <cellStyle name="40% - Accent4 6 4" xfId="18389" xr:uid="{4932BCBF-F662-4802-94F7-9499E3876C36}"/>
    <cellStyle name="40% - Accent4 6 4 2" xfId="37498" xr:uid="{CC0CB001-5D66-4992-AA58-103A19621D1E}"/>
    <cellStyle name="40% - Accent4 6 5" xfId="18390" xr:uid="{CDE8EE0C-B084-47B4-9809-3976ADD3F592}"/>
    <cellStyle name="40% - Accent4 6 5 2" xfId="37053" xr:uid="{2C5E73A2-094A-403A-A6DA-0AC3900C8938}"/>
    <cellStyle name="40% - Accent4 6 6" xfId="18391" xr:uid="{4B70D6C9-FCC4-4E1E-B05A-C07FF79BD80F}"/>
    <cellStyle name="40% - Accent4 6 6 2" xfId="40191" xr:uid="{F995DB7E-4C46-408F-BE0A-77D829B50CA5}"/>
    <cellStyle name="40% - Accent4 6 7" xfId="18392" xr:uid="{4AB79D1E-B33B-4078-A85C-CFEB5B6F0E74}"/>
    <cellStyle name="40% - Accent4 6 8" xfId="18393" xr:uid="{6951DF1C-8EAB-43C1-8C7E-4AF2F16373AB}"/>
    <cellStyle name="40% - Accent4 6 9" xfId="18394" xr:uid="{9FBBA7B9-2635-4DB3-862C-B9867EDF4414}"/>
    <cellStyle name="40% - Accent4 60" xfId="18395" xr:uid="{360F631F-7E1D-4F95-BDAF-74B65320F747}"/>
    <cellStyle name="40% - Accent4 60 2" xfId="18396" xr:uid="{9F9D5D6A-9D58-467E-8F94-BEE74B14DB0F}"/>
    <cellStyle name="40% - Accent4 60 2 2" xfId="18397" xr:uid="{52B42FE3-1FE2-42D3-9A74-A4D658138BB4}"/>
    <cellStyle name="40% - Accent4 60 2 3" xfId="18398" xr:uid="{338850A4-E714-4EC6-87CF-8D611DC9E697}"/>
    <cellStyle name="40% - Accent4 60 2 4" xfId="18399" xr:uid="{BAC8B9BB-3406-4A79-A1E3-08714D51CAFC}"/>
    <cellStyle name="40% - Accent4 60 2 5" xfId="18400" xr:uid="{2715E0BF-9375-4163-8474-619A6ADF8D84}"/>
    <cellStyle name="40% - Accent4 60 2 6" xfId="18401" xr:uid="{30A4D388-FB49-4927-BFD1-30B8A808F214}"/>
    <cellStyle name="40% - Accent4 60 2 7" xfId="18402" xr:uid="{B8682CE6-D2E9-40B5-9E0F-08B8A61787DA}"/>
    <cellStyle name="40% - Accent4 60 3" xfId="18403" xr:uid="{5768023E-5C73-4B69-BD4F-D2368859992E}"/>
    <cellStyle name="40% - Accent4 60 4" xfId="18404" xr:uid="{F8FF17C2-BCFB-4728-8402-E9A2A0976DAB}"/>
    <cellStyle name="40% - Accent4 60 5" xfId="18405" xr:uid="{673FB61C-2AA4-4FD0-889B-D00B5D5BC907}"/>
    <cellStyle name="40% - Accent4 60 6" xfId="18406" xr:uid="{E484C28A-BCB2-418C-9076-1F48FC3EC660}"/>
    <cellStyle name="40% - Accent4 60 7" xfId="18407" xr:uid="{97185228-3939-43A2-B922-1091718D8208}"/>
    <cellStyle name="40% - Accent4 60 8" xfId="18408" xr:uid="{CC3332FC-8CF6-4651-89CA-15E15D55A238}"/>
    <cellStyle name="40% - Accent4 61" xfId="18409" xr:uid="{2D5AC2E2-20A4-4D21-9C17-FFF57F9DBB20}"/>
    <cellStyle name="40% - Accent4 61 2" xfId="18410" xr:uid="{7DF9F055-73DE-4C44-BA43-D415CACD6DAC}"/>
    <cellStyle name="40% - Accent4 61 2 2" xfId="18411" xr:uid="{224BE66F-8E50-44B0-944F-ACB571B58FDE}"/>
    <cellStyle name="40% - Accent4 61 2 3" xfId="18412" xr:uid="{2D58D86B-596B-485C-9C83-955A345F15BB}"/>
    <cellStyle name="40% - Accent4 61 2 4" xfId="18413" xr:uid="{7F015F44-07FF-43ED-B0DB-3F6FB03313F6}"/>
    <cellStyle name="40% - Accent4 61 2 5" xfId="18414" xr:uid="{960FB259-CCDE-473B-96BC-83ACFD7AB15A}"/>
    <cellStyle name="40% - Accent4 61 2 6" xfId="18415" xr:uid="{2BC01ACE-131F-4D10-A079-FDFD8002527C}"/>
    <cellStyle name="40% - Accent4 61 2 7" xfId="18416" xr:uid="{FE3191B3-6018-4C48-99CA-F856E84DA084}"/>
    <cellStyle name="40% - Accent4 61 3" xfId="18417" xr:uid="{E33E0F62-5509-46D2-89AE-2DDB79558215}"/>
    <cellStyle name="40% - Accent4 61 4" xfId="18418" xr:uid="{8C311702-E72C-4C54-88E9-BBB1FDBB8134}"/>
    <cellStyle name="40% - Accent4 61 5" xfId="18419" xr:uid="{45174A7D-1CEF-423C-8DFB-D13BDA1A2BE6}"/>
    <cellStyle name="40% - Accent4 61 6" xfId="18420" xr:uid="{690EC3C2-3964-4FC3-BF61-5E945111B9C0}"/>
    <cellStyle name="40% - Accent4 61 7" xfId="18421" xr:uid="{6189AF91-D265-4064-AF67-A8BDDD7C33E3}"/>
    <cellStyle name="40% - Accent4 61 8" xfId="18422" xr:uid="{548B65D1-AD05-4FA4-80EB-7893F5561986}"/>
    <cellStyle name="40% - Accent4 62" xfId="18423" xr:uid="{D99CFC65-F849-4FD7-9DFB-3C68173D4978}"/>
    <cellStyle name="40% - Accent4 62 2" xfId="18424" xr:uid="{9F090373-7A52-4CBE-86FC-8BD64517A5DB}"/>
    <cellStyle name="40% - Accent4 62 2 2" xfId="18425" xr:uid="{63B2CDB7-7355-49E1-8FF9-F9DABF1A2D2F}"/>
    <cellStyle name="40% - Accent4 62 2 3" xfId="18426" xr:uid="{88517AEA-FC6D-47CE-9968-1091C9DCCE99}"/>
    <cellStyle name="40% - Accent4 62 2 4" xfId="18427" xr:uid="{9E366743-9CA0-47D5-935B-5EC62ECD37C3}"/>
    <cellStyle name="40% - Accent4 62 2 5" xfId="18428" xr:uid="{A8D6D42B-2253-41B4-8643-9E764F6289D1}"/>
    <cellStyle name="40% - Accent4 62 2 6" xfId="18429" xr:uid="{25C17E11-E398-4395-B767-DBF36A79D113}"/>
    <cellStyle name="40% - Accent4 62 2 7" xfId="18430" xr:uid="{30DD24D2-3A1F-464F-B42D-95CA962A001C}"/>
    <cellStyle name="40% - Accent4 62 3" xfId="18431" xr:uid="{C3996293-36E1-43DC-9F8D-7157CA5F3492}"/>
    <cellStyle name="40% - Accent4 62 4" xfId="18432" xr:uid="{D949A9EE-220F-4399-97FC-AFA84E08A8BD}"/>
    <cellStyle name="40% - Accent4 62 5" xfId="18433" xr:uid="{E6CEF89F-F81D-41EB-9BF7-A72DCC9C946C}"/>
    <cellStyle name="40% - Accent4 62 6" xfId="18434" xr:uid="{1826BEBE-5C42-48B4-9602-A17B716CCBF6}"/>
    <cellStyle name="40% - Accent4 62 7" xfId="18435" xr:uid="{D02CB497-9285-4F20-9B7D-CBA4AF1363D7}"/>
    <cellStyle name="40% - Accent4 62 8" xfId="18436" xr:uid="{1A394AED-5012-4B3F-B1F1-95D7D0B752A8}"/>
    <cellStyle name="40% - Accent4 63" xfId="18437" xr:uid="{B01E22D6-5043-4A21-B20A-B39ECBB96D3A}"/>
    <cellStyle name="40% - Accent4 63 2" xfId="18438" xr:uid="{C4D50307-74FD-4ED5-8DC1-5C92CBEAE026}"/>
    <cellStyle name="40% - Accent4 63 2 2" xfId="18439" xr:uid="{E84C7BDE-9581-4111-BD45-9516F715ED6E}"/>
    <cellStyle name="40% - Accent4 63 2 3" xfId="18440" xr:uid="{97EBF0E7-18DC-4339-9311-734591B85CCB}"/>
    <cellStyle name="40% - Accent4 63 2 4" xfId="18441" xr:uid="{5EE3F905-E7AD-4663-BDE6-47D6D6B65683}"/>
    <cellStyle name="40% - Accent4 63 2 5" xfId="18442" xr:uid="{E1DE6A23-0C55-496D-B257-EEC4FD302AAE}"/>
    <cellStyle name="40% - Accent4 63 2 6" xfId="18443" xr:uid="{95931984-BB95-4146-905C-F1508CBA6710}"/>
    <cellStyle name="40% - Accent4 63 2 7" xfId="18444" xr:uid="{A5BD7C9C-3E33-46A4-BEAE-A4A2EE6C11C1}"/>
    <cellStyle name="40% - Accent4 63 3" xfId="18445" xr:uid="{A31175F5-5A07-4582-B427-AFD5769BA60A}"/>
    <cellStyle name="40% - Accent4 63 4" xfId="18446" xr:uid="{A897948B-129D-4259-B92A-818A3A37B296}"/>
    <cellStyle name="40% - Accent4 63 5" xfId="18447" xr:uid="{7DD7F176-B0CD-47CF-B244-EAC057EC214B}"/>
    <cellStyle name="40% - Accent4 63 6" xfId="18448" xr:uid="{72329290-D0CB-40D2-9B82-5A078E3DB146}"/>
    <cellStyle name="40% - Accent4 63 7" xfId="18449" xr:uid="{B400B1BC-5E53-4B1D-AEA8-93C404EB839D}"/>
    <cellStyle name="40% - Accent4 63 8" xfId="18450" xr:uid="{B5278C24-A1D4-44D2-93C9-3B69089008C5}"/>
    <cellStyle name="40% - Accent4 64" xfId="18451" xr:uid="{33830DCC-4053-4005-BB89-7CE9798E9CF0}"/>
    <cellStyle name="40% - Accent4 64 2" xfId="18452" xr:uid="{5BC27BA3-646C-4782-A092-77EF068B9468}"/>
    <cellStyle name="40% - Accent4 64 2 2" xfId="18453" xr:uid="{52DB3DDA-9B69-4477-B003-5B997C323368}"/>
    <cellStyle name="40% - Accent4 64 2 3" xfId="18454" xr:uid="{D335A6E4-94CB-4D93-8581-D5836C289EA3}"/>
    <cellStyle name="40% - Accent4 64 2 4" xfId="18455" xr:uid="{3374321C-617F-4522-90C6-74EF0AB78B34}"/>
    <cellStyle name="40% - Accent4 64 2 5" xfId="18456" xr:uid="{ED546954-D417-4501-A21E-D750B747513A}"/>
    <cellStyle name="40% - Accent4 64 2 6" xfId="18457" xr:uid="{A365A358-2887-44AF-9C09-064268E68578}"/>
    <cellStyle name="40% - Accent4 64 2 7" xfId="18458" xr:uid="{80A90816-7E9D-49DB-955D-0C8A4193EDFB}"/>
    <cellStyle name="40% - Accent4 64 3" xfId="18459" xr:uid="{C6AC109D-7F26-4997-85D8-AF6003E2A0DC}"/>
    <cellStyle name="40% - Accent4 64 4" xfId="18460" xr:uid="{95F6AAFC-7AC1-4BDE-960F-4FF310E31506}"/>
    <cellStyle name="40% - Accent4 64 5" xfId="18461" xr:uid="{76C0D664-4285-4258-88C0-5AA3CF80F97D}"/>
    <cellStyle name="40% - Accent4 64 6" xfId="18462" xr:uid="{7DFF585A-EDA9-4D90-822D-03A920FC5EAC}"/>
    <cellStyle name="40% - Accent4 64 7" xfId="18463" xr:uid="{FA3D2C81-C000-40C2-84A3-2D625858D9DD}"/>
    <cellStyle name="40% - Accent4 64 8" xfId="18464" xr:uid="{E037B134-7CC3-4FB3-BD32-B9916CBBB006}"/>
    <cellStyle name="40% - Accent4 65" xfId="18465" xr:uid="{64BFE56B-4329-4186-89BE-1941923CBD31}"/>
    <cellStyle name="40% - Accent4 65 2" xfId="18466" xr:uid="{87D01C1C-51F1-4DA4-9AD3-20F69D6679E7}"/>
    <cellStyle name="40% - Accent4 65 2 2" xfId="18467" xr:uid="{C0A92191-2A0A-49BB-A219-B561F4B9AD5D}"/>
    <cellStyle name="40% - Accent4 65 2 3" xfId="18468" xr:uid="{3E9BB445-B50B-480B-9FB3-2C55FD89C1C6}"/>
    <cellStyle name="40% - Accent4 65 2 4" xfId="18469" xr:uid="{3F1B2D4F-7D14-46D0-807D-FD50687F7A59}"/>
    <cellStyle name="40% - Accent4 65 2 5" xfId="18470" xr:uid="{9C23D451-A49E-4E8C-8426-ABADB92316EF}"/>
    <cellStyle name="40% - Accent4 65 2 6" xfId="18471" xr:uid="{13DFEF9A-112B-415F-908D-988477B0DB08}"/>
    <cellStyle name="40% - Accent4 65 2 7" xfId="18472" xr:uid="{956B86EA-5C42-43C3-A31B-4050E8548133}"/>
    <cellStyle name="40% - Accent4 65 3" xfId="18473" xr:uid="{C28F3B29-0C3C-47AE-A206-2B2192438FA5}"/>
    <cellStyle name="40% - Accent4 65 4" xfId="18474" xr:uid="{6DF1DB1D-A72F-447E-A473-D6209DD5D666}"/>
    <cellStyle name="40% - Accent4 65 5" xfId="18475" xr:uid="{894F85D8-6EE4-44A0-BD4E-2AC5C594A4D7}"/>
    <cellStyle name="40% - Accent4 65 6" xfId="18476" xr:uid="{746608ED-7103-43B0-97B1-1629C077E1AC}"/>
    <cellStyle name="40% - Accent4 65 7" xfId="18477" xr:uid="{A66D9EA9-003D-48BF-AE71-42530B151FD1}"/>
    <cellStyle name="40% - Accent4 65 8" xfId="18478" xr:uid="{3722DC45-622F-4684-8203-121141087B8E}"/>
    <cellStyle name="40% - Accent4 66" xfId="18479" xr:uid="{D3E4C208-9DF8-4F56-8ACD-966D7EB30E9D}"/>
    <cellStyle name="40% - Accent4 66 2" xfId="18480" xr:uid="{7FECE040-9DDD-497B-921A-E720DB565ABB}"/>
    <cellStyle name="40% - Accent4 66 2 2" xfId="18481" xr:uid="{3BB87FED-7C83-4E7E-9F5B-F5730001F5D4}"/>
    <cellStyle name="40% - Accent4 66 2 3" xfId="18482" xr:uid="{DA50D0B6-075F-4A23-A271-9F44E0FD2695}"/>
    <cellStyle name="40% - Accent4 66 2 4" xfId="18483" xr:uid="{04CF21B6-2E9A-419F-B7E8-BE0634539715}"/>
    <cellStyle name="40% - Accent4 66 2 5" xfId="18484" xr:uid="{44B5B187-E134-4309-98DD-E13E70EFB347}"/>
    <cellStyle name="40% - Accent4 66 2 6" xfId="18485" xr:uid="{93E9AEFE-6D23-47F0-96C3-029D2AC87888}"/>
    <cellStyle name="40% - Accent4 66 2 7" xfId="18486" xr:uid="{1B2059E5-6B23-4809-933B-51C9EA3615D9}"/>
    <cellStyle name="40% - Accent4 66 3" xfId="18487" xr:uid="{87EF9562-B7A4-4090-B9CD-43DCC291B8F1}"/>
    <cellStyle name="40% - Accent4 66 4" xfId="18488" xr:uid="{F70A9702-7D7F-4E1B-87C3-24DCA21558CE}"/>
    <cellStyle name="40% - Accent4 66 5" xfId="18489" xr:uid="{35CF14CD-1BF1-49EF-81D4-DE2292A009AF}"/>
    <cellStyle name="40% - Accent4 66 6" xfId="18490" xr:uid="{EBBDE114-E545-40FD-BE91-91099986A5C0}"/>
    <cellStyle name="40% - Accent4 66 7" xfId="18491" xr:uid="{3A87DBDD-1E63-4D2F-83F5-8154BC9BABB5}"/>
    <cellStyle name="40% - Accent4 66 8" xfId="18492" xr:uid="{677A1743-9AAF-4E9F-A36B-BCE4A014E41D}"/>
    <cellStyle name="40% - Accent4 67" xfId="18493" xr:uid="{ED17DBAE-F71D-41E5-A103-0B8D7757F296}"/>
    <cellStyle name="40% - Accent4 67 2" xfId="18494" xr:uid="{A1B78C82-E50A-47F9-BD6E-AC688113CF44}"/>
    <cellStyle name="40% - Accent4 67 3" xfId="18495" xr:uid="{395281A6-11E4-407F-9DAB-52C12D8907E0}"/>
    <cellStyle name="40% - Accent4 67 4" xfId="18496" xr:uid="{41A07AAF-F1E6-4115-A869-08854B6755EF}"/>
    <cellStyle name="40% - Accent4 67 5" xfId="18497" xr:uid="{B4EECAB7-611A-4C72-B822-09F433E95292}"/>
    <cellStyle name="40% - Accent4 67 6" xfId="18498" xr:uid="{5F99E1FF-C7BC-499A-9095-5E4E8D358C98}"/>
    <cellStyle name="40% - Accent4 67 7" xfId="18499" xr:uid="{D209AF9B-60F8-47FD-8467-18258BDFA9E7}"/>
    <cellStyle name="40% - Accent4 68" xfId="18500" xr:uid="{73550DB9-1939-400A-80B9-F1A93ECE5668}"/>
    <cellStyle name="40% - Accent4 68 2" xfId="18501" xr:uid="{995BD31E-BAEA-4A72-A0F3-9416EC97A176}"/>
    <cellStyle name="40% - Accent4 68 3" xfId="18502" xr:uid="{51703D2C-F16D-4ADA-AEEB-3710C4F47D54}"/>
    <cellStyle name="40% - Accent4 68 4" xfId="18503" xr:uid="{A56AE24E-23B2-4818-B33F-FACE93A8D127}"/>
    <cellStyle name="40% - Accent4 68 5" xfId="18504" xr:uid="{F173E864-2742-47EA-929F-46D9BE572AD0}"/>
    <cellStyle name="40% - Accent4 68 6" xfId="18505" xr:uid="{448F4377-E7DB-482A-8F72-1BF838A04100}"/>
    <cellStyle name="40% - Accent4 68 7" xfId="18506" xr:uid="{FAA0FA0B-74E6-4733-8D20-F4A2940028A6}"/>
    <cellStyle name="40% - Accent4 69" xfId="18507" xr:uid="{01D7EBFA-4EC4-4D20-AFA9-45E179BD9013}"/>
    <cellStyle name="40% - Accent4 69 2" xfId="18508" xr:uid="{B200AD5C-771F-4637-8EC5-1C96D6CBDBCC}"/>
    <cellStyle name="40% - Accent4 69 3" xfId="18509" xr:uid="{BBFA4D39-5123-4C9C-8791-53A254598FDF}"/>
    <cellStyle name="40% - Accent4 69 4" xfId="18510" xr:uid="{F0A5D252-F4CD-41DB-A8C3-457A15DC2FF3}"/>
    <cellStyle name="40% - Accent4 69 5" xfId="18511" xr:uid="{5039A981-9081-47FD-B0F9-74C0818E8AE4}"/>
    <cellStyle name="40% - Accent4 69 6" xfId="18512" xr:uid="{04ED22AA-2960-4FC8-B455-F02CDF206EB7}"/>
    <cellStyle name="40% - Accent4 69 7" xfId="18513" xr:uid="{8E948CF9-E7F7-4BEA-9EBF-51BDC3723680}"/>
    <cellStyle name="40% - Accent4 7" xfId="18514" xr:uid="{5D1CE557-4BDB-40A8-8F33-6E49FE028183}"/>
    <cellStyle name="40% - Accent4 7 10" xfId="36527" xr:uid="{18C262A5-B138-45CF-96EE-9137FBEC9CCE}"/>
    <cellStyle name="40% - Accent4 7 2" xfId="18515" xr:uid="{B22484F3-CA0C-47F1-8D8B-701D594A52C4}"/>
    <cellStyle name="40% - Accent4 7 2 2" xfId="18516" xr:uid="{6A1BAFCE-0034-4D80-9E77-43DCC85322EC}"/>
    <cellStyle name="40% - Accent4 7 2 2 2" xfId="18517" xr:uid="{073DF907-584C-477C-88C2-AAE0CB3E78FB}"/>
    <cellStyle name="40% - Accent4 7 2 2 2 2" xfId="40860" xr:uid="{0B79A914-4ADC-46EA-A859-E0DB44FDB738}"/>
    <cellStyle name="40% - Accent4 7 2 2 3" xfId="18518" xr:uid="{F4B75101-11C6-454D-B145-2895C8869356}"/>
    <cellStyle name="40% - Accent4 7 2 2 4" xfId="18519" xr:uid="{75683F32-76BE-4167-A808-C76A2612AA98}"/>
    <cellStyle name="40% - Accent4 7 2 2 5" xfId="18520" xr:uid="{A64EEF2B-EEDC-4652-A4E5-438C5E0E41F6}"/>
    <cellStyle name="40% - Accent4 7 2 2 6" xfId="18521" xr:uid="{5F22171E-5A77-4B55-A93D-EAD92E4A6189}"/>
    <cellStyle name="40% - Accent4 7 2 2 7" xfId="18522" xr:uid="{3E8E3C2D-2C93-4EE8-8AD7-942D5B03CB29}"/>
    <cellStyle name="40% - Accent4 7 2 2 8" xfId="38135" xr:uid="{CE359F24-8E0B-4ABE-9E9B-550EB178589B}"/>
    <cellStyle name="40% - Accent4 7 2 3" xfId="18523" xr:uid="{DF8F831E-90F1-4120-819B-54FC72604755}"/>
    <cellStyle name="40% - Accent4 7 2 3 2" xfId="40499" xr:uid="{8789B62E-2973-4B13-801B-B39C537C59B0}"/>
    <cellStyle name="40% - Accent4 7 2 4" xfId="18524" xr:uid="{45DC490A-6B97-4542-BDB1-09C7AFB54960}"/>
    <cellStyle name="40% - Accent4 7 2 5" xfId="18525" xr:uid="{FAC74A29-5769-45BC-9C38-FF16D6B760EC}"/>
    <cellStyle name="40% - Accent4 7 2 6" xfId="18526" xr:uid="{B8F710A3-229B-4198-AE30-FBC00445AC7C}"/>
    <cellStyle name="40% - Accent4 7 2 7" xfId="18527" xr:uid="{5E2382AC-A4E0-44E6-BC9B-6AC0BCEF6D38}"/>
    <cellStyle name="40% - Accent4 7 2 8" xfId="18528" xr:uid="{42989D1D-5A56-430D-968E-46FAADAC7FAD}"/>
    <cellStyle name="40% - Accent4 7 2 9" xfId="37746" xr:uid="{DBA05006-5EC8-47F0-90EC-35E6EEC7A129}"/>
    <cellStyle name="40% - Accent4 7 3" xfId="18529" xr:uid="{8442F542-12A0-4119-99E0-91B592048512}"/>
    <cellStyle name="40% - Accent4 7 3 2" xfId="18530" xr:uid="{940E3D6D-760C-4F15-AF1C-80F5A4A2AB0B}"/>
    <cellStyle name="40% - Accent4 7 3 2 2" xfId="40613" xr:uid="{57FB502C-7991-433A-B0E1-A372737477B9}"/>
    <cellStyle name="40% - Accent4 7 3 3" xfId="18531" xr:uid="{F5DB3C97-D171-4602-80B9-76BCE2F64924}"/>
    <cellStyle name="40% - Accent4 7 3 4" xfId="18532" xr:uid="{0D687AE6-0236-4578-807D-6BB57C1FD2F6}"/>
    <cellStyle name="40% - Accent4 7 3 5" xfId="18533" xr:uid="{3EAB3E28-2CBD-423B-8445-1F61E291BFD9}"/>
    <cellStyle name="40% - Accent4 7 3 6" xfId="18534" xr:uid="{FB654C63-6473-4053-95AA-C02FAD02914A}"/>
    <cellStyle name="40% - Accent4 7 3 7" xfId="18535" xr:uid="{883DB5D7-8C80-4EFC-9231-6A227EC253DD}"/>
    <cellStyle name="40% - Accent4 7 3 8" xfId="37884" xr:uid="{4E3CA03C-15F8-44C3-ACA0-51B91E0BAB58}"/>
    <cellStyle name="40% - Accent4 7 4" xfId="18536" xr:uid="{08273C89-D05B-4E63-980B-D314417C33DA}"/>
    <cellStyle name="40% - Accent4 7 4 2" xfId="37512" xr:uid="{0E52E915-E1D0-4EB7-AE8A-3606CDF425FF}"/>
    <cellStyle name="40% - Accent4 7 5" xfId="18537" xr:uid="{B9CD151E-80FF-425A-B046-A3C7B4FB97BA}"/>
    <cellStyle name="40% - Accent4 7 5 2" xfId="37054" xr:uid="{44502A30-249E-49E5-B97A-04C855D86A99}"/>
    <cellStyle name="40% - Accent4 7 6" xfId="18538" xr:uid="{0F70AFFC-4B3A-4E8D-8530-154396FACF98}"/>
    <cellStyle name="40% - Accent4 7 6 2" xfId="40096" xr:uid="{FE86A57A-AAF4-43E3-B032-DE505486B322}"/>
    <cellStyle name="40% - Accent4 7 7" xfId="18539" xr:uid="{1C22F619-C3AF-413E-A740-50859BD4D1AA}"/>
    <cellStyle name="40% - Accent4 7 8" xfId="18540" xr:uid="{8FE0EC8C-2914-4F0A-8A45-A358949B0D9E}"/>
    <cellStyle name="40% - Accent4 7 9" xfId="18541" xr:uid="{A7EE968A-C718-4966-A5FE-E38DE8EC0924}"/>
    <cellStyle name="40% - Accent4 70" xfId="18542" xr:uid="{32894815-4242-4792-87CB-F4FC1B69E17A}"/>
    <cellStyle name="40% - Accent4 70 2" xfId="18543" xr:uid="{06344B2F-3C39-40B6-BD83-EFC8D7A283A0}"/>
    <cellStyle name="40% - Accent4 70 3" xfId="18544" xr:uid="{FDEE769A-4D56-4891-A517-3D6ACECF2A84}"/>
    <cellStyle name="40% - Accent4 70 4" xfId="18545" xr:uid="{A6693082-025B-49AF-9579-6C6410B4B91F}"/>
    <cellStyle name="40% - Accent4 70 5" xfId="18546" xr:uid="{63E1300B-7E0A-4441-8A56-427366AE5430}"/>
    <cellStyle name="40% - Accent4 70 6" xfId="18547" xr:uid="{87FA3AB6-C5E2-4970-BB81-C18015BD6CC5}"/>
    <cellStyle name="40% - Accent4 70 7" xfId="18548" xr:uid="{6F89B6F7-3B51-4997-A093-60B6F64F6248}"/>
    <cellStyle name="40% - Accent4 71" xfId="18549" xr:uid="{92853DA3-C936-4161-BB71-DCFBBB539318}"/>
    <cellStyle name="40% - Accent4 71 2" xfId="18550" xr:uid="{9798E507-8F32-466C-891B-CFBFB0204E43}"/>
    <cellStyle name="40% - Accent4 71 3" xfId="18551" xr:uid="{7622B0B8-2D71-4269-AAFF-921B209FEC0F}"/>
    <cellStyle name="40% - Accent4 71 4" xfId="18552" xr:uid="{2A6572E9-159B-4E49-BBF0-B20AA2178713}"/>
    <cellStyle name="40% - Accent4 71 5" xfId="18553" xr:uid="{4A78323E-48ED-414F-94B6-287DE175EE37}"/>
    <cellStyle name="40% - Accent4 71 6" xfId="18554" xr:uid="{2A4868E6-9A45-49D4-BDDE-2BCC9CC2BBFA}"/>
    <cellStyle name="40% - Accent4 71 7" xfId="18555" xr:uid="{E5304CCC-E9F2-4B17-806E-2F2C1B388F69}"/>
    <cellStyle name="40% - Accent4 72" xfId="18556" xr:uid="{505372D4-95AE-4270-879C-EC5A296AD231}"/>
    <cellStyle name="40% - Accent4 72 2" xfId="18557" xr:uid="{4AAF7E90-077B-4CAA-8C95-18DC63C3273F}"/>
    <cellStyle name="40% - Accent4 72 3" xfId="18558" xr:uid="{BEF17E14-3848-4B39-96A3-6AF6AA46312A}"/>
    <cellStyle name="40% - Accent4 72 4" xfId="18559" xr:uid="{223747CF-9F50-49FE-B66D-0FCFAB9F8ACF}"/>
    <cellStyle name="40% - Accent4 72 5" xfId="18560" xr:uid="{0BCA0BFA-F9AD-418F-B7AF-3B50253ADB62}"/>
    <cellStyle name="40% - Accent4 72 6" xfId="18561" xr:uid="{E3CB364D-D163-4507-9D1B-DDB1345064CA}"/>
    <cellStyle name="40% - Accent4 72 7" xfId="18562" xr:uid="{B3B782F9-B1BD-48FF-A029-DB697720CF96}"/>
    <cellStyle name="40% - Accent4 73" xfId="18563" xr:uid="{AF3CDD4A-3659-489D-AB30-7D9F7C0814BC}"/>
    <cellStyle name="40% - Accent4 73 2" xfId="18564" xr:uid="{D721624A-3402-487E-87EE-30FD0A66DCF6}"/>
    <cellStyle name="40% - Accent4 73 3" xfId="18565" xr:uid="{CA464268-1BE1-4C99-9E4A-BDF9F656187C}"/>
    <cellStyle name="40% - Accent4 73 4" xfId="18566" xr:uid="{54A19FC1-1C38-4ECA-B5A9-46624515DF9C}"/>
    <cellStyle name="40% - Accent4 73 5" xfId="18567" xr:uid="{7713C9D2-9A9B-41B1-A68C-AC054F636844}"/>
    <cellStyle name="40% - Accent4 73 6" xfId="18568" xr:uid="{36EB5D5E-0EB9-4C19-873A-E346FE40F341}"/>
    <cellStyle name="40% - Accent4 73 7" xfId="18569" xr:uid="{AF7DE8F2-8D61-4228-8901-C27E0995A8FA}"/>
    <cellStyle name="40% - Accent4 74" xfId="18570" xr:uid="{B85A561C-4E54-4F10-8BF9-BE0E6E9EEC3C}"/>
    <cellStyle name="40% - Accent4 75" xfId="18571" xr:uid="{21E94C19-C635-4B0A-B852-B4B5EE84D1A2}"/>
    <cellStyle name="40% - Accent4 76" xfId="18572" xr:uid="{31D6C1C6-F251-4FFB-918F-DABA54015079}"/>
    <cellStyle name="40% - Accent4 77" xfId="18573" xr:uid="{DB584D2F-AFDF-463A-9443-718D81C496B7}"/>
    <cellStyle name="40% - Accent4 78" xfId="18574" xr:uid="{FC76CE40-A1F7-4A04-9F00-808B901D99E9}"/>
    <cellStyle name="40% - Accent4 79" xfId="18575" xr:uid="{66337B19-4484-4E90-9F96-0F305EB836CE}"/>
    <cellStyle name="40% - Accent4 8" xfId="18576" xr:uid="{F5019841-0378-4249-A72E-5314B2A28BEF}"/>
    <cellStyle name="40% - Accent4 8 10" xfId="37055" xr:uid="{D681EE0F-F8F8-4395-90B2-8F86A779CED1}"/>
    <cellStyle name="40% - Accent4 8 2" xfId="18577" xr:uid="{E0F54919-36AA-475E-B74F-5180893CAF43}"/>
    <cellStyle name="40% - Accent4 8 2 2" xfId="18578" xr:uid="{1D4F8BC5-626F-425C-A1BC-48DB136111F7}"/>
    <cellStyle name="40% - Accent4 8 2 2 2" xfId="18579" xr:uid="{5D86EE96-66FA-4007-871C-2515677619AE}"/>
    <cellStyle name="40% - Accent4 8 2 2 2 2" xfId="40874" xr:uid="{6E87E6CF-7EFB-4B39-A0F0-E1733C3B2B86}"/>
    <cellStyle name="40% - Accent4 8 2 2 3" xfId="18580" xr:uid="{74FBCC39-2DE4-4731-B512-31832C56B7B1}"/>
    <cellStyle name="40% - Accent4 8 2 2 4" xfId="18581" xr:uid="{5351B647-D121-4282-A818-B2610C202257}"/>
    <cellStyle name="40% - Accent4 8 2 2 5" xfId="18582" xr:uid="{6C9E6636-14F8-44F5-8CEC-C151B5991C0D}"/>
    <cellStyle name="40% - Accent4 8 2 2 6" xfId="18583" xr:uid="{A0493AAB-CF3C-4B07-A3EC-7BA289EB1E28}"/>
    <cellStyle name="40% - Accent4 8 2 2 7" xfId="18584" xr:uid="{4757A3ED-570F-4685-A555-5CC1B4D5CF8D}"/>
    <cellStyle name="40% - Accent4 8 2 2 8" xfId="38149" xr:uid="{B7DF58D6-B04B-4FE9-B5A2-F00F87DEA7AB}"/>
    <cellStyle name="40% - Accent4 8 2 3" xfId="18585" xr:uid="{712A316B-D6E4-4D9D-8976-52FC3E0E1B39}"/>
    <cellStyle name="40% - Accent4 8 2 3 2" xfId="40513" xr:uid="{83293A4A-A7A5-470C-895A-6EF326C752EF}"/>
    <cellStyle name="40% - Accent4 8 2 4" xfId="18586" xr:uid="{C60E4179-63BD-445D-BCBD-A16873F167A4}"/>
    <cellStyle name="40% - Accent4 8 2 5" xfId="18587" xr:uid="{DC62DD80-A014-4B61-8477-B7AF8E1B5A80}"/>
    <cellStyle name="40% - Accent4 8 2 6" xfId="18588" xr:uid="{32AC2F10-757A-48B4-8B7D-116FF8943427}"/>
    <cellStyle name="40% - Accent4 8 2 7" xfId="18589" xr:uid="{2353658E-F648-4331-BBF4-05939BF7B6E6}"/>
    <cellStyle name="40% - Accent4 8 2 8" xfId="18590" xr:uid="{99D58A23-EFB6-461D-A2B0-AB24CEEFCCEA}"/>
    <cellStyle name="40% - Accent4 8 2 9" xfId="37761" xr:uid="{12B63B0A-B74D-4437-B87B-50641AC151D9}"/>
    <cellStyle name="40% - Accent4 8 3" xfId="18591" xr:uid="{34663D0B-76EA-4705-BE95-0FF97D0383F3}"/>
    <cellStyle name="40% - Accent4 8 3 2" xfId="18592" xr:uid="{732BBC74-1327-42CA-A70D-6A768B1C833E}"/>
    <cellStyle name="40% - Accent4 8 3 2 2" xfId="40627" xr:uid="{C3A5D1ED-DEBC-4012-BE52-9064359C075E}"/>
    <cellStyle name="40% - Accent4 8 3 3" xfId="18593" xr:uid="{88DE71F4-47FF-478D-AD80-4698F91D1AE2}"/>
    <cellStyle name="40% - Accent4 8 3 4" xfId="18594" xr:uid="{DE5CBE04-3A46-4F99-B175-5A6228CF2D22}"/>
    <cellStyle name="40% - Accent4 8 3 5" xfId="18595" xr:uid="{90202B90-04EF-4DA9-BC46-78B305CD9BBF}"/>
    <cellStyle name="40% - Accent4 8 3 6" xfId="18596" xr:uid="{6EAE7152-C91C-44A5-9EF4-4DC9C1373726}"/>
    <cellStyle name="40% - Accent4 8 3 7" xfId="18597" xr:uid="{5C50AAF7-C50D-4C56-B93E-BCA63D305942}"/>
    <cellStyle name="40% - Accent4 8 3 8" xfId="37899" xr:uid="{E2EC7E5F-A8CD-4703-A7EA-40708CF197E3}"/>
    <cellStyle name="40% - Accent4 8 4" xfId="18598" xr:uid="{DFA56B6F-03AF-4468-9351-ED532B6B7235}"/>
    <cellStyle name="40% - Accent4 8 4 2" xfId="37527" xr:uid="{2C69CE74-751E-42DE-946A-E8D9008BCE67}"/>
    <cellStyle name="40% - Accent4 8 5" xfId="18599" xr:uid="{F75D4D6B-8B07-42DF-9F5D-DD2F528332E2}"/>
    <cellStyle name="40% - Accent4 8 5 2" xfId="39517" xr:uid="{CB14FDF8-783D-4DDE-863F-B4D3241D08E5}"/>
    <cellStyle name="40% - Accent4 8 5 2 2" xfId="42498" xr:uid="{9DAE6F32-5489-4EBB-BC34-4A4FFE00408B}"/>
    <cellStyle name="40% - Accent4 8 5 3" xfId="41484" xr:uid="{BC8B8783-418C-4F4A-AAEC-D84E2B7DFE13}"/>
    <cellStyle name="40% - Accent4 8 6" xfId="18600" xr:uid="{66FD8740-9DF4-4745-995D-52D1B8E4691E}"/>
    <cellStyle name="40% - Accent4 8 7" xfId="18601" xr:uid="{B219121A-9D03-4499-BAEE-B76C392F79BD}"/>
    <cellStyle name="40% - Accent4 8 8" xfId="18602" xr:uid="{995EF8A0-095E-41EF-BB2D-D42047179F8D}"/>
    <cellStyle name="40% - Accent4 8 9" xfId="18603" xr:uid="{65EDB10C-C72E-40DD-B8FB-388689431C5E}"/>
    <cellStyle name="40% - Accent4 80" xfId="18604" xr:uid="{39B71844-0E4F-4CC8-966F-81F9D8C9C4F8}"/>
    <cellStyle name="40% - Accent4 81" xfId="18605" xr:uid="{57952486-A6FA-4108-AA5D-5BEB5AB57381}"/>
    <cellStyle name="40% - Accent4 82" xfId="18606" xr:uid="{7D436B58-FEAE-4851-AB9B-5260A618B4E4}"/>
    <cellStyle name="40% - Accent4 83" xfId="18607" xr:uid="{46BE0332-03C9-491E-B980-FF73359A2711}"/>
    <cellStyle name="40% - Accent4 84" xfId="18608" xr:uid="{BF3FD7A0-5252-49F4-9D62-153BECABC216}"/>
    <cellStyle name="40% - Accent4 85" xfId="18609" xr:uid="{4613E0BC-5AD7-4934-A65D-06F79310BDC2}"/>
    <cellStyle name="40% - Accent4 86" xfId="18610" xr:uid="{44DB2518-52AF-40E6-8AE6-664DEFD2D703}"/>
    <cellStyle name="40% - Accent4 87" xfId="18611" xr:uid="{05A0440F-3E20-4DC3-ACBA-CEAEB9C7FF03}"/>
    <cellStyle name="40% - Accent4 88" xfId="18612" xr:uid="{6B036E58-F926-40F0-A009-27AE8551A3D3}"/>
    <cellStyle name="40% - Accent4 89" xfId="18613" xr:uid="{C426F04F-D1D3-4667-8E71-B74035834680}"/>
    <cellStyle name="40% - Accent4 9" xfId="18614" xr:uid="{D83123A8-89ED-4885-AB8A-31308CF18C54}"/>
    <cellStyle name="40% - Accent4 9 10" xfId="37056" xr:uid="{F6AD17F9-F634-4B83-B5F5-44384F675928}"/>
    <cellStyle name="40% - Accent4 9 2" xfId="18615" xr:uid="{EF4B7B04-890B-44AA-85C2-0BBE9156332B}"/>
    <cellStyle name="40% - Accent4 9 2 2" xfId="18616" xr:uid="{9765A6FA-4D8B-46AE-A3E9-045E9D8B2FEF}"/>
    <cellStyle name="40% - Accent4 9 2 2 2" xfId="18617" xr:uid="{02984430-A341-4BFE-B216-32C4C7DA50F8}"/>
    <cellStyle name="40% - Accent4 9 2 2 2 2" xfId="40889" xr:uid="{C08181CA-EEE0-408D-B20B-53E41F5191A1}"/>
    <cellStyle name="40% - Accent4 9 2 2 3" xfId="18618" xr:uid="{ACAC978E-5BE5-435A-B10F-71EDC5EF1586}"/>
    <cellStyle name="40% - Accent4 9 2 2 4" xfId="18619" xr:uid="{2D238838-AE0C-4EAD-A615-2E8A438091AA}"/>
    <cellStyle name="40% - Accent4 9 2 2 5" xfId="18620" xr:uid="{3520FC04-EEBB-4A2E-B854-9384C4F91666}"/>
    <cellStyle name="40% - Accent4 9 2 2 6" xfId="18621" xr:uid="{2DBA9F28-1270-475C-837F-63D3EDD03674}"/>
    <cellStyle name="40% - Accent4 9 2 2 7" xfId="18622" xr:uid="{C7994D04-549C-4E88-BC0A-AEE68B8C0FC6}"/>
    <cellStyle name="40% - Accent4 9 2 2 8" xfId="38164" xr:uid="{5CD29D7F-C584-4C27-8941-E559A86E263C}"/>
    <cellStyle name="40% - Accent4 9 2 3" xfId="18623" xr:uid="{DCEB5AF7-A37A-463D-A8AC-94B6B9CB6C89}"/>
    <cellStyle name="40% - Accent4 9 2 3 2" xfId="40526" xr:uid="{7A379D52-45CF-4CAC-A204-B3FFA36A8D19}"/>
    <cellStyle name="40% - Accent4 9 2 4" xfId="18624" xr:uid="{01B5FEFE-D2E7-4754-8A94-F7A53E616FB6}"/>
    <cellStyle name="40% - Accent4 9 2 5" xfId="18625" xr:uid="{D6631A7D-67E2-418B-94A5-3D70989F66A7}"/>
    <cellStyle name="40% - Accent4 9 2 6" xfId="18626" xr:uid="{A02FAF99-E5E9-4D6A-8436-5B3C0126E75D}"/>
    <cellStyle name="40% - Accent4 9 2 7" xfId="18627" xr:uid="{967BD4D7-5F0A-4FB5-B6E7-58EF4FCF9EFA}"/>
    <cellStyle name="40% - Accent4 9 2 8" xfId="18628" xr:uid="{F23B6468-6917-4DEC-ABD2-E9204A63E94A}"/>
    <cellStyle name="40% - Accent4 9 2 9" xfId="37776" xr:uid="{03773C96-02F4-4749-B96B-5EC35DA4FB28}"/>
    <cellStyle name="40% - Accent4 9 3" xfId="18629" xr:uid="{CD191AAC-8FDC-424D-A4E2-AC15E2732CD9}"/>
    <cellStyle name="40% - Accent4 9 3 2" xfId="18630" xr:uid="{B0260636-4488-4615-89E3-4364B8D00521}"/>
    <cellStyle name="40% - Accent4 9 3 2 2" xfId="40641" xr:uid="{CB9453B3-9547-46AC-A689-37D9C085FFD0}"/>
    <cellStyle name="40% - Accent4 9 3 3" xfId="18631" xr:uid="{89E03AB8-4584-48C0-A1F6-4022F5A264EB}"/>
    <cellStyle name="40% - Accent4 9 3 4" xfId="18632" xr:uid="{7B9B5F53-6073-42F1-A9DF-F235A831D805}"/>
    <cellStyle name="40% - Accent4 9 3 5" xfId="18633" xr:uid="{71D2F6D1-F3FF-4734-9EDC-FD6D407F8D72}"/>
    <cellStyle name="40% - Accent4 9 3 6" xfId="18634" xr:uid="{FA10BFAA-EA29-4FA1-8DAE-399562AFF800}"/>
    <cellStyle name="40% - Accent4 9 3 7" xfId="18635" xr:uid="{72884D70-2AF7-472A-A5BA-022A7A1A7873}"/>
    <cellStyle name="40% - Accent4 9 3 8" xfId="37914" xr:uid="{7EC5F7B7-00A7-4D9C-9DE8-D05ABE0F1771}"/>
    <cellStyle name="40% - Accent4 9 4" xfId="18636" xr:uid="{4528E4FA-4420-4D1D-A708-2E530443977A}"/>
    <cellStyle name="40% - Accent4 9 4 2" xfId="37541" xr:uid="{D372BC3E-8A75-44A1-85E1-3944F72A0A9A}"/>
    <cellStyle name="40% - Accent4 9 5" xfId="18637" xr:uid="{3FE9BFDC-B9C7-4E5F-B40E-5E76019939F1}"/>
    <cellStyle name="40% - Accent4 9 6" xfId="18638" xr:uid="{D958DE4D-A83E-4931-870C-2E2F5AB8A33A}"/>
    <cellStyle name="40% - Accent4 9 7" xfId="18639" xr:uid="{18FE07A6-AAB4-43DC-95A3-A28D0F8F9E8C}"/>
    <cellStyle name="40% - Accent4 9 8" xfId="18640" xr:uid="{C81A99F8-C215-4382-9F7B-47378018F590}"/>
    <cellStyle name="40% - Accent4 9 9" xfId="18641" xr:uid="{70ED39EA-BD60-4C92-A2E1-0C820106B3D4}"/>
    <cellStyle name="40% - Accent4 90" xfId="18642" xr:uid="{0E874C3E-219B-4891-AED6-13543D8572B5}"/>
    <cellStyle name="40% - Accent4 91" xfId="18643" xr:uid="{09E75D9D-16C5-45FA-AADA-57E0DE5EFE56}"/>
    <cellStyle name="40% - Accent4 92" xfId="18644" xr:uid="{F3A6262F-7BB6-4190-A92A-049596B96169}"/>
    <cellStyle name="40% - Accent4 93" xfId="18645" xr:uid="{060EFECD-97B3-4109-9CE2-C5BB3FBD305E}"/>
    <cellStyle name="40% - Accent4 94" xfId="18646" xr:uid="{14CD02B8-3A8D-467E-94FA-B48862018E59}"/>
    <cellStyle name="40% - Accent4 95" xfId="18647" xr:uid="{211E3DF5-B929-4142-8F00-DA2F737571E5}"/>
    <cellStyle name="40% - Accent4 96" xfId="18648" xr:uid="{926211E0-5E4B-492E-BA1A-BE02E56565BA}"/>
    <cellStyle name="40% - Accent4 97" xfId="18649" xr:uid="{F778ACB8-5C81-4CCA-953A-33E2DB4E559F}"/>
    <cellStyle name="40% - Accent4 98" xfId="18650" xr:uid="{683F8031-F3EB-4A39-8595-FDB0832A3A4C}"/>
    <cellStyle name="40% - Accent4 99" xfId="18651" xr:uid="{B221C81B-07AC-4944-B73E-814BA8B89BFA}"/>
    <cellStyle name="40% - Accent5 10" xfId="18652" xr:uid="{7D026665-B3B6-48D3-89E7-3D9AE4504A27}"/>
    <cellStyle name="40% - Accent5 10 10" xfId="37058" xr:uid="{912085E0-8C3E-4100-B7B0-E65C394AFD32}"/>
    <cellStyle name="40% - Accent5 10 2" xfId="18653" xr:uid="{BE06384E-48C7-4A3D-970C-E34B96DE131E}"/>
    <cellStyle name="40% - Accent5 10 2 2" xfId="18654" xr:uid="{3B9628AE-9D7D-464C-B1D0-15C2BAEB86E3}"/>
    <cellStyle name="40% - Accent5 10 2 2 2" xfId="18655" xr:uid="{2BF3F6EA-8091-4FDE-ABE1-5C1086053CC6}"/>
    <cellStyle name="40% - Accent5 10 2 2 3" xfId="18656" xr:uid="{C25FF66F-430B-453C-8B79-0336F4175808}"/>
    <cellStyle name="40% - Accent5 10 2 2 4" xfId="18657" xr:uid="{B32701E4-1364-4054-A5F0-194B452F2C77}"/>
    <cellStyle name="40% - Accent5 10 2 2 5" xfId="18658" xr:uid="{ECA8742A-58DF-484D-9E69-D4CAB07A603A}"/>
    <cellStyle name="40% - Accent5 10 2 2 6" xfId="18659" xr:uid="{9F3D4709-303F-45A1-A4F6-307E02A2CE67}"/>
    <cellStyle name="40% - Accent5 10 2 2 7" xfId="18660" xr:uid="{823783E5-9F9A-4238-91B8-6176EA765C2B}"/>
    <cellStyle name="40% - Accent5 10 2 2 8" xfId="40656" xr:uid="{8262B30B-259C-4A6F-BD1C-206C8ADCF946}"/>
    <cellStyle name="40% - Accent5 10 2 3" xfId="18661" xr:uid="{7188C6D5-050C-4745-B714-91C7FFEB8F8B}"/>
    <cellStyle name="40% - Accent5 10 2 4" xfId="18662" xr:uid="{B3F84F07-C904-407A-98B5-BB960A16D2F7}"/>
    <cellStyle name="40% - Accent5 10 2 5" xfId="18663" xr:uid="{8E0B2E15-A9A0-413A-9221-85A27854BC74}"/>
    <cellStyle name="40% - Accent5 10 2 6" xfId="18664" xr:uid="{ABFD638C-769C-4D58-B8CF-4AF0C2774BF6}"/>
    <cellStyle name="40% - Accent5 10 2 7" xfId="18665" xr:uid="{59DC13E0-BF46-43CE-AE3A-1D6768DD65B2}"/>
    <cellStyle name="40% - Accent5 10 2 8" xfId="18666" xr:uid="{E0591AB8-9CCF-4A16-AC73-0E0173C66E05}"/>
    <cellStyle name="40% - Accent5 10 2 9" xfId="37930" xr:uid="{64898C3E-BB72-44A2-A82A-E19414EFE268}"/>
    <cellStyle name="40% - Accent5 10 3" xfId="18667" xr:uid="{5E2A84F0-7EFB-47B0-92D0-5692145AB472}"/>
    <cellStyle name="40% - Accent5 10 3 2" xfId="18668" xr:uid="{C8BB750D-D919-4B51-A43A-99B6C2D9A3A4}"/>
    <cellStyle name="40% - Accent5 10 3 2 2" xfId="40318" xr:uid="{A4EE67CD-74BD-4F7D-A84C-7AB81A11E738}"/>
    <cellStyle name="40% - Accent5 10 3 3" xfId="18669" xr:uid="{8709F769-9FAE-42F3-8F20-050631C9DA39}"/>
    <cellStyle name="40% - Accent5 10 3 4" xfId="18670" xr:uid="{36445E5A-35ED-4F41-976C-A7E1BA50BDC1}"/>
    <cellStyle name="40% - Accent5 10 3 5" xfId="18671" xr:uid="{E2FAD2CD-E510-434E-85D8-C20AB0131AA7}"/>
    <cellStyle name="40% - Accent5 10 3 6" xfId="18672" xr:uid="{F42EFBC9-7B22-4830-9B43-E7B2B5DA29F8}"/>
    <cellStyle name="40% - Accent5 10 3 7" xfId="18673" xr:uid="{86164657-2697-4AC8-95C1-06C6D145F017}"/>
    <cellStyle name="40% - Accent5 10 3 8" xfId="37555" xr:uid="{BDB2E416-AD9D-4DA0-BDD1-B682093E4300}"/>
    <cellStyle name="40% - Accent5 10 4" xfId="18674" xr:uid="{0D3608EE-1D54-4C5D-8E13-D4E9F08C24EC}"/>
    <cellStyle name="40% - Accent5 10 5" xfId="18675" xr:uid="{91D56C46-1C1F-4A0A-95A8-D92AB0D9989E}"/>
    <cellStyle name="40% - Accent5 10 6" xfId="18676" xr:uid="{4F8F2AD7-3370-45DE-A28C-07E3D1DB6DB4}"/>
    <cellStyle name="40% - Accent5 10 7" xfId="18677" xr:uid="{FF31DD4C-1A72-4BA0-841F-A3F14DC52523}"/>
    <cellStyle name="40% - Accent5 10 8" xfId="18678" xr:uid="{20C1040B-865E-4A3B-A47E-D151508878AB}"/>
    <cellStyle name="40% - Accent5 10 9" xfId="18679" xr:uid="{8DACB9EA-DBB7-40E8-8E05-FB23048DDFA3}"/>
    <cellStyle name="40% - Accent5 100" xfId="18680" xr:uid="{ED6C23C8-D34E-4E38-95FE-CA444EFA7AA3}"/>
    <cellStyle name="40% - Accent5 101" xfId="18681" xr:uid="{8E592262-7DD4-4AA1-A4F8-62303FBC89B5}"/>
    <cellStyle name="40% - Accent5 102" xfId="18682" xr:uid="{66AF1EFA-E11A-4040-A331-3CE77EA54C42}"/>
    <cellStyle name="40% - Accent5 103" xfId="18683" xr:uid="{F4FFC66E-0C0F-42AB-B41E-E7F3A46D58E5}"/>
    <cellStyle name="40% - Accent5 104" xfId="18684" xr:uid="{8459DF5B-C3FB-440B-90E8-DF4AA48A1BE1}"/>
    <cellStyle name="40% - Accent5 105" xfId="18685" xr:uid="{A0816E54-B5DD-45B1-AF40-BF718FA3E1B6}"/>
    <cellStyle name="40% - Accent5 106" xfId="18686" xr:uid="{0C9C090D-E437-4784-AD05-5E853FFC51B7}"/>
    <cellStyle name="40% - Accent5 107" xfId="18687" xr:uid="{9AA201B5-DD66-4985-A6ED-9120D5C2BAAF}"/>
    <cellStyle name="40% - Accent5 108" xfId="18688" xr:uid="{35942F0E-6FA4-4C0B-8C70-8B122CA99466}"/>
    <cellStyle name="40% - Accent5 109" xfId="18689" xr:uid="{2CC4DF40-1AC4-4889-8FE6-13E5E995598A}"/>
    <cellStyle name="40% - Accent5 11" xfId="18690" xr:uid="{6099C1C1-CE61-4398-9501-AC13D1B06F59}"/>
    <cellStyle name="40% - Accent5 11 10" xfId="37059" xr:uid="{D7DAF35F-D8D3-4997-9333-82D0F162EF15}"/>
    <cellStyle name="40% - Accent5 11 2" xfId="18691" xr:uid="{6A06F05D-70DF-4437-AA7C-62E306816EC8}"/>
    <cellStyle name="40% - Accent5 11 2 2" xfId="18692" xr:uid="{10A65FEE-7159-44EB-9863-C1034E83251D}"/>
    <cellStyle name="40% - Accent5 11 2 2 2" xfId="18693" xr:uid="{88A69338-816C-4C0B-9411-7F7DDBF69FB1}"/>
    <cellStyle name="40% - Accent5 11 2 2 3" xfId="18694" xr:uid="{2F1F9377-754A-408F-A5FE-BADE576FDE59}"/>
    <cellStyle name="40% - Accent5 11 2 2 4" xfId="18695" xr:uid="{CE2FE322-D218-450B-8512-B1927CA7E17C}"/>
    <cellStyle name="40% - Accent5 11 2 2 5" xfId="18696" xr:uid="{DA340903-19C7-4F3F-B6B4-C4D4D24D7D1F}"/>
    <cellStyle name="40% - Accent5 11 2 2 6" xfId="18697" xr:uid="{F5DD012D-85E4-4BD4-A0CD-17B2B13E422A}"/>
    <cellStyle name="40% - Accent5 11 2 2 7" xfId="18698" xr:uid="{F62DE15A-A0D2-42CE-B055-D5656301AEC9}"/>
    <cellStyle name="40% - Accent5 11 2 2 8" xfId="40670" xr:uid="{AA4DB7B6-EE69-490C-A268-342A32371B91}"/>
    <cellStyle name="40% - Accent5 11 2 3" xfId="18699" xr:uid="{07DBFED0-B39B-4F91-8443-828F11D361E1}"/>
    <cellStyle name="40% - Accent5 11 2 4" xfId="18700" xr:uid="{34A38E50-05DC-4F81-8665-7540A2954DA0}"/>
    <cellStyle name="40% - Accent5 11 2 5" xfId="18701" xr:uid="{ECF7AF5F-D148-48D5-BBCF-5262EC34D92D}"/>
    <cellStyle name="40% - Accent5 11 2 6" xfId="18702" xr:uid="{8D8A3BB3-2EF6-4D56-999E-2A2DDD0E8A53}"/>
    <cellStyle name="40% - Accent5 11 2 7" xfId="18703" xr:uid="{A81F9DF8-A9D6-4E4D-B40A-5130A5BB7438}"/>
    <cellStyle name="40% - Accent5 11 2 8" xfId="18704" xr:uid="{B1BEBD9D-C67C-4CFA-B5E9-0ECA53D61924}"/>
    <cellStyle name="40% - Accent5 11 2 9" xfId="37944" xr:uid="{4116959A-C1EA-48EA-BD73-7433B015E033}"/>
    <cellStyle name="40% - Accent5 11 3" xfId="18705" xr:uid="{C10EA705-A1EB-4244-8E88-EB0013DCED46}"/>
    <cellStyle name="40% - Accent5 11 3 2" xfId="18706" xr:uid="{54479F7F-EF12-4414-9783-0917B8B08D88}"/>
    <cellStyle name="40% - Accent5 11 3 2 2" xfId="40331" xr:uid="{E8CD1F73-8691-4778-9B9B-2480C1865FD2}"/>
    <cellStyle name="40% - Accent5 11 3 3" xfId="18707" xr:uid="{FE944C73-6DED-4A07-9F26-D81A2D1E1CDB}"/>
    <cellStyle name="40% - Accent5 11 3 4" xfId="18708" xr:uid="{3B0AA139-B3EF-4858-A537-6701A8496A7D}"/>
    <cellStyle name="40% - Accent5 11 3 5" xfId="18709" xr:uid="{6D5E67B5-A39E-4CC1-BC46-D3C912F7C908}"/>
    <cellStyle name="40% - Accent5 11 3 6" xfId="18710" xr:uid="{725F45A0-5CA9-4018-A90A-AC32843DC37F}"/>
    <cellStyle name="40% - Accent5 11 3 7" xfId="18711" xr:uid="{3130943E-3DCA-4BBA-B120-8ED06394DCE9}"/>
    <cellStyle name="40% - Accent5 11 3 8" xfId="37569" xr:uid="{5EC7CB54-5FDF-41F9-9186-38C397864C12}"/>
    <cellStyle name="40% - Accent5 11 4" xfId="18712" xr:uid="{15B5AE64-4476-4936-869E-0995A83EA1D5}"/>
    <cellStyle name="40% - Accent5 11 5" xfId="18713" xr:uid="{586B2EE0-5C4E-4765-AFEF-0C9CB27FE077}"/>
    <cellStyle name="40% - Accent5 11 6" xfId="18714" xr:uid="{1EE87A98-3E1E-4756-8748-5799DA4A0093}"/>
    <cellStyle name="40% - Accent5 11 7" xfId="18715" xr:uid="{BBE16E52-588F-433E-9050-5C7562F44AD4}"/>
    <cellStyle name="40% - Accent5 11 8" xfId="18716" xr:uid="{4874FF9D-5E95-439F-ABF2-230E9C5DEB71}"/>
    <cellStyle name="40% - Accent5 11 9" xfId="18717" xr:uid="{90D9C043-5569-4C4E-BFF9-5586BA9503AD}"/>
    <cellStyle name="40% - Accent5 110" xfId="18718" xr:uid="{0EC2EB8F-23E8-486F-A4D4-7673A2075868}"/>
    <cellStyle name="40% - Accent5 111" xfId="18719" xr:uid="{10C88DF8-1716-4B51-B5CC-BDEAC9E0AA6B}"/>
    <cellStyle name="40% - Accent5 112" xfId="18720" xr:uid="{0F0911FA-BCBF-4426-A5CD-EF842B846623}"/>
    <cellStyle name="40% - Accent5 113" xfId="18721" xr:uid="{C098148B-C656-472E-91A4-985BE63F53B1}"/>
    <cellStyle name="40% - Accent5 114" xfId="18722" xr:uid="{9A67C017-D165-4090-B3C1-A6B42AAD9556}"/>
    <cellStyle name="40% - Accent5 115" xfId="18723" xr:uid="{5F147A2E-AFBF-44F4-95BC-98AB98F484F0}"/>
    <cellStyle name="40% - Accent5 116" xfId="18724" xr:uid="{F768EF16-CDA0-4DDA-8194-6D2732D12FDE}"/>
    <cellStyle name="40% - Accent5 117" xfId="18725" xr:uid="{871AEC94-61D6-4460-B2DD-14F0F82A1C95}"/>
    <cellStyle name="40% - Accent5 118" xfId="18726" xr:uid="{9AFD5D6B-4672-4B9B-93DC-FC79BE18F713}"/>
    <cellStyle name="40% - Accent5 119" xfId="18727" xr:uid="{2D7719C7-20EF-419C-A7FF-D8304AEBC6A5}"/>
    <cellStyle name="40% - Accent5 12" xfId="18728" xr:uid="{BA9BAF29-DF25-4E09-8ADE-703662F7718A}"/>
    <cellStyle name="40% - Accent5 12 10" xfId="37060" xr:uid="{A6E19C3D-6F79-40A3-A2EE-73157A21E3F9}"/>
    <cellStyle name="40% - Accent5 12 2" xfId="18729" xr:uid="{1E2AD9F3-A322-4A79-8C69-C7DAF893DB42}"/>
    <cellStyle name="40% - Accent5 12 2 2" xfId="18730" xr:uid="{56F2D781-8F06-4451-8C4D-1F2757C0BA1F}"/>
    <cellStyle name="40% - Accent5 12 2 2 2" xfId="18731" xr:uid="{A5685F7A-F06C-4B11-BB63-90053155C5B9}"/>
    <cellStyle name="40% - Accent5 12 2 2 3" xfId="18732" xr:uid="{4448BE8A-EB58-4AE3-A9E7-BD5CC30CBD2A}"/>
    <cellStyle name="40% - Accent5 12 2 2 4" xfId="18733" xr:uid="{1A9C8072-5DB0-48BB-A2A2-2CF6D9541A59}"/>
    <cellStyle name="40% - Accent5 12 2 2 5" xfId="18734" xr:uid="{0AA059E5-0D53-486E-BBF6-9346DB987472}"/>
    <cellStyle name="40% - Accent5 12 2 2 6" xfId="18735" xr:uid="{7C35A1D1-D14D-4865-8F33-03B8150A7D47}"/>
    <cellStyle name="40% - Accent5 12 2 2 7" xfId="18736" xr:uid="{ED1BCDF4-8E22-4BA6-A44B-63C005DB6FE4}"/>
    <cellStyle name="40% - Accent5 12 2 2 8" xfId="40685" xr:uid="{79C6E5B3-6B49-4DBD-B29C-5F6933F71CA0}"/>
    <cellStyle name="40% - Accent5 12 2 3" xfId="18737" xr:uid="{03F8235B-AA46-4C83-ACD8-286BF4245522}"/>
    <cellStyle name="40% - Accent5 12 2 4" xfId="18738" xr:uid="{934052EA-E3F2-4D27-A3C4-3A753299E31D}"/>
    <cellStyle name="40% - Accent5 12 2 5" xfId="18739" xr:uid="{34D81550-0CCC-4AB9-83CD-CEEE9BF4D331}"/>
    <cellStyle name="40% - Accent5 12 2 6" xfId="18740" xr:uid="{A61E03BA-5960-48A1-96C1-3F9722F4EED7}"/>
    <cellStyle name="40% - Accent5 12 2 7" xfId="18741" xr:uid="{BA767E3B-0BA0-4070-B41C-EE13A92C7262}"/>
    <cellStyle name="40% - Accent5 12 2 8" xfId="18742" xr:uid="{7512AEC1-E264-44F1-9B4C-C739698037A5}"/>
    <cellStyle name="40% - Accent5 12 2 9" xfId="37959" xr:uid="{9665CF07-571D-486A-8F0E-1E0E589524DE}"/>
    <cellStyle name="40% - Accent5 12 3" xfId="18743" xr:uid="{42B09186-472A-49CB-B056-960B89A69013}"/>
    <cellStyle name="40% - Accent5 12 3 2" xfId="18744" xr:uid="{5016B430-DAE4-42FE-A10E-1BC7252825D2}"/>
    <cellStyle name="40% - Accent5 12 3 3" xfId="18745" xr:uid="{02FAF7C9-7156-452C-BDC4-689C490CCB8D}"/>
    <cellStyle name="40% - Accent5 12 3 4" xfId="18746" xr:uid="{528BA8F4-905B-49B0-83D7-B01269C69910}"/>
    <cellStyle name="40% - Accent5 12 3 5" xfId="18747" xr:uid="{9E48A339-FB1C-4E73-80FA-FD88FA6DE214}"/>
    <cellStyle name="40% - Accent5 12 3 6" xfId="18748" xr:uid="{19BD7AB0-8F0C-4E2B-8DF3-1D91CB8F465B}"/>
    <cellStyle name="40% - Accent5 12 3 7" xfId="18749" xr:uid="{B81DF38E-7D28-457F-ABCD-94E8CFB6919D}"/>
    <cellStyle name="40% - Accent5 12 3 8" xfId="40255" xr:uid="{DCAE0C7C-1355-427F-A624-7F9F631C8F01}"/>
    <cellStyle name="40% - Accent5 12 4" xfId="18750" xr:uid="{B4315D76-3E37-4DF1-BC93-8739D025834A}"/>
    <cellStyle name="40% - Accent5 12 5" xfId="18751" xr:uid="{14D2F520-E743-412B-95F7-BFBA02070283}"/>
    <cellStyle name="40% - Accent5 12 6" xfId="18752" xr:uid="{EA59E3E2-EFEC-4889-806C-EBB245B47393}"/>
    <cellStyle name="40% - Accent5 12 7" xfId="18753" xr:uid="{0AE1915D-7369-487C-B781-5591577D0C4D}"/>
    <cellStyle name="40% - Accent5 12 8" xfId="18754" xr:uid="{04D7273D-9824-4DA0-8B1D-ABD25E99D016}"/>
    <cellStyle name="40% - Accent5 12 9" xfId="18755" xr:uid="{D005A598-B181-41AF-8241-65594F0F2C6E}"/>
    <cellStyle name="40% - Accent5 120" xfId="18756" xr:uid="{7FB14D28-5993-4DCA-BDD7-820DDFB75706}"/>
    <cellStyle name="40% - Accent5 121" xfId="18757" xr:uid="{A22EEBB6-348B-481E-B59E-7D1AB4054230}"/>
    <cellStyle name="40% - Accent5 122" xfId="18758" xr:uid="{E0ABD04A-D8C7-4E0C-A207-93BE1A7F3FBB}"/>
    <cellStyle name="40% - Accent5 123" xfId="18759" xr:uid="{132D071E-7BE5-4192-8866-EE423226A0DD}"/>
    <cellStyle name="40% - Accent5 124" xfId="18760" xr:uid="{E93BB94C-BB40-40C2-9322-AF096794406C}"/>
    <cellStyle name="40% - Accent5 125" xfId="18761" xr:uid="{2BF46BC3-8606-460D-857F-A67976878229}"/>
    <cellStyle name="40% - Accent5 126" xfId="18762" xr:uid="{2F030C1B-1FC8-4781-B8B8-2E6501881238}"/>
    <cellStyle name="40% - Accent5 127" xfId="18763" xr:uid="{045AD131-DB19-449F-8214-55A78D1B8A80}"/>
    <cellStyle name="40% - Accent5 128" xfId="18764" xr:uid="{AAF06344-E94E-4615-AEAC-53B056EE802B}"/>
    <cellStyle name="40% - Accent5 129" xfId="18765" xr:uid="{DA32A850-1ECE-4FA2-8378-C4697A9A9B09}"/>
    <cellStyle name="40% - Accent5 13" xfId="18766" xr:uid="{A4762154-02D4-49DB-8172-DB6C3547F3D6}"/>
    <cellStyle name="40% - Accent5 13 10" xfId="37057" xr:uid="{1995FBE7-CC90-495B-B97A-37083DB82EA0}"/>
    <cellStyle name="40% - Accent5 13 2" xfId="18767" xr:uid="{6D60B26D-DAC4-46C2-8B44-5F46A6C3C783}"/>
    <cellStyle name="40% - Accent5 13 2 2" xfId="18768" xr:uid="{0779B2DA-C62A-454D-9AFB-0B0B4B487DAC}"/>
    <cellStyle name="40% - Accent5 13 2 2 2" xfId="18769" xr:uid="{C450A886-1577-4662-8FF1-7EEDFDA472C5}"/>
    <cellStyle name="40% - Accent5 13 2 2 2 2" xfId="40699" xr:uid="{503233B0-4380-4EC3-979C-A94911E0A4BF}"/>
    <cellStyle name="40% - Accent5 13 2 2 3" xfId="18770" xr:uid="{245801E9-05D7-4C01-A08B-5FA47CEBCD75}"/>
    <cellStyle name="40% - Accent5 13 2 2 4" xfId="18771" xr:uid="{6FC08B8C-E468-4AFF-A093-FFBB1F109C75}"/>
    <cellStyle name="40% - Accent5 13 2 2 5" xfId="18772" xr:uid="{A7178B1F-DC17-4373-8EEE-A1C374E1AE7A}"/>
    <cellStyle name="40% - Accent5 13 2 2 6" xfId="18773" xr:uid="{8BEDB51C-804E-43D9-AFE2-2180278BE48E}"/>
    <cellStyle name="40% - Accent5 13 2 2 7" xfId="18774" xr:uid="{23C4B729-7233-41F4-AD6C-354592A7546A}"/>
    <cellStyle name="40% - Accent5 13 2 2 8" xfId="37973" xr:uid="{B9F7C22A-0113-415C-90F3-B692AA70DEAA}"/>
    <cellStyle name="40% - Accent5 13 2 3" xfId="18775" xr:uid="{27E88FAE-95B8-4914-A7B1-BD88C2A2A0BE}"/>
    <cellStyle name="40% - Accent5 13 2 4" xfId="18776" xr:uid="{1F67B20C-2AB2-4903-90F4-96F99813AC5F}"/>
    <cellStyle name="40% - Accent5 13 2 5" xfId="18777" xr:uid="{9FF56ED9-E03D-435A-80FB-C17980ECB5E6}"/>
    <cellStyle name="40% - Accent5 13 2 6" xfId="18778" xr:uid="{6A7E2AD1-2881-40A0-97B3-25223866EE3B}"/>
    <cellStyle name="40% - Accent5 13 2 7" xfId="18779" xr:uid="{D19E6FBB-C805-42F8-A48F-E0981481FA26}"/>
    <cellStyle name="40% - Accent5 13 2 8" xfId="18780" xr:uid="{560B0C3A-D3A4-4C3B-81E3-62F92E0C1C4C}"/>
    <cellStyle name="40% - Accent5 13 2 9" xfId="37354" xr:uid="{A659DCAD-AE34-4CF1-9160-96D969B1A2C6}"/>
    <cellStyle name="40% - Accent5 13 3" xfId="18781" xr:uid="{1632F0D8-C4DE-4D8B-BF77-08C5EF5F64AC}"/>
    <cellStyle name="40% - Accent5 13 3 2" xfId="18782" xr:uid="{E64DC1F4-DB90-489D-8DE0-892FF602228F}"/>
    <cellStyle name="40% - Accent5 13 3 2 2" xfId="40347" xr:uid="{37069864-BB09-4892-9A5B-E789812F501B}"/>
    <cellStyle name="40% - Accent5 13 3 3" xfId="18783" xr:uid="{B799EBDB-6659-42D6-96BD-5878A15F770C}"/>
    <cellStyle name="40% - Accent5 13 3 4" xfId="18784" xr:uid="{71EC23A7-CD77-4A24-8813-5C3BC63473C2}"/>
    <cellStyle name="40% - Accent5 13 3 5" xfId="18785" xr:uid="{6F161717-A103-41A3-A3DF-076DC156899C}"/>
    <cellStyle name="40% - Accent5 13 3 6" xfId="18786" xr:uid="{6D9499BA-217C-4ABF-9A5E-6235F8442A74}"/>
    <cellStyle name="40% - Accent5 13 3 7" xfId="18787" xr:uid="{7DE1234D-98B7-40B2-9DBB-757C1B9766DF}"/>
    <cellStyle name="40% - Accent5 13 3 8" xfId="37586" xr:uid="{FED685DF-5B58-44B1-B80B-99820228BBB4}"/>
    <cellStyle name="40% - Accent5 13 4" xfId="18788" xr:uid="{989CF69C-5028-49A5-BFBB-2B1366FEED65}"/>
    <cellStyle name="40% - Accent5 13 5" xfId="18789" xr:uid="{BAAA240A-DE36-4F1B-B222-FD1D30DB38D0}"/>
    <cellStyle name="40% - Accent5 13 6" xfId="18790" xr:uid="{61026F9B-D96E-494E-A262-7F54A1F5B5F1}"/>
    <cellStyle name="40% - Accent5 13 7" xfId="18791" xr:uid="{2D71B8F3-0A71-4CE4-AF52-ADB33DA50525}"/>
    <cellStyle name="40% - Accent5 13 8" xfId="18792" xr:uid="{B69C7938-A0D9-48AF-B1A3-F29CE645F0F3}"/>
    <cellStyle name="40% - Accent5 13 9" xfId="18793" xr:uid="{3A765424-A024-44CF-A6AA-345F79BE9B8F}"/>
    <cellStyle name="40% - Accent5 130" xfId="18794" xr:uid="{43E4F42F-8439-4951-AA88-709B5EB2086F}"/>
    <cellStyle name="40% - Accent5 131" xfId="18795" xr:uid="{19E40219-452B-4BD0-A5DC-FACE45C2A7CA}"/>
    <cellStyle name="40% - Accent5 132" xfId="18796" xr:uid="{7C2065F3-A830-4520-A2C2-76DEB6B47D0B}"/>
    <cellStyle name="40% - Accent5 133" xfId="18797" xr:uid="{093219D7-CA01-4E4F-9BE6-175C2A185D94}"/>
    <cellStyle name="40% - Accent5 134" xfId="18798" xr:uid="{CE04F0D8-E537-46AF-8675-B1FB468EF650}"/>
    <cellStyle name="40% - Accent5 135" xfId="18799" xr:uid="{044D81B6-D6BE-42C6-B8CE-C5F2AB6BFFE6}"/>
    <cellStyle name="40% - Accent5 136" xfId="18800" xr:uid="{1FA9167E-6E6A-44B8-8C3F-B90868EEDA01}"/>
    <cellStyle name="40% - Accent5 137" xfId="18801" xr:uid="{DC64C127-31AD-45E4-AD05-9ED5D92C49D9}"/>
    <cellStyle name="40% - Accent5 138" xfId="18802" xr:uid="{073AFA25-2B76-4698-AB95-F7280F87B832}"/>
    <cellStyle name="40% - Accent5 139" xfId="18803" xr:uid="{133A62C5-49EB-45A9-8B6C-BD8B59B58FC2}"/>
    <cellStyle name="40% - Accent5 14" xfId="18804" xr:uid="{4391A743-2F95-45AD-BF7F-025CC1373553}"/>
    <cellStyle name="40% - Accent5 14 10" xfId="37600" xr:uid="{82B32591-E6E5-4FD4-A2AB-42D4D4E06E58}"/>
    <cellStyle name="40% - Accent5 14 2" xfId="18805" xr:uid="{A77DB82D-C6F2-4964-8357-24C428F6ECEC}"/>
    <cellStyle name="40% - Accent5 14 2 2" xfId="18806" xr:uid="{A7D8F482-F88A-443F-A484-26C4C86E60D4}"/>
    <cellStyle name="40% - Accent5 14 2 2 2" xfId="18807" xr:uid="{4BE8B837-6D25-4A64-9C65-7DCAACAAF2B6}"/>
    <cellStyle name="40% - Accent5 14 2 2 3" xfId="18808" xr:uid="{94B8D98B-3BAC-4E62-B1F9-EA6338AC00FD}"/>
    <cellStyle name="40% - Accent5 14 2 2 4" xfId="18809" xr:uid="{F56BBA56-0C7B-48B7-9632-BB517FE48883}"/>
    <cellStyle name="40% - Accent5 14 2 2 5" xfId="18810" xr:uid="{8D519B57-9809-4B2A-B9D0-CD1AE9E2DF2C}"/>
    <cellStyle name="40% - Accent5 14 2 2 6" xfId="18811" xr:uid="{59140398-7A49-4211-9E39-194C9C6FB28E}"/>
    <cellStyle name="40% - Accent5 14 2 2 7" xfId="18812" xr:uid="{DB3D5E95-86C3-4DB7-84AF-51502B8E16EF}"/>
    <cellStyle name="40% - Accent5 14 2 2 8" xfId="40714" xr:uid="{0071B8A6-850B-4BD9-B796-B3D5B2569039}"/>
    <cellStyle name="40% - Accent5 14 2 3" xfId="18813" xr:uid="{B651FFBD-41E8-40C2-9325-F2E68D2E02B9}"/>
    <cellStyle name="40% - Accent5 14 2 4" xfId="18814" xr:uid="{8EEF73EB-AFBD-43A6-9969-68E0105B16A1}"/>
    <cellStyle name="40% - Accent5 14 2 5" xfId="18815" xr:uid="{FC23E9E8-2273-4DED-8100-86ECD2BDA00E}"/>
    <cellStyle name="40% - Accent5 14 2 6" xfId="18816" xr:uid="{E6A889BF-1DE2-40C4-A985-B0B264FBAC74}"/>
    <cellStyle name="40% - Accent5 14 2 7" xfId="18817" xr:uid="{F4C8CEA2-E931-4A28-8643-7F4CAA1D4BE5}"/>
    <cellStyle name="40% - Accent5 14 2 8" xfId="18818" xr:uid="{849B190F-3CCA-43E7-8ADD-DE5E701EA6DC}"/>
    <cellStyle name="40% - Accent5 14 2 9" xfId="37988" xr:uid="{FF4BA097-8B39-48C7-93C1-8B8C35A8E4BC}"/>
    <cellStyle name="40% - Accent5 14 3" xfId="18819" xr:uid="{1A18735B-CEBC-4B2E-B147-39D46C9AA6B2}"/>
    <cellStyle name="40% - Accent5 14 3 2" xfId="18820" xr:uid="{E2A33405-754F-4531-9035-3D27112D8ED6}"/>
    <cellStyle name="40% - Accent5 14 3 3" xfId="18821" xr:uid="{7A3D334C-D6B3-4B1B-B841-FF8536A9B1B5}"/>
    <cellStyle name="40% - Accent5 14 3 4" xfId="18822" xr:uid="{4D9B745F-BBD1-4F67-AA45-B7569664CBC0}"/>
    <cellStyle name="40% - Accent5 14 3 5" xfId="18823" xr:uid="{927A359C-C8A8-4A2F-AE7B-558241E286ED}"/>
    <cellStyle name="40% - Accent5 14 3 6" xfId="18824" xr:uid="{248B1818-A80E-4C6E-962C-815FC6529AA9}"/>
    <cellStyle name="40% - Accent5 14 3 7" xfId="18825" xr:uid="{D2C3C0F0-8FF8-4E7D-84E6-5C37F036EEED}"/>
    <cellStyle name="40% - Accent5 14 3 8" xfId="40361" xr:uid="{506A34F8-5A62-4D7E-9899-AF9B0C4D9F09}"/>
    <cellStyle name="40% - Accent5 14 4" xfId="18826" xr:uid="{03F034BD-0FC9-452E-84E2-BE9DA5DA3674}"/>
    <cellStyle name="40% - Accent5 14 5" xfId="18827" xr:uid="{223284C4-07C9-4B87-B900-404BB4210D60}"/>
    <cellStyle name="40% - Accent5 14 6" xfId="18828" xr:uid="{15BE275E-D07F-4DBE-954F-2967840F61F4}"/>
    <cellStyle name="40% - Accent5 14 7" xfId="18829" xr:uid="{11AC74F7-1195-4B60-9EFC-2FA132DD0D64}"/>
    <cellStyle name="40% - Accent5 14 8" xfId="18830" xr:uid="{13209A09-E3EB-4B91-9D92-E29C67DE3ED8}"/>
    <cellStyle name="40% - Accent5 14 9" xfId="18831" xr:uid="{0A447D0B-C5B6-44E1-9418-3821F627CDF4}"/>
    <cellStyle name="40% - Accent5 140" xfId="18832" xr:uid="{D36C157E-2710-4BB0-936E-E281EF9CFF19}"/>
    <cellStyle name="40% - Accent5 141" xfId="18833" xr:uid="{587C46E0-E24E-4917-865F-175FF0E8B9CC}"/>
    <cellStyle name="40% - Accent5 142" xfId="18834" xr:uid="{5967C2B2-B804-4A3D-BD4C-4474F1A645AD}"/>
    <cellStyle name="40% - Accent5 143" xfId="18835" xr:uid="{CF3B2A72-674A-4101-B892-0CCEDC5E2A1F}"/>
    <cellStyle name="40% - Accent5 144" xfId="18836" xr:uid="{29F0D274-41F9-4D97-9487-371EF96E07D9}"/>
    <cellStyle name="40% - Accent5 145" xfId="18837" xr:uid="{4AB3A508-B6FF-4FA4-B67A-54A506D8604C}"/>
    <cellStyle name="40% - Accent5 146" xfId="18838" xr:uid="{FEE3A367-2991-4F31-9400-618156358CFC}"/>
    <cellStyle name="40% - Accent5 147" xfId="18839" xr:uid="{CF0A8643-295D-46F4-9C99-4A681FD2BE24}"/>
    <cellStyle name="40% - Accent5 148" xfId="18840" xr:uid="{827B5D44-EDC1-4144-B193-82886B54F247}"/>
    <cellStyle name="40% - Accent5 149" xfId="18841" xr:uid="{2C3F1658-6D7C-4CA9-B4D8-29688416ABE2}"/>
    <cellStyle name="40% - Accent5 15" xfId="18842" xr:uid="{63137F94-7494-4B72-B6C2-E21F25871EB2}"/>
    <cellStyle name="40% - Accent5 15 10" xfId="37615" xr:uid="{E84EF25F-3F68-477D-997A-300B26B967E2}"/>
    <cellStyle name="40% - Accent5 15 2" xfId="18843" xr:uid="{76EA841E-1E3F-40DA-A228-F102A517FDDB}"/>
    <cellStyle name="40% - Accent5 15 2 2" xfId="18844" xr:uid="{4AF0AB80-ED21-4544-A640-6D2451C8AE76}"/>
    <cellStyle name="40% - Accent5 15 2 2 2" xfId="18845" xr:uid="{AAE21B86-F3D0-4AF5-8D29-5F9C461CD1DC}"/>
    <cellStyle name="40% - Accent5 15 2 2 3" xfId="18846" xr:uid="{DEE2475A-4F59-45A6-9043-664B759DFAB2}"/>
    <cellStyle name="40% - Accent5 15 2 2 4" xfId="18847" xr:uid="{07887BE3-E2CA-407B-8F35-6250936DCE25}"/>
    <cellStyle name="40% - Accent5 15 2 2 5" xfId="18848" xr:uid="{2D578042-B679-4850-AF0D-8AC316311E20}"/>
    <cellStyle name="40% - Accent5 15 2 2 6" xfId="18849" xr:uid="{C18661DE-9613-4654-AE69-39E0352F9576}"/>
    <cellStyle name="40% - Accent5 15 2 2 7" xfId="18850" xr:uid="{30BC7612-ADD9-4F09-86C3-EEFF87DAC08F}"/>
    <cellStyle name="40% - Accent5 15 2 2 8" xfId="40729" xr:uid="{6421EB93-5E83-4C0F-B65E-B3AD23059EF9}"/>
    <cellStyle name="40% - Accent5 15 2 3" xfId="18851" xr:uid="{FD7B9045-085A-4D10-B9BD-AC514F396A16}"/>
    <cellStyle name="40% - Accent5 15 2 4" xfId="18852" xr:uid="{786C8D18-16BF-40F1-AC23-8B5177DBC662}"/>
    <cellStyle name="40% - Accent5 15 2 5" xfId="18853" xr:uid="{3AC4A1FF-5C8F-469F-9DE0-5A9641B7B400}"/>
    <cellStyle name="40% - Accent5 15 2 6" xfId="18854" xr:uid="{A8723840-7426-4988-A470-F44B3BD703D9}"/>
    <cellStyle name="40% - Accent5 15 2 7" xfId="18855" xr:uid="{70717A94-D45F-4409-AC54-ECF6117ACD00}"/>
    <cellStyle name="40% - Accent5 15 2 8" xfId="18856" xr:uid="{90B978B2-4D27-497A-8DEF-CA3C05529D39}"/>
    <cellStyle name="40% - Accent5 15 2 9" xfId="38004" xr:uid="{BE599DC4-3DEE-47E4-BA96-9E2FBCCC9911}"/>
    <cellStyle name="40% - Accent5 15 3" xfId="18857" xr:uid="{2D5CD944-1995-497C-BE9E-B453DC10608F}"/>
    <cellStyle name="40% - Accent5 15 3 2" xfId="18858" xr:uid="{85C24CC6-6F92-421B-8B4A-960CBDB958AF}"/>
    <cellStyle name="40% - Accent5 15 3 3" xfId="18859" xr:uid="{93552AAD-CBBF-421A-939C-A1F4E641733C}"/>
    <cellStyle name="40% - Accent5 15 3 4" xfId="18860" xr:uid="{D6C0FAFF-E7ED-4AF8-B369-4725A3E2E69E}"/>
    <cellStyle name="40% - Accent5 15 3 5" xfId="18861" xr:uid="{FCDE2172-F9F1-4560-948B-EFDAEC81767D}"/>
    <cellStyle name="40% - Accent5 15 3 6" xfId="18862" xr:uid="{F6459DBE-D6FD-4201-95D3-A7789409D5E0}"/>
    <cellStyle name="40% - Accent5 15 3 7" xfId="18863" xr:uid="{F30CAD1C-305B-44AD-B9DE-700A04D1E04D}"/>
    <cellStyle name="40% - Accent5 15 3 8" xfId="40375" xr:uid="{17713D01-EB3E-4E9A-BF01-E29119ABFDC1}"/>
    <cellStyle name="40% - Accent5 15 4" xfId="18864" xr:uid="{C26D8C9B-CA9E-4CD8-A635-3337DF79A98F}"/>
    <cellStyle name="40% - Accent5 15 5" xfId="18865" xr:uid="{3F590F36-3443-4B75-9A61-33F47EB3BEAE}"/>
    <cellStyle name="40% - Accent5 15 6" xfId="18866" xr:uid="{76AEC1C1-BED7-46C4-A0FE-B7A013E60C6B}"/>
    <cellStyle name="40% - Accent5 15 7" xfId="18867" xr:uid="{16DA58EC-D647-43A6-8722-3D2F1C9F54CF}"/>
    <cellStyle name="40% - Accent5 15 8" xfId="18868" xr:uid="{6EF79D44-B0C0-4B0B-ABE5-F1884EB71B4F}"/>
    <cellStyle name="40% - Accent5 15 9" xfId="18869" xr:uid="{BD733627-7117-456F-87DA-676456518ADC}"/>
    <cellStyle name="40% - Accent5 150" xfId="18870" xr:uid="{C4015619-3211-4AA6-8CB4-61158A33CC39}"/>
    <cellStyle name="40% - Accent5 151" xfId="18871" xr:uid="{51A2986D-D64B-4721-963A-4CB9BB47C75B}"/>
    <cellStyle name="40% - Accent5 152" xfId="18872" xr:uid="{09273773-A692-453F-A9B6-CF7B576AE97C}"/>
    <cellStyle name="40% - Accent5 153" xfId="18873" xr:uid="{4F3AA874-A83E-4CDA-944C-C4945F171008}"/>
    <cellStyle name="40% - Accent5 154" xfId="18874" xr:uid="{F74B7A7D-B859-40CD-9954-32692E63821F}"/>
    <cellStyle name="40% - Accent5 155" xfId="18875" xr:uid="{842B349E-2E93-4442-95A8-05E9FF7833D4}"/>
    <cellStyle name="40% - Accent5 156" xfId="18876" xr:uid="{34D8F9EA-E389-45A0-9449-8B4EE1686DEF}"/>
    <cellStyle name="40% - Accent5 157" xfId="18877" xr:uid="{3B6C53E8-BBF6-4300-B509-239C4DE3D29B}"/>
    <cellStyle name="40% - Accent5 158" xfId="18878" xr:uid="{13CF5E96-A88B-462E-B4B6-89A7693FD127}"/>
    <cellStyle name="40% - Accent5 159" xfId="18879" xr:uid="{B30F1D30-2E36-41DC-8045-14D3F13DBD05}"/>
    <cellStyle name="40% - Accent5 16" xfId="18880" xr:uid="{AFAC5C6C-D0A5-4C8C-9AA0-7F98E16250E3}"/>
    <cellStyle name="40% - Accent5 16 10" xfId="37630" xr:uid="{E6572881-F5C0-439C-BE2B-A515032E6A8B}"/>
    <cellStyle name="40% - Accent5 16 2" xfId="18881" xr:uid="{EA2B35C1-9750-438D-828B-5A748061EA18}"/>
    <cellStyle name="40% - Accent5 16 2 2" xfId="18882" xr:uid="{D0EDEF09-1B75-4E75-98B6-AB968F06AEFB}"/>
    <cellStyle name="40% - Accent5 16 2 2 2" xfId="18883" xr:uid="{7DF70BF4-DCCF-4F49-AFB0-44B05FBA37F7}"/>
    <cellStyle name="40% - Accent5 16 2 2 3" xfId="18884" xr:uid="{A5F765F5-1A2D-4208-AEB2-87306638F33A}"/>
    <cellStyle name="40% - Accent5 16 2 2 4" xfId="18885" xr:uid="{3C82CF87-89D4-43BB-8FD5-5B393485C44F}"/>
    <cellStyle name="40% - Accent5 16 2 2 5" xfId="18886" xr:uid="{3B966127-DDA5-4B90-AF41-46DCEE6D24B6}"/>
    <cellStyle name="40% - Accent5 16 2 2 6" xfId="18887" xr:uid="{500BBD56-A3DA-4E15-AD72-1CEAF302BA95}"/>
    <cellStyle name="40% - Accent5 16 2 2 7" xfId="18888" xr:uid="{B8F61FB9-1C33-4B03-A7F5-55C3C045B081}"/>
    <cellStyle name="40% - Accent5 16 2 2 8" xfId="40744" xr:uid="{D00B1B66-A0B1-4495-A1F6-A65C2C976BC1}"/>
    <cellStyle name="40% - Accent5 16 2 3" xfId="18889" xr:uid="{8900BDAF-3F9D-4A3C-9ECE-1C3C67C9B1E3}"/>
    <cellStyle name="40% - Accent5 16 2 4" xfId="18890" xr:uid="{FD00A7D8-2B81-4D30-B09D-E46626A567EF}"/>
    <cellStyle name="40% - Accent5 16 2 5" xfId="18891" xr:uid="{17D2415A-A791-418C-99F6-3CF4585BCAA7}"/>
    <cellStyle name="40% - Accent5 16 2 6" xfId="18892" xr:uid="{D7D26F88-2688-4758-A05C-3AF36D17588C}"/>
    <cellStyle name="40% - Accent5 16 2 7" xfId="18893" xr:uid="{F32A1FFD-41C3-4C5B-BE5D-1B1E78B90F77}"/>
    <cellStyle name="40% - Accent5 16 2 8" xfId="18894" xr:uid="{C1161A74-1148-4B6D-B8CA-A9919D68C078}"/>
    <cellStyle name="40% - Accent5 16 2 9" xfId="38019" xr:uid="{D7302CB6-FFCC-4B82-87DE-59CF165A3841}"/>
    <cellStyle name="40% - Accent5 16 3" xfId="18895" xr:uid="{AF0DAD5C-8E6E-4E0F-8348-592630E5E1B9}"/>
    <cellStyle name="40% - Accent5 16 3 2" xfId="18896" xr:uid="{BF74D700-1CBB-4D6F-A855-1AE3D154AD39}"/>
    <cellStyle name="40% - Accent5 16 3 3" xfId="18897" xr:uid="{105F06C1-10B9-468E-82CF-FDD47CCB57B1}"/>
    <cellStyle name="40% - Accent5 16 3 4" xfId="18898" xr:uid="{5BF8F1BE-08B4-4D85-93B4-1639A81FAE12}"/>
    <cellStyle name="40% - Accent5 16 3 5" xfId="18899" xr:uid="{D276B0EF-3BE9-440B-A352-F742A889C437}"/>
    <cellStyle name="40% - Accent5 16 3 6" xfId="18900" xr:uid="{AECB4336-4255-4312-B44E-A989761CBF51}"/>
    <cellStyle name="40% - Accent5 16 3 7" xfId="18901" xr:uid="{D53418A4-F2BF-4CAB-908F-50497DE50DF1}"/>
    <cellStyle name="40% - Accent5 16 3 8" xfId="40389" xr:uid="{F94243AD-CE03-4964-AFCE-DFEF17F01D37}"/>
    <cellStyle name="40% - Accent5 16 4" xfId="18902" xr:uid="{A5D3C04F-66D5-4DF7-BE62-2981DF4EEDE8}"/>
    <cellStyle name="40% - Accent5 16 5" xfId="18903" xr:uid="{A9DA867E-9760-4535-A3A1-489BDE9DE81B}"/>
    <cellStyle name="40% - Accent5 16 6" xfId="18904" xr:uid="{0FF0F3AE-F64A-480D-BDEB-26B361932BAB}"/>
    <cellStyle name="40% - Accent5 16 7" xfId="18905" xr:uid="{C67254EE-12A4-42CF-BF40-DC0B36439203}"/>
    <cellStyle name="40% - Accent5 16 8" xfId="18906" xr:uid="{5949ADD5-57A8-4393-8F0C-B5EE32D5F7EE}"/>
    <cellStyle name="40% - Accent5 16 9" xfId="18907" xr:uid="{8B988D99-C608-4146-92F4-B4D9AE110C05}"/>
    <cellStyle name="40% - Accent5 160" xfId="18908" xr:uid="{D0E00C48-39E6-433A-9C42-CFE1873AC713}"/>
    <cellStyle name="40% - Accent5 161" xfId="18909" xr:uid="{BEC7089A-5331-4162-B1D9-E299840475D0}"/>
    <cellStyle name="40% - Accent5 162" xfId="18910" xr:uid="{089C2B7A-8D69-49DC-B86A-06D556DD6C62}"/>
    <cellStyle name="40% - Accent5 163" xfId="18911" xr:uid="{44926D2C-9D24-40F3-8039-3B0CE3CC0BE2}"/>
    <cellStyle name="40% - Accent5 164" xfId="18912" xr:uid="{498BDE39-D472-4ECB-8499-F84DAD1E47B2}"/>
    <cellStyle name="40% - Accent5 165" xfId="18913" xr:uid="{AD013613-C602-47D2-B9F2-B5F5DA4C982A}"/>
    <cellStyle name="40% - Accent5 166" xfId="18914" xr:uid="{9AD2FFB2-0D2F-436C-9C1E-785C97670F83}"/>
    <cellStyle name="40% - Accent5 167" xfId="18915" xr:uid="{9B2013B0-DE3D-4BE1-9450-2693CF87B70B}"/>
    <cellStyle name="40% - Accent5 168" xfId="18916" xr:uid="{94348512-EF59-4C89-A4FD-B15422CD1336}"/>
    <cellStyle name="40% - Accent5 169" xfId="18917" xr:uid="{AAA9EC75-3141-49E3-A6C7-FA74ABED9E16}"/>
    <cellStyle name="40% - Accent5 17" xfId="18918" xr:uid="{8AA56C8E-E640-4E2E-9DAD-0B608C5046A8}"/>
    <cellStyle name="40% - Accent5 17 10" xfId="37645" xr:uid="{C9F4C681-7270-4005-862E-D82B15DA87E5}"/>
    <cellStyle name="40% - Accent5 17 2" xfId="18919" xr:uid="{AEC3967E-63EA-4871-92BA-2A4AF0249C3F}"/>
    <cellStyle name="40% - Accent5 17 2 2" xfId="18920" xr:uid="{E1880938-F6FE-4016-99BC-1EDFDF8943B0}"/>
    <cellStyle name="40% - Accent5 17 2 2 2" xfId="18921" xr:uid="{B5D665D3-7B89-47F9-B987-26F4BA4414FA}"/>
    <cellStyle name="40% - Accent5 17 2 2 3" xfId="18922" xr:uid="{43B0C747-6709-45B4-BE08-60EF3EE834F9}"/>
    <cellStyle name="40% - Accent5 17 2 2 4" xfId="18923" xr:uid="{7D3F541F-925F-4CC8-B132-040F05352498}"/>
    <cellStyle name="40% - Accent5 17 2 2 5" xfId="18924" xr:uid="{0EEB0C30-B5A0-47A2-B1E5-D15A5006289C}"/>
    <cellStyle name="40% - Accent5 17 2 2 6" xfId="18925" xr:uid="{24A33830-45D5-4754-A855-603285E7BF79}"/>
    <cellStyle name="40% - Accent5 17 2 2 7" xfId="18926" xr:uid="{EED7722F-00E1-4F6A-98D4-D205AEB5FC6E}"/>
    <cellStyle name="40% - Accent5 17 2 2 8" xfId="40758" xr:uid="{6BE8ACBD-8C1F-4D73-A668-E7954B8B3D18}"/>
    <cellStyle name="40% - Accent5 17 2 3" xfId="18927" xr:uid="{FD43DC9A-C041-4E37-9D4D-5357FAFB851A}"/>
    <cellStyle name="40% - Accent5 17 2 4" xfId="18928" xr:uid="{DF69FDE1-60EC-41B7-A8D8-72005C12CDD1}"/>
    <cellStyle name="40% - Accent5 17 2 5" xfId="18929" xr:uid="{68857FF7-7952-4B21-95C3-CBA1F10F9853}"/>
    <cellStyle name="40% - Accent5 17 2 6" xfId="18930" xr:uid="{56F8AA08-DF32-4F75-8667-F36606AE4BFF}"/>
    <cellStyle name="40% - Accent5 17 2 7" xfId="18931" xr:uid="{C831F458-6933-4E30-ADE0-E658A585FD80}"/>
    <cellStyle name="40% - Accent5 17 2 8" xfId="18932" xr:uid="{4256B3E8-9007-4A39-89F1-80A169F162BE}"/>
    <cellStyle name="40% - Accent5 17 2 9" xfId="38034" xr:uid="{5DBAB973-F42A-4B56-BAA9-9541F817E3F2}"/>
    <cellStyle name="40% - Accent5 17 3" xfId="18933" xr:uid="{A0861559-7129-484B-BC8D-8C32390C6378}"/>
    <cellStyle name="40% - Accent5 17 3 2" xfId="18934" xr:uid="{049EC428-8EF5-4D0C-A0C5-56005A6354E7}"/>
    <cellStyle name="40% - Accent5 17 3 3" xfId="18935" xr:uid="{795024EA-76D5-498D-9094-6C1FE18F0FDB}"/>
    <cellStyle name="40% - Accent5 17 3 4" xfId="18936" xr:uid="{583B2CF6-3210-4FD1-9723-FF3F9DDDFFA9}"/>
    <cellStyle name="40% - Accent5 17 3 5" xfId="18937" xr:uid="{35B6D35C-6B24-4262-9336-C829AFCA1A68}"/>
    <cellStyle name="40% - Accent5 17 3 6" xfId="18938" xr:uid="{02331B2F-A75D-43FD-8FEE-B4C7782A312C}"/>
    <cellStyle name="40% - Accent5 17 3 7" xfId="18939" xr:uid="{7772787D-54B4-4158-A918-7E7A96E69CA2}"/>
    <cellStyle name="40% - Accent5 17 3 8" xfId="40402" xr:uid="{36D2ACA5-ACAB-4A5D-B4D3-1D8C7C2145B2}"/>
    <cellStyle name="40% - Accent5 17 4" xfId="18940" xr:uid="{EB8178F3-35C6-431B-9EB0-0246E5AF55CA}"/>
    <cellStyle name="40% - Accent5 17 5" xfId="18941" xr:uid="{F96C1219-A01C-41FF-823B-81788FCF32E0}"/>
    <cellStyle name="40% - Accent5 17 6" xfId="18942" xr:uid="{90D85FE1-01A6-41A6-A695-7A9588011F06}"/>
    <cellStyle name="40% - Accent5 17 7" xfId="18943" xr:uid="{C8DE1FEF-9E26-411A-B685-879A596F06BD}"/>
    <cellStyle name="40% - Accent5 17 8" xfId="18944" xr:uid="{C2FB5467-5EEE-434E-B21E-103F28CE0999}"/>
    <cellStyle name="40% - Accent5 17 9" xfId="18945" xr:uid="{1655246F-2471-498C-8D32-4436EFD86CE7}"/>
    <cellStyle name="40% - Accent5 170" xfId="18946" xr:uid="{E11F48B7-5EFF-4C69-AE47-DC5D3BDBCDCC}"/>
    <cellStyle name="40% - Accent5 171" xfId="18947" xr:uid="{46D633CE-9C25-487D-9AAE-247B34DD2D74}"/>
    <cellStyle name="40% - Accent5 172" xfId="18948" xr:uid="{C6F81F6C-8D36-4DBF-BD7E-04E42CCEFC86}"/>
    <cellStyle name="40% - Accent5 173" xfId="18949" xr:uid="{2A5ABE28-F7FA-404E-BC69-D0F03515D9BD}"/>
    <cellStyle name="40% - Accent5 174" xfId="18950" xr:uid="{F9C76D03-2C63-4F3F-B078-16B2AE29F162}"/>
    <cellStyle name="40% - Accent5 175" xfId="18951" xr:uid="{08C04BE5-A82A-44AE-B789-FCB32D01FC44}"/>
    <cellStyle name="40% - Accent5 176" xfId="18952" xr:uid="{2BAEFAE1-3EB0-4BB7-B385-2089E4A04C08}"/>
    <cellStyle name="40% - Accent5 177" xfId="18953" xr:uid="{90042BFD-86D8-4FB3-9565-66EAED230A9A}"/>
    <cellStyle name="40% - Accent5 178" xfId="18954" xr:uid="{13CF2194-6915-4F6F-A4E2-C8437EA331BE}"/>
    <cellStyle name="40% - Accent5 179" xfId="348" xr:uid="{6C1A956F-8D7B-4063-AD04-A50FA551C881}"/>
    <cellStyle name="40% - Accent5 18" xfId="18955" xr:uid="{0F4CCFFE-E0C0-4591-AE26-2C471A028079}"/>
    <cellStyle name="40% - Accent5 18 10" xfId="37657" xr:uid="{2829ED1E-416C-4C69-BE77-23F4E9C01632}"/>
    <cellStyle name="40% - Accent5 18 2" xfId="18956" xr:uid="{4B79590B-E08D-4CB9-9942-41477E09FCDE}"/>
    <cellStyle name="40% - Accent5 18 2 2" xfId="18957" xr:uid="{23DAEB30-139A-4F80-986E-C375A617AB50}"/>
    <cellStyle name="40% - Accent5 18 2 2 2" xfId="18958" xr:uid="{08E34C31-039E-4F01-A634-E62B0BDA70E5}"/>
    <cellStyle name="40% - Accent5 18 2 2 3" xfId="18959" xr:uid="{33753F21-CC3A-4350-A44C-3BF2BFA15E4E}"/>
    <cellStyle name="40% - Accent5 18 2 2 4" xfId="18960" xr:uid="{BA276165-9CAB-4912-AF48-0040244BBD83}"/>
    <cellStyle name="40% - Accent5 18 2 2 5" xfId="18961" xr:uid="{AEFFA5E7-93C6-4502-980B-338AAC477079}"/>
    <cellStyle name="40% - Accent5 18 2 2 6" xfId="18962" xr:uid="{74A03EB8-D33D-49D0-923D-AE50FD356150}"/>
    <cellStyle name="40% - Accent5 18 2 2 7" xfId="18963" xr:uid="{77C7C7E2-7194-4819-B329-C62392D061EA}"/>
    <cellStyle name="40% - Accent5 18 2 2 8" xfId="40770" xr:uid="{75C5CD10-8C74-49AD-A5FC-DA73527A5EEE}"/>
    <cellStyle name="40% - Accent5 18 2 3" xfId="18964" xr:uid="{FA64967E-C0D6-4DF2-BCA2-0536382CE012}"/>
    <cellStyle name="40% - Accent5 18 2 4" xfId="18965" xr:uid="{E3AEFABD-38C5-4E00-9D73-E96689E57BCF}"/>
    <cellStyle name="40% - Accent5 18 2 5" xfId="18966" xr:uid="{644CCF62-7D12-4636-830D-4DFF9DCE076E}"/>
    <cellStyle name="40% - Accent5 18 2 6" xfId="18967" xr:uid="{E6CFD668-6043-4B92-945E-E8D339C5ED9C}"/>
    <cellStyle name="40% - Accent5 18 2 7" xfId="18968" xr:uid="{0ACA9340-5C28-4867-8575-4DA2EA884629}"/>
    <cellStyle name="40% - Accent5 18 2 8" xfId="18969" xr:uid="{1EE7624B-1176-45F0-9CA5-EAEF1F4A95C4}"/>
    <cellStyle name="40% - Accent5 18 2 9" xfId="38046" xr:uid="{13B565AD-8567-49E2-B70C-C182106DD763}"/>
    <cellStyle name="40% - Accent5 18 3" xfId="18970" xr:uid="{90241039-B390-4A99-B2CE-DD8AD9D4C8C9}"/>
    <cellStyle name="40% - Accent5 18 3 2" xfId="18971" xr:uid="{791BB3C3-8A5C-4822-AD06-4897B788FED3}"/>
    <cellStyle name="40% - Accent5 18 3 3" xfId="18972" xr:uid="{94343E86-158C-4649-BDE6-05B04690A8FA}"/>
    <cellStyle name="40% - Accent5 18 3 4" xfId="18973" xr:uid="{A460E144-2688-4335-A664-D5E1E770CAB2}"/>
    <cellStyle name="40% - Accent5 18 3 5" xfId="18974" xr:uid="{D1E530E4-D8E3-4E67-99AC-F1CC63B0CF04}"/>
    <cellStyle name="40% - Accent5 18 3 6" xfId="18975" xr:uid="{42FFE04F-1256-45BE-A46F-C2904A90A980}"/>
    <cellStyle name="40% - Accent5 18 3 7" xfId="18976" xr:uid="{63EFBEBE-AF9D-4C9F-8E2E-91FB787E4832}"/>
    <cellStyle name="40% - Accent5 18 3 8" xfId="40414" xr:uid="{D8151D43-4902-4323-8899-189F5D34A8A3}"/>
    <cellStyle name="40% - Accent5 18 4" xfId="18977" xr:uid="{83626F69-E525-494C-9F4A-F8F435E34331}"/>
    <cellStyle name="40% - Accent5 18 5" xfId="18978" xr:uid="{3FFB580A-8083-4DB9-8159-32397F53F82B}"/>
    <cellStyle name="40% - Accent5 18 6" xfId="18979" xr:uid="{FB300AAB-E180-4606-8285-C4CC76123468}"/>
    <cellStyle name="40% - Accent5 18 7" xfId="18980" xr:uid="{9347EEE1-D61C-457C-8BB8-3A18B0559F92}"/>
    <cellStyle name="40% - Accent5 18 8" xfId="18981" xr:uid="{B87A5675-773B-4C56-B440-86C97AED2F9A}"/>
    <cellStyle name="40% - Accent5 18 9" xfId="18982" xr:uid="{D63D87B1-A6F0-435E-944F-86F703BB12EE}"/>
    <cellStyle name="40% - Accent5 19" xfId="18983" xr:uid="{B950B13A-9927-4222-8A8D-8AFCB3BBBB77}"/>
    <cellStyle name="40% - Accent5 19 10" xfId="37792" xr:uid="{25396256-E657-4622-8E2B-55183106CB15}"/>
    <cellStyle name="40% - Accent5 19 2" xfId="18984" xr:uid="{3FE41E01-E2BB-4F58-A002-8AA75E9E0797}"/>
    <cellStyle name="40% - Accent5 19 2 2" xfId="18985" xr:uid="{02B26246-2762-4E6B-B651-273697ECBE55}"/>
    <cellStyle name="40% - Accent5 19 2 2 2" xfId="18986" xr:uid="{F67C8304-ED03-42B7-B806-43D97A016C23}"/>
    <cellStyle name="40% - Accent5 19 2 2 3" xfId="18987" xr:uid="{DF4AB126-4CA6-4F00-B957-29C9C1B25586}"/>
    <cellStyle name="40% - Accent5 19 2 2 4" xfId="18988" xr:uid="{332EAB9B-E2CC-4679-A384-FBEE08170172}"/>
    <cellStyle name="40% - Accent5 19 2 2 5" xfId="18989" xr:uid="{FE86ECFE-1F58-42DF-B416-4A1FE111ACBD}"/>
    <cellStyle name="40% - Accent5 19 2 2 6" xfId="18990" xr:uid="{26A3B045-A155-47AA-A73F-89D1848234F8}"/>
    <cellStyle name="40% - Accent5 19 2 2 7" xfId="18991" xr:uid="{F55BFF64-2714-4952-983B-855253391915}"/>
    <cellStyle name="40% - Accent5 19 2 3" xfId="18992" xr:uid="{74D939AF-F554-4148-A79E-1AD3A7794F4D}"/>
    <cellStyle name="40% - Accent5 19 2 4" xfId="18993" xr:uid="{2A555ACC-7EDC-4C55-900F-D4EB999DCE8C}"/>
    <cellStyle name="40% - Accent5 19 2 5" xfId="18994" xr:uid="{5C662646-0870-4E3D-8BB6-F4CC2F76CAB3}"/>
    <cellStyle name="40% - Accent5 19 2 6" xfId="18995" xr:uid="{6E40D955-C620-404C-8C87-77EFD6F01734}"/>
    <cellStyle name="40% - Accent5 19 2 7" xfId="18996" xr:uid="{D36F7E43-3D8B-4C43-B032-C4D359F6E9C1}"/>
    <cellStyle name="40% - Accent5 19 2 8" xfId="18997" xr:uid="{DF22565F-F8FF-4B7B-965E-98E4B3E967A9}"/>
    <cellStyle name="40% - Accent5 19 2 9" xfId="40541" xr:uid="{84E5D319-7C35-4D73-AF28-F2D3CE517C82}"/>
    <cellStyle name="40% - Accent5 19 3" xfId="18998" xr:uid="{E04812A0-8BCD-4127-8CD6-15D69180ABF9}"/>
    <cellStyle name="40% - Accent5 19 3 2" xfId="18999" xr:uid="{51C397D1-C031-475F-9741-CEFCC7F622A7}"/>
    <cellStyle name="40% - Accent5 19 3 3" xfId="19000" xr:uid="{8438621E-2D33-49D2-BC07-2B84335B4A43}"/>
    <cellStyle name="40% - Accent5 19 3 4" xfId="19001" xr:uid="{0340C475-5128-4C7A-B24F-654E086803C2}"/>
    <cellStyle name="40% - Accent5 19 3 5" xfId="19002" xr:uid="{227C2842-44B6-472B-B113-948160D9DB1F}"/>
    <cellStyle name="40% - Accent5 19 3 6" xfId="19003" xr:uid="{9698991F-46D3-4C4F-A20F-315140CE234F}"/>
    <cellStyle name="40% - Accent5 19 3 7" xfId="19004" xr:uid="{77C81BFF-4892-45C6-96AC-06F7AA96A593}"/>
    <cellStyle name="40% - Accent5 19 4" xfId="19005" xr:uid="{6C3C018F-61B1-44A2-AFBD-8A54E9CE5836}"/>
    <cellStyle name="40% - Accent5 19 5" xfId="19006" xr:uid="{91A6C3EE-7D56-4757-8B24-66D02BD1AE40}"/>
    <cellStyle name="40% - Accent5 19 6" xfId="19007" xr:uid="{1EBE3227-CC4A-4274-BEB0-51AD13B367FD}"/>
    <cellStyle name="40% - Accent5 19 7" xfId="19008" xr:uid="{4ABB646C-25EF-459B-AC2F-2F8CDA2FBEBC}"/>
    <cellStyle name="40% - Accent5 19 8" xfId="19009" xr:uid="{6D2970DE-03E0-4827-907E-48FDC39D98D3}"/>
    <cellStyle name="40% - Accent5 19 9" xfId="19010" xr:uid="{682C1B9A-63F1-4AF2-9F83-B486DC213126}"/>
    <cellStyle name="40% - Accent5 2" xfId="216" xr:uid="{EF996862-5AC6-4394-9240-474E1B024484}"/>
    <cellStyle name="40% - Accent5 2 2" xfId="19011" xr:uid="{29C5E28B-0F29-42DF-ABF2-AF071481CEB6}"/>
    <cellStyle name="40% - Accent5 2 2 2" xfId="38062" xr:uid="{D26DA0B6-3DA2-40D0-B54D-7031CD6BEB74}"/>
    <cellStyle name="40% - Accent5 2 2 2 2" xfId="40787" xr:uid="{165B1DD1-48E4-4FFC-BFE5-943FDA62FF95}"/>
    <cellStyle name="40% - Accent5 2 2 3" xfId="37673" xr:uid="{8FB9A7B0-92AD-4E0C-87F0-E360147158F0}"/>
    <cellStyle name="40% - Accent5 2 2 3 2" xfId="40430" xr:uid="{D273C793-8B0D-4E44-8B62-71DD0E4ABA36}"/>
    <cellStyle name="40% - Accent5 2 2 4" xfId="37062" xr:uid="{A1E86665-51DD-4567-8E1D-CAFCD0B5AC69}"/>
    <cellStyle name="40% - Accent5 2 2 5" xfId="36850" xr:uid="{16304D50-C354-4C1F-9F12-1DD004C40E52}"/>
    <cellStyle name="40% - Accent5 2 3" xfId="19012" xr:uid="{639E73AF-434F-4888-BF46-E7AF167697C5}"/>
    <cellStyle name="40% - Accent5 2 3 2" xfId="37811" xr:uid="{02C481CE-CDCA-4DA6-B93F-B5E2F3DF96E6}"/>
    <cellStyle name="40% - Accent5 2 3 2 2" xfId="40556" xr:uid="{079B2FA5-107B-4EB7-99AD-1E0022843E34}"/>
    <cellStyle name="40% - Accent5 2 3 3" xfId="37063" xr:uid="{34AAFD5D-E144-4133-A758-A4E6FF7A7555}"/>
    <cellStyle name="40% - Accent5 2 4" xfId="37441" xr:uid="{3B0A077E-D08C-40D2-A5DE-7FC3CC7F5205}"/>
    <cellStyle name="40% - Accent5 2 4 2" xfId="40275" xr:uid="{898F8A13-BC9D-463B-9727-FA96FCD8EE9B}"/>
    <cellStyle name="40% - Accent5 2 5" xfId="37061" xr:uid="{97F4A9FC-7C7D-4BB6-8AE5-29946F6BC4F1}"/>
    <cellStyle name="40% - Accent5 2 6" xfId="760" xr:uid="{1E64B379-78DC-4999-B17A-309C78E15EA4}"/>
    <cellStyle name="40% - Accent5 20" xfId="19013" xr:uid="{9E26F026-6159-4133-AB05-9DF0EDA44106}"/>
    <cellStyle name="40% - Accent5 20 10" xfId="38183" xr:uid="{34BEA41F-DC9D-4BC2-BF5E-1CA9CCBCBB64}"/>
    <cellStyle name="40% - Accent5 20 2" xfId="19014" xr:uid="{B39E6767-DD9E-43CE-BE97-3BD49991D894}"/>
    <cellStyle name="40% - Accent5 20 2 2" xfId="19015" xr:uid="{E98007D9-6CAF-45B2-B395-A6F6B3F47216}"/>
    <cellStyle name="40% - Accent5 20 2 2 2" xfId="19016" xr:uid="{CAA4AE76-D11C-4DAB-BE65-400FCDD84473}"/>
    <cellStyle name="40% - Accent5 20 2 2 3" xfId="19017" xr:uid="{24E4A51A-2FE5-4B1F-A273-7B709BBBCE26}"/>
    <cellStyle name="40% - Accent5 20 2 2 4" xfId="19018" xr:uid="{D5266B66-9417-408F-9571-E63F3A2257B0}"/>
    <cellStyle name="40% - Accent5 20 2 2 5" xfId="19019" xr:uid="{941843DA-F7EF-4C80-B5CA-A74D2CD0FDB6}"/>
    <cellStyle name="40% - Accent5 20 2 2 6" xfId="19020" xr:uid="{36E6612A-FE1C-434B-99CA-51611DC61D1A}"/>
    <cellStyle name="40% - Accent5 20 2 2 7" xfId="19021" xr:uid="{005EA6E6-D20E-46AB-A160-23C9F6C09A2B}"/>
    <cellStyle name="40% - Accent5 20 2 3" xfId="19022" xr:uid="{9AD273AE-8C09-4031-A61C-52A83398A970}"/>
    <cellStyle name="40% - Accent5 20 2 4" xfId="19023" xr:uid="{44D4ABDF-F5D8-499A-83F3-618CF7163F72}"/>
    <cellStyle name="40% - Accent5 20 2 5" xfId="19024" xr:uid="{93AE54AF-8D2E-48B5-8AFE-211D3E40F287}"/>
    <cellStyle name="40% - Accent5 20 2 6" xfId="19025" xr:uid="{7ED72EB3-4256-441D-96FE-E9F9526944C5}"/>
    <cellStyle name="40% - Accent5 20 2 7" xfId="19026" xr:uid="{C7B89E27-8495-4C36-8DF0-E44CDDBB6881}"/>
    <cellStyle name="40% - Accent5 20 2 8" xfId="19027" xr:uid="{5BAF700B-D02C-46D6-9C9F-5B84E45C782A}"/>
    <cellStyle name="40% - Accent5 20 2 9" xfId="40906" xr:uid="{FE0751A6-6EFF-4893-854F-E3657519D679}"/>
    <cellStyle name="40% - Accent5 20 3" xfId="19028" xr:uid="{F710C378-9698-4C16-B4F7-6D96090E8845}"/>
    <cellStyle name="40% - Accent5 20 3 2" xfId="19029" xr:uid="{C9DBF559-E4CF-4A05-9D5B-05E9898EA5EF}"/>
    <cellStyle name="40% - Accent5 20 3 3" xfId="19030" xr:uid="{9F612583-F031-400E-9ACB-8B60DAC1DB6D}"/>
    <cellStyle name="40% - Accent5 20 3 4" xfId="19031" xr:uid="{E59FA076-5AE5-4B4C-AD01-DCD982CA7B42}"/>
    <cellStyle name="40% - Accent5 20 3 5" xfId="19032" xr:uid="{C561985C-8EF8-40D3-859D-91BD98EBF3B8}"/>
    <cellStyle name="40% - Accent5 20 3 6" xfId="19033" xr:uid="{E186C0B7-BAE6-4F5C-A0DE-71D089410B86}"/>
    <cellStyle name="40% - Accent5 20 3 7" xfId="19034" xr:uid="{4EAED1F7-CD68-43EE-8287-A62F1B653809}"/>
    <cellStyle name="40% - Accent5 20 4" xfId="19035" xr:uid="{943E5302-6EC8-42CE-9D2D-59273047EBC3}"/>
    <cellStyle name="40% - Accent5 20 5" xfId="19036" xr:uid="{B09DB10D-5F35-49F9-9DA4-031503C98C97}"/>
    <cellStyle name="40% - Accent5 20 6" xfId="19037" xr:uid="{266A9B6D-8890-4A68-99E9-5D2C08A7232D}"/>
    <cellStyle name="40% - Accent5 20 7" xfId="19038" xr:uid="{621DD74A-A7BE-46B4-9402-E1DAFAB69D5F}"/>
    <cellStyle name="40% - Accent5 20 8" xfId="19039" xr:uid="{87DE8634-4896-4A7E-976A-E3882F808EC3}"/>
    <cellStyle name="40% - Accent5 20 9" xfId="19040" xr:uid="{90F82684-F270-47B7-BC27-F218048864BF}"/>
    <cellStyle name="40% - Accent5 21" xfId="19041" xr:uid="{30539FA4-52D0-4A9E-8AA6-B1CB1B7F5B0F}"/>
    <cellStyle name="40% - Accent5 21 10" xfId="38198" xr:uid="{FFEB48FD-A041-406D-B171-49054F7A5BB1}"/>
    <cellStyle name="40% - Accent5 21 2" xfId="19042" xr:uid="{AD31BC4C-B8C1-490A-9E77-2F2CC062E61B}"/>
    <cellStyle name="40% - Accent5 21 2 2" xfId="19043" xr:uid="{0F9FB6D2-18D2-4C15-9376-56A6F7018E6C}"/>
    <cellStyle name="40% - Accent5 21 2 2 2" xfId="19044" xr:uid="{740AADB7-789D-44BA-A9FB-50B5E1E752BC}"/>
    <cellStyle name="40% - Accent5 21 2 2 3" xfId="19045" xr:uid="{C39C725B-10E2-4D40-BC9C-7C494B72379C}"/>
    <cellStyle name="40% - Accent5 21 2 2 4" xfId="19046" xr:uid="{E51FEC92-8AAB-454D-B811-F03CF6126205}"/>
    <cellStyle name="40% - Accent5 21 2 2 5" xfId="19047" xr:uid="{F2F76631-6C57-4735-B93B-21BA95E5767A}"/>
    <cellStyle name="40% - Accent5 21 2 2 6" xfId="19048" xr:uid="{D40757AB-6A87-4121-A3CF-FD20A49075E3}"/>
    <cellStyle name="40% - Accent5 21 2 2 7" xfId="19049" xr:uid="{B2D0F4BF-14A6-4A2C-B5DF-EA1327AEBAF7}"/>
    <cellStyle name="40% - Accent5 21 2 3" xfId="19050" xr:uid="{FF9AFF0C-89EE-4E1B-AC1D-A71D837E12A4}"/>
    <cellStyle name="40% - Accent5 21 2 4" xfId="19051" xr:uid="{28A8D2DC-A26A-4C67-AB7F-355B1E9174A2}"/>
    <cellStyle name="40% - Accent5 21 2 5" xfId="19052" xr:uid="{90F5A1BE-2AE8-4512-AA96-0F1D995E3E41}"/>
    <cellStyle name="40% - Accent5 21 2 6" xfId="19053" xr:uid="{B7002E3B-6453-4670-84C2-D85B5F0A5081}"/>
    <cellStyle name="40% - Accent5 21 2 7" xfId="19054" xr:uid="{3402BA08-9ABD-486C-9C4D-21119992C4F2}"/>
    <cellStyle name="40% - Accent5 21 2 8" xfId="19055" xr:uid="{985E87E5-B0FE-4B18-B8AF-D1F42C74EC9C}"/>
    <cellStyle name="40% - Accent5 21 2 9" xfId="40921" xr:uid="{60CC7F0A-F27A-4F68-AE3C-FD16BE3F89C7}"/>
    <cellStyle name="40% - Accent5 21 3" xfId="19056" xr:uid="{D82B5974-7BC3-4717-A37B-BA7845E19538}"/>
    <cellStyle name="40% - Accent5 21 3 2" xfId="19057" xr:uid="{BCEBB83A-4FD6-4217-87B5-83333AC05661}"/>
    <cellStyle name="40% - Accent5 21 3 3" xfId="19058" xr:uid="{25A3F87B-272C-454F-A059-EC282A765C19}"/>
    <cellStyle name="40% - Accent5 21 3 4" xfId="19059" xr:uid="{60A8171E-EF18-41C7-89D1-33889D3892BE}"/>
    <cellStyle name="40% - Accent5 21 3 5" xfId="19060" xr:uid="{CA7F2FFF-9C7D-4E8E-A0F6-FFEEFBD22E44}"/>
    <cellStyle name="40% - Accent5 21 3 6" xfId="19061" xr:uid="{A49AC110-219D-483F-B8CF-A6C3A3078A31}"/>
    <cellStyle name="40% - Accent5 21 3 7" xfId="19062" xr:uid="{113ECE15-197C-4800-B68A-5DDF644113B8}"/>
    <cellStyle name="40% - Accent5 21 4" xfId="19063" xr:uid="{9312364A-5B82-49C4-A927-CF8F6615ECBC}"/>
    <cellStyle name="40% - Accent5 21 5" xfId="19064" xr:uid="{9D861A1E-4E94-426B-B293-B46A72354107}"/>
    <cellStyle name="40% - Accent5 21 6" xfId="19065" xr:uid="{6BD2F60F-6055-4443-85C9-52C4993CD987}"/>
    <cellStyle name="40% - Accent5 21 7" xfId="19066" xr:uid="{D51DD0B0-AEB8-4E3A-A67D-4EC4E9FFAC26}"/>
    <cellStyle name="40% - Accent5 21 8" xfId="19067" xr:uid="{786840A6-569F-4E7B-848A-36F6D32963B5}"/>
    <cellStyle name="40% - Accent5 21 9" xfId="19068" xr:uid="{8E15FD60-5D15-4C80-A709-0C49CE68E3E6}"/>
    <cellStyle name="40% - Accent5 22" xfId="19069" xr:uid="{3480DA35-74A2-4C94-A97A-B751BE0A5CA1}"/>
    <cellStyle name="40% - Accent5 22 10" xfId="41958" xr:uid="{AC25AC41-3897-41C5-894C-18B3B5CBD84C}"/>
    <cellStyle name="40% - Accent5 22 2" xfId="19070" xr:uid="{5A91A47C-5C4D-48AE-A778-340168496214}"/>
    <cellStyle name="40% - Accent5 22 2 2" xfId="19071" xr:uid="{EA65BB5A-AFB6-48A4-A1FA-7C36952D3E7B}"/>
    <cellStyle name="40% - Accent5 22 2 2 2" xfId="19072" xr:uid="{8D313D61-0493-44FB-BACB-C3354B0C47D2}"/>
    <cellStyle name="40% - Accent5 22 2 2 3" xfId="19073" xr:uid="{8CEBDC9E-BDA1-40D4-BF12-359E15DD4932}"/>
    <cellStyle name="40% - Accent5 22 2 2 4" xfId="19074" xr:uid="{B4562E38-0A2E-48CA-A3FB-A0A1002BB9D0}"/>
    <cellStyle name="40% - Accent5 22 2 2 5" xfId="19075" xr:uid="{2DED525E-BD43-4048-983D-781BE0DC04C6}"/>
    <cellStyle name="40% - Accent5 22 2 2 6" xfId="19076" xr:uid="{B677C3AF-2C36-4590-A36A-88AA621DE9EB}"/>
    <cellStyle name="40% - Accent5 22 2 2 7" xfId="19077" xr:uid="{D8ACFE4B-3DEE-4495-B50D-C05190D46116}"/>
    <cellStyle name="40% - Accent5 22 2 3" xfId="19078" xr:uid="{DE04FE4C-58AF-41A3-BE80-60C970B2497E}"/>
    <cellStyle name="40% - Accent5 22 2 4" xfId="19079" xr:uid="{8955F0B2-CA23-4275-9C85-48C465F0663A}"/>
    <cellStyle name="40% - Accent5 22 2 5" xfId="19080" xr:uid="{42971F0E-666B-441F-9BA9-3DD57136AD21}"/>
    <cellStyle name="40% - Accent5 22 2 6" xfId="19081" xr:uid="{FC8FA96D-EE39-4FB6-98E9-BE921B9E346D}"/>
    <cellStyle name="40% - Accent5 22 2 7" xfId="19082" xr:uid="{A7B487B7-0DA8-44B3-90E4-025902C282C3}"/>
    <cellStyle name="40% - Accent5 22 2 8" xfId="19083" xr:uid="{C7A338A9-EC62-43E9-804C-92E36302E90C}"/>
    <cellStyle name="40% - Accent5 22 3" xfId="19084" xr:uid="{D4970A93-3962-449B-895A-25994FAAE5F8}"/>
    <cellStyle name="40% - Accent5 22 3 2" xfId="19085" xr:uid="{B678F784-7D98-4274-ABB8-A53A13D4BB7E}"/>
    <cellStyle name="40% - Accent5 22 3 3" xfId="19086" xr:uid="{F389C707-468A-4B5F-A330-24A7EC98F820}"/>
    <cellStyle name="40% - Accent5 22 3 4" xfId="19087" xr:uid="{30CBE572-1269-44C4-A7AC-9524129CB132}"/>
    <cellStyle name="40% - Accent5 22 3 5" xfId="19088" xr:uid="{C0C534EC-7A0A-4756-A9DC-45820F7489A2}"/>
    <cellStyle name="40% - Accent5 22 3 6" xfId="19089" xr:uid="{05A90C78-D464-4E82-BD1A-6F38BEAF8982}"/>
    <cellStyle name="40% - Accent5 22 3 7" xfId="19090" xr:uid="{E2EF8370-4A45-4F7D-B1FE-AAFE51B3AD3E}"/>
    <cellStyle name="40% - Accent5 22 4" xfId="19091" xr:uid="{A1EDA337-A71E-4B09-8917-5A6E651E29CF}"/>
    <cellStyle name="40% - Accent5 22 5" xfId="19092" xr:uid="{F64548D1-2CFC-4C07-B3BA-81E522A35FED}"/>
    <cellStyle name="40% - Accent5 22 6" xfId="19093" xr:uid="{86054D90-4342-4D61-8791-610991334006}"/>
    <cellStyle name="40% - Accent5 22 7" xfId="19094" xr:uid="{022494B9-E1B9-440C-BAC4-9C373C5A9A5E}"/>
    <cellStyle name="40% - Accent5 22 8" xfId="19095" xr:uid="{6CFE918A-1222-440B-99E0-9E21F14772F4}"/>
    <cellStyle name="40% - Accent5 22 9" xfId="19096" xr:uid="{EB303D70-2947-4B4C-9E1C-DC8CD9F8B37B}"/>
    <cellStyle name="40% - Accent5 23" xfId="19097" xr:uid="{22F79E85-AF3F-41F0-95D9-0ACD0BABE68C}"/>
    <cellStyle name="40% - Accent5 23 2" xfId="19098" xr:uid="{21221FDA-4313-4148-B328-4CA6E394A0A3}"/>
    <cellStyle name="40% - Accent5 23 2 2" xfId="19099" xr:uid="{623D7E64-A1A7-4BD3-A9CB-2367EADC3747}"/>
    <cellStyle name="40% - Accent5 23 2 2 2" xfId="19100" xr:uid="{DC539CFF-B8CC-43FC-93A8-A81159AC0591}"/>
    <cellStyle name="40% - Accent5 23 2 2 3" xfId="19101" xr:uid="{F822F115-7DDD-4CAB-9F65-D0B765CFA0F6}"/>
    <cellStyle name="40% - Accent5 23 2 2 4" xfId="19102" xr:uid="{54AB8344-F552-46B7-BB49-F8817881C9FC}"/>
    <cellStyle name="40% - Accent5 23 2 2 5" xfId="19103" xr:uid="{5D4B83A5-79CB-413D-A388-476ADCA2D657}"/>
    <cellStyle name="40% - Accent5 23 2 2 6" xfId="19104" xr:uid="{93506763-C4EA-4C89-BF8F-343473E70E63}"/>
    <cellStyle name="40% - Accent5 23 2 2 7" xfId="19105" xr:uid="{5A2BD805-FC9B-45B5-8E5E-E7FEF4FB3A58}"/>
    <cellStyle name="40% - Accent5 23 2 3" xfId="19106" xr:uid="{A5F271B1-2205-44D2-B653-7B8FF4DD5E34}"/>
    <cellStyle name="40% - Accent5 23 2 4" xfId="19107" xr:uid="{B7B36C6E-22F8-444E-95CB-4EDFABAA210A}"/>
    <cellStyle name="40% - Accent5 23 2 5" xfId="19108" xr:uid="{9E48EC23-8601-42E5-9995-F5DE6996D892}"/>
    <cellStyle name="40% - Accent5 23 2 6" xfId="19109" xr:uid="{0A66EA31-5412-4B7E-A888-52983A917BD0}"/>
    <cellStyle name="40% - Accent5 23 2 7" xfId="19110" xr:uid="{3EBE79C4-BD7C-4823-B753-0B3931CF3061}"/>
    <cellStyle name="40% - Accent5 23 2 8" xfId="19111" xr:uid="{FE888052-4B26-4CDF-86E5-0F397649D5B4}"/>
    <cellStyle name="40% - Accent5 23 3" xfId="19112" xr:uid="{F94648A8-AED3-41DC-90F3-97492E576745}"/>
    <cellStyle name="40% - Accent5 23 3 2" xfId="19113" xr:uid="{0F915106-F5EB-4A13-90FF-A5409662994A}"/>
    <cellStyle name="40% - Accent5 23 3 3" xfId="19114" xr:uid="{87198AE0-795E-4245-B12B-DB37DDD7D56F}"/>
    <cellStyle name="40% - Accent5 23 3 4" xfId="19115" xr:uid="{0206B6C2-F4DF-4344-B226-EA287E236E21}"/>
    <cellStyle name="40% - Accent5 23 3 5" xfId="19116" xr:uid="{7EB76254-8601-43A2-8810-4E017324B6C8}"/>
    <cellStyle name="40% - Accent5 23 3 6" xfId="19117" xr:uid="{5793FD65-2470-4727-988A-F8374DE46029}"/>
    <cellStyle name="40% - Accent5 23 3 7" xfId="19118" xr:uid="{121834B7-8C4D-4354-B5AF-B8F098D9D42A}"/>
    <cellStyle name="40% - Accent5 23 4" xfId="19119" xr:uid="{DDA15A9F-951B-4C50-821B-CAD372C93F33}"/>
    <cellStyle name="40% - Accent5 23 5" xfId="19120" xr:uid="{0CCE8120-5F96-42D8-879E-83DD3358A160}"/>
    <cellStyle name="40% - Accent5 23 6" xfId="19121" xr:uid="{C81956CE-EAFB-402C-B84E-B1BB8C62F445}"/>
    <cellStyle name="40% - Accent5 23 7" xfId="19122" xr:uid="{10F0DE0D-46FE-43DB-9FDC-5CFC5DC1ACC3}"/>
    <cellStyle name="40% - Accent5 23 8" xfId="19123" xr:uid="{B133DD3F-7F9A-4729-B9C5-72867798B575}"/>
    <cellStyle name="40% - Accent5 23 9" xfId="19124" xr:uid="{F6D4BC3A-4F05-4CE8-B184-B0567FA9584B}"/>
    <cellStyle name="40% - Accent5 24" xfId="19125" xr:uid="{541A4666-023E-4E42-892C-819828F89FAC}"/>
    <cellStyle name="40% - Accent5 24 2" xfId="19126" xr:uid="{79035D83-B7A9-4513-9C47-0E236C88D761}"/>
    <cellStyle name="40% - Accent5 24 2 2" xfId="19127" xr:uid="{88B23A20-952D-40B8-B451-6B5593D0D6F0}"/>
    <cellStyle name="40% - Accent5 24 2 2 2" xfId="19128" xr:uid="{CD19D670-A802-458E-BB99-AB7F24F318A9}"/>
    <cellStyle name="40% - Accent5 24 2 2 3" xfId="19129" xr:uid="{73C38844-DFD9-4B61-8FBF-D0C042F82031}"/>
    <cellStyle name="40% - Accent5 24 2 2 4" xfId="19130" xr:uid="{5B64E0B3-4869-42A5-A043-2CDA713D8F1C}"/>
    <cellStyle name="40% - Accent5 24 2 2 5" xfId="19131" xr:uid="{F891B5B8-8657-45E1-BAE6-1E9CB9A41A48}"/>
    <cellStyle name="40% - Accent5 24 2 2 6" xfId="19132" xr:uid="{CE38C448-921B-4BA0-9CAD-51C743F28FB1}"/>
    <cellStyle name="40% - Accent5 24 2 2 7" xfId="19133" xr:uid="{7B55B2BE-53A7-4F96-BE21-1299637DAB2C}"/>
    <cellStyle name="40% - Accent5 24 2 3" xfId="19134" xr:uid="{27AB774A-4CE3-4F3F-AF20-B04168FE14C3}"/>
    <cellStyle name="40% - Accent5 24 2 4" xfId="19135" xr:uid="{CCDA0D01-54BD-4E73-9251-5264E0A7EC06}"/>
    <cellStyle name="40% - Accent5 24 2 5" xfId="19136" xr:uid="{150CCC9A-F1E7-4CF0-AE55-60776AE3BEDC}"/>
    <cellStyle name="40% - Accent5 24 2 6" xfId="19137" xr:uid="{953335E1-8A88-4E72-AAE3-AC69F11565E8}"/>
    <cellStyle name="40% - Accent5 24 2 7" xfId="19138" xr:uid="{36A69ABA-ED2F-489C-95D4-74CD9DF73E31}"/>
    <cellStyle name="40% - Accent5 24 2 8" xfId="19139" xr:uid="{39631D26-3730-444D-9AF0-6172FE111C96}"/>
    <cellStyle name="40% - Accent5 24 3" xfId="19140" xr:uid="{5C89FF3F-325C-4D52-87BF-0B1F27BB53F5}"/>
    <cellStyle name="40% - Accent5 24 3 2" xfId="19141" xr:uid="{D3AFF1CD-EE89-44EE-B208-F5605EC704FD}"/>
    <cellStyle name="40% - Accent5 24 3 3" xfId="19142" xr:uid="{137EA142-81E0-4034-9073-8A32A7370DCE}"/>
    <cellStyle name="40% - Accent5 24 3 4" xfId="19143" xr:uid="{531B39AB-CE1B-4F08-8B76-886FDA8C6F3B}"/>
    <cellStyle name="40% - Accent5 24 3 5" xfId="19144" xr:uid="{7C5B6340-1CF6-4E72-B68B-C6E8C4A3789C}"/>
    <cellStyle name="40% - Accent5 24 3 6" xfId="19145" xr:uid="{887DCE64-3208-42DE-9447-3ABB96BB8317}"/>
    <cellStyle name="40% - Accent5 24 3 7" xfId="19146" xr:uid="{3DA80814-79E9-4509-994C-52E6125C3F77}"/>
    <cellStyle name="40% - Accent5 24 4" xfId="19147" xr:uid="{B885D925-56B0-4700-B138-4E7646FAE4B9}"/>
    <cellStyle name="40% - Accent5 24 5" xfId="19148" xr:uid="{2B4E3536-443F-4BBF-9F3C-84096F6C8321}"/>
    <cellStyle name="40% - Accent5 24 6" xfId="19149" xr:uid="{C45FE058-8BEB-4EFC-9D96-A88A70461A93}"/>
    <cellStyle name="40% - Accent5 24 7" xfId="19150" xr:uid="{DB1FA098-7FC4-448E-89D1-C447381340C7}"/>
    <cellStyle name="40% - Accent5 24 8" xfId="19151" xr:uid="{0B09B6F6-86C7-4C0F-A5B2-344F8C9C4E78}"/>
    <cellStyle name="40% - Accent5 24 9" xfId="19152" xr:uid="{48F663D7-BF67-4DF3-816A-913100BE4C91}"/>
    <cellStyle name="40% - Accent5 25" xfId="19153" xr:uid="{524E04B8-C90D-4A1B-8B53-284DC28D91F1}"/>
    <cellStyle name="40% - Accent5 25 2" xfId="19154" xr:uid="{912CB967-1637-462A-A6D0-17161F7F7594}"/>
    <cellStyle name="40% - Accent5 25 2 2" xfId="19155" xr:uid="{08A919AC-AB86-4A27-AD2D-FD5198711F56}"/>
    <cellStyle name="40% - Accent5 25 2 2 2" xfId="19156" xr:uid="{0CECEB45-4FBF-40B8-8545-58D21862221E}"/>
    <cellStyle name="40% - Accent5 25 2 2 3" xfId="19157" xr:uid="{3DD0E7E2-4A96-481B-9EC7-DDADDB15D446}"/>
    <cellStyle name="40% - Accent5 25 2 2 4" xfId="19158" xr:uid="{68387B61-67F1-4C2C-B95E-AD8230C6CBDD}"/>
    <cellStyle name="40% - Accent5 25 2 2 5" xfId="19159" xr:uid="{29FCACAF-F442-4DDE-AD28-9F78057C0024}"/>
    <cellStyle name="40% - Accent5 25 2 2 6" xfId="19160" xr:uid="{7BAF3484-8529-4ABF-B5FA-A48DE15837EF}"/>
    <cellStyle name="40% - Accent5 25 2 2 7" xfId="19161" xr:uid="{A9D6831E-0DE9-4312-B24A-7E4C63CE8646}"/>
    <cellStyle name="40% - Accent5 25 2 3" xfId="19162" xr:uid="{D87AACA6-69B1-4794-A624-E1EDEEC705A6}"/>
    <cellStyle name="40% - Accent5 25 2 4" xfId="19163" xr:uid="{F560D208-C7DB-488D-805F-DC406B535950}"/>
    <cellStyle name="40% - Accent5 25 2 5" xfId="19164" xr:uid="{A8D36469-F325-4990-ACD7-3160DB12601B}"/>
    <cellStyle name="40% - Accent5 25 2 6" xfId="19165" xr:uid="{872F982C-EA2E-4983-B732-46FB526FA53D}"/>
    <cellStyle name="40% - Accent5 25 2 7" xfId="19166" xr:uid="{26F879E3-EE34-46CB-959A-FD5E607B3622}"/>
    <cellStyle name="40% - Accent5 25 2 8" xfId="19167" xr:uid="{02880B09-D049-4473-9198-73FA35A13333}"/>
    <cellStyle name="40% - Accent5 25 3" xfId="19168" xr:uid="{5FC2FB98-C0BD-48D0-97A6-3BA5DFC5478B}"/>
    <cellStyle name="40% - Accent5 25 3 2" xfId="19169" xr:uid="{D69892DB-67FC-4802-BD50-499823303195}"/>
    <cellStyle name="40% - Accent5 25 3 3" xfId="19170" xr:uid="{A3FBD93D-E7D6-4037-A4A3-C3F7435D5478}"/>
    <cellStyle name="40% - Accent5 25 3 4" xfId="19171" xr:uid="{F34351B4-B7FE-48B5-A0BD-7F816B46B46F}"/>
    <cellStyle name="40% - Accent5 25 3 5" xfId="19172" xr:uid="{096B5613-47C6-47EA-BBEE-3264334DDBA1}"/>
    <cellStyle name="40% - Accent5 25 3 6" xfId="19173" xr:uid="{93177699-353F-4FEC-8416-7EE66EBE3F67}"/>
    <cellStyle name="40% - Accent5 25 3 7" xfId="19174" xr:uid="{3DBC5269-29A6-45C7-AE6D-87B64DD6D29F}"/>
    <cellStyle name="40% - Accent5 25 4" xfId="19175" xr:uid="{6A09EBED-10BD-4841-B846-6C27C7D2374E}"/>
    <cellStyle name="40% - Accent5 25 5" xfId="19176" xr:uid="{0077F9BC-6A58-495C-9F28-9829ED12B753}"/>
    <cellStyle name="40% - Accent5 25 6" xfId="19177" xr:uid="{6382CB6E-F010-4C35-9795-CC31CE062D30}"/>
    <cellStyle name="40% - Accent5 25 7" xfId="19178" xr:uid="{A4395200-B7D5-4F7A-811B-E04D3049A214}"/>
    <cellStyle name="40% - Accent5 25 8" xfId="19179" xr:uid="{384A972E-3EF3-4B43-AEFA-0BE5330F4FF4}"/>
    <cellStyle name="40% - Accent5 25 9" xfId="19180" xr:uid="{FD04C8BC-CC69-4D56-937F-DA80466E260E}"/>
    <cellStyle name="40% - Accent5 26" xfId="19181" xr:uid="{2A9F7211-60BA-4415-A15D-56DB4C130473}"/>
    <cellStyle name="40% - Accent5 26 2" xfId="19182" xr:uid="{5A4C47E6-9756-4C70-99D0-E6276F0A420C}"/>
    <cellStyle name="40% - Accent5 26 2 2" xfId="19183" xr:uid="{99626DDB-832E-441B-9525-BEE5A1241B27}"/>
    <cellStyle name="40% - Accent5 26 2 2 2" xfId="19184" xr:uid="{6C015F29-DB7F-4F9B-9804-1536B8CE73B6}"/>
    <cellStyle name="40% - Accent5 26 2 2 3" xfId="19185" xr:uid="{53547A41-06E1-4FA1-90B0-EA71F8585A70}"/>
    <cellStyle name="40% - Accent5 26 2 2 4" xfId="19186" xr:uid="{C69B59F0-15FB-47F8-99D2-BA371DE79E62}"/>
    <cellStyle name="40% - Accent5 26 2 2 5" xfId="19187" xr:uid="{F5C2C46C-F5D9-4C9F-A46D-C8DCB223F46A}"/>
    <cellStyle name="40% - Accent5 26 2 2 6" xfId="19188" xr:uid="{48120D41-83F8-4985-8109-52FF68584AA0}"/>
    <cellStyle name="40% - Accent5 26 2 2 7" xfId="19189" xr:uid="{2C332C43-E0AB-4403-AD8C-17CAF3F083D2}"/>
    <cellStyle name="40% - Accent5 26 2 3" xfId="19190" xr:uid="{922E537C-5D76-4CC8-86D2-3DBBDC7AB805}"/>
    <cellStyle name="40% - Accent5 26 2 4" xfId="19191" xr:uid="{9CC32131-F450-49C9-A502-BA846163DA03}"/>
    <cellStyle name="40% - Accent5 26 2 5" xfId="19192" xr:uid="{7173B106-BE3E-4F99-A579-B977ABA5494A}"/>
    <cellStyle name="40% - Accent5 26 2 6" xfId="19193" xr:uid="{D927B3BB-14A4-4886-B845-03E6D4D8A275}"/>
    <cellStyle name="40% - Accent5 26 2 7" xfId="19194" xr:uid="{2840DC0F-3A97-4ECF-9268-E3935846DA3B}"/>
    <cellStyle name="40% - Accent5 26 2 8" xfId="19195" xr:uid="{839BAB2C-E178-4391-BD54-DC9968BF1D5C}"/>
    <cellStyle name="40% - Accent5 26 3" xfId="19196" xr:uid="{2B5FFC89-63DD-499D-9251-A84D5418C7E5}"/>
    <cellStyle name="40% - Accent5 26 3 2" xfId="19197" xr:uid="{ECCC8E64-2103-42AB-9188-628C1CEB8B17}"/>
    <cellStyle name="40% - Accent5 26 3 3" xfId="19198" xr:uid="{BE66020E-270B-4688-A296-72A7E0697B1D}"/>
    <cellStyle name="40% - Accent5 26 3 4" xfId="19199" xr:uid="{BB9DFD25-C338-4633-B709-5691A0676020}"/>
    <cellStyle name="40% - Accent5 26 3 5" xfId="19200" xr:uid="{D9529277-F6F1-4632-A04F-E22F7187637F}"/>
    <cellStyle name="40% - Accent5 26 3 6" xfId="19201" xr:uid="{41E9CD89-6230-4E10-A4B2-281B1ED5A2CF}"/>
    <cellStyle name="40% - Accent5 26 3 7" xfId="19202" xr:uid="{E20F148E-D5C5-43F9-92BC-983118D988D8}"/>
    <cellStyle name="40% - Accent5 26 4" xfId="19203" xr:uid="{924E429A-82E9-491E-83C6-505AB9CA135E}"/>
    <cellStyle name="40% - Accent5 26 5" xfId="19204" xr:uid="{2B4820B6-2B4E-4082-9306-AA46D61E67C7}"/>
    <cellStyle name="40% - Accent5 26 6" xfId="19205" xr:uid="{1594EEF1-222A-4FC4-8CC5-FA01FF30F44A}"/>
    <cellStyle name="40% - Accent5 26 7" xfId="19206" xr:uid="{99EBE335-A25B-4E25-BC92-3D798B133AD8}"/>
    <cellStyle name="40% - Accent5 26 8" xfId="19207" xr:uid="{57720D80-0428-450C-891F-4AF1229B603C}"/>
    <cellStyle name="40% - Accent5 26 9" xfId="19208" xr:uid="{E3566748-EA78-4654-A23F-D732A7899F67}"/>
    <cellStyle name="40% - Accent5 27" xfId="19209" xr:uid="{BA0DD01D-2041-4C0B-9EC6-E1021A82D0AC}"/>
    <cellStyle name="40% - Accent5 27 2" xfId="19210" xr:uid="{440EC4CB-E676-49C6-8FB8-0F2358898BD9}"/>
    <cellStyle name="40% - Accent5 27 2 2" xfId="19211" xr:uid="{8D6A3F59-CEE5-45C7-8BA2-25BBFD3C7809}"/>
    <cellStyle name="40% - Accent5 27 2 2 2" xfId="19212" xr:uid="{DE607999-A2F5-4BEC-A323-AF94AF10B9FB}"/>
    <cellStyle name="40% - Accent5 27 2 2 3" xfId="19213" xr:uid="{C6451EA5-733A-4B1C-8FCB-3D3C6AFCB2F6}"/>
    <cellStyle name="40% - Accent5 27 2 2 4" xfId="19214" xr:uid="{9E875056-7524-4763-B698-C3D393E9C73F}"/>
    <cellStyle name="40% - Accent5 27 2 2 5" xfId="19215" xr:uid="{9D7B82AA-CE03-453A-A17F-0E88B031C763}"/>
    <cellStyle name="40% - Accent5 27 2 2 6" xfId="19216" xr:uid="{28DADD1A-7397-4EB6-B404-6B4E93AC1D29}"/>
    <cellStyle name="40% - Accent5 27 2 2 7" xfId="19217" xr:uid="{0CE4412C-1163-456C-97F8-993D3AE4D3CB}"/>
    <cellStyle name="40% - Accent5 27 2 3" xfId="19218" xr:uid="{D3738D6D-A351-4E6F-863F-7102D7776734}"/>
    <cellStyle name="40% - Accent5 27 2 4" xfId="19219" xr:uid="{91ABF432-9B76-48FC-9B16-9EB2C84979BC}"/>
    <cellStyle name="40% - Accent5 27 2 5" xfId="19220" xr:uid="{05180681-0571-4DCB-997B-7181B9D0479E}"/>
    <cellStyle name="40% - Accent5 27 2 6" xfId="19221" xr:uid="{3D783E8D-4AC2-4C89-972D-72F0C1EE7DBD}"/>
    <cellStyle name="40% - Accent5 27 2 7" xfId="19222" xr:uid="{8C6FACF8-A5C3-41A4-A915-F7A3892A6BB7}"/>
    <cellStyle name="40% - Accent5 27 2 8" xfId="19223" xr:uid="{03B7B14C-F78F-4FAC-BFC4-9A785F65CFE3}"/>
    <cellStyle name="40% - Accent5 27 3" xfId="19224" xr:uid="{245E8BB0-46D0-4049-B070-ED84699F1871}"/>
    <cellStyle name="40% - Accent5 27 3 2" xfId="19225" xr:uid="{2D64574C-F960-452D-9018-509C2061B49C}"/>
    <cellStyle name="40% - Accent5 27 3 3" xfId="19226" xr:uid="{4D4C4017-75F8-43F5-9BB2-12DF5E35E725}"/>
    <cellStyle name="40% - Accent5 27 3 4" xfId="19227" xr:uid="{B44EB9C2-3BBB-4CEC-B25A-EFF46F35C4A4}"/>
    <cellStyle name="40% - Accent5 27 3 5" xfId="19228" xr:uid="{F44F1F9F-902B-464D-8EF6-9C9FCC3E5775}"/>
    <cellStyle name="40% - Accent5 27 3 6" xfId="19229" xr:uid="{31D02B50-A4F0-44B3-A65E-7CC687E87D8E}"/>
    <cellStyle name="40% - Accent5 27 3 7" xfId="19230" xr:uid="{4A617D8D-8B47-49AE-818B-647221E5AC0E}"/>
    <cellStyle name="40% - Accent5 27 4" xfId="19231" xr:uid="{11B1AB62-A3C9-46DF-A60D-01E0608B3697}"/>
    <cellStyle name="40% - Accent5 27 5" xfId="19232" xr:uid="{DF5ACF77-E211-456B-BD0A-6C08099434CD}"/>
    <cellStyle name="40% - Accent5 27 6" xfId="19233" xr:uid="{61BFB785-04D0-4AC7-B80C-D91CA0B6805B}"/>
    <cellStyle name="40% - Accent5 27 7" xfId="19234" xr:uid="{9C9C056C-3FA8-47A6-9B1D-0396DDDAB378}"/>
    <cellStyle name="40% - Accent5 27 8" xfId="19235" xr:uid="{B44CEAD7-7917-4ECC-B0EB-ABFD53FD7B0A}"/>
    <cellStyle name="40% - Accent5 27 9" xfId="19236" xr:uid="{59F342F8-F0F4-4F11-BA3D-4476CB7D7A2D}"/>
    <cellStyle name="40% - Accent5 28" xfId="19237" xr:uid="{E68115C5-5342-4DBF-ABB4-67F2F588164B}"/>
    <cellStyle name="40% - Accent5 28 2" xfId="19238" xr:uid="{4BE44C9A-B587-448F-9BBE-618BBF40C84B}"/>
    <cellStyle name="40% - Accent5 28 2 2" xfId="19239" xr:uid="{87D62E82-BBB9-47AB-9D4E-16B00C9A97CF}"/>
    <cellStyle name="40% - Accent5 28 2 2 2" xfId="19240" xr:uid="{12E6C144-2AD0-4E0C-9681-BF7B828643E2}"/>
    <cellStyle name="40% - Accent5 28 2 2 3" xfId="19241" xr:uid="{40DA25EE-E371-4424-B34E-490444B4735F}"/>
    <cellStyle name="40% - Accent5 28 2 2 4" xfId="19242" xr:uid="{3A3BBE67-3E14-4CF2-A672-168FB08961B9}"/>
    <cellStyle name="40% - Accent5 28 2 2 5" xfId="19243" xr:uid="{01701704-A8B2-46BE-BB9B-C7D5F9DBC3F0}"/>
    <cellStyle name="40% - Accent5 28 2 2 6" xfId="19244" xr:uid="{16042FEB-011D-4F47-A214-BD16D4E92B90}"/>
    <cellStyle name="40% - Accent5 28 2 2 7" xfId="19245" xr:uid="{71A3DE9F-4328-4A57-A4AB-615B813DE0E9}"/>
    <cellStyle name="40% - Accent5 28 2 3" xfId="19246" xr:uid="{0738DA5F-D105-4A6C-B7B0-3C0A2088779C}"/>
    <cellStyle name="40% - Accent5 28 2 4" xfId="19247" xr:uid="{283ED47A-69D9-4C50-91CC-64458B98956A}"/>
    <cellStyle name="40% - Accent5 28 2 5" xfId="19248" xr:uid="{29CF27FE-5711-4481-9217-73946267EE09}"/>
    <cellStyle name="40% - Accent5 28 2 6" xfId="19249" xr:uid="{2EFF2673-37F7-4E36-93DE-DBCBC07FD5E8}"/>
    <cellStyle name="40% - Accent5 28 2 7" xfId="19250" xr:uid="{C759AD5E-F90E-4AB8-9ECC-0A771E843A12}"/>
    <cellStyle name="40% - Accent5 28 2 8" xfId="19251" xr:uid="{17EC32B6-635B-4803-8562-3FE5325AAA0F}"/>
    <cellStyle name="40% - Accent5 28 3" xfId="19252" xr:uid="{094C3FBF-761A-4E53-BEF3-C86D151302A6}"/>
    <cellStyle name="40% - Accent5 28 3 2" xfId="19253" xr:uid="{6F2B4EB3-0E8E-46C4-A909-902ED9CB3F19}"/>
    <cellStyle name="40% - Accent5 28 3 3" xfId="19254" xr:uid="{B8AE15DE-FC69-4F43-B032-17E97C944DA4}"/>
    <cellStyle name="40% - Accent5 28 3 4" xfId="19255" xr:uid="{96D92EC4-407E-459E-A70F-4F51F704DB76}"/>
    <cellStyle name="40% - Accent5 28 3 5" xfId="19256" xr:uid="{48678392-24F3-4024-88EB-DAFDE8A96468}"/>
    <cellStyle name="40% - Accent5 28 3 6" xfId="19257" xr:uid="{F3CA8FBD-4109-4BD5-90A8-EB867A0E11DE}"/>
    <cellStyle name="40% - Accent5 28 3 7" xfId="19258" xr:uid="{986E316B-4486-42E7-8CF5-B995B7502B73}"/>
    <cellStyle name="40% - Accent5 28 4" xfId="19259" xr:uid="{344049C0-DA8E-4D4A-9FF1-F34F076A49F7}"/>
    <cellStyle name="40% - Accent5 28 5" xfId="19260" xr:uid="{73C861D3-F1F8-4DE2-9B27-09749B53BEE5}"/>
    <cellStyle name="40% - Accent5 28 6" xfId="19261" xr:uid="{B93D7D06-1A42-4242-BCA1-5E84E99392BF}"/>
    <cellStyle name="40% - Accent5 28 7" xfId="19262" xr:uid="{A7BD8540-AAB3-472A-9D8C-14811226F0D6}"/>
    <cellStyle name="40% - Accent5 28 8" xfId="19263" xr:uid="{3A0F8347-ED84-4395-8C5C-14E6C6EEC8DA}"/>
    <cellStyle name="40% - Accent5 28 9" xfId="19264" xr:uid="{6F19546D-DBC0-4CEF-8AF4-7091C0CCDD6F}"/>
    <cellStyle name="40% - Accent5 29" xfId="19265" xr:uid="{F248E820-35EF-4280-A5CF-7ED367974D88}"/>
    <cellStyle name="40% - Accent5 29 2" xfId="19266" xr:uid="{D83E1C4D-E97C-4026-9821-A278B9C36248}"/>
    <cellStyle name="40% - Accent5 29 2 2" xfId="19267" xr:uid="{A2AF6D21-1374-4F4F-B95F-3B1654AE4B5D}"/>
    <cellStyle name="40% - Accent5 29 2 2 2" xfId="19268" xr:uid="{4F70AD0A-D85E-487E-B94E-BC8E2BA09897}"/>
    <cellStyle name="40% - Accent5 29 2 2 3" xfId="19269" xr:uid="{BD62FC33-9C8B-442B-BE1B-B9034CF0A2F2}"/>
    <cellStyle name="40% - Accent5 29 2 2 4" xfId="19270" xr:uid="{599325A5-7A4A-4E01-AA14-78F1AE66CD7C}"/>
    <cellStyle name="40% - Accent5 29 2 2 5" xfId="19271" xr:uid="{8A3FE512-8805-445F-8061-6ED30466E0BC}"/>
    <cellStyle name="40% - Accent5 29 2 2 6" xfId="19272" xr:uid="{1EFD2C7F-1C8A-4087-A9D0-898F713800F1}"/>
    <cellStyle name="40% - Accent5 29 2 2 7" xfId="19273" xr:uid="{883E48F7-48FC-4A65-8040-0A8EE5F56480}"/>
    <cellStyle name="40% - Accent5 29 2 3" xfId="19274" xr:uid="{E5C6A5BE-C44B-4EA1-BA94-536A058DA1D3}"/>
    <cellStyle name="40% - Accent5 29 2 4" xfId="19275" xr:uid="{C390DED8-F3C7-4140-B334-FC081CEE6C22}"/>
    <cellStyle name="40% - Accent5 29 2 5" xfId="19276" xr:uid="{8BBBB50F-AAE2-4DFA-AD4F-6C89599B5A09}"/>
    <cellStyle name="40% - Accent5 29 2 6" xfId="19277" xr:uid="{998EBA5D-CABF-4F56-B2E9-E886463B0DE4}"/>
    <cellStyle name="40% - Accent5 29 2 7" xfId="19278" xr:uid="{9D8E7F2C-4BE6-4F22-9EBA-AB672F9A8A8C}"/>
    <cellStyle name="40% - Accent5 29 2 8" xfId="19279" xr:uid="{7B09214F-BE5E-4B00-95E4-F41FE0130070}"/>
    <cellStyle name="40% - Accent5 29 3" xfId="19280" xr:uid="{58318BDA-FCFD-43C9-81DE-54C382A98257}"/>
    <cellStyle name="40% - Accent5 29 3 2" xfId="19281" xr:uid="{B66F9D0D-0DBC-45F6-A6EA-5B2561BC1CC5}"/>
    <cellStyle name="40% - Accent5 29 3 3" xfId="19282" xr:uid="{D541DCDC-BB90-4633-B7E4-8DFDE4E278B4}"/>
    <cellStyle name="40% - Accent5 29 3 4" xfId="19283" xr:uid="{BB2F56A6-47C2-4B33-8AD4-83BF8646E736}"/>
    <cellStyle name="40% - Accent5 29 3 5" xfId="19284" xr:uid="{71E86AA4-45C6-41F9-86E9-63D572C8CF49}"/>
    <cellStyle name="40% - Accent5 29 3 6" xfId="19285" xr:uid="{D6B8F340-44C7-4EAF-9CBD-120679634048}"/>
    <cellStyle name="40% - Accent5 29 3 7" xfId="19286" xr:uid="{86BAD5FB-424E-4A76-89F9-CE7B6D576432}"/>
    <cellStyle name="40% - Accent5 29 4" xfId="19287" xr:uid="{17B8EC0E-1CD5-4BB9-A4AC-9B73154B6202}"/>
    <cellStyle name="40% - Accent5 29 5" xfId="19288" xr:uid="{3AE05714-7E9F-4B1C-A87E-EBBD386A052F}"/>
    <cellStyle name="40% - Accent5 29 6" xfId="19289" xr:uid="{296C2820-4690-493A-AAD8-E1A7E2A0883D}"/>
    <cellStyle name="40% - Accent5 29 7" xfId="19290" xr:uid="{4EF61EB3-388F-41C7-A503-AFA351E262EE}"/>
    <cellStyle name="40% - Accent5 29 8" xfId="19291" xr:uid="{52A09E98-A685-4474-A619-35976E15FE01}"/>
    <cellStyle name="40% - Accent5 29 9" xfId="19292" xr:uid="{1DAEBE77-C47E-4A62-AEA7-3ED961A06969}"/>
    <cellStyle name="40% - Accent5 3" xfId="1038" xr:uid="{64562F58-F8AE-4CCB-95E5-07A62E1636A1}"/>
    <cellStyle name="40% - Accent5 3 2" xfId="19293" xr:uid="{F776966B-74BA-4FDF-B1C3-BA30AB0E140D}"/>
    <cellStyle name="40% - Accent5 3 2 2" xfId="38077" xr:uid="{9E6CCCFE-93DA-4592-B85E-51137C63540F}"/>
    <cellStyle name="40% - Accent5 3 2 2 2" xfId="40802" xr:uid="{F6931A78-1369-4901-9661-B6F4C2915A1C}"/>
    <cellStyle name="40% - Accent5 3 2 3" xfId="37688" xr:uid="{EC8ACC53-BB10-446B-B970-FC51E2F6E852}"/>
    <cellStyle name="40% - Accent5 3 2 3 2" xfId="40444" xr:uid="{2E25493E-BCDB-44FA-B336-01507A1C2464}"/>
    <cellStyle name="40% - Accent5 3 2 4" xfId="37065" xr:uid="{036E29B7-7597-4983-8644-8C64D5A455FB}"/>
    <cellStyle name="40% - Accent5 3 2 5" xfId="39356" xr:uid="{438816C2-0CFA-47EA-81D1-548F0BA2F89F}"/>
    <cellStyle name="40% - Accent5 3 2 5 2" xfId="42341" xr:uid="{E491425C-4B9F-44C0-863F-D51C4D6800C7}"/>
    <cellStyle name="40% - Accent5 3 2 6" xfId="36875" xr:uid="{5DF32D92-2C36-46BD-8B21-725B07A73E05}"/>
    <cellStyle name="40% - Accent5 3 3" xfId="19294" xr:uid="{E1004600-74AC-4539-B899-0F332163EA1A}"/>
    <cellStyle name="40% - Accent5 3 3 2" xfId="37826" xr:uid="{AE28E65D-5E21-48D1-9A51-C35343A43FC6}"/>
    <cellStyle name="40% - Accent5 3 4" xfId="37455" xr:uid="{E8CC7D30-DAFB-4642-8CDA-5B3C26356E60}"/>
    <cellStyle name="40% - Accent5 3 4 2" xfId="40288" xr:uid="{C021983F-46F2-43C5-8826-A52DE0396DF4}"/>
    <cellStyle name="40% - Accent5 3 5" xfId="37064" xr:uid="{D63BC25D-1AAC-44BC-8A49-434B3401412F}"/>
    <cellStyle name="40% - Accent5 3 6" xfId="38877" xr:uid="{F6E63B0C-A137-40F5-A391-70CAE2E0130C}"/>
    <cellStyle name="40% - Accent5 3 6 2" xfId="39953" xr:uid="{5A623850-3260-4DE8-8A3F-61165528E160}"/>
    <cellStyle name="40% - Accent5 3 6 2 2" xfId="42931" xr:uid="{80B21010-5F23-42BB-A0B2-CF58B11036E9}"/>
    <cellStyle name="40% - Accent5 3 6 3" xfId="41887" xr:uid="{3B38F582-85F7-40E8-BA91-9A9EE990E8C4}"/>
    <cellStyle name="40% - Accent5 3 7" xfId="36568" xr:uid="{FBF56D1C-B1A5-4F4C-A83D-30CB01005712}"/>
    <cellStyle name="40% - Accent5 30" xfId="19295" xr:uid="{F62F84EE-1036-41FD-BD66-5154E80B1FAE}"/>
    <cellStyle name="40% - Accent5 30 2" xfId="19296" xr:uid="{5A5F5EF4-1348-4EF4-AB96-69862F240C82}"/>
    <cellStyle name="40% - Accent5 30 2 2" xfId="19297" xr:uid="{07B66C21-6477-4E1F-88BF-2AC678234575}"/>
    <cellStyle name="40% - Accent5 30 2 2 2" xfId="19298" xr:uid="{36D9D43C-551C-4895-9A85-D1EDE2370851}"/>
    <cellStyle name="40% - Accent5 30 2 2 3" xfId="19299" xr:uid="{4397ACF7-96D8-440F-A908-353367BE2315}"/>
    <cellStyle name="40% - Accent5 30 2 2 4" xfId="19300" xr:uid="{91AED6CF-3DA2-4A33-A031-5BD553612B80}"/>
    <cellStyle name="40% - Accent5 30 2 2 5" xfId="19301" xr:uid="{EFDE5B32-D59B-4722-9CF3-A38B9D0983ED}"/>
    <cellStyle name="40% - Accent5 30 2 2 6" xfId="19302" xr:uid="{5DEBD5F5-54E7-45DE-BD6F-787DBCD00A8D}"/>
    <cellStyle name="40% - Accent5 30 2 2 7" xfId="19303" xr:uid="{FCA7CBB3-A884-4DE7-837C-F94D769D9CB0}"/>
    <cellStyle name="40% - Accent5 30 2 3" xfId="19304" xr:uid="{D17D9115-5FD1-4F53-A5F4-DF1B1F275C62}"/>
    <cellStyle name="40% - Accent5 30 2 4" xfId="19305" xr:uid="{2A672719-2AC2-45C0-95CF-25A4390AE3AF}"/>
    <cellStyle name="40% - Accent5 30 2 5" xfId="19306" xr:uid="{CF87A140-92A5-473D-976E-11CD1199B7BA}"/>
    <cellStyle name="40% - Accent5 30 2 6" xfId="19307" xr:uid="{E475643A-8AA8-4E78-A3BC-3DD489ED394D}"/>
    <cellStyle name="40% - Accent5 30 2 7" xfId="19308" xr:uid="{FB95D440-557F-4DE7-A49F-C23AB09F736D}"/>
    <cellStyle name="40% - Accent5 30 2 8" xfId="19309" xr:uid="{EC142AFD-C886-4059-8761-FA55151F52A9}"/>
    <cellStyle name="40% - Accent5 30 3" xfId="19310" xr:uid="{7CCF0AAD-2F58-4D0C-BB95-CE2C6DC7CB16}"/>
    <cellStyle name="40% - Accent5 30 3 2" xfId="19311" xr:uid="{E6331FAA-775A-462E-B1C3-33FBFF9CA4BE}"/>
    <cellStyle name="40% - Accent5 30 3 3" xfId="19312" xr:uid="{01D0F62C-9B38-4F51-B991-FE79A1487B16}"/>
    <cellStyle name="40% - Accent5 30 3 4" xfId="19313" xr:uid="{11D5A172-3D52-4815-9B36-3E8BA14C81A9}"/>
    <cellStyle name="40% - Accent5 30 3 5" xfId="19314" xr:uid="{3EF667D1-260A-4D3F-B0B8-136335ADBD5E}"/>
    <cellStyle name="40% - Accent5 30 3 6" xfId="19315" xr:uid="{005BDF5B-F4BA-4196-B272-CE08B46890AE}"/>
    <cellStyle name="40% - Accent5 30 3 7" xfId="19316" xr:uid="{74B177A6-4FDD-4C7D-BFD3-DC7CCF935ECC}"/>
    <cellStyle name="40% - Accent5 30 4" xfId="19317" xr:uid="{71DF8A0F-E9EF-406E-9A7D-42F5F8266D85}"/>
    <cellStyle name="40% - Accent5 30 5" xfId="19318" xr:uid="{C2C2CE9B-AF9A-4DF9-BDB5-376976765184}"/>
    <cellStyle name="40% - Accent5 30 6" xfId="19319" xr:uid="{E6E25A54-E4A6-4CAE-8376-F361F73F8542}"/>
    <cellStyle name="40% - Accent5 30 7" xfId="19320" xr:uid="{831B9204-94B3-4A92-99E6-63845EAD2103}"/>
    <cellStyle name="40% - Accent5 30 8" xfId="19321" xr:uid="{F0970CF8-141F-4458-A7BE-3B1F9FDAC0DB}"/>
    <cellStyle name="40% - Accent5 30 9" xfId="19322" xr:uid="{804921A5-63CB-4B66-BF3B-9136C5F58599}"/>
    <cellStyle name="40% - Accent5 31" xfId="19323" xr:uid="{937C19A1-6389-47CC-BAFA-7B7D5C512FBC}"/>
    <cellStyle name="40% - Accent5 31 2" xfId="19324" xr:uid="{F6211C5F-BD05-4551-88DB-7E0B4D1A9E58}"/>
    <cellStyle name="40% - Accent5 31 2 2" xfId="19325" xr:uid="{C70810C0-CBDF-4899-B6EA-9BB8688BB264}"/>
    <cellStyle name="40% - Accent5 31 2 2 2" xfId="19326" xr:uid="{30F994A1-A1AA-4ADA-9BAF-9A76B7E3C44F}"/>
    <cellStyle name="40% - Accent5 31 2 2 3" xfId="19327" xr:uid="{864DAA30-2074-49A0-83AF-D5C0B91E46A9}"/>
    <cellStyle name="40% - Accent5 31 2 2 4" xfId="19328" xr:uid="{434095D6-DB9E-464D-8DD9-E2C5866B36BA}"/>
    <cellStyle name="40% - Accent5 31 2 2 5" xfId="19329" xr:uid="{1A810BE2-5E07-4733-A5EC-59122BB4D9F9}"/>
    <cellStyle name="40% - Accent5 31 2 2 6" xfId="19330" xr:uid="{365B30D1-69D7-400F-BA74-A07324000FFE}"/>
    <cellStyle name="40% - Accent5 31 2 2 7" xfId="19331" xr:uid="{D51C8E5B-6427-4093-846D-77424A5602C1}"/>
    <cellStyle name="40% - Accent5 31 2 3" xfId="19332" xr:uid="{CA2EB977-C0CC-43AC-B886-D80D83E14460}"/>
    <cellStyle name="40% - Accent5 31 2 4" xfId="19333" xr:uid="{D8DB8CE4-9DBE-4DF0-8D83-8170AC977BE4}"/>
    <cellStyle name="40% - Accent5 31 2 5" xfId="19334" xr:uid="{A2FF681D-9AD3-41B3-BC0D-C010CA6C9A5F}"/>
    <cellStyle name="40% - Accent5 31 2 6" xfId="19335" xr:uid="{F427F493-C169-4353-B092-EA32AA1945A8}"/>
    <cellStyle name="40% - Accent5 31 2 7" xfId="19336" xr:uid="{AFDB42CE-C194-4CD4-B07A-FBD5D709B763}"/>
    <cellStyle name="40% - Accent5 31 2 8" xfId="19337" xr:uid="{FFAFC90F-38C0-45FD-9FF7-D3EFA4D08980}"/>
    <cellStyle name="40% - Accent5 31 3" xfId="19338" xr:uid="{60E46510-318E-40C7-9BC1-465D56DA66F5}"/>
    <cellStyle name="40% - Accent5 31 3 2" xfId="19339" xr:uid="{B925B934-FCF6-4866-8E5D-3063A9692DA5}"/>
    <cellStyle name="40% - Accent5 31 3 3" xfId="19340" xr:uid="{178E23A7-1744-42A0-AFAC-0EE9B656B81F}"/>
    <cellStyle name="40% - Accent5 31 3 4" xfId="19341" xr:uid="{E18911C4-5FE5-413D-B920-4E31EC15B298}"/>
    <cellStyle name="40% - Accent5 31 3 5" xfId="19342" xr:uid="{ACE339DB-A32D-4136-A4CB-51E89E8FDF41}"/>
    <cellStyle name="40% - Accent5 31 3 6" xfId="19343" xr:uid="{3C309F72-6767-4E27-A41C-5890A6F60601}"/>
    <cellStyle name="40% - Accent5 31 3 7" xfId="19344" xr:uid="{F6E757BA-6527-4D0E-9994-A460EE5205D3}"/>
    <cellStyle name="40% - Accent5 31 4" xfId="19345" xr:uid="{55B2B253-276C-4AEF-94BF-C848BC195872}"/>
    <cellStyle name="40% - Accent5 31 5" xfId="19346" xr:uid="{458F19FF-EE05-4343-8CCA-709815D1E4EA}"/>
    <cellStyle name="40% - Accent5 31 6" xfId="19347" xr:uid="{DE1E1F38-8EB3-4D1F-9E06-FDB86AD1360F}"/>
    <cellStyle name="40% - Accent5 31 7" xfId="19348" xr:uid="{91289D51-653C-4921-A10F-5E4EBEA557C1}"/>
    <cellStyle name="40% - Accent5 31 8" xfId="19349" xr:uid="{1186CAD9-F8EE-4FDF-BA33-DC24610D4729}"/>
    <cellStyle name="40% - Accent5 31 9" xfId="19350" xr:uid="{025D9B13-EE62-4D6A-A75F-5414C6F2943C}"/>
    <cellStyle name="40% - Accent5 32" xfId="19351" xr:uid="{B5E69263-814A-465C-818D-1FDB1A82E9F0}"/>
    <cellStyle name="40% - Accent5 32 2" xfId="19352" xr:uid="{79E21A48-1C27-4B48-846B-C23874D392C6}"/>
    <cellStyle name="40% - Accent5 32 2 2" xfId="19353" xr:uid="{8B857751-289D-436A-B62D-01080BC0EF81}"/>
    <cellStyle name="40% - Accent5 32 2 2 2" xfId="19354" xr:uid="{5A5937F3-82B6-475C-9B09-572962AEB5C0}"/>
    <cellStyle name="40% - Accent5 32 2 2 3" xfId="19355" xr:uid="{0F4344AF-1E0E-40EA-A3F3-480BFF459120}"/>
    <cellStyle name="40% - Accent5 32 2 2 4" xfId="19356" xr:uid="{FB296DB8-6B30-403B-B40E-9C6CADEF1534}"/>
    <cellStyle name="40% - Accent5 32 2 2 5" xfId="19357" xr:uid="{28F6C86E-292B-47C7-A8FB-551DEF7D75FC}"/>
    <cellStyle name="40% - Accent5 32 2 2 6" xfId="19358" xr:uid="{E23B8D66-96DB-465B-95CB-AD64CD24B7A8}"/>
    <cellStyle name="40% - Accent5 32 2 2 7" xfId="19359" xr:uid="{865D9A4D-E79C-4F4B-B08F-F700C7A35F17}"/>
    <cellStyle name="40% - Accent5 32 2 3" xfId="19360" xr:uid="{7B1E86A1-6D9E-48D5-945A-2E75F359FB2E}"/>
    <cellStyle name="40% - Accent5 32 2 4" xfId="19361" xr:uid="{80C1D02A-3E94-4752-B3D3-4112905A189F}"/>
    <cellStyle name="40% - Accent5 32 2 5" xfId="19362" xr:uid="{D42BBAE6-BF25-460C-A4DA-9DE4A8DDCA64}"/>
    <cellStyle name="40% - Accent5 32 2 6" xfId="19363" xr:uid="{819B62D6-DB0E-464F-896E-634A9357ED46}"/>
    <cellStyle name="40% - Accent5 32 2 7" xfId="19364" xr:uid="{50F73880-2AE7-4C31-A3B3-A54A9D586630}"/>
    <cellStyle name="40% - Accent5 32 2 8" xfId="19365" xr:uid="{E7B10445-3BCA-4A80-95D6-E075AAFDCFA3}"/>
    <cellStyle name="40% - Accent5 32 3" xfId="19366" xr:uid="{6DBF3A3F-6F4D-4524-BADE-FA52D19AEBC0}"/>
    <cellStyle name="40% - Accent5 32 3 2" xfId="19367" xr:uid="{FBABEDEC-FF3B-402B-A582-CF53559A4938}"/>
    <cellStyle name="40% - Accent5 32 3 3" xfId="19368" xr:uid="{4777EC74-6756-4251-A3C8-E8026ACB9739}"/>
    <cellStyle name="40% - Accent5 32 3 4" xfId="19369" xr:uid="{E2ECC81C-3C3B-4957-8BE7-78E74103F6D1}"/>
    <cellStyle name="40% - Accent5 32 3 5" xfId="19370" xr:uid="{1AEF5271-137D-4525-8063-A38197808BED}"/>
    <cellStyle name="40% - Accent5 32 3 6" xfId="19371" xr:uid="{671D9E26-9407-46D2-818B-B5F63969800A}"/>
    <cellStyle name="40% - Accent5 32 3 7" xfId="19372" xr:uid="{20584CDA-3A7A-4B72-8637-A31E8B4034CA}"/>
    <cellStyle name="40% - Accent5 32 4" xfId="19373" xr:uid="{B9281483-A9ED-43A1-B601-19BDD6BDED6C}"/>
    <cellStyle name="40% - Accent5 32 5" xfId="19374" xr:uid="{F7224E50-7D84-4712-9E46-D47308BA13A4}"/>
    <cellStyle name="40% - Accent5 32 6" xfId="19375" xr:uid="{1AAD6A49-F0F3-4551-BD86-6928E13F9EBC}"/>
    <cellStyle name="40% - Accent5 32 7" xfId="19376" xr:uid="{851F8E8E-712A-4E7F-864E-6AE04E63D458}"/>
    <cellStyle name="40% - Accent5 32 8" xfId="19377" xr:uid="{6A09AEAE-24DB-4244-836E-FDF04E0E3207}"/>
    <cellStyle name="40% - Accent5 32 9" xfId="19378" xr:uid="{4D4F2814-94AF-4BC2-B009-33ADFF2765C1}"/>
    <cellStyle name="40% - Accent5 33" xfId="19379" xr:uid="{43C8786E-8E67-427D-8435-ADDB8ACCDB8E}"/>
    <cellStyle name="40% - Accent5 33 2" xfId="19380" xr:uid="{26B2FC4A-D2CB-4E73-9E9D-880FE3CFBAFB}"/>
    <cellStyle name="40% - Accent5 33 2 2" xfId="19381" xr:uid="{9CF8D7BE-EA85-4E4E-BBCE-77260C556605}"/>
    <cellStyle name="40% - Accent5 33 2 2 2" xfId="19382" xr:uid="{B8742C1B-C38E-4EBB-9E83-7443238400EA}"/>
    <cellStyle name="40% - Accent5 33 2 2 3" xfId="19383" xr:uid="{7F0EDE0F-3E83-4837-A678-65F78A70BDF0}"/>
    <cellStyle name="40% - Accent5 33 2 2 4" xfId="19384" xr:uid="{91B1B9E6-A836-4FE0-860B-51E1C95ACBCE}"/>
    <cellStyle name="40% - Accent5 33 2 2 5" xfId="19385" xr:uid="{C9DE2D37-F1C9-4F9E-BE18-567F72FD3D30}"/>
    <cellStyle name="40% - Accent5 33 2 2 6" xfId="19386" xr:uid="{CC67C5D5-2071-4080-9D99-9D8DC4A1F736}"/>
    <cellStyle name="40% - Accent5 33 2 2 7" xfId="19387" xr:uid="{D01E072A-4578-4E4C-8467-315C6C3A8256}"/>
    <cellStyle name="40% - Accent5 33 2 3" xfId="19388" xr:uid="{4624404E-7991-4E60-88CE-ECCED9403C79}"/>
    <cellStyle name="40% - Accent5 33 2 4" xfId="19389" xr:uid="{862EAD30-1D21-42F4-933D-9651D6C0C447}"/>
    <cellStyle name="40% - Accent5 33 2 5" xfId="19390" xr:uid="{B2EE6340-A3AA-4E59-B42D-EDB738B8B466}"/>
    <cellStyle name="40% - Accent5 33 2 6" xfId="19391" xr:uid="{8DF81594-CFF3-49AD-91B4-561BA0D3A937}"/>
    <cellStyle name="40% - Accent5 33 2 7" xfId="19392" xr:uid="{F971173D-71FD-431E-BF9D-E25BDAC3F45D}"/>
    <cellStyle name="40% - Accent5 33 2 8" xfId="19393" xr:uid="{71C3D8B1-BD96-45DA-97B3-A8D044592006}"/>
    <cellStyle name="40% - Accent5 33 3" xfId="19394" xr:uid="{52DCD40C-257B-4296-AFF4-028CBC66E79F}"/>
    <cellStyle name="40% - Accent5 33 3 2" xfId="19395" xr:uid="{CF47991E-8FC4-41C9-91C8-86D04334F932}"/>
    <cellStyle name="40% - Accent5 33 3 3" xfId="19396" xr:uid="{CDE2CAC0-D72E-4FF6-83A7-D90BE51ADE91}"/>
    <cellStyle name="40% - Accent5 33 3 4" xfId="19397" xr:uid="{3D6B8BD4-E71E-4D6E-B4C1-B836B7C93893}"/>
    <cellStyle name="40% - Accent5 33 3 5" xfId="19398" xr:uid="{D5B27EC5-55A3-4F20-A429-E1815710B9E3}"/>
    <cellStyle name="40% - Accent5 33 3 6" xfId="19399" xr:uid="{F09E4DAC-7523-4217-AC3A-8C2CAB447114}"/>
    <cellStyle name="40% - Accent5 33 3 7" xfId="19400" xr:uid="{60631869-9C4F-42BF-A95B-CD2FBD5E9CD0}"/>
    <cellStyle name="40% - Accent5 33 4" xfId="19401" xr:uid="{0FACEE4B-237D-4C69-867D-8FE884E60CCA}"/>
    <cellStyle name="40% - Accent5 33 5" xfId="19402" xr:uid="{9FEB9D74-324E-4457-B8A1-724B6DEC78B1}"/>
    <cellStyle name="40% - Accent5 33 6" xfId="19403" xr:uid="{8F414832-4B5B-4A4D-8C2C-AA04D7C3B43E}"/>
    <cellStyle name="40% - Accent5 33 7" xfId="19404" xr:uid="{7BF9A5B8-FD27-480F-B950-691E1FF3AD28}"/>
    <cellStyle name="40% - Accent5 33 8" xfId="19405" xr:uid="{470EB51C-5942-49F3-9B62-D1774814D82A}"/>
    <cellStyle name="40% - Accent5 33 9" xfId="19406" xr:uid="{20974C8A-D000-409E-896E-EE2E374867C3}"/>
    <cellStyle name="40% - Accent5 34" xfId="19407" xr:uid="{53A6653B-2222-4541-955C-1B56B28F97F8}"/>
    <cellStyle name="40% - Accent5 34 2" xfId="19408" xr:uid="{7059AF63-9B75-4E72-9B08-274FA3658182}"/>
    <cellStyle name="40% - Accent5 34 2 2" xfId="19409" xr:uid="{2E15D591-D251-4B55-AA3A-8128F7772451}"/>
    <cellStyle name="40% - Accent5 34 2 2 2" xfId="19410" xr:uid="{7F084258-69D0-4319-AD28-3B96E8865077}"/>
    <cellStyle name="40% - Accent5 34 2 2 3" xfId="19411" xr:uid="{C83D68B4-DAC0-4979-892B-B5D4CA077A0A}"/>
    <cellStyle name="40% - Accent5 34 2 2 4" xfId="19412" xr:uid="{3B35ED1E-DD5D-436F-8FAD-850808434E8D}"/>
    <cellStyle name="40% - Accent5 34 2 2 5" xfId="19413" xr:uid="{2F500716-6F96-4451-A74B-7D16496DB2E5}"/>
    <cellStyle name="40% - Accent5 34 2 2 6" xfId="19414" xr:uid="{AC78F547-AC87-45A4-B2B9-A4D01AEA0B72}"/>
    <cellStyle name="40% - Accent5 34 2 2 7" xfId="19415" xr:uid="{6CB6DE8A-DD66-449B-821C-35573454D5F3}"/>
    <cellStyle name="40% - Accent5 34 2 3" xfId="19416" xr:uid="{D99E2D17-5E03-46EB-9EAB-340D1697F207}"/>
    <cellStyle name="40% - Accent5 34 2 4" xfId="19417" xr:uid="{826E3535-F174-44AA-9A4E-A6607668D9BB}"/>
    <cellStyle name="40% - Accent5 34 2 5" xfId="19418" xr:uid="{CFE1BF57-6D09-48CA-95DE-2A2A192323E9}"/>
    <cellStyle name="40% - Accent5 34 2 6" xfId="19419" xr:uid="{A88BC06E-8801-49EC-9586-15E5BBBB9CD8}"/>
    <cellStyle name="40% - Accent5 34 2 7" xfId="19420" xr:uid="{6C31B777-7694-419B-9BED-B75EEE7F5297}"/>
    <cellStyle name="40% - Accent5 34 2 8" xfId="19421" xr:uid="{98F86FF4-FC3C-4224-BB31-2A4521BE7EA4}"/>
    <cellStyle name="40% - Accent5 34 3" xfId="19422" xr:uid="{037B53DC-D057-40EB-9384-1F9CAD0AD9FF}"/>
    <cellStyle name="40% - Accent5 34 3 2" xfId="19423" xr:uid="{DDD0A752-791F-4883-B45E-A527F3109856}"/>
    <cellStyle name="40% - Accent5 34 3 3" xfId="19424" xr:uid="{22184767-F102-4419-A856-23F7E94BD4DA}"/>
    <cellStyle name="40% - Accent5 34 3 4" xfId="19425" xr:uid="{2605C773-08DB-4F33-B638-2E787B8AE389}"/>
    <cellStyle name="40% - Accent5 34 3 5" xfId="19426" xr:uid="{FD9CF72A-3172-4A27-B4BA-6512E1548767}"/>
    <cellStyle name="40% - Accent5 34 3 6" xfId="19427" xr:uid="{E26B021B-F148-4222-AD39-4A763E253A5B}"/>
    <cellStyle name="40% - Accent5 34 3 7" xfId="19428" xr:uid="{E45E48FC-B288-410F-BB6F-15169DDB9D60}"/>
    <cellStyle name="40% - Accent5 34 4" xfId="19429" xr:uid="{FE33D893-B27D-480F-B733-DB45C6FA11B8}"/>
    <cellStyle name="40% - Accent5 34 5" xfId="19430" xr:uid="{2284C291-7189-4074-AA05-717F76360F65}"/>
    <cellStyle name="40% - Accent5 34 6" xfId="19431" xr:uid="{795AACFB-4CB6-44FC-AE3F-9F0C55774395}"/>
    <cellStyle name="40% - Accent5 34 7" xfId="19432" xr:uid="{5CDB1831-8DC4-4C31-B2FD-F6C2DF3A8D44}"/>
    <cellStyle name="40% - Accent5 34 8" xfId="19433" xr:uid="{DD2D626A-37B5-4E29-BFB7-2429F00006B1}"/>
    <cellStyle name="40% - Accent5 34 9" xfId="19434" xr:uid="{EE63BA50-AE98-432F-9429-D2B54DAC8B84}"/>
    <cellStyle name="40% - Accent5 35" xfId="19435" xr:uid="{8C714B0E-A716-4741-B91F-6CD0D031C8B2}"/>
    <cellStyle name="40% - Accent5 35 2" xfId="19436" xr:uid="{CB22872D-2E7C-4E3D-8775-126760496F40}"/>
    <cellStyle name="40% - Accent5 35 2 2" xfId="19437" xr:uid="{679EC6A0-0189-445D-9C41-C39B125F4FEA}"/>
    <cellStyle name="40% - Accent5 35 2 2 2" xfId="19438" xr:uid="{8535929A-2A01-4CDB-AA40-FDC5C23139F0}"/>
    <cellStyle name="40% - Accent5 35 2 2 3" xfId="19439" xr:uid="{B78F31CD-F42A-4890-B5AA-330BA7BA8BC0}"/>
    <cellStyle name="40% - Accent5 35 2 2 4" xfId="19440" xr:uid="{385C5E9B-B236-4EE5-8702-60E8C3E1906B}"/>
    <cellStyle name="40% - Accent5 35 2 2 5" xfId="19441" xr:uid="{FC5F83BB-5515-4664-B2AC-18383774AA97}"/>
    <cellStyle name="40% - Accent5 35 2 2 6" xfId="19442" xr:uid="{54B77328-4C72-44CA-BA1E-2CF4DAF824EC}"/>
    <cellStyle name="40% - Accent5 35 2 2 7" xfId="19443" xr:uid="{26BE9940-74BD-4722-94A4-4E389E0ABCBA}"/>
    <cellStyle name="40% - Accent5 35 2 3" xfId="19444" xr:uid="{F2AEFCE4-A6C0-47D8-8A7F-307D9EB60FA7}"/>
    <cellStyle name="40% - Accent5 35 2 4" xfId="19445" xr:uid="{759070E7-731D-43CB-AF66-0AB2739E7CA5}"/>
    <cellStyle name="40% - Accent5 35 2 5" xfId="19446" xr:uid="{5B914E84-4D94-4F9B-89A3-1C970759C32F}"/>
    <cellStyle name="40% - Accent5 35 2 6" xfId="19447" xr:uid="{41AF2F22-A688-487F-8387-0A498DF4DA36}"/>
    <cellStyle name="40% - Accent5 35 2 7" xfId="19448" xr:uid="{9417042F-F746-463E-857E-2B33ADEB178F}"/>
    <cellStyle name="40% - Accent5 35 2 8" xfId="19449" xr:uid="{57C2E499-0942-4AFF-A369-F69DDA973C3B}"/>
    <cellStyle name="40% - Accent5 35 3" xfId="19450" xr:uid="{F61050C4-0DF5-4D51-8DC1-F662CFC852B6}"/>
    <cellStyle name="40% - Accent5 35 3 2" xfId="19451" xr:uid="{D56CEF70-5C4D-4A49-A732-56B276B84C7D}"/>
    <cellStyle name="40% - Accent5 35 3 3" xfId="19452" xr:uid="{A5AA5599-AEE4-43BE-AA0A-BF7D67905AE1}"/>
    <cellStyle name="40% - Accent5 35 3 4" xfId="19453" xr:uid="{7C5D6F5D-BB28-49D0-863C-34C58256CC2D}"/>
    <cellStyle name="40% - Accent5 35 3 5" xfId="19454" xr:uid="{DD385AFC-F456-432E-B7EF-C4B28C8B1F92}"/>
    <cellStyle name="40% - Accent5 35 3 6" xfId="19455" xr:uid="{AF1DA276-5457-45E3-A37A-1B763F9B69D8}"/>
    <cellStyle name="40% - Accent5 35 3 7" xfId="19456" xr:uid="{82CD2A9B-DCFB-4A2F-832E-7571A0771BC3}"/>
    <cellStyle name="40% - Accent5 35 4" xfId="19457" xr:uid="{844EA004-2850-4873-A383-3F23D4E85AD4}"/>
    <cellStyle name="40% - Accent5 35 5" xfId="19458" xr:uid="{51B3FF8F-7A45-49F8-93CD-0B413BB8F1FF}"/>
    <cellStyle name="40% - Accent5 35 6" xfId="19459" xr:uid="{087654CE-618D-4A5B-9960-BFB262FB8E35}"/>
    <cellStyle name="40% - Accent5 35 7" xfId="19460" xr:uid="{073CFCAE-E1B6-4D85-B513-960C2A4744B3}"/>
    <cellStyle name="40% - Accent5 35 8" xfId="19461" xr:uid="{A52B6FE4-11F8-4E10-92EC-79F58CAF77A3}"/>
    <cellStyle name="40% - Accent5 35 9" xfId="19462" xr:uid="{AA42336F-ED04-479A-BA6E-94ED18C1EA3F}"/>
    <cellStyle name="40% - Accent5 36" xfId="19463" xr:uid="{EA3EAB90-0366-438A-A5D7-4AC96FE1B048}"/>
    <cellStyle name="40% - Accent5 36 2" xfId="19464" xr:uid="{F3E7C56C-309B-4F43-8D82-550C8D89D60E}"/>
    <cellStyle name="40% - Accent5 36 2 2" xfId="19465" xr:uid="{21FE6863-AE30-4BD7-A2A2-E7C00EDD8451}"/>
    <cellStyle name="40% - Accent5 36 2 2 2" xfId="19466" xr:uid="{3C9B8053-B324-4CBE-961C-0E4FD55CC29D}"/>
    <cellStyle name="40% - Accent5 36 2 2 3" xfId="19467" xr:uid="{5F764B87-93FC-4BD9-871C-BF6A0DFC6AB2}"/>
    <cellStyle name="40% - Accent5 36 2 2 4" xfId="19468" xr:uid="{DBE0A840-0F26-44E4-B970-AE18D8C9644E}"/>
    <cellStyle name="40% - Accent5 36 2 2 5" xfId="19469" xr:uid="{2651E6B6-EEC7-48FA-8732-E353BF2B0CE3}"/>
    <cellStyle name="40% - Accent5 36 2 2 6" xfId="19470" xr:uid="{A168910A-92DB-4E23-A98C-2305DB2D1C8C}"/>
    <cellStyle name="40% - Accent5 36 2 2 7" xfId="19471" xr:uid="{5484DFBE-A8A9-4156-93E7-513F588BB5AF}"/>
    <cellStyle name="40% - Accent5 36 2 3" xfId="19472" xr:uid="{E08B0D97-C0E8-4C11-8710-91744CE697C2}"/>
    <cellStyle name="40% - Accent5 36 2 4" xfId="19473" xr:uid="{8789D1A0-548F-4BE9-B449-930552AC7D7D}"/>
    <cellStyle name="40% - Accent5 36 2 5" xfId="19474" xr:uid="{D9AA9528-440A-4160-865E-8BFF9E738B84}"/>
    <cellStyle name="40% - Accent5 36 2 6" xfId="19475" xr:uid="{CDD77741-C2D2-48B1-9EF2-CFA5954206D5}"/>
    <cellStyle name="40% - Accent5 36 2 7" xfId="19476" xr:uid="{1AFACB1E-6FB5-4539-A8BA-8920BB5759FC}"/>
    <cellStyle name="40% - Accent5 36 2 8" xfId="19477" xr:uid="{A54CCB18-CFD8-4CB4-9CD3-11DA3D73992E}"/>
    <cellStyle name="40% - Accent5 36 3" xfId="19478" xr:uid="{9C97E0B3-88A9-47FE-BCB8-938E71658DF2}"/>
    <cellStyle name="40% - Accent5 36 3 2" xfId="19479" xr:uid="{A121EEA7-40C8-4291-8763-4CD1E8CA6DD0}"/>
    <cellStyle name="40% - Accent5 36 3 3" xfId="19480" xr:uid="{6A68C77D-7DDA-4D37-B7CB-33477A7B48A4}"/>
    <cellStyle name="40% - Accent5 36 3 4" xfId="19481" xr:uid="{E961F131-124F-446B-93DC-BB5D8EF02951}"/>
    <cellStyle name="40% - Accent5 36 3 5" xfId="19482" xr:uid="{BA2B17A5-2B38-4E0D-A368-7ACEEF626C77}"/>
    <cellStyle name="40% - Accent5 36 3 6" xfId="19483" xr:uid="{D907FB23-AD05-498C-848E-AEA8AED44DF6}"/>
    <cellStyle name="40% - Accent5 36 3 7" xfId="19484" xr:uid="{0FDC8620-D291-4426-B8C0-36B3078EA714}"/>
    <cellStyle name="40% - Accent5 36 4" xfId="19485" xr:uid="{B0896918-8E7B-4883-A714-6B68AD827A94}"/>
    <cellStyle name="40% - Accent5 36 5" xfId="19486" xr:uid="{37F046A7-CE3E-479A-A61A-B1A29928A6DB}"/>
    <cellStyle name="40% - Accent5 36 6" xfId="19487" xr:uid="{CB330B77-BB6C-456A-BF35-DE5C4BEE2A1A}"/>
    <cellStyle name="40% - Accent5 36 7" xfId="19488" xr:uid="{E08E26CA-B89A-45D8-BD73-970E693FFD47}"/>
    <cellStyle name="40% - Accent5 36 8" xfId="19489" xr:uid="{CD0EF18A-68EE-4660-A223-90EF3BF26CC4}"/>
    <cellStyle name="40% - Accent5 36 9" xfId="19490" xr:uid="{3591B098-61ED-4C8A-B3C5-3E8BFAE8C1FB}"/>
    <cellStyle name="40% - Accent5 37" xfId="19491" xr:uid="{C889B1AE-DE3C-4F2D-AFA4-92EDEFF52298}"/>
    <cellStyle name="40% - Accent5 37 2" xfId="19492" xr:uid="{CF48A2EE-2CEC-4FBD-805E-89052A449EF2}"/>
    <cellStyle name="40% - Accent5 37 2 2" xfId="19493" xr:uid="{28AB2242-EA78-4687-A2FF-5D7CD0D53C60}"/>
    <cellStyle name="40% - Accent5 37 2 2 2" xfId="19494" xr:uid="{75D6C8EC-A94E-4E4E-8672-5C3C03D6D125}"/>
    <cellStyle name="40% - Accent5 37 2 2 3" xfId="19495" xr:uid="{52EFF159-290F-44C6-805B-69FC860C2220}"/>
    <cellStyle name="40% - Accent5 37 2 2 4" xfId="19496" xr:uid="{B6E2D74A-2EDD-4466-89FE-ECCD1FE913C5}"/>
    <cellStyle name="40% - Accent5 37 2 2 5" xfId="19497" xr:uid="{3CC36C86-17A6-4D1E-9ED7-41528B957A22}"/>
    <cellStyle name="40% - Accent5 37 2 2 6" xfId="19498" xr:uid="{DBC8D059-DB1E-4A35-A063-F8E5DD570A79}"/>
    <cellStyle name="40% - Accent5 37 2 2 7" xfId="19499" xr:uid="{B07A0143-84A7-476C-BC5A-E7CD805D9C18}"/>
    <cellStyle name="40% - Accent5 37 2 3" xfId="19500" xr:uid="{46E34556-5918-4BA3-A5EA-70A8D627C37E}"/>
    <cellStyle name="40% - Accent5 37 2 4" xfId="19501" xr:uid="{A6D7C8B8-E7F4-43EE-B83B-3E9C4D2FD8E4}"/>
    <cellStyle name="40% - Accent5 37 2 5" xfId="19502" xr:uid="{7A7FF3A9-72CB-4074-975E-9C3E6EA99AE7}"/>
    <cellStyle name="40% - Accent5 37 2 6" xfId="19503" xr:uid="{9BA6ED1E-AFCE-485D-A7B0-B50C2875E7A3}"/>
    <cellStyle name="40% - Accent5 37 2 7" xfId="19504" xr:uid="{C77CD363-F368-484C-9FF8-8AE4E11ACDE1}"/>
    <cellStyle name="40% - Accent5 37 2 8" xfId="19505" xr:uid="{15DC9D1F-2BBA-49CB-AB49-66BCD488F69E}"/>
    <cellStyle name="40% - Accent5 37 3" xfId="19506" xr:uid="{0006B0C1-B861-4A0D-8B56-9462B3CF6692}"/>
    <cellStyle name="40% - Accent5 37 3 2" xfId="19507" xr:uid="{176840CD-2B29-44CF-AACA-9B6B834ACD3D}"/>
    <cellStyle name="40% - Accent5 37 3 3" xfId="19508" xr:uid="{35735306-33D3-4C46-9509-496A95733156}"/>
    <cellStyle name="40% - Accent5 37 3 4" xfId="19509" xr:uid="{10488FB7-37D4-4ECB-844B-CE88C9E202E7}"/>
    <cellStyle name="40% - Accent5 37 3 5" xfId="19510" xr:uid="{A9EF9FBD-D722-47A6-A3C7-117F85551BEE}"/>
    <cellStyle name="40% - Accent5 37 3 6" xfId="19511" xr:uid="{F0028067-762E-4EEB-9BC7-19B3C2263DA9}"/>
    <cellStyle name="40% - Accent5 37 3 7" xfId="19512" xr:uid="{F36E57DC-7804-4158-9718-EA49143B18D3}"/>
    <cellStyle name="40% - Accent5 37 4" xfId="19513" xr:uid="{F15F95A1-8771-46DF-A84C-A170C68A547B}"/>
    <cellStyle name="40% - Accent5 37 5" xfId="19514" xr:uid="{D85EA8C0-F656-4D11-8AC3-41E82AFB0A1A}"/>
    <cellStyle name="40% - Accent5 37 6" xfId="19515" xr:uid="{DC0CD60D-E7ED-424F-94DF-D245D495268C}"/>
    <cellStyle name="40% - Accent5 37 7" xfId="19516" xr:uid="{E93CD791-3EF6-4392-B1F6-3D8C2D3EAA8E}"/>
    <cellStyle name="40% - Accent5 37 8" xfId="19517" xr:uid="{C42A9061-C400-4C84-AB29-DBB1EBC3F252}"/>
    <cellStyle name="40% - Accent5 37 9" xfId="19518" xr:uid="{EF2B3C59-C302-4E4E-B583-1FDB9181DDB6}"/>
    <cellStyle name="40% - Accent5 38" xfId="19519" xr:uid="{F680C655-00E7-4015-863E-D79B37CFE516}"/>
    <cellStyle name="40% - Accent5 38 2" xfId="19520" xr:uid="{1EC1CAB7-1CFB-4D79-9C10-9E3C70CFCEB3}"/>
    <cellStyle name="40% - Accent5 38 2 2" xfId="19521" xr:uid="{01383F67-FDE4-4E08-8CB9-2721FED3CFBE}"/>
    <cellStyle name="40% - Accent5 38 2 2 2" xfId="19522" xr:uid="{B9A82982-8AFF-4073-84D6-142B35FFB3B4}"/>
    <cellStyle name="40% - Accent5 38 2 2 3" xfId="19523" xr:uid="{F5869957-48E1-4C6A-ABA7-A4214336AF32}"/>
    <cellStyle name="40% - Accent5 38 2 2 4" xfId="19524" xr:uid="{02D8D6EA-0782-49A6-B3C2-5CE39486EA05}"/>
    <cellStyle name="40% - Accent5 38 2 2 5" xfId="19525" xr:uid="{524F0A6C-59A9-4BA9-A026-95F8FD69A0A5}"/>
    <cellStyle name="40% - Accent5 38 2 2 6" xfId="19526" xr:uid="{F73FF39B-7369-474A-9F87-53C89E7CD237}"/>
    <cellStyle name="40% - Accent5 38 2 2 7" xfId="19527" xr:uid="{4F5451DE-9FBB-4949-AFB8-86EFC2B4977C}"/>
    <cellStyle name="40% - Accent5 38 2 3" xfId="19528" xr:uid="{334A35B2-F99C-4C4E-8185-623870BE519F}"/>
    <cellStyle name="40% - Accent5 38 2 4" xfId="19529" xr:uid="{0119E2FB-ADA6-41A1-AD90-F6CB8220F7E2}"/>
    <cellStyle name="40% - Accent5 38 2 5" xfId="19530" xr:uid="{44D5E392-04C1-4AC8-826D-5B56AD778F07}"/>
    <cellStyle name="40% - Accent5 38 2 6" xfId="19531" xr:uid="{FBB9E69E-AF2B-4F86-B8EC-637F2DF21750}"/>
    <cellStyle name="40% - Accent5 38 2 7" xfId="19532" xr:uid="{469B62E1-239B-4552-8D6C-2E60508DFE86}"/>
    <cellStyle name="40% - Accent5 38 2 8" xfId="19533" xr:uid="{5E1D61E3-471E-43E9-99B9-0DD4925152C4}"/>
    <cellStyle name="40% - Accent5 38 3" xfId="19534" xr:uid="{8502A1D7-0EAF-432F-A7EA-474A82F20109}"/>
    <cellStyle name="40% - Accent5 38 3 2" xfId="19535" xr:uid="{74897957-58B3-4F3D-B97C-B2B8898E888E}"/>
    <cellStyle name="40% - Accent5 38 3 3" xfId="19536" xr:uid="{FD61C6D8-1711-41BA-8717-58D6562DC377}"/>
    <cellStyle name="40% - Accent5 38 3 4" xfId="19537" xr:uid="{C1A5E7F2-2891-4CF9-896E-13DCD7740FF3}"/>
    <cellStyle name="40% - Accent5 38 3 5" xfId="19538" xr:uid="{44310180-31BF-4FAF-BD30-959DD1F3AE49}"/>
    <cellStyle name="40% - Accent5 38 3 6" xfId="19539" xr:uid="{54A3668D-8305-4F05-A22E-18DA1B41C8EF}"/>
    <cellStyle name="40% - Accent5 38 3 7" xfId="19540" xr:uid="{7141BDEE-C190-4D7D-A9CA-0BC3CBC6FD2A}"/>
    <cellStyle name="40% - Accent5 38 4" xfId="19541" xr:uid="{2757CEF1-98E2-4ADF-ABDC-F26453C97CC3}"/>
    <cellStyle name="40% - Accent5 38 5" xfId="19542" xr:uid="{784288E5-670C-4F68-8571-463A50BEF7BC}"/>
    <cellStyle name="40% - Accent5 38 6" xfId="19543" xr:uid="{051A28C0-0D20-4C36-96EE-5FE6D32D568C}"/>
    <cellStyle name="40% - Accent5 38 7" xfId="19544" xr:uid="{4617D953-5F20-465D-97D5-16BD305A58E6}"/>
    <cellStyle name="40% - Accent5 38 8" xfId="19545" xr:uid="{D1ACF04A-EE26-4D58-8412-B6FDC1859DBE}"/>
    <cellStyle name="40% - Accent5 38 9" xfId="19546" xr:uid="{0CF15779-0B96-4C5F-9D91-75057335EE9D}"/>
    <cellStyle name="40% - Accent5 39" xfId="19547" xr:uid="{5D615396-FF55-426A-8186-78B763EDF1E1}"/>
    <cellStyle name="40% - Accent5 39 2" xfId="19548" xr:uid="{F492D98D-05EE-420B-B584-AE869C471F19}"/>
    <cellStyle name="40% - Accent5 39 2 2" xfId="19549" xr:uid="{306ACC3F-7267-4481-B83E-0867D370E2AA}"/>
    <cellStyle name="40% - Accent5 39 2 2 2" xfId="19550" xr:uid="{D9919B08-89E5-4AC0-9B00-F10CD82BD8C2}"/>
    <cellStyle name="40% - Accent5 39 2 2 3" xfId="19551" xr:uid="{AA776202-DBA6-44FE-83E4-4369B4D64A52}"/>
    <cellStyle name="40% - Accent5 39 2 2 4" xfId="19552" xr:uid="{95F70EC7-FB50-4EE3-8658-E532AB3CA1B7}"/>
    <cellStyle name="40% - Accent5 39 2 2 5" xfId="19553" xr:uid="{3E63E2D3-70B4-4E83-A71A-852F9907FB00}"/>
    <cellStyle name="40% - Accent5 39 2 2 6" xfId="19554" xr:uid="{E5C999FD-91D4-4761-8190-35563F26AD80}"/>
    <cellStyle name="40% - Accent5 39 2 2 7" xfId="19555" xr:uid="{91CE2307-7583-4D93-AD3E-839F23F4C30E}"/>
    <cellStyle name="40% - Accent5 39 2 3" xfId="19556" xr:uid="{B3EDD5C1-CAB4-4FE4-9D67-0A47B517B18D}"/>
    <cellStyle name="40% - Accent5 39 2 4" xfId="19557" xr:uid="{6B55DDA5-A421-4A45-AE7F-814705AAF568}"/>
    <cellStyle name="40% - Accent5 39 2 5" xfId="19558" xr:uid="{90B595AE-B496-4044-A3C7-A58E801D2076}"/>
    <cellStyle name="40% - Accent5 39 2 6" xfId="19559" xr:uid="{21CD4CEE-63A1-4C7C-8858-FFCC3EB1EA14}"/>
    <cellStyle name="40% - Accent5 39 2 7" xfId="19560" xr:uid="{9103921E-77AB-4A47-A7CB-97735C72D5B6}"/>
    <cellStyle name="40% - Accent5 39 2 8" xfId="19561" xr:uid="{48744E99-D575-427A-BF71-D5EA7AD6CA83}"/>
    <cellStyle name="40% - Accent5 39 3" xfId="19562" xr:uid="{3C2D9A78-0AEC-4640-94AD-8A0FFB57FA7C}"/>
    <cellStyle name="40% - Accent5 39 3 2" xfId="19563" xr:uid="{AB68B37D-D229-472A-BD91-C430D5C7578F}"/>
    <cellStyle name="40% - Accent5 39 3 3" xfId="19564" xr:uid="{B2A3A0F7-3299-4DE3-BBEA-64E184314513}"/>
    <cellStyle name="40% - Accent5 39 3 4" xfId="19565" xr:uid="{E35B788D-76F2-4F2C-8E37-D38C89631B4A}"/>
    <cellStyle name="40% - Accent5 39 3 5" xfId="19566" xr:uid="{D29A6BC3-987F-49E8-A399-E4FCE9A340BC}"/>
    <cellStyle name="40% - Accent5 39 3 6" xfId="19567" xr:uid="{B35AC867-131D-4457-A5CF-27F1279DB407}"/>
    <cellStyle name="40% - Accent5 39 3 7" xfId="19568" xr:uid="{D03036B7-5DDD-475B-AB57-30DDAD2FC73C}"/>
    <cellStyle name="40% - Accent5 39 4" xfId="19569" xr:uid="{7BE125FA-503A-4123-9EF1-421BD512F153}"/>
    <cellStyle name="40% - Accent5 39 5" xfId="19570" xr:uid="{91056B77-3096-4249-83E9-163FC2474875}"/>
    <cellStyle name="40% - Accent5 39 6" xfId="19571" xr:uid="{C197740B-2274-4CB8-89FC-06C0A37F99A7}"/>
    <cellStyle name="40% - Accent5 39 7" xfId="19572" xr:uid="{317074C0-E61B-4BC1-B978-9C6B087C2923}"/>
    <cellStyle name="40% - Accent5 39 8" xfId="19573" xr:uid="{8AF0F4D2-D04B-49B0-9FE9-4486DA7B82FF}"/>
    <cellStyle name="40% - Accent5 39 9" xfId="19574" xr:uid="{1A4E16F8-A737-43D3-B6C2-2C76B934DE34}"/>
    <cellStyle name="40% - Accent5 4" xfId="19575" xr:uid="{BED7276D-AC19-4EBD-B957-64910CEB8AD8}"/>
    <cellStyle name="40% - Accent5 4 2" xfId="37067" xr:uid="{4F5C7B50-4215-4C03-A003-4331AB6FB885}"/>
    <cellStyle name="40% - Accent5 4 2 2" xfId="38092" xr:uid="{B7AE1A29-A62D-41EC-B4FC-BBA206BCF86F}"/>
    <cellStyle name="40% - Accent5 4 2 2 2" xfId="40817" xr:uid="{79DE8880-A89F-4F19-BB21-900C173509E1}"/>
    <cellStyle name="40% - Accent5 4 2 3" xfId="37703" xr:uid="{6AF7AF93-A89C-48CC-B30C-92A218484603}"/>
    <cellStyle name="40% - Accent5 4 2 3 2" xfId="40458" xr:uid="{55F3D55C-B978-48BD-A798-F4B409E10ED1}"/>
    <cellStyle name="40% - Accent5 4 3" xfId="37841" xr:uid="{D1B8B151-1404-4665-87ED-5F454B476350}"/>
    <cellStyle name="40% - Accent5 4 3 2" xfId="40573" xr:uid="{0AA9F0DE-F37B-4E78-AC44-71936D6230EA}"/>
    <cellStyle name="40% - Accent5 4 4" xfId="37470" xr:uid="{EA993E22-C607-4584-9ADF-B652162ABB9C}"/>
    <cellStyle name="40% - Accent5 4 4 2" xfId="40301" xr:uid="{8ED7CE20-518E-4B89-84FC-E860C4A0DA4C}"/>
    <cellStyle name="40% - Accent5 4 5" xfId="37066" xr:uid="{0D0CFEC9-ABAA-4FE2-AF0B-3C9E06F41F36}"/>
    <cellStyle name="40% - Accent5 4 6" xfId="38878" xr:uid="{619200EF-C827-44B4-8041-083338428AA9}"/>
    <cellStyle name="40% - Accent5 4 6 2" xfId="39954" xr:uid="{3CDE7E85-49B5-4C43-8E0D-3C4908E13DA7}"/>
    <cellStyle name="40% - Accent5 4 6 2 2" xfId="42932" xr:uid="{8E60BC17-8301-4A85-804B-2B61E3C0D9BC}"/>
    <cellStyle name="40% - Accent5 4 6 3" xfId="41888" xr:uid="{8B29EDF1-F867-453F-9393-E57FDB637EC4}"/>
    <cellStyle name="40% - Accent5 4 7" xfId="39284" xr:uid="{0464CC99-AFD6-4DAE-AB8D-9FC5AE700160}"/>
    <cellStyle name="40% - Accent5 4 7 2" xfId="42270" xr:uid="{61AC879D-D795-453D-BFC3-88B91542F6D2}"/>
    <cellStyle name="40% - Accent5 4 8" xfId="36727" xr:uid="{A614BC54-59EE-4782-A773-1FF0175E6B18}"/>
    <cellStyle name="40% - Accent5 40" xfId="19576" xr:uid="{8E410787-59CF-4C36-B76C-6D8BD9A98C94}"/>
    <cellStyle name="40% - Accent5 40 2" xfId="19577" xr:uid="{93B2A934-5AFB-4120-BF30-AD2A7EF0757B}"/>
    <cellStyle name="40% - Accent5 40 2 2" xfId="19578" xr:uid="{3C808F1E-20D7-46E3-8D22-903CC5734A08}"/>
    <cellStyle name="40% - Accent5 40 2 2 2" xfId="19579" xr:uid="{99FE0BBF-6BA6-4741-B263-906745374826}"/>
    <cellStyle name="40% - Accent5 40 2 2 3" xfId="19580" xr:uid="{6D89C150-F070-4425-B603-08768A0A18D1}"/>
    <cellStyle name="40% - Accent5 40 2 2 4" xfId="19581" xr:uid="{6765ABD7-06CB-4E57-B42A-0EE9A02E71BB}"/>
    <cellStyle name="40% - Accent5 40 2 2 5" xfId="19582" xr:uid="{F9F893C4-642E-4DFA-B2E8-77DE2F7D4BC0}"/>
    <cellStyle name="40% - Accent5 40 2 2 6" xfId="19583" xr:uid="{A9EC2F44-18E1-49B9-9B45-D19F129E4879}"/>
    <cellStyle name="40% - Accent5 40 2 2 7" xfId="19584" xr:uid="{FA69628F-5E6C-4715-A979-8E688EE6CE51}"/>
    <cellStyle name="40% - Accent5 40 2 3" xfId="19585" xr:uid="{464C2E32-2087-4368-8D65-2E2B84FA9151}"/>
    <cellStyle name="40% - Accent5 40 2 4" xfId="19586" xr:uid="{B9491C94-D439-4455-BD52-E52EE6EFBB01}"/>
    <cellStyle name="40% - Accent5 40 2 5" xfId="19587" xr:uid="{AF3B1E61-4A34-4702-AC56-EA3D6F73B133}"/>
    <cellStyle name="40% - Accent5 40 2 6" xfId="19588" xr:uid="{F831974C-C3AE-4446-A067-BC8394F9B39F}"/>
    <cellStyle name="40% - Accent5 40 2 7" xfId="19589" xr:uid="{310B140D-5640-4243-9A73-4C130950E5CD}"/>
    <cellStyle name="40% - Accent5 40 2 8" xfId="19590" xr:uid="{B54DE8E5-6F10-487F-A1FA-77203516BD5E}"/>
    <cellStyle name="40% - Accent5 40 3" xfId="19591" xr:uid="{7165D9B9-8743-43B1-8D42-D3857E0DBF7E}"/>
    <cellStyle name="40% - Accent5 40 3 2" xfId="19592" xr:uid="{D774ECFD-4E52-4275-B9E5-5D5C06C9598D}"/>
    <cellStyle name="40% - Accent5 40 3 3" xfId="19593" xr:uid="{F12B2152-7404-4D74-B233-31FE170D9F4B}"/>
    <cellStyle name="40% - Accent5 40 3 4" xfId="19594" xr:uid="{2DBC08FF-390A-4233-BC3F-590FDC66DC8B}"/>
    <cellStyle name="40% - Accent5 40 3 5" xfId="19595" xr:uid="{7D6AC5C1-58E4-4F59-AE7C-E2B28B87C762}"/>
    <cellStyle name="40% - Accent5 40 3 6" xfId="19596" xr:uid="{2043D18C-9E60-457B-BF39-A5887F0FF7B2}"/>
    <cellStyle name="40% - Accent5 40 3 7" xfId="19597" xr:uid="{4AAA7FF9-B795-485C-85B8-9D73B7412A9F}"/>
    <cellStyle name="40% - Accent5 40 4" xfId="19598" xr:uid="{40213C42-B9C4-4F01-B6B8-E8305ACDEEAE}"/>
    <cellStyle name="40% - Accent5 40 5" xfId="19599" xr:uid="{15815947-967E-4BD8-BEAB-1B795659913E}"/>
    <cellStyle name="40% - Accent5 40 6" xfId="19600" xr:uid="{4D59B727-3C41-44B6-AA6A-D32A4E4F5B4E}"/>
    <cellStyle name="40% - Accent5 40 7" xfId="19601" xr:uid="{29840CC7-6083-4594-97CE-A6AA832FADFC}"/>
    <cellStyle name="40% - Accent5 40 8" xfId="19602" xr:uid="{9DAD4A0D-C871-45AF-B94E-C98F1DFA5C84}"/>
    <cellStyle name="40% - Accent5 40 9" xfId="19603" xr:uid="{8143843B-01E1-4BD2-A502-3E76A28B575A}"/>
    <cellStyle name="40% - Accent5 41" xfId="19604" xr:uid="{D23DB03E-C359-43F5-AA13-B9A16A98E97D}"/>
    <cellStyle name="40% - Accent5 41 2" xfId="19605" xr:uid="{2C312656-42E4-400F-B77F-313A0ED054C2}"/>
    <cellStyle name="40% - Accent5 41 2 2" xfId="19606" xr:uid="{6B5619D2-6161-4DA2-B5BD-2AB07B01F3D6}"/>
    <cellStyle name="40% - Accent5 41 2 2 2" xfId="19607" xr:uid="{63148B65-E1C7-417F-AF12-E688A84B0B46}"/>
    <cellStyle name="40% - Accent5 41 2 2 3" xfId="19608" xr:uid="{A0317296-97E2-4C6B-B00E-B0033DDF5B15}"/>
    <cellStyle name="40% - Accent5 41 2 2 4" xfId="19609" xr:uid="{890C9070-2AD4-4C19-8B19-BFC6A4AA21A4}"/>
    <cellStyle name="40% - Accent5 41 2 2 5" xfId="19610" xr:uid="{BB19D6B2-DC8D-4D29-9947-CE49B80F38C6}"/>
    <cellStyle name="40% - Accent5 41 2 2 6" xfId="19611" xr:uid="{F8057D4A-490F-4633-A5AA-D59CEA67BE5B}"/>
    <cellStyle name="40% - Accent5 41 2 2 7" xfId="19612" xr:uid="{8540F13A-DFB5-47F1-87CF-E2523BC28276}"/>
    <cellStyle name="40% - Accent5 41 2 3" xfId="19613" xr:uid="{59666612-1345-49F4-9078-DE59DEA92773}"/>
    <cellStyle name="40% - Accent5 41 2 4" xfId="19614" xr:uid="{CB1366D7-F5A9-4173-9C66-FA11E76B4597}"/>
    <cellStyle name="40% - Accent5 41 2 5" xfId="19615" xr:uid="{4D52D702-823D-4B9E-AB13-A2045D7BEEB3}"/>
    <cellStyle name="40% - Accent5 41 2 6" xfId="19616" xr:uid="{320D1633-A63A-48D3-9477-9AA0C3011FEB}"/>
    <cellStyle name="40% - Accent5 41 2 7" xfId="19617" xr:uid="{BF716FF5-0244-43C1-A14F-6D7B789D01FD}"/>
    <cellStyle name="40% - Accent5 41 2 8" xfId="19618" xr:uid="{524308B5-9694-404C-9D08-3EB9A28B0DD8}"/>
    <cellStyle name="40% - Accent5 41 3" xfId="19619" xr:uid="{B5FD42A9-0631-431E-989E-733E483410EB}"/>
    <cellStyle name="40% - Accent5 41 3 2" xfId="19620" xr:uid="{78585438-CE4B-4DF1-8E50-42C43DB7B76B}"/>
    <cellStyle name="40% - Accent5 41 3 3" xfId="19621" xr:uid="{5A3F558D-0BA4-4DBC-9039-11C512DA9711}"/>
    <cellStyle name="40% - Accent5 41 3 4" xfId="19622" xr:uid="{EC05EB60-AE51-42C2-9EB8-1B240DC4D7AD}"/>
    <cellStyle name="40% - Accent5 41 3 5" xfId="19623" xr:uid="{0FA70626-04E7-4B3E-A27C-D38CBA6470B8}"/>
    <cellStyle name="40% - Accent5 41 3 6" xfId="19624" xr:uid="{00D681EC-AFC5-4E89-924D-8437C420A05D}"/>
    <cellStyle name="40% - Accent5 41 3 7" xfId="19625" xr:uid="{E1EB2FE1-FE62-4BCE-8E9C-B8DDBBBDD992}"/>
    <cellStyle name="40% - Accent5 41 4" xfId="19626" xr:uid="{831874B1-6EB2-40F5-B882-B5E6EB219526}"/>
    <cellStyle name="40% - Accent5 41 5" xfId="19627" xr:uid="{90FDD212-3A61-4C07-B60D-56F181BE6C9C}"/>
    <cellStyle name="40% - Accent5 41 6" xfId="19628" xr:uid="{A259A546-D6E0-4D74-B9A1-8885C7D9BF96}"/>
    <cellStyle name="40% - Accent5 41 7" xfId="19629" xr:uid="{6EAD0689-F4E1-4792-A480-FB50FCC49BC7}"/>
    <cellStyle name="40% - Accent5 41 8" xfId="19630" xr:uid="{B5BAE721-589A-4140-883F-AF4EC31DB899}"/>
    <cellStyle name="40% - Accent5 41 9" xfId="19631" xr:uid="{91277ED7-8F28-449C-9DB8-93CE1228A06D}"/>
    <cellStyle name="40% - Accent5 42" xfId="19632" xr:uid="{30FFC9C4-8B61-4B8A-97CC-ACB48E360C87}"/>
    <cellStyle name="40% - Accent5 42 2" xfId="19633" xr:uid="{17915224-23B5-47BA-A6C1-83D2CCAA2436}"/>
    <cellStyle name="40% - Accent5 42 2 2" xfId="19634" xr:uid="{5E4BBB22-A045-4DF5-A4CE-40C9D9C8367C}"/>
    <cellStyle name="40% - Accent5 42 2 2 2" xfId="19635" xr:uid="{6515EE4F-19A2-4CF3-8B44-9B95D523E9E6}"/>
    <cellStyle name="40% - Accent5 42 2 2 3" xfId="19636" xr:uid="{AEC0E98F-37EE-492E-9C7C-FA66DC6A1B98}"/>
    <cellStyle name="40% - Accent5 42 2 2 4" xfId="19637" xr:uid="{085FAC0F-3510-41BC-805F-E79D94963144}"/>
    <cellStyle name="40% - Accent5 42 2 2 5" xfId="19638" xr:uid="{BE14C184-0C1A-46A4-9F56-238492656953}"/>
    <cellStyle name="40% - Accent5 42 2 2 6" xfId="19639" xr:uid="{AD11EB51-2A67-4216-B71C-0F855C461113}"/>
    <cellStyle name="40% - Accent5 42 2 2 7" xfId="19640" xr:uid="{40DB6FEB-13E0-4B1E-8031-98E2BAF583A5}"/>
    <cellStyle name="40% - Accent5 42 2 3" xfId="19641" xr:uid="{952F4A77-6C80-44F1-9AAB-A639FDC5E474}"/>
    <cellStyle name="40% - Accent5 42 2 4" xfId="19642" xr:uid="{317F3BCC-9DF0-4C0B-A63D-8C508EF599A7}"/>
    <cellStyle name="40% - Accent5 42 2 5" xfId="19643" xr:uid="{4E4E9005-6155-4FE1-891C-6DE2306778B7}"/>
    <cellStyle name="40% - Accent5 42 2 6" xfId="19644" xr:uid="{8B25AC14-7AFE-45BB-AD26-5415A5223261}"/>
    <cellStyle name="40% - Accent5 42 2 7" xfId="19645" xr:uid="{B1748CC3-3676-42FD-B8B2-B96903AE0981}"/>
    <cellStyle name="40% - Accent5 42 2 8" xfId="19646" xr:uid="{F7D105AE-E4FC-45AF-813F-63A5D297034E}"/>
    <cellStyle name="40% - Accent5 42 3" xfId="19647" xr:uid="{7C366429-2809-41A5-B97C-436B2850F03B}"/>
    <cellStyle name="40% - Accent5 42 3 2" xfId="19648" xr:uid="{01C94D38-DC9E-445D-B1C9-570E748B777D}"/>
    <cellStyle name="40% - Accent5 42 3 3" xfId="19649" xr:uid="{9DDD4E40-ED4B-4EBA-AB06-6ABF0BB95414}"/>
    <cellStyle name="40% - Accent5 42 3 4" xfId="19650" xr:uid="{979F95E4-0DF6-4FD8-A623-FDD9B4B3CB78}"/>
    <cellStyle name="40% - Accent5 42 3 5" xfId="19651" xr:uid="{0F20DA3D-74B7-447F-8A59-C2D864E76C0D}"/>
    <cellStyle name="40% - Accent5 42 3 6" xfId="19652" xr:uid="{4C0AA193-AB48-4903-BF2B-DA9311FB68BF}"/>
    <cellStyle name="40% - Accent5 42 3 7" xfId="19653" xr:uid="{1F5A1D4F-269E-4CA3-A70A-8091EA61E1B8}"/>
    <cellStyle name="40% - Accent5 42 4" xfId="19654" xr:uid="{A9DECBB4-628A-49CC-A03F-C5308AC521E4}"/>
    <cellStyle name="40% - Accent5 42 5" xfId="19655" xr:uid="{16654C2C-5EEC-4CF0-9BBC-962788C57E5D}"/>
    <cellStyle name="40% - Accent5 42 6" xfId="19656" xr:uid="{37CD0AB5-40BD-45B8-BFFC-BB90B45C89CE}"/>
    <cellStyle name="40% - Accent5 42 7" xfId="19657" xr:uid="{6A941982-C80E-4AE3-B6B4-58EEA406E970}"/>
    <cellStyle name="40% - Accent5 42 8" xfId="19658" xr:uid="{DD695D66-1F67-4B77-A5C1-E4079D921B7F}"/>
    <cellStyle name="40% - Accent5 42 9" xfId="19659" xr:uid="{1F94CBDC-F00A-418E-87E5-6D02185D6B87}"/>
    <cellStyle name="40% - Accent5 43" xfId="19660" xr:uid="{F9F8F861-015F-42A0-90FA-EA3787B13407}"/>
    <cellStyle name="40% - Accent5 43 2" xfId="19661" xr:uid="{AC2CC2CC-2894-4BB0-87EF-CB6222F9FB28}"/>
    <cellStyle name="40% - Accent5 43 2 2" xfId="19662" xr:uid="{802168C5-FF1E-4AB5-8B8C-D21B6EE75368}"/>
    <cellStyle name="40% - Accent5 43 2 2 2" xfId="19663" xr:uid="{2CE4D0E1-4F16-4D33-B613-5E7939E79DF8}"/>
    <cellStyle name="40% - Accent5 43 2 2 3" xfId="19664" xr:uid="{4FCFD1A8-E370-4857-AAF2-E4EEDB998960}"/>
    <cellStyle name="40% - Accent5 43 2 2 4" xfId="19665" xr:uid="{58A3AA88-D48A-4904-844A-BE4CBB85A4C0}"/>
    <cellStyle name="40% - Accent5 43 2 2 5" xfId="19666" xr:uid="{61FEABDF-5D2B-478F-AD4D-98B5266FBEC5}"/>
    <cellStyle name="40% - Accent5 43 2 2 6" xfId="19667" xr:uid="{DB4FA404-BA85-4C5D-9B4C-8105F2AD2864}"/>
    <cellStyle name="40% - Accent5 43 2 2 7" xfId="19668" xr:uid="{A0B0BEB2-ABA1-4AA6-AF02-BB1A4E943EF4}"/>
    <cellStyle name="40% - Accent5 43 2 3" xfId="19669" xr:uid="{C430F05F-A432-4839-9662-3F341E59EE99}"/>
    <cellStyle name="40% - Accent5 43 2 4" xfId="19670" xr:uid="{2CAC08FE-8650-4712-BCAB-6A56A03B6E17}"/>
    <cellStyle name="40% - Accent5 43 2 5" xfId="19671" xr:uid="{18592DEE-4C9A-4AAB-917F-63BD2B22A23B}"/>
    <cellStyle name="40% - Accent5 43 2 6" xfId="19672" xr:uid="{1F776BA1-958A-4ABF-A4F0-4F00DE0C6C37}"/>
    <cellStyle name="40% - Accent5 43 2 7" xfId="19673" xr:uid="{7D14466A-034B-48EC-A9BD-BCBD4DC46782}"/>
    <cellStyle name="40% - Accent5 43 2 8" xfId="19674" xr:uid="{3531569C-44F5-4B9D-BA28-6B320B35AB5D}"/>
    <cellStyle name="40% - Accent5 43 3" xfId="19675" xr:uid="{931AA6F0-BBB0-4217-A799-6B391399034B}"/>
    <cellStyle name="40% - Accent5 43 3 2" xfId="19676" xr:uid="{29DECC62-2AB9-4064-868B-7EE1F80BA7B1}"/>
    <cellStyle name="40% - Accent5 43 3 3" xfId="19677" xr:uid="{8CE15750-A5D2-4420-A282-DA7395F0D8F4}"/>
    <cellStyle name="40% - Accent5 43 3 4" xfId="19678" xr:uid="{6FA1EDA3-1B85-4BF4-9814-71BD18906E42}"/>
    <cellStyle name="40% - Accent5 43 3 5" xfId="19679" xr:uid="{0273EE0D-1F99-40BE-A37F-1C9A719E35A6}"/>
    <cellStyle name="40% - Accent5 43 3 6" xfId="19680" xr:uid="{B67816DB-C889-4650-A155-9CD66190487A}"/>
    <cellStyle name="40% - Accent5 43 3 7" xfId="19681" xr:uid="{B19450D7-BC3E-4B04-93DF-FF86F3EB3A58}"/>
    <cellStyle name="40% - Accent5 43 4" xfId="19682" xr:uid="{95228B5E-D543-440D-BCAF-45B493198A95}"/>
    <cellStyle name="40% - Accent5 43 5" xfId="19683" xr:uid="{F54247A7-F2CF-4C3C-A801-64F29BD00367}"/>
    <cellStyle name="40% - Accent5 43 6" xfId="19684" xr:uid="{45C0D7DF-47AE-443D-96B5-DAD52828F63B}"/>
    <cellStyle name="40% - Accent5 43 7" xfId="19685" xr:uid="{2945D31B-66D7-4977-A875-38BA3891A391}"/>
    <cellStyle name="40% - Accent5 43 8" xfId="19686" xr:uid="{C3AB6558-E8B2-45DB-8D2B-189DB0E7FE89}"/>
    <cellStyle name="40% - Accent5 43 9" xfId="19687" xr:uid="{286C13D0-EDAC-4F4F-9441-03EA71BEF5AB}"/>
    <cellStyle name="40% - Accent5 44" xfId="19688" xr:uid="{7D2006CC-4677-4238-84F7-6924D50CF246}"/>
    <cellStyle name="40% - Accent5 44 2" xfId="19689" xr:uid="{C8985352-D87B-4772-ABBE-B0EFBEDD8237}"/>
    <cellStyle name="40% - Accent5 44 2 2" xfId="19690" xr:uid="{5D6D06A0-EB90-4034-B9E3-487E9A32DA7F}"/>
    <cellStyle name="40% - Accent5 44 2 2 2" xfId="19691" xr:uid="{466AECAF-267A-4612-A574-B68AAB4F2C65}"/>
    <cellStyle name="40% - Accent5 44 2 2 3" xfId="19692" xr:uid="{02CFDA59-76D7-4AAA-8EF2-781AA2C636F1}"/>
    <cellStyle name="40% - Accent5 44 2 2 4" xfId="19693" xr:uid="{F35DEC28-4B08-48FC-8D21-A19380B8B908}"/>
    <cellStyle name="40% - Accent5 44 2 2 5" xfId="19694" xr:uid="{415DF65B-F44C-48DC-B51C-1137CB5D820C}"/>
    <cellStyle name="40% - Accent5 44 2 2 6" xfId="19695" xr:uid="{C9D7B11A-2D30-41EA-8B54-F071179FEE2A}"/>
    <cellStyle name="40% - Accent5 44 2 2 7" xfId="19696" xr:uid="{28B4F02A-8029-4AB3-AE5C-3E56C603ED16}"/>
    <cellStyle name="40% - Accent5 44 2 3" xfId="19697" xr:uid="{C207D147-00E7-4463-9391-C54FEC97A103}"/>
    <cellStyle name="40% - Accent5 44 2 4" xfId="19698" xr:uid="{6EE3336F-AA2D-455D-BDDF-0FF215C2CA28}"/>
    <cellStyle name="40% - Accent5 44 2 5" xfId="19699" xr:uid="{B14C7DF8-D7FF-4C8F-B1B1-5E541E7C117F}"/>
    <cellStyle name="40% - Accent5 44 2 6" xfId="19700" xr:uid="{24F18B21-3BBB-4C99-9E2D-6D2F7B101B1A}"/>
    <cellStyle name="40% - Accent5 44 2 7" xfId="19701" xr:uid="{F932073E-B126-4CC7-A063-0408EA63D25D}"/>
    <cellStyle name="40% - Accent5 44 2 8" xfId="19702" xr:uid="{089C0B57-B540-44B2-8E91-6C0D0F7B5FAB}"/>
    <cellStyle name="40% - Accent5 44 3" xfId="19703" xr:uid="{CB07B299-C315-450C-B8E0-F3193D41D490}"/>
    <cellStyle name="40% - Accent5 44 3 2" xfId="19704" xr:uid="{56A0923D-0E65-442D-84CF-5BA07AA1E830}"/>
    <cellStyle name="40% - Accent5 44 3 3" xfId="19705" xr:uid="{D7021D79-8022-49EF-9B4B-469A4DA6E576}"/>
    <cellStyle name="40% - Accent5 44 3 4" xfId="19706" xr:uid="{164A496D-D9DA-4BCB-B21C-33B3F0B8A6D8}"/>
    <cellStyle name="40% - Accent5 44 3 5" xfId="19707" xr:uid="{91BF6A80-52F9-49D9-88AB-4069F33E6195}"/>
    <cellStyle name="40% - Accent5 44 3 6" xfId="19708" xr:uid="{069AF092-1748-4690-A87C-AEF776885456}"/>
    <cellStyle name="40% - Accent5 44 3 7" xfId="19709" xr:uid="{563FEB5E-D7F5-4E54-A27B-9BA1C1BFB7F6}"/>
    <cellStyle name="40% - Accent5 44 4" xfId="19710" xr:uid="{90919D10-8695-491C-B32B-A1533FAA4F30}"/>
    <cellStyle name="40% - Accent5 44 5" xfId="19711" xr:uid="{91BE3D74-46EF-42A4-B0E5-A4B3F19A84BD}"/>
    <cellStyle name="40% - Accent5 44 6" xfId="19712" xr:uid="{4E06191F-1DE4-4E75-B3EC-7A628F89492B}"/>
    <cellStyle name="40% - Accent5 44 7" xfId="19713" xr:uid="{98626085-968B-4609-8DC1-43084E8757BC}"/>
    <cellStyle name="40% - Accent5 44 8" xfId="19714" xr:uid="{2ED4B89B-E00A-4451-881A-6F2966BF77B2}"/>
    <cellStyle name="40% - Accent5 44 9" xfId="19715" xr:uid="{C4F700B7-EB1A-4D10-AA82-16F96B8B671A}"/>
    <cellStyle name="40% - Accent5 45" xfId="19716" xr:uid="{2D4DBA42-FB7D-4280-950F-5264AD48E318}"/>
    <cellStyle name="40% - Accent5 45 2" xfId="19717" xr:uid="{837C4BB6-E72A-40A0-BB21-84FB8F737CD8}"/>
    <cellStyle name="40% - Accent5 45 2 2" xfId="19718" xr:uid="{9BFE7408-CDCE-4441-8A89-D16C2FEC2F19}"/>
    <cellStyle name="40% - Accent5 45 2 2 2" xfId="19719" xr:uid="{64FE70D4-11F5-43ED-B230-6B8A5E761EC4}"/>
    <cellStyle name="40% - Accent5 45 2 2 3" xfId="19720" xr:uid="{1055A2B2-3F9D-4606-AA57-F8B08241ADAB}"/>
    <cellStyle name="40% - Accent5 45 2 2 4" xfId="19721" xr:uid="{FC03EB1B-AE7B-43C2-9093-7D010AE54428}"/>
    <cellStyle name="40% - Accent5 45 2 2 5" xfId="19722" xr:uid="{E7B83334-C424-4486-BCF4-EF283C4C5A9B}"/>
    <cellStyle name="40% - Accent5 45 2 2 6" xfId="19723" xr:uid="{9C1F5B6B-6ED2-4F46-BFC7-6F954594DE9B}"/>
    <cellStyle name="40% - Accent5 45 2 2 7" xfId="19724" xr:uid="{3308AD8A-7431-4998-B002-E363C1888751}"/>
    <cellStyle name="40% - Accent5 45 2 3" xfId="19725" xr:uid="{B853F549-8D33-4286-B06F-8CB9F9573E3E}"/>
    <cellStyle name="40% - Accent5 45 2 4" xfId="19726" xr:uid="{AEABD7AC-223E-4D7D-AC65-CAF3DFB037F9}"/>
    <cellStyle name="40% - Accent5 45 2 5" xfId="19727" xr:uid="{DA43D930-5BFF-4F82-B15D-4CA8B6AD23CB}"/>
    <cellStyle name="40% - Accent5 45 2 6" xfId="19728" xr:uid="{248B98DE-469D-4E98-A1AF-308CFE855DE1}"/>
    <cellStyle name="40% - Accent5 45 2 7" xfId="19729" xr:uid="{06B2EFDD-5D33-4CBF-A635-6B9A46575B96}"/>
    <cellStyle name="40% - Accent5 45 2 8" xfId="19730" xr:uid="{318D2623-A4CD-4221-BABB-CF1ECE413904}"/>
    <cellStyle name="40% - Accent5 45 3" xfId="19731" xr:uid="{A5E91404-1FF7-442C-A3B4-D5B1578844B3}"/>
    <cellStyle name="40% - Accent5 45 3 2" xfId="19732" xr:uid="{5EAD5E5A-FBD0-4C73-B0D1-25ACDF64DF20}"/>
    <cellStyle name="40% - Accent5 45 3 3" xfId="19733" xr:uid="{56673B7E-CA2A-4858-B683-A0F281000EA8}"/>
    <cellStyle name="40% - Accent5 45 3 4" xfId="19734" xr:uid="{4154C37C-6A6A-4F66-AB2A-A2FB9453B8AA}"/>
    <cellStyle name="40% - Accent5 45 3 5" xfId="19735" xr:uid="{1322E66B-38D4-4D35-9357-CC375B7D194B}"/>
    <cellStyle name="40% - Accent5 45 3 6" xfId="19736" xr:uid="{755CA7B4-5943-452B-9363-56D57334536C}"/>
    <cellStyle name="40% - Accent5 45 3 7" xfId="19737" xr:uid="{DDA8F4ED-1192-42F0-A7FE-8DFB937A2376}"/>
    <cellStyle name="40% - Accent5 45 4" xfId="19738" xr:uid="{0B540D52-EC92-4610-BC7F-3B7035DBC826}"/>
    <cellStyle name="40% - Accent5 45 5" xfId="19739" xr:uid="{6034D8F8-D23B-41BC-8463-A2A8F739BC33}"/>
    <cellStyle name="40% - Accent5 45 6" xfId="19740" xr:uid="{E3C2E844-FBE8-4E01-8F62-50B893B66EB0}"/>
    <cellStyle name="40% - Accent5 45 7" xfId="19741" xr:uid="{229F7A6F-6F6A-4D8E-9C87-B555D49351A0}"/>
    <cellStyle name="40% - Accent5 45 8" xfId="19742" xr:uid="{9D8BBB78-4594-4D40-84D0-F3481FEE79E2}"/>
    <cellStyle name="40% - Accent5 45 9" xfId="19743" xr:uid="{A31B425D-AAED-4919-AF81-979A94C9810A}"/>
    <cellStyle name="40% - Accent5 46" xfId="19744" xr:uid="{8BB229D6-17ED-4E0C-879A-3AB8E054965F}"/>
    <cellStyle name="40% - Accent5 46 2" xfId="19745" xr:uid="{75494764-0DEC-4677-A603-77BAA8D4F221}"/>
    <cellStyle name="40% - Accent5 46 2 2" xfId="19746" xr:uid="{42DA729E-8DF9-4BE0-82AD-F0B01275143E}"/>
    <cellStyle name="40% - Accent5 46 2 2 2" xfId="19747" xr:uid="{85746897-F8E0-4EA7-893F-48DEF2B8CAC0}"/>
    <cellStyle name="40% - Accent5 46 2 2 3" xfId="19748" xr:uid="{5693C846-437D-4520-8B8C-DB45EB0CC666}"/>
    <cellStyle name="40% - Accent5 46 2 2 4" xfId="19749" xr:uid="{CBD8B7B6-0EA0-4DB8-A627-0F263EC9B09B}"/>
    <cellStyle name="40% - Accent5 46 2 2 5" xfId="19750" xr:uid="{C88F0995-6D08-4EF5-BFDF-E6085ED6CED5}"/>
    <cellStyle name="40% - Accent5 46 2 2 6" xfId="19751" xr:uid="{56ABCB59-DFA1-4A8A-9D89-76B94B6CF2A2}"/>
    <cellStyle name="40% - Accent5 46 2 2 7" xfId="19752" xr:uid="{F10A6C36-3A15-4231-A7F3-94385DB1AB80}"/>
    <cellStyle name="40% - Accent5 46 2 3" xfId="19753" xr:uid="{FEBA8A67-BB5B-433C-ADBF-7409D72CD746}"/>
    <cellStyle name="40% - Accent5 46 2 4" xfId="19754" xr:uid="{FF245E23-0639-42B3-BCCD-7FBB78E841B7}"/>
    <cellStyle name="40% - Accent5 46 2 5" xfId="19755" xr:uid="{90D3E23A-63DB-4790-9EAE-10659AF3FD7B}"/>
    <cellStyle name="40% - Accent5 46 2 6" xfId="19756" xr:uid="{E47F9D00-5423-4A04-963B-713497A41B04}"/>
    <cellStyle name="40% - Accent5 46 2 7" xfId="19757" xr:uid="{23B20731-E361-4A21-90F9-B46FC10CF3EF}"/>
    <cellStyle name="40% - Accent5 46 2 8" xfId="19758" xr:uid="{8FC98E0E-E37F-4CCF-BA8F-4628D6A6273C}"/>
    <cellStyle name="40% - Accent5 46 3" xfId="19759" xr:uid="{20A6B843-6504-4A2A-B33D-9B0B4DA816FC}"/>
    <cellStyle name="40% - Accent5 46 3 2" xfId="19760" xr:uid="{0F9EDB8B-DD6C-4AFB-B641-3A6B7156AC72}"/>
    <cellStyle name="40% - Accent5 46 3 3" xfId="19761" xr:uid="{F38240F5-0B19-47A7-8311-6013BFA7222F}"/>
    <cellStyle name="40% - Accent5 46 3 4" xfId="19762" xr:uid="{DF0A960E-EE52-4C63-965E-9C7732944EC8}"/>
    <cellStyle name="40% - Accent5 46 3 5" xfId="19763" xr:uid="{7DEAC14F-D9C2-4371-A626-FD5B14575CC1}"/>
    <cellStyle name="40% - Accent5 46 3 6" xfId="19764" xr:uid="{B751F4AE-0BAC-4012-BF8A-53255689684D}"/>
    <cellStyle name="40% - Accent5 46 3 7" xfId="19765" xr:uid="{0208574F-D01F-4126-82E6-7CA19BDB75C1}"/>
    <cellStyle name="40% - Accent5 46 4" xfId="19766" xr:uid="{D140D57F-31A4-4943-B657-9F9295C9C8AA}"/>
    <cellStyle name="40% - Accent5 46 5" xfId="19767" xr:uid="{ECB4CF24-85A1-43EB-9EB2-D14E6C92F1EC}"/>
    <cellStyle name="40% - Accent5 46 6" xfId="19768" xr:uid="{E7FD9F53-277E-4DE0-898D-588A575F6E93}"/>
    <cellStyle name="40% - Accent5 46 7" xfId="19769" xr:uid="{A29B55E2-2A82-4B6E-A390-8BA4543AC628}"/>
    <cellStyle name="40% - Accent5 46 8" xfId="19770" xr:uid="{39C8406D-A744-497A-BC55-DF0C27459520}"/>
    <cellStyle name="40% - Accent5 46 9" xfId="19771" xr:uid="{8C3D5222-13BB-4005-82F9-CF34C58A3D76}"/>
    <cellStyle name="40% - Accent5 47" xfId="19772" xr:uid="{53702A3C-8F22-4FC0-91D5-66CB4DA41DD0}"/>
    <cellStyle name="40% - Accent5 47 2" xfId="19773" xr:uid="{2D447643-373B-4BF9-B313-191F2C0B4012}"/>
    <cellStyle name="40% - Accent5 47 2 2" xfId="19774" xr:uid="{C06EE73E-C517-4CC3-87FC-6221DC98C4DC}"/>
    <cellStyle name="40% - Accent5 47 2 2 2" xfId="19775" xr:uid="{02A45E6B-E2CF-4BD4-87B7-E22E62320ADF}"/>
    <cellStyle name="40% - Accent5 47 2 2 3" xfId="19776" xr:uid="{50B473C1-012C-46D5-A71F-BDBB6F550501}"/>
    <cellStyle name="40% - Accent5 47 2 2 4" xfId="19777" xr:uid="{C57EF0E2-A373-4570-A178-504C28D0BE58}"/>
    <cellStyle name="40% - Accent5 47 2 2 5" xfId="19778" xr:uid="{CFA3739E-8FD7-439F-94C8-3D6C6C8A85FB}"/>
    <cellStyle name="40% - Accent5 47 2 2 6" xfId="19779" xr:uid="{2CF451C3-4A8A-46DE-B6D6-A87EB9B4B256}"/>
    <cellStyle name="40% - Accent5 47 2 2 7" xfId="19780" xr:uid="{BE3A1C62-E1CC-4C85-8B5F-E7420BAF4FDF}"/>
    <cellStyle name="40% - Accent5 47 2 3" xfId="19781" xr:uid="{BD820BFB-BCDC-49E9-B5B3-15C977B571E5}"/>
    <cellStyle name="40% - Accent5 47 2 4" xfId="19782" xr:uid="{247B1799-575B-48A7-9B54-11FF0DDE2CF5}"/>
    <cellStyle name="40% - Accent5 47 2 5" xfId="19783" xr:uid="{C02400F9-50B9-4B7E-A65E-04E151604EF7}"/>
    <cellStyle name="40% - Accent5 47 2 6" xfId="19784" xr:uid="{D8A3E4E4-ABFA-412B-9815-33998A55FAA6}"/>
    <cellStyle name="40% - Accent5 47 2 7" xfId="19785" xr:uid="{91C19A96-B5C4-4525-84D4-962505508587}"/>
    <cellStyle name="40% - Accent5 47 2 8" xfId="19786" xr:uid="{25ED481A-9570-42A6-884B-A055208C103B}"/>
    <cellStyle name="40% - Accent5 47 3" xfId="19787" xr:uid="{E814F461-C01B-4A70-AB0F-3EB1EF13CB07}"/>
    <cellStyle name="40% - Accent5 47 3 2" xfId="19788" xr:uid="{EB7AAC16-E810-4DAA-8872-D06D5FAFBE0E}"/>
    <cellStyle name="40% - Accent5 47 3 3" xfId="19789" xr:uid="{D137ED79-8126-45AA-AB30-3693D357600F}"/>
    <cellStyle name="40% - Accent5 47 3 4" xfId="19790" xr:uid="{4775AA8F-9975-47CA-AF04-DFF781C480F0}"/>
    <cellStyle name="40% - Accent5 47 3 5" xfId="19791" xr:uid="{0426A539-DED5-453B-84AD-9533E7CCFCC0}"/>
    <cellStyle name="40% - Accent5 47 3 6" xfId="19792" xr:uid="{50CC4EB8-E957-403A-BDDF-3497D45EC07D}"/>
    <cellStyle name="40% - Accent5 47 3 7" xfId="19793" xr:uid="{3A9E1662-5E45-44EF-80B2-1BD4AF69300B}"/>
    <cellStyle name="40% - Accent5 47 4" xfId="19794" xr:uid="{D7F564CF-2476-4F39-B4F5-79E9E8181E74}"/>
    <cellStyle name="40% - Accent5 47 5" xfId="19795" xr:uid="{37436BA1-EF48-418B-9780-FAEB619BEEAC}"/>
    <cellStyle name="40% - Accent5 47 6" xfId="19796" xr:uid="{A6FEF68E-927A-431A-BC11-07E8740E7806}"/>
    <cellStyle name="40% - Accent5 47 7" xfId="19797" xr:uid="{DACAF122-A350-4B3D-B122-ABB3A6EB5E57}"/>
    <cellStyle name="40% - Accent5 47 8" xfId="19798" xr:uid="{419D98B6-99B2-40A2-8640-A0A37CDE00A8}"/>
    <cellStyle name="40% - Accent5 47 9" xfId="19799" xr:uid="{E889CA83-4B42-46B1-B4D6-9988DBA7B2B4}"/>
    <cellStyle name="40% - Accent5 48" xfId="19800" xr:uid="{EF448DD4-ECEB-4F4B-A6EE-BA9546A2B886}"/>
    <cellStyle name="40% - Accent5 48 2" xfId="19801" xr:uid="{6FDAAF0D-DF6D-4DB7-829D-F4E779D73B25}"/>
    <cellStyle name="40% - Accent5 48 2 2" xfId="19802" xr:uid="{6BDD2833-2A21-4A73-806B-FD1D6A021B4C}"/>
    <cellStyle name="40% - Accent5 48 2 2 2" xfId="19803" xr:uid="{4BB89701-EC36-43CD-8E00-BABADBE96485}"/>
    <cellStyle name="40% - Accent5 48 2 2 3" xfId="19804" xr:uid="{5A69B8AD-AACE-468D-B1AD-F412FD406326}"/>
    <cellStyle name="40% - Accent5 48 2 2 4" xfId="19805" xr:uid="{1E16307B-D2DC-4272-A56B-C98474C946B3}"/>
    <cellStyle name="40% - Accent5 48 2 2 5" xfId="19806" xr:uid="{A9F9FD38-4355-4757-9F15-7719A4DE4B3E}"/>
    <cellStyle name="40% - Accent5 48 2 2 6" xfId="19807" xr:uid="{85877186-05A5-4574-B881-41582F39DF63}"/>
    <cellStyle name="40% - Accent5 48 2 2 7" xfId="19808" xr:uid="{5240413D-A62A-480B-84B6-57F257A242C1}"/>
    <cellStyle name="40% - Accent5 48 2 3" xfId="19809" xr:uid="{C5237B2D-B8A6-4C28-A4F7-B29938C261F5}"/>
    <cellStyle name="40% - Accent5 48 2 4" xfId="19810" xr:uid="{7C104F8A-214C-4A82-863C-5D2CDC62A558}"/>
    <cellStyle name="40% - Accent5 48 2 5" xfId="19811" xr:uid="{FCF88802-FA94-4476-A644-F8625ABBC20E}"/>
    <cellStyle name="40% - Accent5 48 2 6" xfId="19812" xr:uid="{E574024C-EFAF-4EB3-82BB-AF53FB14C0C3}"/>
    <cellStyle name="40% - Accent5 48 2 7" xfId="19813" xr:uid="{1761BD77-6DCE-4E4C-B9D0-685677DF0DE7}"/>
    <cellStyle name="40% - Accent5 48 2 8" xfId="19814" xr:uid="{2FA5A57D-BF13-4A9A-A155-CF6B6044C4D2}"/>
    <cellStyle name="40% - Accent5 48 3" xfId="19815" xr:uid="{7023BB6E-8085-4446-85A8-1299A0323506}"/>
    <cellStyle name="40% - Accent5 48 3 2" xfId="19816" xr:uid="{7944F432-FE2E-4E5C-9D09-CB864B5019CB}"/>
    <cellStyle name="40% - Accent5 48 3 3" xfId="19817" xr:uid="{189BCB11-9F86-4042-BA3C-9A10B0620074}"/>
    <cellStyle name="40% - Accent5 48 3 4" xfId="19818" xr:uid="{D6AFFBE7-3C53-41E8-AB95-0A54E302C0D9}"/>
    <cellStyle name="40% - Accent5 48 3 5" xfId="19819" xr:uid="{C71B9F4E-2E9E-4059-AF57-F4211A26D49A}"/>
    <cellStyle name="40% - Accent5 48 3 6" xfId="19820" xr:uid="{355F2DAA-775D-45EF-869B-9C2BAEAE935E}"/>
    <cellStyle name="40% - Accent5 48 3 7" xfId="19821" xr:uid="{09D2FFC7-4469-4D2A-8108-21C62963B448}"/>
    <cellStyle name="40% - Accent5 48 4" xfId="19822" xr:uid="{0FFB84EF-0551-4B91-ACF7-F6F4A44A33DB}"/>
    <cellStyle name="40% - Accent5 48 5" xfId="19823" xr:uid="{A0A7909B-A6EE-44CF-A838-28674304A9AF}"/>
    <cellStyle name="40% - Accent5 48 6" xfId="19824" xr:uid="{BF3ADAF2-6101-489E-90B1-0C353342C1EE}"/>
    <cellStyle name="40% - Accent5 48 7" xfId="19825" xr:uid="{6E9600F9-A937-44FE-8341-7F6342D02F1F}"/>
    <cellStyle name="40% - Accent5 48 8" xfId="19826" xr:uid="{B21CBA98-6C59-4F37-825B-FA5A7EEB5BFF}"/>
    <cellStyle name="40% - Accent5 48 9" xfId="19827" xr:uid="{CAC6CD5E-C674-4476-B6B0-6CAE81CDD1FF}"/>
    <cellStyle name="40% - Accent5 49" xfId="19828" xr:uid="{E628B88A-1DDD-4FE4-BA8B-513AA7C49FE0}"/>
    <cellStyle name="40% - Accent5 49 2" xfId="19829" xr:uid="{02871288-66B8-406C-8607-A00909E839AD}"/>
    <cellStyle name="40% - Accent5 49 2 2" xfId="19830" xr:uid="{DE129711-0B17-4B4B-A13A-8AB71C85DC3C}"/>
    <cellStyle name="40% - Accent5 49 2 2 2" xfId="19831" xr:uid="{5DC6AF51-9D80-4CAF-8767-B1F6FF0EC51A}"/>
    <cellStyle name="40% - Accent5 49 2 2 3" xfId="19832" xr:uid="{A0A2944D-7C0E-40D8-A157-8996BA31ACC7}"/>
    <cellStyle name="40% - Accent5 49 2 2 4" xfId="19833" xr:uid="{4492DDEB-7B5D-4ACB-8058-5FE6913E15BD}"/>
    <cellStyle name="40% - Accent5 49 2 2 5" xfId="19834" xr:uid="{13CF9706-21CC-4E14-A18F-C04ADA093E5C}"/>
    <cellStyle name="40% - Accent5 49 2 2 6" xfId="19835" xr:uid="{0B760B4A-62D4-4C48-9473-BCA3B6EDA7CE}"/>
    <cellStyle name="40% - Accent5 49 2 2 7" xfId="19836" xr:uid="{F300EBE3-200F-40F6-A34B-B37ECC14B094}"/>
    <cellStyle name="40% - Accent5 49 2 3" xfId="19837" xr:uid="{7B413F16-54BB-4BB4-9C12-638394DE09E8}"/>
    <cellStyle name="40% - Accent5 49 2 4" xfId="19838" xr:uid="{26A17D05-1118-4CD4-89CA-CF5EFED06049}"/>
    <cellStyle name="40% - Accent5 49 2 5" xfId="19839" xr:uid="{8955A16C-84C9-48C0-AD7C-0AA5A95B7190}"/>
    <cellStyle name="40% - Accent5 49 2 6" xfId="19840" xr:uid="{9ECA6478-81B3-4303-987D-34782C646375}"/>
    <cellStyle name="40% - Accent5 49 2 7" xfId="19841" xr:uid="{6AF88942-084E-4CAE-9952-AA2701289241}"/>
    <cellStyle name="40% - Accent5 49 2 8" xfId="19842" xr:uid="{ED6A4181-2575-424E-945B-CDD8C931ECA3}"/>
    <cellStyle name="40% - Accent5 49 3" xfId="19843" xr:uid="{1E0579ED-B2AC-4CED-9FC2-C60E1B1E58AD}"/>
    <cellStyle name="40% - Accent5 49 3 2" xfId="19844" xr:uid="{A203B1D9-E69D-45DA-A963-1EA24E90845B}"/>
    <cellStyle name="40% - Accent5 49 3 3" xfId="19845" xr:uid="{02123373-7F37-454E-B931-D573D0A8F30A}"/>
    <cellStyle name="40% - Accent5 49 3 4" xfId="19846" xr:uid="{F606351C-E6AF-4D76-933C-3833FF826E55}"/>
    <cellStyle name="40% - Accent5 49 3 5" xfId="19847" xr:uid="{23C54EAB-B95F-406C-8211-BBEBDBDE1495}"/>
    <cellStyle name="40% - Accent5 49 3 6" xfId="19848" xr:uid="{42E55B8A-BC34-4B79-90D7-925645D2D6BC}"/>
    <cellStyle name="40% - Accent5 49 3 7" xfId="19849" xr:uid="{54A0F975-9DDF-4512-B052-D2CCBC2DD338}"/>
    <cellStyle name="40% - Accent5 49 4" xfId="19850" xr:uid="{7D290C19-CC09-400F-AE71-901CF05C9BF8}"/>
    <cellStyle name="40% - Accent5 49 5" xfId="19851" xr:uid="{BF8A170D-B39C-4C25-93C6-1348DF0190F0}"/>
    <cellStyle name="40% - Accent5 49 6" xfId="19852" xr:uid="{09BD47EC-E2AA-4156-8CC8-D6EBD2110988}"/>
    <cellStyle name="40% - Accent5 49 7" xfId="19853" xr:uid="{08DA2497-CC77-4E28-8CC2-5800EE17915A}"/>
    <cellStyle name="40% - Accent5 49 8" xfId="19854" xr:uid="{A29FE1A5-79D6-4AA1-98B1-B7DFED3082D8}"/>
    <cellStyle name="40% - Accent5 49 9" xfId="19855" xr:uid="{BD8495CE-0905-4BE7-8E3A-0B09A9059657}"/>
    <cellStyle name="40% - Accent5 5" xfId="19856" xr:uid="{D2E923DD-A7B3-46DF-A093-4442C37AA17C}"/>
    <cellStyle name="40% - Accent5 5 10" xfId="36682" xr:uid="{199A81A1-64FB-49BD-A92C-33B0AD1981B1}"/>
    <cellStyle name="40% - Accent5 5 2" xfId="19857" xr:uid="{6F2E79F8-73F9-43ED-A51E-A03F3C7428F2}"/>
    <cellStyle name="40% - Accent5 5 2 2" xfId="19858" xr:uid="{254B84C5-25A0-4493-BE33-311E065B1F34}"/>
    <cellStyle name="40% - Accent5 5 2 2 2" xfId="19859" xr:uid="{A5DD8636-19B3-440D-8E61-1C5153AD6082}"/>
    <cellStyle name="40% - Accent5 5 2 2 2 2" xfId="40832" xr:uid="{304E172D-BF19-4734-9238-CEEB2AC51803}"/>
    <cellStyle name="40% - Accent5 5 2 2 3" xfId="19860" xr:uid="{7BCD2A6A-2755-405B-AE1D-C163AE7EBBE7}"/>
    <cellStyle name="40% - Accent5 5 2 2 4" xfId="19861" xr:uid="{C265A6FE-D99C-4E84-8D0B-0B22C26C1EBE}"/>
    <cellStyle name="40% - Accent5 5 2 2 5" xfId="19862" xr:uid="{80710522-79BA-4F5C-B902-8C507FFDE86F}"/>
    <cellStyle name="40% - Accent5 5 2 2 6" xfId="19863" xr:uid="{62E6F591-2F2F-442D-A223-20918A803121}"/>
    <cellStyle name="40% - Accent5 5 2 2 7" xfId="19864" xr:uid="{40510262-9FF2-4984-B118-AD14D9C9318E}"/>
    <cellStyle name="40% - Accent5 5 2 2 8" xfId="38107" xr:uid="{7D66E2CB-B683-4EEC-9B41-85B62A80808A}"/>
    <cellStyle name="40% - Accent5 5 2 3" xfId="19865" xr:uid="{D4D1D124-0E1B-42DD-98D5-8BB2402112CC}"/>
    <cellStyle name="40% - Accent5 5 2 3 2" xfId="40472" xr:uid="{38953A04-A835-445F-B19C-61A35E7D82B3}"/>
    <cellStyle name="40% - Accent5 5 2 4" xfId="19866" xr:uid="{618296F7-032B-4DCE-8CF2-ECFFD2D8D882}"/>
    <cellStyle name="40% - Accent5 5 2 5" xfId="19867" xr:uid="{D241A1F5-4230-4D90-B378-0413976E1CB3}"/>
    <cellStyle name="40% - Accent5 5 2 6" xfId="19868" xr:uid="{2A178A0F-1904-4510-873D-1D00C0CBC424}"/>
    <cellStyle name="40% - Accent5 5 2 7" xfId="19869" xr:uid="{4A585012-8BAD-42A5-BC7B-0E7BA7FE1ECD}"/>
    <cellStyle name="40% - Accent5 5 2 8" xfId="19870" xr:uid="{9B50C269-5F8D-4BE0-B765-08491FCE02C2}"/>
    <cellStyle name="40% - Accent5 5 2 9" xfId="37718" xr:uid="{6C035E92-98FB-4AA1-9F3C-68131937467A}"/>
    <cellStyle name="40% - Accent5 5 3" xfId="19871" xr:uid="{AEEBAC6C-FB98-4037-871D-8D2BAE0C2133}"/>
    <cellStyle name="40% - Accent5 5 3 2" xfId="19872" xr:uid="{EF35539A-4E8E-44EE-A94F-96193CCA9937}"/>
    <cellStyle name="40% - Accent5 5 3 2 2" xfId="40587" xr:uid="{E2F9EDB3-D976-42EA-A626-CE102A8CA2F8}"/>
    <cellStyle name="40% - Accent5 5 3 3" xfId="19873" xr:uid="{3C8D8E31-8679-4E72-BE39-C797A6FA7469}"/>
    <cellStyle name="40% - Accent5 5 3 4" xfId="19874" xr:uid="{8E0100E5-5F1F-46F3-989F-1B7A57F425F4}"/>
    <cellStyle name="40% - Accent5 5 3 5" xfId="19875" xr:uid="{AACB1250-EA86-4A0B-9C1B-08EF408103D8}"/>
    <cellStyle name="40% - Accent5 5 3 6" xfId="19876" xr:uid="{BDCC0A18-2FC2-450D-90E0-3D6C06546452}"/>
    <cellStyle name="40% - Accent5 5 3 7" xfId="19877" xr:uid="{77E9508C-8562-4AB8-BCF7-CECAD382E07D}"/>
    <cellStyle name="40% - Accent5 5 3 8" xfId="37856" xr:uid="{551FFA12-C348-46B2-9CC2-9E7BFDB871A8}"/>
    <cellStyle name="40% - Accent5 5 4" xfId="19878" xr:uid="{872CEBDD-EAF1-4F99-AE60-460B66112A98}"/>
    <cellStyle name="40% - Accent5 5 4 2" xfId="37485" xr:uid="{4301232A-AF68-4797-85C7-9EDA9FE252D6}"/>
    <cellStyle name="40% - Accent5 5 5" xfId="19879" xr:uid="{C3C7A57E-C2D6-403E-B705-6A4D728C28CB}"/>
    <cellStyle name="40% - Accent5 5 5 2" xfId="38238" xr:uid="{88734B7E-D154-4F4A-B130-B9F3E0A823B5}"/>
    <cellStyle name="40% - Accent5 5 6" xfId="19880" xr:uid="{9308D44C-C440-4259-A48C-039114E2AAFB}"/>
    <cellStyle name="40% - Accent5 5 6 2" xfId="37068" xr:uid="{9EF73F68-EE54-4DD1-98F1-B69A43E428F5}"/>
    <cellStyle name="40% - Accent5 5 7" xfId="19881" xr:uid="{09ABF164-723C-4B79-8554-BA0E1EF3DA4D}"/>
    <cellStyle name="40% - Accent5 5 7 2" xfId="39955" xr:uid="{262275B1-FB5E-4E03-B9F0-35CC7F36A1AE}"/>
    <cellStyle name="40% - Accent5 5 7 2 2" xfId="42933" xr:uid="{3408C36C-B9C1-420E-80BD-A8D80A8C6FE8}"/>
    <cellStyle name="40% - Accent5 5 7 3" xfId="41889" xr:uid="{961B814A-A84B-4B0B-87ED-4D8339341C29}"/>
    <cellStyle name="40% - Accent5 5 8" xfId="19882" xr:uid="{58A3FE4D-978F-464A-859F-CEB67F88E3FE}"/>
    <cellStyle name="40% - Accent5 5 8 2" xfId="40160" xr:uid="{3ECED99E-3F51-4C14-9468-1789435D86D5}"/>
    <cellStyle name="40% - Accent5 5 9" xfId="19883" xr:uid="{FF7F0C4C-606C-4EF2-A54B-9CBE4F9F2F1C}"/>
    <cellStyle name="40% - Accent5 50" xfId="19884" xr:uid="{6B3F5DD3-AF34-445B-A35E-4D815B768096}"/>
    <cellStyle name="40% - Accent5 50 2" xfId="19885" xr:uid="{1E93D632-BAE5-4711-A07A-D68C54E3C962}"/>
    <cellStyle name="40% - Accent5 50 2 2" xfId="19886" xr:uid="{505B04B4-A8E9-43DC-82D1-44499516FE23}"/>
    <cellStyle name="40% - Accent5 50 2 2 2" xfId="19887" xr:uid="{E65E6035-7C26-4E9E-9FE1-3F434EF97586}"/>
    <cellStyle name="40% - Accent5 50 2 2 3" xfId="19888" xr:uid="{1794D7D4-88A1-458A-A2C3-6038CF31B440}"/>
    <cellStyle name="40% - Accent5 50 2 2 4" xfId="19889" xr:uid="{6E4F8355-A459-4CC2-8688-DFFBA2B26F14}"/>
    <cellStyle name="40% - Accent5 50 2 2 5" xfId="19890" xr:uid="{AF7EEB94-F123-4B73-90A8-BA3C66AE8BCD}"/>
    <cellStyle name="40% - Accent5 50 2 2 6" xfId="19891" xr:uid="{11F037F4-26A3-4558-85E5-A0253CCC1645}"/>
    <cellStyle name="40% - Accent5 50 2 2 7" xfId="19892" xr:uid="{9D1A50A0-86D5-4374-B2AC-FAAB27735A58}"/>
    <cellStyle name="40% - Accent5 50 2 3" xfId="19893" xr:uid="{1A64933F-BB4D-4BF1-9363-F1101D38CBD2}"/>
    <cellStyle name="40% - Accent5 50 2 4" xfId="19894" xr:uid="{61A11384-E6B3-45F0-8B9A-B515118DE639}"/>
    <cellStyle name="40% - Accent5 50 2 5" xfId="19895" xr:uid="{DCA7DEBF-A735-43AF-8AC0-FA7E631A6AC0}"/>
    <cellStyle name="40% - Accent5 50 2 6" xfId="19896" xr:uid="{C6431E48-A97E-4C07-8020-37F5DB9FE4EF}"/>
    <cellStyle name="40% - Accent5 50 2 7" xfId="19897" xr:uid="{D667B341-D927-4392-A2FB-CDEE8BC76C2E}"/>
    <cellStyle name="40% - Accent5 50 2 8" xfId="19898" xr:uid="{2D2DB775-D17C-4B3D-9713-8307934B6B7C}"/>
    <cellStyle name="40% - Accent5 50 3" xfId="19899" xr:uid="{B6273377-BFF7-4D31-8DEC-8FEE7771CF50}"/>
    <cellStyle name="40% - Accent5 50 3 2" xfId="19900" xr:uid="{6638C647-6806-46B4-A52C-2CB5ECCA76C9}"/>
    <cellStyle name="40% - Accent5 50 3 3" xfId="19901" xr:uid="{F0C92750-7885-4A01-AFB9-4325B7861ECE}"/>
    <cellStyle name="40% - Accent5 50 3 4" xfId="19902" xr:uid="{68DBFF54-25EE-4A4B-AF4C-DE5CB0863D21}"/>
    <cellStyle name="40% - Accent5 50 3 5" xfId="19903" xr:uid="{968E46D8-F55C-41D2-815B-2FCCA56F0567}"/>
    <cellStyle name="40% - Accent5 50 3 6" xfId="19904" xr:uid="{A71B432A-E826-41C8-BE47-1A7F7220D510}"/>
    <cellStyle name="40% - Accent5 50 3 7" xfId="19905" xr:uid="{A907B278-9953-449D-8ECC-26FCF13E9CDF}"/>
    <cellStyle name="40% - Accent5 50 4" xfId="19906" xr:uid="{C3C55A62-A911-491B-98B0-158F86B3A906}"/>
    <cellStyle name="40% - Accent5 50 5" xfId="19907" xr:uid="{6FAA340B-051F-4B41-90DF-EA11C3B3E4D4}"/>
    <cellStyle name="40% - Accent5 50 6" xfId="19908" xr:uid="{1753A7B8-FEE6-4437-8165-79C5C4B90CBC}"/>
    <cellStyle name="40% - Accent5 50 7" xfId="19909" xr:uid="{BAB481DC-B234-4A48-B282-5D8C34777CB5}"/>
    <cellStyle name="40% - Accent5 50 8" xfId="19910" xr:uid="{8CC04A5D-B5AF-4AAB-A9BB-5EDA2B971B76}"/>
    <cellStyle name="40% - Accent5 50 9" xfId="19911" xr:uid="{3B8126BA-8F51-4A49-8D87-B496E166217D}"/>
    <cellStyle name="40% - Accent5 51" xfId="19912" xr:uid="{760B5ACE-E6CD-4BE6-B723-A5A1D79E5AE2}"/>
    <cellStyle name="40% - Accent5 51 2" xfId="19913" xr:uid="{91E48895-C5A9-4BEA-BD9A-76B8069E8253}"/>
    <cellStyle name="40% - Accent5 51 2 2" xfId="19914" xr:uid="{ECBC624A-136A-4304-BDAC-8D05EE4D6BA1}"/>
    <cellStyle name="40% - Accent5 51 2 2 2" xfId="19915" xr:uid="{27B53FE6-4F06-480F-AFC7-35B9D942C35B}"/>
    <cellStyle name="40% - Accent5 51 2 2 3" xfId="19916" xr:uid="{0597C71F-A72D-485A-BCCC-AB5797537D12}"/>
    <cellStyle name="40% - Accent5 51 2 2 4" xfId="19917" xr:uid="{80E7594B-9EA8-446C-88B3-053E6B9328D7}"/>
    <cellStyle name="40% - Accent5 51 2 2 5" xfId="19918" xr:uid="{0C692D3A-4FF3-4FDC-A9A6-5A9514F76ED7}"/>
    <cellStyle name="40% - Accent5 51 2 2 6" xfId="19919" xr:uid="{AB039A9C-8A68-4FE9-AE21-1341934D6968}"/>
    <cellStyle name="40% - Accent5 51 2 2 7" xfId="19920" xr:uid="{99A6B08F-1C0A-46DF-9D30-4457DC85721D}"/>
    <cellStyle name="40% - Accent5 51 2 3" xfId="19921" xr:uid="{0EEB22BB-61D7-4E59-A9AC-70DCB9C00390}"/>
    <cellStyle name="40% - Accent5 51 2 4" xfId="19922" xr:uid="{75935E65-C4DC-4B50-9487-C56AA96D4595}"/>
    <cellStyle name="40% - Accent5 51 2 5" xfId="19923" xr:uid="{4115D758-38FD-4B74-9210-84B191582566}"/>
    <cellStyle name="40% - Accent5 51 2 6" xfId="19924" xr:uid="{C4353C85-1A56-4E8F-9393-A51265468457}"/>
    <cellStyle name="40% - Accent5 51 2 7" xfId="19925" xr:uid="{43452658-D36E-405D-BD5E-AF0A903E0F81}"/>
    <cellStyle name="40% - Accent5 51 2 8" xfId="19926" xr:uid="{2C0F12BA-37D2-4436-A1D4-8B17D0428734}"/>
    <cellStyle name="40% - Accent5 51 3" xfId="19927" xr:uid="{922BADE0-EAA3-4FE4-AFEB-80300A7E86E7}"/>
    <cellStyle name="40% - Accent5 51 3 2" xfId="19928" xr:uid="{3F5A45A4-BC68-4E19-AF7D-2E619B9C3425}"/>
    <cellStyle name="40% - Accent5 51 3 3" xfId="19929" xr:uid="{C42A9336-430B-41EE-9F49-4EA4A33C5B9F}"/>
    <cellStyle name="40% - Accent5 51 3 4" xfId="19930" xr:uid="{3F01CA9D-97E9-41F2-A53A-EA817CAC6BB5}"/>
    <cellStyle name="40% - Accent5 51 3 5" xfId="19931" xr:uid="{4C69DAB9-8841-4DD8-A096-7DF47654F725}"/>
    <cellStyle name="40% - Accent5 51 3 6" xfId="19932" xr:uid="{7AE4F95C-5369-4567-BD1D-07FF5CA0072A}"/>
    <cellStyle name="40% - Accent5 51 3 7" xfId="19933" xr:uid="{52451BCB-2D26-4BC8-BD8C-0E825BF454E3}"/>
    <cellStyle name="40% - Accent5 51 4" xfId="19934" xr:uid="{59F83E8F-7D39-403B-BBE3-500EBBC84DDC}"/>
    <cellStyle name="40% - Accent5 51 5" xfId="19935" xr:uid="{36C5B845-DF68-4E21-9C3A-97324EE2F33F}"/>
    <cellStyle name="40% - Accent5 51 6" xfId="19936" xr:uid="{D55DFCF6-B1E1-452E-9E4A-F486C9BA6687}"/>
    <cellStyle name="40% - Accent5 51 7" xfId="19937" xr:uid="{4CC0626D-3759-4BB1-9F37-2A14EDF00807}"/>
    <cellStyle name="40% - Accent5 51 8" xfId="19938" xr:uid="{86E01686-5A9D-480A-8097-E99638A3673A}"/>
    <cellStyle name="40% - Accent5 51 9" xfId="19939" xr:uid="{59BD0135-FA99-4A7D-BB11-E3E0257EFFC5}"/>
    <cellStyle name="40% - Accent5 52" xfId="19940" xr:uid="{2AA58175-0C73-4560-8022-8F08F4218505}"/>
    <cellStyle name="40% - Accent5 52 2" xfId="19941" xr:uid="{42ECBF37-9FD9-4D24-BB91-0F3A0E8C2CF4}"/>
    <cellStyle name="40% - Accent5 52 2 2" xfId="19942" xr:uid="{0DA23620-CC14-4713-ACAB-AE115ED8A423}"/>
    <cellStyle name="40% - Accent5 52 2 2 2" xfId="19943" xr:uid="{0E78B25B-F083-4F23-B4B4-14F5758ED713}"/>
    <cellStyle name="40% - Accent5 52 2 2 3" xfId="19944" xr:uid="{14AB17EE-2AFD-4683-A8BD-8EAA4B86084A}"/>
    <cellStyle name="40% - Accent5 52 2 2 4" xfId="19945" xr:uid="{85924378-2CD4-4355-A766-237678180777}"/>
    <cellStyle name="40% - Accent5 52 2 2 5" xfId="19946" xr:uid="{2E8966DF-C69D-4B58-8AAD-9D9458C9291B}"/>
    <cellStyle name="40% - Accent5 52 2 2 6" xfId="19947" xr:uid="{30B391BA-DF33-431C-8367-33F395870D78}"/>
    <cellStyle name="40% - Accent5 52 2 2 7" xfId="19948" xr:uid="{089CB2F6-D4AB-4A1E-9DDC-EA832698D8E3}"/>
    <cellStyle name="40% - Accent5 52 2 3" xfId="19949" xr:uid="{272043B6-0B73-447B-89B0-82C5F5E3FABF}"/>
    <cellStyle name="40% - Accent5 52 2 4" xfId="19950" xr:uid="{539BF046-4AAF-4872-9EC3-F896B15159F5}"/>
    <cellStyle name="40% - Accent5 52 2 5" xfId="19951" xr:uid="{D05EEB77-5014-4ACD-92A2-1504B787662E}"/>
    <cellStyle name="40% - Accent5 52 2 6" xfId="19952" xr:uid="{48164C7F-71D6-43D0-A2D8-FC8CB86EF716}"/>
    <cellStyle name="40% - Accent5 52 2 7" xfId="19953" xr:uid="{E145AFE7-3428-44F7-8AC8-B0BADDFE270D}"/>
    <cellStyle name="40% - Accent5 52 2 8" xfId="19954" xr:uid="{FF86DCEA-2942-4998-AB7C-39233EACF337}"/>
    <cellStyle name="40% - Accent5 52 3" xfId="19955" xr:uid="{85FBD65D-4CF5-4EA9-94DF-6D54FDA0461C}"/>
    <cellStyle name="40% - Accent5 52 3 2" xfId="19956" xr:uid="{DDE79AE2-6B7A-4455-BF9C-7A72095A4875}"/>
    <cellStyle name="40% - Accent5 52 3 3" xfId="19957" xr:uid="{70A90FA6-B9A4-44BD-954B-3437E681A56D}"/>
    <cellStyle name="40% - Accent5 52 3 4" xfId="19958" xr:uid="{66D54661-EF33-406E-A794-14B81EF9ACA6}"/>
    <cellStyle name="40% - Accent5 52 3 5" xfId="19959" xr:uid="{A37D424B-181B-42E0-BB6F-47A21D007C78}"/>
    <cellStyle name="40% - Accent5 52 3 6" xfId="19960" xr:uid="{3FB5797B-1438-49E4-88D0-F6C421AB9336}"/>
    <cellStyle name="40% - Accent5 52 3 7" xfId="19961" xr:uid="{F479B1C0-EABA-49BD-9DFF-44F89C2AEF74}"/>
    <cellStyle name="40% - Accent5 52 4" xfId="19962" xr:uid="{088BCC91-38B3-4DFD-8F7C-2A9BD4FEE290}"/>
    <cellStyle name="40% - Accent5 52 5" xfId="19963" xr:uid="{E862499D-79F4-470C-9A9E-2B8BF17A3195}"/>
    <cellStyle name="40% - Accent5 52 6" xfId="19964" xr:uid="{9C817AD9-9204-4232-A68C-99462E817254}"/>
    <cellStyle name="40% - Accent5 52 7" xfId="19965" xr:uid="{75D86934-7E7A-4635-87A7-8F306600820B}"/>
    <cellStyle name="40% - Accent5 52 8" xfId="19966" xr:uid="{0534F9B1-2DA5-42A6-ADD5-3EFAAF5B943F}"/>
    <cellStyle name="40% - Accent5 52 9" xfId="19967" xr:uid="{8C2ACEB3-28A3-4D5A-940D-E435E82DFF09}"/>
    <cellStyle name="40% - Accent5 53" xfId="19968" xr:uid="{31443E81-1E83-4432-8A8D-85E13AC7A639}"/>
    <cellStyle name="40% - Accent5 53 2" xfId="19969" xr:uid="{5DDBA1F1-F3D2-43BB-BF0C-221D0D189A4C}"/>
    <cellStyle name="40% - Accent5 53 2 2" xfId="19970" xr:uid="{67BA6D7E-85AE-478F-9397-64324AAE7FB4}"/>
    <cellStyle name="40% - Accent5 53 2 2 2" xfId="19971" xr:uid="{FA0CEAA1-5240-4483-8E5E-95748D89253E}"/>
    <cellStyle name="40% - Accent5 53 2 2 3" xfId="19972" xr:uid="{2CE535AA-CF5C-4ADA-AC1B-B18CA09F5C61}"/>
    <cellStyle name="40% - Accent5 53 2 2 4" xfId="19973" xr:uid="{48A1F889-E3B6-49F2-95E5-42B39DCAC261}"/>
    <cellStyle name="40% - Accent5 53 2 2 5" xfId="19974" xr:uid="{98664857-323B-4ACA-9939-00801247FC0A}"/>
    <cellStyle name="40% - Accent5 53 2 2 6" xfId="19975" xr:uid="{5C4608C8-01AC-4811-BE1C-BAD20B21BC5C}"/>
    <cellStyle name="40% - Accent5 53 2 2 7" xfId="19976" xr:uid="{971EC023-775D-47E0-8EDB-862FC60F8445}"/>
    <cellStyle name="40% - Accent5 53 2 3" xfId="19977" xr:uid="{71BFECEB-6E95-4F58-BD42-A1EFD822310E}"/>
    <cellStyle name="40% - Accent5 53 2 4" xfId="19978" xr:uid="{1C798F8C-B3FF-4767-800D-CF31AD627A93}"/>
    <cellStyle name="40% - Accent5 53 2 5" xfId="19979" xr:uid="{6C95AB37-197E-43EE-AC36-309CCB3D2079}"/>
    <cellStyle name="40% - Accent5 53 2 6" xfId="19980" xr:uid="{3A355356-4DB2-45CB-9051-9CCAC4F21025}"/>
    <cellStyle name="40% - Accent5 53 2 7" xfId="19981" xr:uid="{BCD3C9BA-D9EB-4ECF-ACAA-151B082AA5FA}"/>
    <cellStyle name="40% - Accent5 53 2 8" xfId="19982" xr:uid="{F1CF8CBE-8373-4973-B336-AFD5B55D4426}"/>
    <cellStyle name="40% - Accent5 53 3" xfId="19983" xr:uid="{B8A329E4-9B88-484D-A056-4951E15C69D8}"/>
    <cellStyle name="40% - Accent5 53 3 2" xfId="19984" xr:uid="{F83E3C10-2CBB-44C8-A33D-8F2E10795EDE}"/>
    <cellStyle name="40% - Accent5 53 3 3" xfId="19985" xr:uid="{746920AE-3B84-4731-A49E-E3F60C36A8F6}"/>
    <cellStyle name="40% - Accent5 53 3 4" xfId="19986" xr:uid="{48DBBDC7-BF17-4AF5-8111-99B683608264}"/>
    <cellStyle name="40% - Accent5 53 3 5" xfId="19987" xr:uid="{3BC14EE2-31D0-4D89-9A12-CD7A4EA2DFAD}"/>
    <cellStyle name="40% - Accent5 53 3 6" xfId="19988" xr:uid="{63141AB4-3414-4ADC-8770-6126FDE088D3}"/>
    <cellStyle name="40% - Accent5 53 3 7" xfId="19989" xr:uid="{23FD8F7A-BBC4-4B28-8053-C1E897E853B3}"/>
    <cellStyle name="40% - Accent5 53 4" xfId="19990" xr:uid="{5266F73B-B909-408A-9B66-1C2B4D08737C}"/>
    <cellStyle name="40% - Accent5 53 5" xfId="19991" xr:uid="{9526F6F9-AE7A-4035-95D6-C91A1E10D2AC}"/>
    <cellStyle name="40% - Accent5 53 6" xfId="19992" xr:uid="{5A4B4599-6A8D-47C5-BD2D-B25CAE57272D}"/>
    <cellStyle name="40% - Accent5 53 7" xfId="19993" xr:uid="{9745914B-F406-44E2-A28B-E605B6CDBD97}"/>
    <cellStyle name="40% - Accent5 53 8" xfId="19994" xr:uid="{F06C8D8C-D1A1-4B72-871E-BD299CAF1D12}"/>
    <cellStyle name="40% - Accent5 53 9" xfId="19995" xr:uid="{7E8C1368-614A-4E37-AC04-559A46B78EA4}"/>
    <cellStyle name="40% - Accent5 54" xfId="19996" xr:uid="{0B2A6B86-6AED-41DF-8BBB-7392F395922A}"/>
    <cellStyle name="40% - Accent5 54 2" xfId="19997" xr:uid="{9F7FCE7B-3DF4-4520-9F0C-179DC79DDAAD}"/>
    <cellStyle name="40% - Accent5 54 2 2" xfId="19998" xr:uid="{2BF82253-0379-436D-BCBE-DFBE0B70E68B}"/>
    <cellStyle name="40% - Accent5 54 2 2 2" xfId="19999" xr:uid="{EDDDBD5F-302D-4641-9953-06474024E419}"/>
    <cellStyle name="40% - Accent5 54 2 2 3" xfId="20000" xr:uid="{E7FD22BD-B280-4D44-A487-AC8D1F6B2821}"/>
    <cellStyle name="40% - Accent5 54 2 2 4" xfId="20001" xr:uid="{898DF042-74DC-4503-8B3B-6EEB8B701CA4}"/>
    <cellStyle name="40% - Accent5 54 2 2 5" xfId="20002" xr:uid="{0BF42ED1-D525-4967-9996-55EFDC3C34B6}"/>
    <cellStyle name="40% - Accent5 54 2 2 6" xfId="20003" xr:uid="{C7338CB6-A1BC-4567-8585-28F0CBFAB0A6}"/>
    <cellStyle name="40% - Accent5 54 2 2 7" xfId="20004" xr:uid="{5B928A24-9A4B-464B-8AAA-A1FFC9616CA9}"/>
    <cellStyle name="40% - Accent5 54 2 3" xfId="20005" xr:uid="{A10F0952-3635-4EDA-82DE-6AB034F9B297}"/>
    <cellStyle name="40% - Accent5 54 2 4" xfId="20006" xr:uid="{04E3714E-5C21-44EC-BED3-D708D2EE29C0}"/>
    <cellStyle name="40% - Accent5 54 2 5" xfId="20007" xr:uid="{1D24DD6D-D78A-4023-B5BE-2B966A560C19}"/>
    <cellStyle name="40% - Accent5 54 2 6" xfId="20008" xr:uid="{F240047B-21DC-4609-8A3F-AC93E30DE027}"/>
    <cellStyle name="40% - Accent5 54 2 7" xfId="20009" xr:uid="{3F35321A-37BC-4EA0-8971-7D668EDE4E01}"/>
    <cellStyle name="40% - Accent5 54 2 8" xfId="20010" xr:uid="{BEBB3A58-E1C5-4D3D-A278-2B1436D49D90}"/>
    <cellStyle name="40% - Accent5 54 3" xfId="20011" xr:uid="{7648DC98-8D28-404A-AA46-DD6C9403DA3F}"/>
    <cellStyle name="40% - Accent5 54 3 2" xfId="20012" xr:uid="{3734E267-CA29-4A39-8C5D-F0018F81CA3B}"/>
    <cellStyle name="40% - Accent5 54 3 3" xfId="20013" xr:uid="{7E946008-8D3D-490D-8230-A137913854AF}"/>
    <cellStyle name="40% - Accent5 54 3 4" xfId="20014" xr:uid="{7A108533-8DD2-4C8C-B9EF-F9F8197C7978}"/>
    <cellStyle name="40% - Accent5 54 3 5" xfId="20015" xr:uid="{5A9205BE-F8A5-453B-9E77-A5092B82DD2C}"/>
    <cellStyle name="40% - Accent5 54 3 6" xfId="20016" xr:uid="{976A305D-0CD4-4954-9AB3-2D0C46C46C53}"/>
    <cellStyle name="40% - Accent5 54 3 7" xfId="20017" xr:uid="{A653167E-9547-4F1A-B007-D25CEEF4079F}"/>
    <cellStyle name="40% - Accent5 54 4" xfId="20018" xr:uid="{255C0E64-B7FB-44EB-A716-B949A3573744}"/>
    <cellStyle name="40% - Accent5 54 5" xfId="20019" xr:uid="{866017A3-53BF-4F57-807C-DB1272893A8E}"/>
    <cellStyle name="40% - Accent5 54 6" xfId="20020" xr:uid="{EB2F7EF1-4E97-4E71-A7EE-29AB5984F03B}"/>
    <cellStyle name="40% - Accent5 54 7" xfId="20021" xr:uid="{8FE91554-17F3-4654-8462-38A8789CDEBA}"/>
    <cellStyle name="40% - Accent5 54 8" xfId="20022" xr:uid="{27508D61-27C7-41AF-BCE2-53F7D79B542B}"/>
    <cellStyle name="40% - Accent5 54 9" xfId="20023" xr:uid="{8265BBAE-B776-4355-AC89-1859A6F9A6D8}"/>
    <cellStyle name="40% - Accent5 55" xfId="20024" xr:uid="{9CA97F84-B206-4A2D-8476-7DC50DBA1A62}"/>
    <cellStyle name="40% - Accent5 55 2" xfId="20025" xr:uid="{536B0287-13DE-4524-90BB-B0603E373184}"/>
    <cellStyle name="40% - Accent5 55 2 2" xfId="20026" xr:uid="{6F252BAA-84B0-448C-BCA7-6C13633D4A08}"/>
    <cellStyle name="40% - Accent5 55 2 2 2" xfId="20027" xr:uid="{03B21494-60A2-472C-82F1-4C445763CE18}"/>
    <cellStyle name="40% - Accent5 55 2 2 3" xfId="20028" xr:uid="{ACAA1C3A-A412-43AB-8CAE-75791DD8938A}"/>
    <cellStyle name="40% - Accent5 55 2 2 4" xfId="20029" xr:uid="{CB20E0FC-4099-4ECF-AFA8-E920E703CBB4}"/>
    <cellStyle name="40% - Accent5 55 2 2 5" xfId="20030" xr:uid="{C4313DE8-8891-4303-8F60-B159CF1CCDE8}"/>
    <cellStyle name="40% - Accent5 55 2 2 6" xfId="20031" xr:uid="{48759C36-6A9A-4E62-BB37-0405223084F0}"/>
    <cellStyle name="40% - Accent5 55 2 2 7" xfId="20032" xr:uid="{99FF1937-05B1-4C44-8710-86B600911A24}"/>
    <cellStyle name="40% - Accent5 55 2 3" xfId="20033" xr:uid="{4A4771EF-963E-4F18-A82A-EA7642BA2488}"/>
    <cellStyle name="40% - Accent5 55 2 4" xfId="20034" xr:uid="{1307085A-3628-48FE-BD5D-291CA5809954}"/>
    <cellStyle name="40% - Accent5 55 2 5" xfId="20035" xr:uid="{2E20C471-BE75-4DEA-B28C-2C48D5AC9A56}"/>
    <cellStyle name="40% - Accent5 55 2 6" xfId="20036" xr:uid="{6A911534-93CD-4FED-B66E-5C534E648530}"/>
    <cellStyle name="40% - Accent5 55 2 7" xfId="20037" xr:uid="{7B80BA32-8832-4712-AADE-5E024BBE21FA}"/>
    <cellStyle name="40% - Accent5 55 2 8" xfId="20038" xr:uid="{40753289-02F9-472D-A5A1-73A4B1151A37}"/>
    <cellStyle name="40% - Accent5 55 3" xfId="20039" xr:uid="{138D6EE6-6B50-4A44-981A-C5F528E52820}"/>
    <cellStyle name="40% - Accent5 55 3 2" xfId="20040" xr:uid="{C7428BA8-35F1-4A85-AA27-E4CBB06535E6}"/>
    <cellStyle name="40% - Accent5 55 3 3" xfId="20041" xr:uid="{9BF3C7EC-82E1-479A-88C8-E5924FE6CCC9}"/>
    <cellStyle name="40% - Accent5 55 3 4" xfId="20042" xr:uid="{2A0ACA39-B7B8-4A43-A322-DF166EC9C341}"/>
    <cellStyle name="40% - Accent5 55 3 5" xfId="20043" xr:uid="{BC8096CA-2DF1-42A9-8703-1FDD8B9F9ED4}"/>
    <cellStyle name="40% - Accent5 55 3 6" xfId="20044" xr:uid="{E2897044-B8F4-4E55-B689-2976336393B0}"/>
    <cellStyle name="40% - Accent5 55 3 7" xfId="20045" xr:uid="{004AE3E4-134E-4744-998C-9CB2E4B00E2A}"/>
    <cellStyle name="40% - Accent5 55 4" xfId="20046" xr:uid="{946387DB-8A03-4FAB-BF73-6CA28D0ABBF4}"/>
    <cellStyle name="40% - Accent5 55 5" xfId="20047" xr:uid="{272828AC-575F-49D8-B723-B3B0EBADAF09}"/>
    <cellStyle name="40% - Accent5 55 6" xfId="20048" xr:uid="{511391B5-B78E-4147-93F7-AE17F8C56467}"/>
    <cellStyle name="40% - Accent5 55 7" xfId="20049" xr:uid="{245DE090-2254-41E0-9810-97CA9992ADD4}"/>
    <cellStyle name="40% - Accent5 55 8" xfId="20050" xr:uid="{55E7C1D7-FC36-41EE-9D67-C081F6D53BC0}"/>
    <cellStyle name="40% - Accent5 55 9" xfId="20051" xr:uid="{B67353F7-BC44-42EA-B5A9-E324F9160D13}"/>
    <cellStyle name="40% - Accent5 56" xfId="20052" xr:uid="{83702F64-B231-42AC-8D66-3E6C7B506177}"/>
    <cellStyle name="40% - Accent5 56 2" xfId="20053" xr:uid="{4320FE1C-3713-40C6-B2E1-F8F72D2BB065}"/>
    <cellStyle name="40% - Accent5 56 2 2" xfId="20054" xr:uid="{510B49D8-B92D-491E-904E-569FC3A87512}"/>
    <cellStyle name="40% - Accent5 56 2 2 2" xfId="20055" xr:uid="{735F24B0-97CE-4E6A-B833-672C353352AD}"/>
    <cellStyle name="40% - Accent5 56 2 2 3" xfId="20056" xr:uid="{F03AD0A8-1DCD-415A-9E24-BC9DD11D5B1E}"/>
    <cellStyle name="40% - Accent5 56 2 2 4" xfId="20057" xr:uid="{B24D1147-48A4-4556-8919-83A4F4CB2027}"/>
    <cellStyle name="40% - Accent5 56 2 2 5" xfId="20058" xr:uid="{1FD6CACA-963D-4944-9E06-152BBF388ACA}"/>
    <cellStyle name="40% - Accent5 56 2 2 6" xfId="20059" xr:uid="{493B30BA-50CD-4FF9-BBC9-96992059CC16}"/>
    <cellStyle name="40% - Accent5 56 2 2 7" xfId="20060" xr:uid="{58DF2606-79E7-45E5-811C-2583A270DA89}"/>
    <cellStyle name="40% - Accent5 56 2 3" xfId="20061" xr:uid="{7473141E-FFE7-4BEE-AA12-A07E4634F433}"/>
    <cellStyle name="40% - Accent5 56 2 4" xfId="20062" xr:uid="{F2EDBCD7-B175-4740-A9F4-3E1F02C70F9F}"/>
    <cellStyle name="40% - Accent5 56 2 5" xfId="20063" xr:uid="{DCC1E4A5-3E51-4A52-8FBB-5A0E1E60F3A8}"/>
    <cellStyle name="40% - Accent5 56 2 6" xfId="20064" xr:uid="{60B04A6C-5930-486A-8ACE-F479A9964443}"/>
    <cellStyle name="40% - Accent5 56 2 7" xfId="20065" xr:uid="{12CDD604-C715-46E1-87CE-4164912D3EB2}"/>
    <cellStyle name="40% - Accent5 56 2 8" xfId="20066" xr:uid="{F5C5FB30-8517-47F6-BD50-8B43B9367B37}"/>
    <cellStyle name="40% - Accent5 56 3" xfId="20067" xr:uid="{59B46839-C713-4147-AAF8-9FB5BDAEACFB}"/>
    <cellStyle name="40% - Accent5 56 3 2" xfId="20068" xr:uid="{D59633E4-0B94-4EBF-8707-90E8FD1D1720}"/>
    <cellStyle name="40% - Accent5 56 3 3" xfId="20069" xr:uid="{8A550936-FBD5-431F-B4C2-83B3A25D91E9}"/>
    <cellStyle name="40% - Accent5 56 3 4" xfId="20070" xr:uid="{209A0DC6-6AD2-459C-94A6-0AA96CFB5EDB}"/>
    <cellStyle name="40% - Accent5 56 3 5" xfId="20071" xr:uid="{D4A53976-5166-4C45-85A1-20643ABEDF63}"/>
    <cellStyle name="40% - Accent5 56 3 6" xfId="20072" xr:uid="{25930693-9E61-42C0-A0F5-5D1FEFC12899}"/>
    <cellStyle name="40% - Accent5 56 3 7" xfId="20073" xr:uid="{ABDDD38A-C04B-4A08-935E-B3DB4D2687AE}"/>
    <cellStyle name="40% - Accent5 56 4" xfId="20074" xr:uid="{D1EB81E4-223E-410D-8C91-B7559A33535A}"/>
    <cellStyle name="40% - Accent5 56 5" xfId="20075" xr:uid="{44CF3228-86BA-426C-984B-645D8D27EB66}"/>
    <cellStyle name="40% - Accent5 56 6" xfId="20076" xr:uid="{91D93AAA-5841-4796-9794-C0F72BA7CD9F}"/>
    <cellStyle name="40% - Accent5 56 7" xfId="20077" xr:uid="{1C78B555-3075-4EC1-8E76-5B8313089AF9}"/>
    <cellStyle name="40% - Accent5 56 8" xfId="20078" xr:uid="{2140ADC9-A05C-4ADB-B7BF-D01D2A52F5D1}"/>
    <cellStyle name="40% - Accent5 56 9" xfId="20079" xr:uid="{B60721B7-B0DB-42F8-BCBE-0197AD564718}"/>
    <cellStyle name="40% - Accent5 57" xfId="20080" xr:uid="{897F6EC4-3BC7-4BAC-AE13-9B02F8F80A0E}"/>
    <cellStyle name="40% - Accent5 57 2" xfId="20081" xr:uid="{DC14904C-D443-442F-A991-7335E417DE57}"/>
    <cellStyle name="40% - Accent5 57 2 2" xfId="20082" xr:uid="{B047DA12-C7E6-4836-92B0-4961BCF76CFF}"/>
    <cellStyle name="40% - Accent5 57 2 3" xfId="20083" xr:uid="{FAABBC85-514A-4CB1-B8C3-81B89081C3FD}"/>
    <cellStyle name="40% - Accent5 57 2 4" xfId="20084" xr:uid="{63DD992A-DEB9-4B00-8821-F43A9E321D9B}"/>
    <cellStyle name="40% - Accent5 57 2 5" xfId="20085" xr:uid="{F942E3DD-C030-4617-B08C-9067F6B19EAD}"/>
    <cellStyle name="40% - Accent5 57 2 6" xfId="20086" xr:uid="{E9314182-07AF-449E-8D04-2F229102C5E4}"/>
    <cellStyle name="40% - Accent5 57 2 7" xfId="20087" xr:uid="{1F860AA9-F37A-4D3C-97AB-2FAB39422CA7}"/>
    <cellStyle name="40% - Accent5 57 3" xfId="20088" xr:uid="{41CF3529-811A-4E50-BFE4-6D92CDF95EB5}"/>
    <cellStyle name="40% - Accent5 57 4" xfId="20089" xr:uid="{179A35CB-7411-48E7-8043-A098946842A6}"/>
    <cellStyle name="40% - Accent5 57 5" xfId="20090" xr:uid="{56E9BBEE-27F5-49E1-A94A-4BA7C410DB1F}"/>
    <cellStyle name="40% - Accent5 57 6" xfId="20091" xr:uid="{EFB1CCBD-B67F-43E0-AD44-D0BF456F5816}"/>
    <cellStyle name="40% - Accent5 57 7" xfId="20092" xr:uid="{7F37E3E1-A03F-4D51-9802-E724E0F4A789}"/>
    <cellStyle name="40% - Accent5 57 8" xfId="20093" xr:uid="{8F7CA998-31A8-432D-A96C-024DEA7D3FD5}"/>
    <cellStyle name="40% - Accent5 58" xfId="20094" xr:uid="{BBB08B33-0952-41CB-A2F8-6CC82C995B64}"/>
    <cellStyle name="40% - Accent5 58 2" xfId="20095" xr:uid="{7024A491-778F-44C7-A19C-4DB6718D2A01}"/>
    <cellStyle name="40% - Accent5 58 2 2" xfId="20096" xr:uid="{94EB3035-F774-45EF-942F-1B6A85F80B35}"/>
    <cellStyle name="40% - Accent5 58 2 3" xfId="20097" xr:uid="{52B79522-B44C-401A-B7A8-D03556E05A60}"/>
    <cellStyle name="40% - Accent5 58 2 4" xfId="20098" xr:uid="{D058776B-9E36-42B9-ADAA-1D6C99247E05}"/>
    <cellStyle name="40% - Accent5 58 2 5" xfId="20099" xr:uid="{E16043B5-B995-4C3B-AA04-F87CD11B1A3B}"/>
    <cellStyle name="40% - Accent5 58 2 6" xfId="20100" xr:uid="{61E01269-70AF-4D3C-955B-4FDE446E1DD3}"/>
    <cellStyle name="40% - Accent5 58 2 7" xfId="20101" xr:uid="{9D858118-0C52-4365-8A68-56BD4DC927E9}"/>
    <cellStyle name="40% - Accent5 58 3" xfId="20102" xr:uid="{D24994E4-357A-4DD4-9934-25C9862DFFBB}"/>
    <cellStyle name="40% - Accent5 58 4" xfId="20103" xr:uid="{9C650DEC-CF20-4B7A-B5A2-ECA46850D7C9}"/>
    <cellStyle name="40% - Accent5 58 5" xfId="20104" xr:uid="{C03117A5-935B-4FEE-A648-70CFCFE70C76}"/>
    <cellStyle name="40% - Accent5 58 6" xfId="20105" xr:uid="{BA2FB6E4-7366-41ED-8D74-CF1E3EA42B14}"/>
    <cellStyle name="40% - Accent5 58 7" xfId="20106" xr:uid="{284842BC-050B-4D71-8781-0F0E48FCA356}"/>
    <cellStyle name="40% - Accent5 58 8" xfId="20107" xr:uid="{2883B9E8-8613-42B3-A84E-89462EF0F02D}"/>
    <cellStyle name="40% - Accent5 59" xfId="20108" xr:uid="{DE2630C8-6B36-4C88-AEAE-C50154A0C934}"/>
    <cellStyle name="40% - Accent5 59 2" xfId="20109" xr:uid="{B9129D50-9CE1-4F01-B7D6-2820FBE0502C}"/>
    <cellStyle name="40% - Accent5 59 2 2" xfId="20110" xr:uid="{96B8EE08-7ECC-4C61-B94F-65288C91D4AB}"/>
    <cellStyle name="40% - Accent5 59 2 3" xfId="20111" xr:uid="{40065B4B-5C18-413F-ABDB-94F73092B06C}"/>
    <cellStyle name="40% - Accent5 59 2 4" xfId="20112" xr:uid="{076EE9A5-D479-4E3B-852C-B906649AED24}"/>
    <cellStyle name="40% - Accent5 59 2 5" xfId="20113" xr:uid="{13D95168-5E44-41C2-A179-F93F91600FD1}"/>
    <cellStyle name="40% - Accent5 59 2 6" xfId="20114" xr:uid="{707E6072-C33B-4173-9C1D-3239888AA191}"/>
    <cellStyle name="40% - Accent5 59 2 7" xfId="20115" xr:uid="{0F0BC0C5-DA1F-4856-96DE-2A18750B4EAC}"/>
    <cellStyle name="40% - Accent5 59 3" xfId="20116" xr:uid="{399497A5-8371-4804-8C6A-B75258C024BF}"/>
    <cellStyle name="40% - Accent5 59 4" xfId="20117" xr:uid="{7AA7CB8A-A94B-4BDA-BD3F-F4FAC2AD77E1}"/>
    <cellStyle name="40% - Accent5 59 5" xfId="20118" xr:uid="{80316E72-D715-4156-899E-BED421170699}"/>
    <cellStyle name="40% - Accent5 59 6" xfId="20119" xr:uid="{44EAB9A5-7CB4-44AC-854D-7EAD7ED41E4A}"/>
    <cellStyle name="40% - Accent5 59 7" xfId="20120" xr:uid="{4109DBB3-7587-49C2-9991-01D2A7732E55}"/>
    <cellStyle name="40% - Accent5 59 8" xfId="20121" xr:uid="{88A22000-F9ED-4965-BD72-F9F7D423C9B7}"/>
    <cellStyle name="40% - Accent5 6" xfId="20122" xr:uid="{A96006C9-63AE-484C-90F3-C6BDA19B0936}"/>
    <cellStyle name="40% - Accent5 6 10" xfId="36755" xr:uid="{D4ADD643-12EA-4652-A92A-B1AB8E1BC783}"/>
    <cellStyle name="40% - Accent5 6 2" xfId="20123" xr:uid="{AA7DE79E-86F0-40A9-AB82-E763E528C2BE}"/>
    <cellStyle name="40% - Accent5 6 2 2" xfId="20124" xr:uid="{C76D4982-9DE2-4B31-8C6B-59EAE1BCDDDC}"/>
    <cellStyle name="40% - Accent5 6 2 2 2" xfId="20125" xr:uid="{352F1B9E-CDE6-4A81-9C67-7F183345B3F7}"/>
    <cellStyle name="40% - Accent5 6 2 2 2 2" xfId="40847" xr:uid="{A3C6F5CB-7EA2-44D0-AFE0-9C5470D5FD26}"/>
    <cellStyle name="40% - Accent5 6 2 2 3" xfId="20126" xr:uid="{1074E93D-CCD6-493E-BA7A-4653AA3A87F3}"/>
    <cellStyle name="40% - Accent5 6 2 2 4" xfId="20127" xr:uid="{7BA67DE7-E0A0-402F-9695-C88A36C9CA7D}"/>
    <cellStyle name="40% - Accent5 6 2 2 5" xfId="20128" xr:uid="{96AD4334-F6E4-4D31-AA54-E441C12AE727}"/>
    <cellStyle name="40% - Accent5 6 2 2 6" xfId="20129" xr:uid="{9E9AFCEB-81B2-4C37-A497-18BDD5E1D79B}"/>
    <cellStyle name="40% - Accent5 6 2 2 7" xfId="20130" xr:uid="{93BB3457-5F72-47C3-99E0-9649D7614DDC}"/>
    <cellStyle name="40% - Accent5 6 2 2 8" xfId="38122" xr:uid="{625B1E90-7921-4519-8BD3-54351CBBF610}"/>
    <cellStyle name="40% - Accent5 6 2 3" xfId="20131" xr:uid="{C2C9541A-48AF-4A68-9888-03F19AC09536}"/>
    <cellStyle name="40% - Accent5 6 2 3 2" xfId="40486" xr:uid="{26CA2C67-1B6D-4E99-A7B9-6D2630C4ADA7}"/>
    <cellStyle name="40% - Accent5 6 2 4" xfId="20132" xr:uid="{59867B77-31B4-4F6D-AFD9-BF6342C165F6}"/>
    <cellStyle name="40% - Accent5 6 2 5" xfId="20133" xr:uid="{B893EE07-068E-4FDF-B025-DF04D5436465}"/>
    <cellStyle name="40% - Accent5 6 2 6" xfId="20134" xr:uid="{AEB235F1-93A3-4D8E-B384-DD43BB4FCF57}"/>
    <cellStyle name="40% - Accent5 6 2 7" xfId="20135" xr:uid="{FB9473A3-0806-4754-A3B6-5E9006D80C08}"/>
    <cellStyle name="40% - Accent5 6 2 8" xfId="20136" xr:uid="{F1C65BC1-8A25-4C13-8D93-579B084F952C}"/>
    <cellStyle name="40% - Accent5 6 2 9" xfId="37733" xr:uid="{18FF70AC-4FB1-4725-B594-0A9073779D47}"/>
    <cellStyle name="40% - Accent5 6 3" xfId="20137" xr:uid="{D8CD4B0A-3FDA-4586-B8A2-6301D7F5C8A8}"/>
    <cellStyle name="40% - Accent5 6 3 2" xfId="20138" xr:uid="{9F8B15E1-69A8-479E-87C3-DF5831DE8238}"/>
    <cellStyle name="40% - Accent5 6 3 2 2" xfId="40601" xr:uid="{9A64EF51-5D74-44C3-9D0A-77977909AF1C}"/>
    <cellStyle name="40% - Accent5 6 3 3" xfId="20139" xr:uid="{433DF741-96F8-4648-A2F6-2B3D391903DD}"/>
    <cellStyle name="40% - Accent5 6 3 4" xfId="20140" xr:uid="{F475EB3D-D9BB-4DB2-8599-7894C0D88202}"/>
    <cellStyle name="40% - Accent5 6 3 5" xfId="20141" xr:uid="{8E8C2323-9799-4DE3-97AC-E173399AB2F9}"/>
    <cellStyle name="40% - Accent5 6 3 6" xfId="20142" xr:uid="{5B6484D2-236C-48B6-B7FC-E8B30638873D}"/>
    <cellStyle name="40% - Accent5 6 3 7" xfId="20143" xr:uid="{F0766684-4848-4A1F-A105-9CFEA0506D49}"/>
    <cellStyle name="40% - Accent5 6 3 8" xfId="37871" xr:uid="{E7C4B229-092E-43A5-8792-BB361E2F5E65}"/>
    <cellStyle name="40% - Accent5 6 4" xfId="20144" xr:uid="{11BF194D-6A58-4E53-AD26-35C7EB4FE8A7}"/>
    <cellStyle name="40% - Accent5 6 4 2" xfId="37500" xr:uid="{B1472A12-DD54-4D41-BD79-76F5959BD106}"/>
    <cellStyle name="40% - Accent5 6 5" xfId="20145" xr:uid="{E48A1486-7A33-4E23-A1FD-0F1E6DBD3323}"/>
    <cellStyle name="40% - Accent5 6 5 2" xfId="37069" xr:uid="{F2F37992-361C-4EEA-AAB0-1844032E1CAD}"/>
    <cellStyle name="40% - Accent5 6 6" xfId="20146" xr:uid="{ACA5D44E-B05C-473C-A761-B1B4BE8DB613}"/>
    <cellStyle name="40% - Accent5 6 6 2" xfId="40194" xr:uid="{CE5AB872-988C-407A-8DB1-D7BD029E6337}"/>
    <cellStyle name="40% - Accent5 6 7" xfId="20147" xr:uid="{7DE76B4A-1C01-4672-940E-651B7319E917}"/>
    <cellStyle name="40% - Accent5 6 8" xfId="20148" xr:uid="{5A61E539-509D-4D59-A7D3-3311D563BBB7}"/>
    <cellStyle name="40% - Accent5 6 9" xfId="20149" xr:uid="{02528D93-95C2-40A3-BD8F-2012CB4390FF}"/>
    <cellStyle name="40% - Accent5 60" xfId="20150" xr:uid="{9DFC23FC-116B-4919-B751-8825D7917025}"/>
    <cellStyle name="40% - Accent5 60 2" xfId="20151" xr:uid="{D19781EF-DDF6-4929-A74D-94726CA2813E}"/>
    <cellStyle name="40% - Accent5 60 2 2" xfId="20152" xr:uid="{E0C0C67A-F965-4C7B-BC65-4738D77B6CB9}"/>
    <cellStyle name="40% - Accent5 60 2 3" xfId="20153" xr:uid="{3228139E-08D1-4B22-94F6-1E640EAA8438}"/>
    <cellStyle name="40% - Accent5 60 2 4" xfId="20154" xr:uid="{BE54878B-AF79-474A-85E5-22C1DF0A2669}"/>
    <cellStyle name="40% - Accent5 60 2 5" xfId="20155" xr:uid="{73242A06-2EBD-45DD-B18D-F12A019C87E7}"/>
    <cellStyle name="40% - Accent5 60 2 6" xfId="20156" xr:uid="{C80D424A-59DF-48D9-A319-592C0873F909}"/>
    <cellStyle name="40% - Accent5 60 2 7" xfId="20157" xr:uid="{6DE40976-F972-4564-8560-85CD51657C61}"/>
    <cellStyle name="40% - Accent5 60 3" xfId="20158" xr:uid="{4BAE4CB4-21B8-46CD-8066-F2102CC1E755}"/>
    <cellStyle name="40% - Accent5 60 4" xfId="20159" xr:uid="{04EA7A98-4BE1-4832-B395-730C425533A6}"/>
    <cellStyle name="40% - Accent5 60 5" xfId="20160" xr:uid="{7A05AC9E-6380-4CBA-9B59-58283FB579CD}"/>
    <cellStyle name="40% - Accent5 60 6" xfId="20161" xr:uid="{506979BC-D27B-4B52-BEF0-285917A57467}"/>
    <cellStyle name="40% - Accent5 60 7" xfId="20162" xr:uid="{346F1A6B-39AD-42F1-8E3E-DF0755A3FFE0}"/>
    <cellStyle name="40% - Accent5 60 8" xfId="20163" xr:uid="{607E690C-CEF1-497B-87E8-C07F7C57ABE8}"/>
    <cellStyle name="40% - Accent5 61" xfId="20164" xr:uid="{90178661-82D8-486C-8C3A-F13F6EAEE6E1}"/>
    <cellStyle name="40% - Accent5 61 2" xfId="20165" xr:uid="{8E9D3D25-CF1B-4CEE-B183-1E0D4C6E1C42}"/>
    <cellStyle name="40% - Accent5 61 2 2" xfId="20166" xr:uid="{448272B0-EF2A-4C2F-A4CF-6DFC50189E33}"/>
    <cellStyle name="40% - Accent5 61 2 3" xfId="20167" xr:uid="{A522CAEF-F94F-4337-9CFF-5E891F423556}"/>
    <cellStyle name="40% - Accent5 61 2 4" xfId="20168" xr:uid="{AD3C1A75-0140-4E1B-947F-E679A6696E64}"/>
    <cellStyle name="40% - Accent5 61 2 5" xfId="20169" xr:uid="{BA879ADC-C9AF-4CF2-9257-045F6199C832}"/>
    <cellStyle name="40% - Accent5 61 2 6" xfId="20170" xr:uid="{99B5EA79-1571-4D97-AB25-DFEAB11DD1FD}"/>
    <cellStyle name="40% - Accent5 61 2 7" xfId="20171" xr:uid="{74D56351-0405-42A2-8F8E-0DED8BE9A49B}"/>
    <cellStyle name="40% - Accent5 61 3" xfId="20172" xr:uid="{85AFA07A-1D4B-42DD-BF31-1C126C678976}"/>
    <cellStyle name="40% - Accent5 61 4" xfId="20173" xr:uid="{D0B91FE5-1EAB-4351-8AD6-216388F7CF0C}"/>
    <cellStyle name="40% - Accent5 61 5" xfId="20174" xr:uid="{41971FE2-973E-4713-8810-657AB363DF8A}"/>
    <cellStyle name="40% - Accent5 61 6" xfId="20175" xr:uid="{BFE39F2C-BF91-4C88-AB81-57BE85A8D25A}"/>
    <cellStyle name="40% - Accent5 61 7" xfId="20176" xr:uid="{36C57EC5-4F87-475E-A5CC-DBD2624B1985}"/>
    <cellStyle name="40% - Accent5 61 8" xfId="20177" xr:uid="{FFF0628B-6127-4E04-BBA6-6573EB46F935}"/>
    <cellStyle name="40% - Accent5 62" xfId="20178" xr:uid="{75DAD785-DE40-47CB-BF66-805D8C734471}"/>
    <cellStyle name="40% - Accent5 62 2" xfId="20179" xr:uid="{0DA065B2-1751-4C50-8512-769B93322FCB}"/>
    <cellStyle name="40% - Accent5 62 2 2" xfId="20180" xr:uid="{920C0B7C-EEDA-405A-A9DA-7CB912AB8464}"/>
    <cellStyle name="40% - Accent5 62 2 3" xfId="20181" xr:uid="{1422A878-67B1-4D28-8C96-B1569C75BB4B}"/>
    <cellStyle name="40% - Accent5 62 2 4" xfId="20182" xr:uid="{007B4719-071D-46B1-ABD5-C30A07EDACD4}"/>
    <cellStyle name="40% - Accent5 62 2 5" xfId="20183" xr:uid="{2CF81DEB-59E2-4F9C-99C3-941B476C8088}"/>
    <cellStyle name="40% - Accent5 62 2 6" xfId="20184" xr:uid="{C163A2CB-B0E1-47D3-BA4B-003FEFF87554}"/>
    <cellStyle name="40% - Accent5 62 2 7" xfId="20185" xr:uid="{1EEF91E7-B3ED-4AA8-B489-90AD8A9BEA62}"/>
    <cellStyle name="40% - Accent5 62 3" xfId="20186" xr:uid="{1DB0FEB6-B28C-4A75-B215-B5F886789BB9}"/>
    <cellStyle name="40% - Accent5 62 4" xfId="20187" xr:uid="{317408EA-6623-4696-AF2F-E22C779E1805}"/>
    <cellStyle name="40% - Accent5 62 5" xfId="20188" xr:uid="{9D5AF161-9EC0-4405-89E9-6E96EFC9D081}"/>
    <cellStyle name="40% - Accent5 62 6" xfId="20189" xr:uid="{D4635714-CFD6-441B-8E51-8B33ACEC3CB3}"/>
    <cellStyle name="40% - Accent5 62 7" xfId="20190" xr:uid="{BADB1507-6A10-44B8-AA36-25E77E67896E}"/>
    <cellStyle name="40% - Accent5 62 8" xfId="20191" xr:uid="{72422516-C565-4625-9768-308607E966B6}"/>
    <cellStyle name="40% - Accent5 63" xfId="20192" xr:uid="{5697554F-A300-4D0D-B3CA-7C424BAEB75C}"/>
    <cellStyle name="40% - Accent5 63 2" xfId="20193" xr:uid="{7ADBDE74-23ED-4570-8A11-9BFE4300CD98}"/>
    <cellStyle name="40% - Accent5 63 2 2" xfId="20194" xr:uid="{314F4A72-E9CA-42A2-BC0D-885F3F9894FD}"/>
    <cellStyle name="40% - Accent5 63 2 3" xfId="20195" xr:uid="{CEDA39F5-A957-4E4F-9533-262E9E7B73F7}"/>
    <cellStyle name="40% - Accent5 63 2 4" xfId="20196" xr:uid="{BFE3468A-B885-4ECF-B688-183C77B737E7}"/>
    <cellStyle name="40% - Accent5 63 2 5" xfId="20197" xr:uid="{00910E97-63ED-44EA-BE32-DAC19FF8DE6F}"/>
    <cellStyle name="40% - Accent5 63 2 6" xfId="20198" xr:uid="{FDECB87F-C37C-4914-82EE-962DC0CAD1E7}"/>
    <cellStyle name="40% - Accent5 63 2 7" xfId="20199" xr:uid="{A7F2E08D-0DB6-4370-9F5B-4AD23AD90172}"/>
    <cellStyle name="40% - Accent5 63 3" xfId="20200" xr:uid="{8B9C23F9-D20D-479B-8A31-61F5F28079FA}"/>
    <cellStyle name="40% - Accent5 63 4" xfId="20201" xr:uid="{094F30A6-DCC7-4A28-9311-1F1EA4919813}"/>
    <cellStyle name="40% - Accent5 63 5" xfId="20202" xr:uid="{AA3A0737-E78D-4A2E-8DD9-6FE1EC8E1E60}"/>
    <cellStyle name="40% - Accent5 63 6" xfId="20203" xr:uid="{FBA0A9E7-B4C3-4A85-80AD-FB997435A52C}"/>
    <cellStyle name="40% - Accent5 63 7" xfId="20204" xr:uid="{B55B7B39-8E3E-4824-B42C-9BF18D29A2B1}"/>
    <cellStyle name="40% - Accent5 63 8" xfId="20205" xr:uid="{50841AF5-A371-4A54-8F9C-8411261DB533}"/>
    <cellStyle name="40% - Accent5 64" xfId="20206" xr:uid="{FE5C168A-3511-4D05-857D-F4E9FEC4D962}"/>
    <cellStyle name="40% - Accent5 64 2" xfId="20207" xr:uid="{1C8F546C-F95B-4D06-A9C3-C97349D8B88D}"/>
    <cellStyle name="40% - Accent5 64 2 2" xfId="20208" xr:uid="{E7DB2AAC-6AA9-49CD-A940-02AB6890C124}"/>
    <cellStyle name="40% - Accent5 64 2 3" xfId="20209" xr:uid="{90388699-BA19-422E-A3A0-4D00BF217B9B}"/>
    <cellStyle name="40% - Accent5 64 2 4" xfId="20210" xr:uid="{0B274428-9523-4022-A45D-21E4E62D84CC}"/>
    <cellStyle name="40% - Accent5 64 2 5" xfId="20211" xr:uid="{DE50693D-2C31-46F4-B99C-597703E498CC}"/>
    <cellStyle name="40% - Accent5 64 2 6" xfId="20212" xr:uid="{E62E525A-ECD4-41FE-B6E0-3A19DE61B428}"/>
    <cellStyle name="40% - Accent5 64 2 7" xfId="20213" xr:uid="{63FB48C5-814A-439B-9852-9A7B654074FE}"/>
    <cellStyle name="40% - Accent5 64 3" xfId="20214" xr:uid="{30D1F34E-80FB-476D-990C-3D1C71FE1753}"/>
    <cellStyle name="40% - Accent5 64 4" xfId="20215" xr:uid="{CCC72015-DB96-4E2D-B642-71990125951F}"/>
    <cellStyle name="40% - Accent5 64 5" xfId="20216" xr:uid="{57D70DB2-C6B0-4E2F-9A03-F3FC2B12A058}"/>
    <cellStyle name="40% - Accent5 64 6" xfId="20217" xr:uid="{959D8EB7-C85E-4C9E-829D-92E358E21C90}"/>
    <cellStyle name="40% - Accent5 64 7" xfId="20218" xr:uid="{666EB772-9237-4DB0-81E7-EE969A37C7AF}"/>
    <cellStyle name="40% - Accent5 64 8" xfId="20219" xr:uid="{DFA570EA-2387-4C78-8843-DE2C259CCE44}"/>
    <cellStyle name="40% - Accent5 65" xfId="20220" xr:uid="{EC4070A9-B977-46E8-82C6-07187179CF83}"/>
    <cellStyle name="40% - Accent5 65 2" xfId="20221" xr:uid="{339A127A-A2A4-4592-85CB-13B238CA070C}"/>
    <cellStyle name="40% - Accent5 65 2 2" xfId="20222" xr:uid="{3C7CD332-7437-4E48-B4A6-2CF7381334A4}"/>
    <cellStyle name="40% - Accent5 65 2 3" xfId="20223" xr:uid="{D824A3F4-E2E4-466A-883C-E979DBF80A2C}"/>
    <cellStyle name="40% - Accent5 65 2 4" xfId="20224" xr:uid="{A8DEC45B-A1A2-4DE4-B3AD-67D72C350609}"/>
    <cellStyle name="40% - Accent5 65 2 5" xfId="20225" xr:uid="{193A4770-E9B3-4654-8250-6FEFD3B7A52B}"/>
    <cellStyle name="40% - Accent5 65 2 6" xfId="20226" xr:uid="{5CD0DCFE-2E1C-49EF-BB2C-0804F53250AA}"/>
    <cellStyle name="40% - Accent5 65 2 7" xfId="20227" xr:uid="{74562FD6-C1FC-4524-965A-4711449A46BE}"/>
    <cellStyle name="40% - Accent5 65 3" xfId="20228" xr:uid="{585FAD6A-BDB5-4B3C-8448-F5F564A282CB}"/>
    <cellStyle name="40% - Accent5 65 4" xfId="20229" xr:uid="{BEFD1FB4-4274-4595-9553-E2E5B314C3EC}"/>
    <cellStyle name="40% - Accent5 65 5" xfId="20230" xr:uid="{AB848799-A2B3-47C5-875D-14388E13BB2E}"/>
    <cellStyle name="40% - Accent5 65 6" xfId="20231" xr:uid="{C61FA2C7-953C-47CA-A818-272B0A4DD299}"/>
    <cellStyle name="40% - Accent5 65 7" xfId="20232" xr:uid="{C7B07695-0C7F-481C-947F-624CDE03F76A}"/>
    <cellStyle name="40% - Accent5 65 8" xfId="20233" xr:uid="{6210E45C-1529-4FAB-AA49-8C7C76D0BCFA}"/>
    <cellStyle name="40% - Accent5 66" xfId="20234" xr:uid="{591D8261-EA7D-46F8-9B20-8BED5277B20A}"/>
    <cellStyle name="40% - Accent5 66 2" xfId="20235" xr:uid="{E614884B-54A4-4161-AC8F-E74B46D1EB9B}"/>
    <cellStyle name="40% - Accent5 66 2 2" xfId="20236" xr:uid="{2D4663A2-FC23-403D-8DEF-10D6C4083E13}"/>
    <cellStyle name="40% - Accent5 66 2 3" xfId="20237" xr:uid="{C2244EC0-8EA5-4CF1-99AF-A555DECF504F}"/>
    <cellStyle name="40% - Accent5 66 2 4" xfId="20238" xr:uid="{934E5960-37C2-4100-9AC1-1B81BEBFDDF9}"/>
    <cellStyle name="40% - Accent5 66 2 5" xfId="20239" xr:uid="{028CD4FC-547F-460C-9B2B-C7BA6CDB7D65}"/>
    <cellStyle name="40% - Accent5 66 2 6" xfId="20240" xr:uid="{23D81A02-793E-454D-9FFC-6A1D1644CF19}"/>
    <cellStyle name="40% - Accent5 66 2 7" xfId="20241" xr:uid="{DC6BD663-DB4C-4562-A510-934BE7B5758B}"/>
    <cellStyle name="40% - Accent5 66 3" xfId="20242" xr:uid="{453CACC7-1FF2-4683-95B9-3D8BCF90DDA3}"/>
    <cellStyle name="40% - Accent5 66 4" xfId="20243" xr:uid="{E2C018FD-1634-4E13-A685-62A870DD054C}"/>
    <cellStyle name="40% - Accent5 66 5" xfId="20244" xr:uid="{0D221FAF-C9D4-4D17-9E65-79E65F5741C0}"/>
    <cellStyle name="40% - Accent5 66 6" xfId="20245" xr:uid="{BA0167B6-9DDA-45B5-A11F-194462024075}"/>
    <cellStyle name="40% - Accent5 66 7" xfId="20246" xr:uid="{74292CAB-C85A-44AD-8C1F-F85AD89C67AE}"/>
    <cellStyle name="40% - Accent5 66 8" xfId="20247" xr:uid="{C25C27E1-B9E4-479F-9B4D-1EFB9E1867CA}"/>
    <cellStyle name="40% - Accent5 67" xfId="20248" xr:uid="{1FE53745-11B4-4EF0-B08E-D9737E69820E}"/>
    <cellStyle name="40% - Accent5 67 2" xfId="20249" xr:uid="{C4908F98-07EC-44D3-8A20-3B3851258ACA}"/>
    <cellStyle name="40% - Accent5 67 3" xfId="20250" xr:uid="{B19AA7D3-E6A6-4973-B2E2-9B84DC333B1E}"/>
    <cellStyle name="40% - Accent5 67 4" xfId="20251" xr:uid="{A966C566-BFED-4895-A9D7-2FEF562463D1}"/>
    <cellStyle name="40% - Accent5 67 5" xfId="20252" xr:uid="{03C79535-31AB-4345-A7E2-4D6BCD7360C2}"/>
    <cellStyle name="40% - Accent5 67 6" xfId="20253" xr:uid="{0831B0BA-CF6F-410E-8A0A-61CE0B785BD9}"/>
    <cellStyle name="40% - Accent5 67 7" xfId="20254" xr:uid="{2C19D122-8F2F-48DA-92D3-DC6813EC3DE5}"/>
    <cellStyle name="40% - Accent5 68" xfId="20255" xr:uid="{1C58AA80-3B7A-41E8-8522-1A292C298291}"/>
    <cellStyle name="40% - Accent5 68 2" xfId="20256" xr:uid="{52C60297-EC1C-4695-A894-3EEFE35B2DF1}"/>
    <cellStyle name="40% - Accent5 68 3" xfId="20257" xr:uid="{3B115F1B-75E6-42CB-A936-A34024BCE867}"/>
    <cellStyle name="40% - Accent5 68 4" xfId="20258" xr:uid="{14CBA060-0D07-416D-9AD1-EFDA41CD46E4}"/>
    <cellStyle name="40% - Accent5 68 5" xfId="20259" xr:uid="{F6447967-1F1C-4E38-8C3D-4891B4405CD3}"/>
    <cellStyle name="40% - Accent5 68 6" xfId="20260" xr:uid="{9B2C2206-5BBE-4048-AFE9-B23120B661D3}"/>
    <cellStyle name="40% - Accent5 68 7" xfId="20261" xr:uid="{44F53420-1ACB-4C68-B070-6E2CEF57D549}"/>
    <cellStyle name="40% - Accent5 69" xfId="20262" xr:uid="{61DAE5B7-38F6-4391-9D23-69A9E64B5BB2}"/>
    <cellStyle name="40% - Accent5 69 2" xfId="20263" xr:uid="{BA1D7200-EB68-40F1-BD91-85D6B199B001}"/>
    <cellStyle name="40% - Accent5 69 3" xfId="20264" xr:uid="{2F25F642-AB9A-495C-84CE-CF8C3E17F455}"/>
    <cellStyle name="40% - Accent5 69 4" xfId="20265" xr:uid="{919F94E1-E41E-4F36-B383-D313E42266F8}"/>
    <cellStyle name="40% - Accent5 69 5" xfId="20266" xr:uid="{612D109F-E8B5-4A8D-8EDF-79F7367A1418}"/>
    <cellStyle name="40% - Accent5 69 6" xfId="20267" xr:uid="{DD704D9D-988D-42A4-B4D0-7DC8E31C3176}"/>
    <cellStyle name="40% - Accent5 69 7" xfId="20268" xr:uid="{2015262D-13EB-435F-802B-F8CA96335D6F}"/>
    <cellStyle name="40% - Accent5 7" xfId="20269" xr:uid="{C45FB5C6-0797-41BA-B93F-05CD8B2F89D8}"/>
    <cellStyle name="40% - Accent5 7 10" xfId="36531" xr:uid="{102AE502-565C-43CC-B997-65DC61F4B740}"/>
    <cellStyle name="40% - Accent5 7 2" xfId="20270" xr:uid="{25BCA06F-EA74-4484-BB99-7A98A3CCD490}"/>
    <cellStyle name="40% - Accent5 7 2 2" xfId="20271" xr:uid="{8B2A76BE-3A00-4127-A75A-0DE5C60F73BB}"/>
    <cellStyle name="40% - Accent5 7 2 2 2" xfId="20272" xr:uid="{226B0B1A-2435-4C3E-9B53-E1E7D7571254}"/>
    <cellStyle name="40% - Accent5 7 2 2 2 2" xfId="40862" xr:uid="{B0C8F096-EC57-4E2B-A259-CEB6320DEFF1}"/>
    <cellStyle name="40% - Accent5 7 2 2 3" xfId="20273" xr:uid="{4C6EE95D-D71F-4005-B6B3-2E3343191570}"/>
    <cellStyle name="40% - Accent5 7 2 2 4" xfId="20274" xr:uid="{F76320BF-F6B8-48FD-B5DE-0F5F8EAD8C58}"/>
    <cellStyle name="40% - Accent5 7 2 2 5" xfId="20275" xr:uid="{FEBB47F8-C8D5-4DE9-A415-87E386C55084}"/>
    <cellStyle name="40% - Accent5 7 2 2 6" xfId="20276" xr:uid="{AB543B6C-56E3-4BFE-964C-858B1F15B506}"/>
    <cellStyle name="40% - Accent5 7 2 2 7" xfId="20277" xr:uid="{020803D0-A0D5-454C-95D3-0EDFA1DE8BD3}"/>
    <cellStyle name="40% - Accent5 7 2 2 8" xfId="38137" xr:uid="{B1DB2850-7ACE-45CC-8A9C-3292616FA015}"/>
    <cellStyle name="40% - Accent5 7 2 3" xfId="20278" xr:uid="{BE2AE817-B51D-4E11-A53D-6CC776D55111}"/>
    <cellStyle name="40% - Accent5 7 2 3 2" xfId="40501" xr:uid="{1D3E4B1C-2D89-41AE-A259-76C6A747215C}"/>
    <cellStyle name="40% - Accent5 7 2 4" xfId="20279" xr:uid="{8CB2402D-D466-44FE-AD57-232B363F7BD7}"/>
    <cellStyle name="40% - Accent5 7 2 5" xfId="20280" xr:uid="{36E0BC9C-1A7A-4699-B220-5AC2D7C85AF2}"/>
    <cellStyle name="40% - Accent5 7 2 6" xfId="20281" xr:uid="{9C39401E-E3C7-4B95-909B-49022F7A39DE}"/>
    <cellStyle name="40% - Accent5 7 2 7" xfId="20282" xr:uid="{B64C8080-AFA8-4C9B-9D19-083CB530A739}"/>
    <cellStyle name="40% - Accent5 7 2 8" xfId="20283" xr:uid="{FF9D194E-5012-4BE2-B9F6-AE8C2E78A072}"/>
    <cellStyle name="40% - Accent5 7 2 9" xfId="37748" xr:uid="{08B7F468-8DEA-486B-B5FB-C32A20A0D62B}"/>
    <cellStyle name="40% - Accent5 7 3" xfId="20284" xr:uid="{E180C39B-FA6B-46DC-8C17-D3CD898D80DA}"/>
    <cellStyle name="40% - Accent5 7 3 2" xfId="20285" xr:uid="{DEB9A6D1-E5DA-40C5-8C6C-49FC77337212}"/>
    <cellStyle name="40% - Accent5 7 3 2 2" xfId="40615" xr:uid="{6E961AF2-213E-42D7-AAED-0BE115B0373A}"/>
    <cellStyle name="40% - Accent5 7 3 3" xfId="20286" xr:uid="{5A4D331B-9F66-44A4-AA8B-2E5EFDD4B9B9}"/>
    <cellStyle name="40% - Accent5 7 3 4" xfId="20287" xr:uid="{A2CADCD2-0F01-48A9-980E-4FFDFE9CB9EF}"/>
    <cellStyle name="40% - Accent5 7 3 5" xfId="20288" xr:uid="{D11EAA85-4E66-452C-8165-BDC9898D0887}"/>
    <cellStyle name="40% - Accent5 7 3 6" xfId="20289" xr:uid="{3CE6B7DF-1EC5-4890-AFFE-785B82DC9FD9}"/>
    <cellStyle name="40% - Accent5 7 3 7" xfId="20290" xr:uid="{8607109A-8701-4F77-9316-E60BE92CB039}"/>
    <cellStyle name="40% - Accent5 7 3 8" xfId="37886" xr:uid="{73C668B7-6E4C-48C3-ABB1-F257A95B95E3}"/>
    <cellStyle name="40% - Accent5 7 4" xfId="20291" xr:uid="{082F3F65-0C99-40E4-BF6D-0FD2E356530E}"/>
    <cellStyle name="40% - Accent5 7 4 2" xfId="37514" xr:uid="{40A97F6D-5348-47D9-9E2E-6D2723F72DA6}"/>
    <cellStyle name="40% - Accent5 7 5" xfId="20292" xr:uid="{61A06198-4A36-478C-A0F7-0167946CB899}"/>
    <cellStyle name="40% - Accent5 7 5 2" xfId="37070" xr:uid="{048053A5-8C5C-4F91-BDDB-D46CDFCB1550}"/>
    <cellStyle name="40% - Accent5 7 6" xfId="20293" xr:uid="{44481409-8CEB-4E2C-9ADF-20D71D240D8C}"/>
    <cellStyle name="40% - Accent5 7 6 2" xfId="40098" xr:uid="{856F62AC-E8FA-4EE9-A71D-B0D01F7FF128}"/>
    <cellStyle name="40% - Accent5 7 7" xfId="20294" xr:uid="{A5AE515E-B501-4E01-AA89-653B2B6884D9}"/>
    <cellStyle name="40% - Accent5 7 8" xfId="20295" xr:uid="{F79ECB9E-0589-433E-AC18-CC03F328438F}"/>
    <cellStyle name="40% - Accent5 7 9" xfId="20296" xr:uid="{BE213EF0-4A55-481A-8D9E-5867340C5FEC}"/>
    <cellStyle name="40% - Accent5 70" xfId="20297" xr:uid="{85544B52-4303-4379-9320-C8F5F1FFAC1C}"/>
    <cellStyle name="40% - Accent5 70 2" xfId="20298" xr:uid="{2C9641E6-2445-4DBB-8AC3-48BD14CED470}"/>
    <cellStyle name="40% - Accent5 70 3" xfId="20299" xr:uid="{6A606025-C855-44BB-870D-0910921F54E3}"/>
    <cellStyle name="40% - Accent5 70 4" xfId="20300" xr:uid="{9D165EB4-B65F-43AA-A373-FB0063025670}"/>
    <cellStyle name="40% - Accent5 70 5" xfId="20301" xr:uid="{2D8408D3-FEE1-4465-9DCC-206829DE6D68}"/>
    <cellStyle name="40% - Accent5 70 6" xfId="20302" xr:uid="{2D7E54E7-D1CE-4BAB-96DC-93451105D7C0}"/>
    <cellStyle name="40% - Accent5 70 7" xfId="20303" xr:uid="{501AD9D9-87B0-4D01-B99A-AF86E096EBDB}"/>
    <cellStyle name="40% - Accent5 71" xfId="20304" xr:uid="{777D2397-684D-470A-98FA-6F00118C32CC}"/>
    <cellStyle name="40% - Accent5 71 2" xfId="20305" xr:uid="{6BB9CA24-A008-43EC-B036-B52CB0DD17D4}"/>
    <cellStyle name="40% - Accent5 71 3" xfId="20306" xr:uid="{A8A5D688-B184-4ECC-82EB-EF8A9C79659C}"/>
    <cellStyle name="40% - Accent5 71 4" xfId="20307" xr:uid="{DEC74ABA-27B1-494F-9C18-F85C308A1007}"/>
    <cellStyle name="40% - Accent5 71 5" xfId="20308" xr:uid="{343DFBF5-51BC-43E3-8A63-4657A1ED4737}"/>
    <cellStyle name="40% - Accent5 71 6" xfId="20309" xr:uid="{F64355BC-6A5C-4566-A9C8-F810BFAF35B4}"/>
    <cellStyle name="40% - Accent5 71 7" xfId="20310" xr:uid="{37ECEC04-B632-4F50-8A15-D680D49EF6B1}"/>
    <cellStyle name="40% - Accent5 72" xfId="20311" xr:uid="{754F1B88-5EA5-49E0-98A1-FFC1D3449079}"/>
    <cellStyle name="40% - Accent5 72 2" xfId="20312" xr:uid="{B142CB02-B651-4C44-ACFD-8D7F428652AE}"/>
    <cellStyle name="40% - Accent5 72 3" xfId="20313" xr:uid="{D3AB9A27-4423-46BE-BA9C-1CF7A8D401DA}"/>
    <cellStyle name="40% - Accent5 72 4" xfId="20314" xr:uid="{8ABD85DC-EF68-414B-AF18-31ADAE5156E9}"/>
    <cellStyle name="40% - Accent5 72 5" xfId="20315" xr:uid="{B40915F9-DC07-4C37-A225-0C625B2B6F1D}"/>
    <cellStyle name="40% - Accent5 72 6" xfId="20316" xr:uid="{3ADCD897-59CD-4BCD-B734-840239E1F005}"/>
    <cellStyle name="40% - Accent5 72 7" xfId="20317" xr:uid="{F3F2A01A-1486-430B-90A7-6329AA203CD5}"/>
    <cellStyle name="40% - Accent5 73" xfId="20318" xr:uid="{72E3775F-3DAA-4B05-B4B2-E3F0D48BF3D5}"/>
    <cellStyle name="40% - Accent5 73 2" xfId="20319" xr:uid="{8E9D537A-A564-4D16-9EE1-0812010A5610}"/>
    <cellStyle name="40% - Accent5 73 3" xfId="20320" xr:uid="{5FE92A77-DAC5-45E2-BA09-FC494BB288B1}"/>
    <cellStyle name="40% - Accent5 73 4" xfId="20321" xr:uid="{F4113750-EEE0-4AC9-AC41-9D77145AB070}"/>
    <cellStyle name="40% - Accent5 73 5" xfId="20322" xr:uid="{F8DEE809-AECB-42D3-B4B7-37B30EB3FA66}"/>
    <cellStyle name="40% - Accent5 73 6" xfId="20323" xr:uid="{8CA4023D-F823-4C9D-9089-8CFCC9CE3122}"/>
    <cellStyle name="40% - Accent5 73 7" xfId="20324" xr:uid="{9806FBA0-375D-4FEC-9B04-F298CAFEF378}"/>
    <cellStyle name="40% - Accent5 74" xfId="20325" xr:uid="{B1E83849-EC78-425F-BE20-DDC33B950823}"/>
    <cellStyle name="40% - Accent5 75" xfId="20326" xr:uid="{8A81316B-5CE6-40A6-A868-5DEB514464D3}"/>
    <cellStyle name="40% - Accent5 76" xfId="20327" xr:uid="{7B037872-7709-4E13-8CFE-D7BCAFB29C9C}"/>
    <cellStyle name="40% - Accent5 77" xfId="20328" xr:uid="{78483C3A-73B4-4958-8C1C-12F1934C19F9}"/>
    <cellStyle name="40% - Accent5 78" xfId="20329" xr:uid="{B04AB1FC-E70E-4B65-86BF-8BD29A2E5562}"/>
    <cellStyle name="40% - Accent5 79" xfId="20330" xr:uid="{C5B57D9F-EF9F-4101-A0B9-CAC07DCFC784}"/>
    <cellStyle name="40% - Accent5 8" xfId="20331" xr:uid="{95F297F4-EF3F-4CD6-ABD0-DD90F0DFF129}"/>
    <cellStyle name="40% - Accent5 8 10" xfId="37071" xr:uid="{A922188F-1FF5-4C34-8D28-4CCE084D608F}"/>
    <cellStyle name="40% - Accent5 8 2" xfId="20332" xr:uid="{18E910E8-D8A6-4097-B3F7-DAFBE638299A}"/>
    <cellStyle name="40% - Accent5 8 2 2" xfId="20333" xr:uid="{EAB91065-6612-4971-8B12-26DC446CA5C1}"/>
    <cellStyle name="40% - Accent5 8 2 2 2" xfId="20334" xr:uid="{1380C4A3-F4FC-4D7D-9FD8-F96B2730CFE6}"/>
    <cellStyle name="40% - Accent5 8 2 2 2 2" xfId="40876" xr:uid="{CBA786FC-94F2-4BEA-BBDB-F3E5DA482B08}"/>
    <cellStyle name="40% - Accent5 8 2 2 3" xfId="20335" xr:uid="{6A465C9A-37C9-47E4-B87E-9F50079E9531}"/>
    <cellStyle name="40% - Accent5 8 2 2 4" xfId="20336" xr:uid="{E92C5D2C-F21B-4ABE-BA30-2D25790F40FD}"/>
    <cellStyle name="40% - Accent5 8 2 2 5" xfId="20337" xr:uid="{AE4F5B92-91E7-4AB6-8403-17F3FF04ED71}"/>
    <cellStyle name="40% - Accent5 8 2 2 6" xfId="20338" xr:uid="{CBC509DC-3343-429C-A931-F92EAD1EF86A}"/>
    <cellStyle name="40% - Accent5 8 2 2 7" xfId="20339" xr:uid="{C27DF11E-C2B8-43A8-A88E-DF32218AB48E}"/>
    <cellStyle name="40% - Accent5 8 2 2 8" xfId="38151" xr:uid="{7A096504-917D-4CB1-81D4-E35DC6211822}"/>
    <cellStyle name="40% - Accent5 8 2 3" xfId="20340" xr:uid="{FE25C6D4-D2A5-47DD-B7C0-43EF5268F179}"/>
    <cellStyle name="40% - Accent5 8 2 3 2" xfId="40515" xr:uid="{A2F28F57-9176-4E3E-AB2C-3AD87E0AC6BB}"/>
    <cellStyle name="40% - Accent5 8 2 4" xfId="20341" xr:uid="{8EF8C703-E610-4FDE-B2EB-506E464097B3}"/>
    <cellStyle name="40% - Accent5 8 2 5" xfId="20342" xr:uid="{8C73B5C5-03A3-4B5F-BA73-5854F30FE693}"/>
    <cellStyle name="40% - Accent5 8 2 6" xfId="20343" xr:uid="{C2278B90-6815-4CF0-BE52-DBD0FD7E2EDA}"/>
    <cellStyle name="40% - Accent5 8 2 7" xfId="20344" xr:uid="{491D9D6E-EA78-4262-A7EA-82374C7817E5}"/>
    <cellStyle name="40% - Accent5 8 2 8" xfId="20345" xr:uid="{CF45FBD8-73E1-413F-9F46-4D6529E1FD07}"/>
    <cellStyle name="40% - Accent5 8 2 9" xfId="37763" xr:uid="{74FFCDCA-59BA-4803-938F-31FEC1FC63F7}"/>
    <cellStyle name="40% - Accent5 8 3" xfId="20346" xr:uid="{0C331160-945B-4F3A-B4A1-B2E6F77D6D3C}"/>
    <cellStyle name="40% - Accent5 8 3 2" xfId="20347" xr:uid="{E0B63D83-2C05-4040-8A4C-23A35E44A6ED}"/>
    <cellStyle name="40% - Accent5 8 3 2 2" xfId="40629" xr:uid="{C5EF9746-FD40-42DD-9582-D7BBE9312BC9}"/>
    <cellStyle name="40% - Accent5 8 3 3" xfId="20348" xr:uid="{0F6953DE-120E-4A94-99B0-44544FBE39E1}"/>
    <cellStyle name="40% - Accent5 8 3 4" xfId="20349" xr:uid="{E634E6BE-DE6B-4C5F-A4C7-831EAC73E3D3}"/>
    <cellStyle name="40% - Accent5 8 3 5" xfId="20350" xr:uid="{4BD2BE49-82C6-41ED-93F2-F4063EB6259D}"/>
    <cellStyle name="40% - Accent5 8 3 6" xfId="20351" xr:uid="{7C77113E-0919-4907-B68E-A2ECB7312175}"/>
    <cellStyle name="40% - Accent5 8 3 7" xfId="20352" xr:uid="{01814EA6-ED4A-4453-9EF2-3883BD764488}"/>
    <cellStyle name="40% - Accent5 8 3 8" xfId="37901" xr:uid="{A4872CEB-58A7-4B1A-8B49-2A415B0C85FE}"/>
    <cellStyle name="40% - Accent5 8 4" xfId="20353" xr:uid="{0316910A-ECC2-4C2C-BB75-AA5835DB04EC}"/>
    <cellStyle name="40% - Accent5 8 4 2" xfId="37529" xr:uid="{33FB17BA-BABA-4FB1-895F-270564128277}"/>
    <cellStyle name="40% - Accent5 8 5" xfId="20354" xr:uid="{0055F72D-74D2-4598-99BD-E060066420A6}"/>
    <cellStyle name="40% - Accent5 8 5 2" xfId="39518" xr:uid="{EAA9752A-17E6-40EB-A712-A199CC2C7879}"/>
    <cellStyle name="40% - Accent5 8 5 2 2" xfId="42499" xr:uid="{BDCBE3F5-2F00-4140-933B-F5324B96921F}"/>
    <cellStyle name="40% - Accent5 8 5 3" xfId="41485" xr:uid="{9F006978-8111-4C44-811F-C251D4783E5B}"/>
    <cellStyle name="40% - Accent5 8 6" xfId="20355" xr:uid="{13269046-0A34-44BB-BE1E-54CAD9BCFA55}"/>
    <cellStyle name="40% - Accent5 8 7" xfId="20356" xr:uid="{C0FAFC14-9F85-42F5-BDE3-0A6AB5BFC4B6}"/>
    <cellStyle name="40% - Accent5 8 8" xfId="20357" xr:uid="{75EF7639-F296-40B7-869C-CDFC1A0D81BB}"/>
    <cellStyle name="40% - Accent5 8 9" xfId="20358" xr:uid="{FF489685-B0A8-4986-8996-BAC158CA703C}"/>
    <cellStyle name="40% - Accent5 80" xfId="20359" xr:uid="{929B9ECE-73BA-4AB7-8A2A-BAA094F08E3B}"/>
    <cellStyle name="40% - Accent5 81" xfId="20360" xr:uid="{35A51271-5B69-46E5-8509-DD47925E4897}"/>
    <cellStyle name="40% - Accent5 82" xfId="20361" xr:uid="{C94FF775-3A9B-4282-955D-DF9CDA3486DA}"/>
    <cellStyle name="40% - Accent5 83" xfId="20362" xr:uid="{2AA0EB1F-0C0F-4283-B8B3-3E5241E53673}"/>
    <cellStyle name="40% - Accent5 84" xfId="20363" xr:uid="{1B29D4D7-EA9D-416B-AC81-5DEBF9D98F53}"/>
    <cellStyle name="40% - Accent5 85" xfId="20364" xr:uid="{97E3C2AB-D29B-452A-92F2-FD43065791AC}"/>
    <cellStyle name="40% - Accent5 86" xfId="20365" xr:uid="{87648FBB-8B19-4227-92FF-08EBBD6CB5A8}"/>
    <cellStyle name="40% - Accent5 87" xfId="20366" xr:uid="{7F99ED5E-B228-42EB-A401-E8D6CCA522E9}"/>
    <cellStyle name="40% - Accent5 88" xfId="20367" xr:uid="{7A689C91-49DB-46CB-8873-1070BA6FD02C}"/>
    <cellStyle name="40% - Accent5 89" xfId="20368" xr:uid="{E09F4BC4-C4B9-4A20-8E82-B0A52759D31B}"/>
    <cellStyle name="40% - Accent5 9" xfId="20369" xr:uid="{26599206-ECA5-4B0A-B2A5-1EC8B2E64312}"/>
    <cellStyle name="40% - Accent5 9 10" xfId="37072" xr:uid="{9A8009CA-9891-4B06-A4C3-53934611B085}"/>
    <cellStyle name="40% - Accent5 9 2" xfId="20370" xr:uid="{330F6728-CFA3-4C9F-9D02-DACDB9FD389A}"/>
    <cellStyle name="40% - Accent5 9 2 2" xfId="20371" xr:uid="{21032AAB-4132-417D-93F4-539F968DDFCC}"/>
    <cellStyle name="40% - Accent5 9 2 2 2" xfId="20372" xr:uid="{85E7B456-8ED5-450B-9FD3-51918187C2A4}"/>
    <cellStyle name="40% - Accent5 9 2 2 2 2" xfId="40891" xr:uid="{6E58BC3E-1109-48B8-AC81-99670D3D7073}"/>
    <cellStyle name="40% - Accent5 9 2 2 3" xfId="20373" xr:uid="{B38F5F78-D829-4874-991F-BB6BAA49C5ED}"/>
    <cellStyle name="40% - Accent5 9 2 2 4" xfId="20374" xr:uid="{B38E4FF4-4A00-49AB-AF41-C883B34E4D68}"/>
    <cellStyle name="40% - Accent5 9 2 2 5" xfId="20375" xr:uid="{D94182DD-E1F6-49A3-A34E-3457CF228861}"/>
    <cellStyle name="40% - Accent5 9 2 2 6" xfId="20376" xr:uid="{16AF7513-D361-41C3-926F-98BC2FD86CF9}"/>
    <cellStyle name="40% - Accent5 9 2 2 7" xfId="20377" xr:uid="{D112825E-64F0-4293-BD08-45B9E5FEC5AC}"/>
    <cellStyle name="40% - Accent5 9 2 2 8" xfId="38166" xr:uid="{BE61B1B9-3731-4F59-AD10-86ABF230F379}"/>
    <cellStyle name="40% - Accent5 9 2 3" xfId="20378" xr:uid="{7EA04918-C590-49BA-9449-F7464CEF4D4A}"/>
    <cellStyle name="40% - Accent5 9 2 3 2" xfId="40528" xr:uid="{13B92E7E-D89A-4972-B1F2-777C8C7CB6EF}"/>
    <cellStyle name="40% - Accent5 9 2 4" xfId="20379" xr:uid="{074AC11F-962B-4C27-A0F4-C453E4F0A41F}"/>
    <cellStyle name="40% - Accent5 9 2 5" xfId="20380" xr:uid="{B63FF74D-AEA9-477F-B903-F1B951691D93}"/>
    <cellStyle name="40% - Accent5 9 2 6" xfId="20381" xr:uid="{1DF36AE3-1E95-4C8D-8602-89BD070502F6}"/>
    <cellStyle name="40% - Accent5 9 2 7" xfId="20382" xr:uid="{DE492E88-BCEC-49DB-ADAF-DB978486AF28}"/>
    <cellStyle name="40% - Accent5 9 2 8" xfId="20383" xr:uid="{9720905A-6B3A-47ED-9E06-3E22CA5C2A6E}"/>
    <cellStyle name="40% - Accent5 9 2 9" xfId="37778" xr:uid="{0972D7F0-C560-4C11-AD64-4B68CC08B2E3}"/>
    <cellStyle name="40% - Accent5 9 3" xfId="20384" xr:uid="{64D488B5-36E6-4495-8ACF-612FB90D264B}"/>
    <cellStyle name="40% - Accent5 9 3 2" xfId="20385" xr:uid="{84EF7065-763C-4932-9ECF-8B82BE2E0D45}"/>
    <cellStyle name="40% - Accent5 9 3 2 2" xfId="40643" xr:uid="{1A1A234B-94E7-4C7C-949A-7FB1B540FCD4}"/>
    <cellStyle name="40% - Accent5 9 3 3" xfId="20386" xr:uid="{70EEC07C-FC46-4F90-9DBE-3FDCCEBC6EDB}"/>
    <cellStyle name="40% - Accent5 9 3 4" xfId="20387" xr:uid="{2373B46B-B45C-49E5-8D5B-6491C1CA77F1}"/>
    <cellStyle name="40% - Accent5 9 3 5" xfId="20388" xr:uid="{9FE027A8-C1B5-4B59-A96E-F7E613C93A60}"/>
    <cellStyle name="40% - Accent5 9 3 6" xfId="20389" xr:uid="{397C14E6-C3E9-42C8-AA75-21944C220F82}"/>
    <cellStyle name="40% - Accent5 9 3 7" xfId="20390" xr:uid="{F5555166-B3EA-431A-A45A-D0376F4FD877}"/>
    <cellStyle name="40% - Accent5 9 3 8" xfId="37916" xr:uid="{4F3EE2F8-DE37-4365-9CC6-6F74935D8496}"/>
    <cellStyle name="40% - Accent5 9 4" xfId="20391" xr:uid="{D4DC163E-7AE6-4E08-9554-E142C0FA21B8}"/>
    <cellStyle name="40% - Accent5 9 4 2" xfId="37543" xr:uid="{99399FD6-8059-4659-A7AC-DF5162FF5B24}"/>
    <cellStyle name="40% - Accent5 9 5" xfId="20392" xr:uid="{2AEA6257-59C8-4637-8BEA-34D032CF58E0}"/>
    <cellStyle name="40% - Accent5 9 6" xfId="20393" xr:uid="{9DD49292-7569-4B3D-81DF-CE71849A1229}"/>
    <cellStyle name="40% - Accent5 9 7" xfId="20394" xr:uid="{CF8B67CB-6839-4AB0-9AB3-B9DBB71BD179}"/>
    <cellStyle name="40% - Accent5 9 8" xfId="20395" xr:uid="{01899603-5FD8-45EA-94CB-2166C7E4A053}"/>
    <cellStyle name="40% - Accent5 9 9" xfId="20396" xr:uid="{43C9DC23-31C2-4FE2-99E8-3A0A23A5AE90}"/>
    <cellStyle name="40% - Accent5 90" xfId="20397" xr:uid="{AD72836D-6255-4A4B-837D-42A4622726D9}"/>
    <cellStyle name="40% - Accent5 91" xfId="20398" xr:uid="{DBCA50D7-1F96-4F56-B395-290EDB9B458D}"/>
    <cellStyle name="40% - Accent5 92" xfId="20399" xr:uid="{BC2B386D-7F7A-4EAF-A894-B54B6C856813}"/>
    <cellStyle name="40% - Accent5 93" xfId="20400" xr:uid="{EBCE657A-E59B-4011-A712-7D38EC4A9D43}"/>
    <cellStyle name="40% - Accent5 94" xfId="20401" xr:uid="{1B506A97-0293-4E15-9574-0958FCF2E906}"/>
    <cellStyle name="40% - Accent5 95" xfId="20402" xr:uid="{0D27D580-65D2-454E-81A0-EDC36250DD42}"/>
    <cellStyle name="40% - Accent5 96" xfId="20403" xr:uid="{61537AAD-6DAC-43F8-8C55-CFBFD201AA1F}"/>
    <cellStyle name="40% - Accent5 97" xfId="20404" xr:uid="{702516D9-2596-4F46-83F2-E91AA8D1B497}"/>
    <cellStyle name="40% - Accent5 98" xfId="20405" xr:uid="{3296630B-0DD8-4F43-9F2B-50077E63123F}"/>
    <cellStyle name="40% - Accent5 99" xfId="20406" xr:uid="{6FA05563-AF8D-40EE-A72B-69BC602C50B3}"/>
    <cellStyle name="40% - Accent6 10" xfId="20407" xr:uid="{FD5F685E-C663-43E4-8240-439B182DA5BE}"/>
    <cellStyle name="40% - Accent6 10 10" xfId="37074" xr:uid="{104CDE12-04B3-4DE9-BB7F-3F99CE24A9FA}"/>
    <cellStyle name="40% - Accent6 10 2" xfId="20408" xr:uid="{503225A5-49F6-47D5-ACF3-601147710104}"/>
    <cellStyle name="40% - Accent6 10 2 2" xfId="20409" xr:uid="{FA284C5A-86C5-45AB-859E-4EF2506D377C}"/>
    <cellStyle name="40% - Accent6 10 2 2 2" xfId="20410" xr:uid="{EB4B2676-6DC0-410B-8F42-780E359D7F52}"/>
    <cellStyle name="40% - Accent6 10 2 2 3" xfId="20411" xr:uid="{FA671CEE-4404-4867-9764-2C1BE2BCC6E7}"/>
    <cellStyle name="40% - Accent6 10 2 2 4" xfId="20412" xr:uid="{F93C9A50-60EC-41F0-BD37-BFE4B24B28F7}"/>
    <cellStyle name="40% - Accent6 10 2 2 5" xfId="20413" xr:uid="{286CEA4F-01A3-4557-94FE-F64182EF3EF6}"/>
    <cellStyle name="40% - Accent6 10 2 2 6" xfId="20414" xr:uid="{6C8B4C18-ADED-40AA-8DF5-2C06B04C9A72}"/>
    <cellStyle name="40% - Accent6 10 2 2 7" xfId="20415" xr:uid="{D8CCA7A1-6968-4B0D-9E6C-292EC79719CA}"/>
    <cellStyle name="40% - Accent6 10 2 2 8" xfId="40658" xr:uid="{83AFCD9D-81EE-4A6F-A031-D4698DF53A08}"/>
    <cellStyle name="40% - Accent6 10 2 3" xfId="20416" xr:uid="{292E7B43-78AB-40F4-9BDB-5BBED52CA00E}"/>
    <cellStyle name="40% - Accent6 10 2 4" xfId="20417" xr:uid="{AB3724D0-BF63-49A2-97BB-2038B5CDE6DF}"/>
    <cellStyle name="40% - Accent6 10 2 5" xfId="20418" xr:uid="{87CD4D1C-D0BC-4549-9061-B1324CE3EEFB}"/>
    <cellStyle name="40% - Accent6 10 2 6" xfId="20419" xr:uid="{B3DD6636-CE85-450E-91CF-BB40F0FE24CB}"/>
    <cellStyle name="40% - Accent6 10 2 7" xfId="20420" xr:uid="{0FD502C4-1D48-4ACD-9064-578BFCFFE1AD}"/>
    <cellStyle name="40% - Accent6 10 2 8" xfId="20421" xr:uid="{331AADFE-192A-47B1-BAD2-55EA26E5AD06}"/>
    <cellStyle name="40% - Accent6 10 2 9" xfId="37932" xr:uid="{91538424-E17E-4DA0-90F8-573F6B002331}"/>
    <cellStyle name="40% - Accent6 10 3" xfId="20422" xr:uid="{556C1A83-F0C9-425D-80C1-675A49CB5D8C}"/>
    <cellStyle name="40% - Accent6 10 3 2" xfId="20423" xr:uid="{F5ABC65C-F979-4868-9F40-E42962B0598B}"/>
    <cellStyle name="40% - Accent6 10 3 2 2" xfId="40320" xr:uid="{9BE4EC24-2512-4F40-BC9A-7A3FD2FAA244}"/>
    <cellStyle name="40% - Accent6 10 3 3" xfId="20424" xr:uid="{4B8471FF-4239-4170-BFF6-5F80F0D89376}"/>
    <cellStyle name="40% - Accent6 10 3 4" xfId="20425" xr:uid="{B745F6D4-3B01-4FE0-8421-2224BFF77AFD}"/>
    <cellStyle name="40% - Accent6 10 3 5" xfId="20426" xr:uid="{2DEF5E73-F0FC-48B1-BA36-FE00DDAFBD8C}"/>
    <cellStyle name="40% - Accent6 10 3 6" xfId="20427" xr:uid="{7121098B-C40F-44C8-99E2-5F5F5B2E3B7E}"/>
    <cellStyle name="40% - Accent6 10 3 7" xfId="20428" xr:uid="{5093BD4E-D874-46BD-BE52-2D4AFC177DD9}"/>
    <cellStyle name="40% - Accent6 10 3 8" xfId="37557" xr:uid="{CC91F63A-3599-4D39-8191-83C7BF91866E}"/>
    <cellStyle name="40% - Accent6 10 4" xfId="20429" xr:uid="{C5105531-C222-4C04-A6A2-3F5750AC6C02}"/>
    <cellStyle name="40% - Accent6 10 5" xfId="20430" xr:uid="{828F8B5A-9C95-453D-B4B3-BD8C00907BEB}"/>
    <cellStyle name="40% - Accent6 10 6" xfId="20431" xr:uid="{B2B48C2F-9CD2-40DE-B20F-B84C59B54E89}"/>
    <cellStyle name="40% - Accent6 10 7" xfId="20432" xr:uid="{BF5FBDC3-0CEB-4C0A-85C8-7A3D8DD7331B}"/>
    <cellStyle name="40% - Accent6 10 8" xfId="20433" xr:uid="{C1A3E17F-1E14-4EA7-8CB5-F9DFA5C57DD4}"/>
    <cellStyle name="40% - Accent6 10 9" xfId="20434" xr:uid="{C4C80D72-5521-446A-BA95-500C9DAE1193}"/>
    <cellStyle name="40% - Accent6 100" xfId="20435" xr:uid="{C163A742-F35C-4AB1-B5BF-0CED3A213E67}"/>
    <cellStyle name="40% - Accent6 101" xfId="20436" xr:uid="{5A4EB640-B0A7-4C08-B040-36A6DFB989D3}"/>
    <cellStyle name="40% - Accent6 102" xfId="20437" xr:uid="{9EAD3411-D4CE-402C-8765-F1191494560B}"/>
    <cellStyle name="40% - Accent6 103" xfId="20438" xr:uid="{201DDE52-BE9B-4A2D-9927-A3FC115754F6}"/>
    <cellStyle name="40% - Accent6 104" xfId="20439" xr:uid="{BF76DBDE-D8B4-4EB6-9980-76EE06EDC1D0}"/>
    <cellStyle name="40% - Accent6 105" xfId="20440" xr:uid="{D676237A-2633-409F-B1FB-ACF0AAA5830D}"/>
    <cellStyle name="40% - Accent6 106" xfId="20441" xr:uid="{E5F71615-8785-4935-891A-93FA27BD42ED}"/>
    <cellStyle name="40% - Accent6 107" xfId="20442" xr:uid="{ACD37E93-AA22-473A-908B-0CC97F585B6D}"/>
    <cellStyle name="40% - Accent6 108" xfId="20443" xr:uid="{C2D9F7FB-7509-4B53-A713-45F911CC15B4}"/>
    <cellStyle name="40% - Accent6 109" xfId="20444" xr:uid="{E22E7649-2E70-4AAB-81A6-D1C71565240D}"/>
    <cellStyle name="40% - Accent6 11" xfId="20445" xr:uid="{87141DC4-0286-4893-BF1B-9DB0F5BA8F34}"/>
    <cellStyle name="40% - Accent6 11 10" xfId="37075" xr:uid="{1576E599-69FE-4167-8096-96E4973F0C02}"/>
    <cellStyle name="40% - Accent6 11 2" xfId="20446" xr:uid="{F1F3A590-6037-4FB3-A1D8-B0DAB777B40F}"/>
    <cellStyle name="40% - Accent6 11 2 2" xfId="20447" xr:uid="{51513F2C-446F-45B6-A9AA-3F96E8312071}"/>
    <cellStyle name="40% - Accent6 11 2 2 2" xfId="20448" xr:uid="{F58F0D14-E0D4-4691-939F-D7788DCD3EE9}"/>
    <cellStyle name="40% - Accent6 11 2 2 3" xfId="20449" xr:uid="{8C935422-0074-4694-B194-57EDE7F3C37E}"/>
    <cellStyle name="40% - Accent6 11 2 2 4" xfId="20450" xr:uid="{3EE0672C-F663-4890-9643-521EE3A9F101}"/>
    <cellStyle name="40% - Accent6 11 2 2 5" xfId="20451" xr:uid="{1BD87758-F0ED-43E2-9A0F-F5237F97E6DA}"/>
    <cellStyle name="40% - Accent6 11 2 2 6" xfId="20452" xr:uid="{B251F731-D69A-411D-8F8C-A2253628B63D}"/>
    <cellStyle name="40% - Accent6 11 2 2 7" xfId="20453" xr:uid="{524FC710-E1B8-4A2F-9865-7E953482F7F3}"/>
    <cellStyle name="40% - Accent6 11 2 2 8" xfId="40672" xr:uid="{6A25E736-3793-4446-92C2-03B6BF531748}"/>
    <cellStyle name="40% - Accent6 11 2 3" xfId="20454" xr:uid="{15E73616-2E7C-497A-8EBE-4D56D74D5A21}"/>
    <cellStyle name="40% - Accent6 11 2 4" xfId="20455" xr:uid="{81041D09-7590-4EB4-B443-760FE8FBD7B6}"/>
    <cellStyle name="40% - Accent6 11 2 5" xfId="20456" xr:uid="{2906BF72-8510-41A7-AC2E-CBECDC990A2D}"/>
    <cellStyle name="40% - Accent6 11 2 6" xfId="20457" xr:uid="{357B2FC0-49F0-438E-9962-EB983849028F}"/>
    <cellStyle name="40% - Accent6 11 2 7" xfId="20458" xr:uid="{C1DD0F24-D06C-46BC-AB69-8403E3759C4F}"/>
    <cellStyle name="40% - Accent6 11 2 8" xfId="20459" xr:uid="{AE5B4B91-D6B8-4FF5-956B-7368B320D99F}"/>
    <cellStyle name="40% - Accent6 11 2 9" xfId="37946" xr:uid="{B6722048-141B-45E6-BA02-3CBCFBC82068}"/>
    <cellStyle name="40% - Accent6 11 3" xfId="20460" xr:uid="{CE7165EF-DD47-4BD7-ACE2-8C15E94DB123}"/>
    <cellStyle name="40% - Accent6 11 3 2" xfId="20461" xr:uid="{6746002A-3F7F-4296-BE40-BCA82FD8A173}"/>
    <cellStyle name="40% - Accent6 11 3 2 2" xfId="40333" xr:uid="{09AFC22F-2F43-48BD-B9BF-3AA256C06EA1}"/>
    <cellStyle name="40% - Accent6 11 3 3" xfId="20462" xr:uid="{1DC26539-F096-40DB-B70F-B3E1A446800C}"/>
    <cellStyle name="40% - Accent6 11 3 4" xfId="20463" xr:uid="{2E51F8B1-294D-4C2D-911A-EFBF986D0A7C}"/>
    <cellStyle name="40% - Accent6 11 3 5" xfId="20464" xr:uid="{FDBF861C-391A-47FE-9D18-16FD78B8585F}"/>
    <cellStyle name="40% - Accent6 11 3 6" xfId="20465" xr:uid="{17BFCAF0-1E44-4497-AA80-412FAB11D403}"/>
    <cellStyle name="40% - Accent6 11 3 7" xfId="20466" xr:uid="{5C822245-0FFC-4CB0-93CA-6877861ED53E}"/>
    <cellStyle name="40% - Accent6 11 3 8" xfId="37571" xr:uid="{88812BFB-42CC-4969-8C9B-28DC841386BF}"/>
    <cellStyle name="40% - Accent6 11 4" xfId="20467" xr:uid="{FD155505-0633-4EA2-89C1-2B804DC2B826}"/>
    <cellStyle name="40% - Accent6 11 5" xfId="20468" xr:uid="{85F1E9F7-5A04-47CC-A030-14A1479D987F}"/>
    <cellStyle name="40% - Accent6 11 6" xfId="20469" xr:uid="{A7291440-4FA5-4F48-803B-4040B5438F49}"/>
    <cellStyle name="40% - Accent6 11 7" xfId="20470" xr:uid="{13E8D6BB-1157-458D-9663-2DD4E5F01476}"/>
    <cellStyle name="40% - Accent6 11 8" xfId="20471" xr:uid="{0E3082DF-4A8E-4D67-A1D9-0D8B35BC8B38}"/>
    <cellStyle name="40% - Accent6 11 9" xfId="20472" xr:uid="{37D5BE24-D248-4C3B-920A-A6AA004A11AB}"/>
    <cellStyle name="40% - Accent6 110" xfId="20473" xr:uid="{6540575F-7775-428C-816C-012703D55769}"/>
    <cellStyle name="40% - Accent6 111" xfId="20474" xr:uid="{610D150B-D094-4A5F-AEBC-53AEB979CF8A}"/>
    <cellStyle name="40% - Accent6 112" xfId="20475" xr:uid="{E9C78FAF-447E-457A-90C8-E72F0ED4438E}"/>
    <cellStyle name="40% - Accent6 113" xfId="20476" xr:uid="{86C1EB18-6A15-4BC4-BC4F-B9F4A82A1DD1}"/>
    <cellStyle name="40% - Accent6 114" xfId="20477" xr:uid="{82580301-23E7-4396-ADE5-A213CE106DC1}"/>
    <cellStyle name="40% - Accent6 115" xfId="20478" xr:uid="{79DC8B76-A5B6-4449-9397-38519B943A34}"/>
    <cellStyle name="40% - Accent6 116" xfId="20479" xr:uid="{2EC57D72-6E7F-4D6D-969E-5236041D66DC}"/>
    <cellStyle name="40% - Accent6 117" xfId="20480" xr:uid="{069047DA-F444-41B7-B75D-B53CD0CD38D7}"/>
    <cellStyle name="40% - Accent6 118" xfId="20481" xr:uid="{E0EE26FC-CD1A-4C6F-AA32-DD0A67F10761}"/>
    <cellStyle name="40% - Accent6 119" xfId="20482" xr:uid="{BD586C10-F075-4014-9B0B-D8A379BE3289}"/>
    <cellStyle name="40% - Accent6 12" xfId="20483" xr:uid="{F4369A25-86EC-4031-9B1A-704CBAE52B25}"/>
    <cellStyle name="40% - Accent6 12 10" xfId="37076" xr:uid="{C9F2F7E8-AF01-41F9-957A-7D4A61068C19}"/>
    <cellStyle name="40% - Accent6 12 2" xfId="20484" xr:uid="{4C595773-7E55-4C5C-B6F5-F18282A8D134}"/>
    <cellStyle name="40% - Accent6 12 2 2" xfId="20485" xr:uid="{6C67E132-95F7-4A1A-B2C9-6A9F8F53C9D3}"/>
    <cellStyle name="40% - Accent6 12 2 2 2" xfId="20486" xr:uid="{3943D673-F5A7-433E-8CF0-CE260F3BFA52}"/>
    <cellStyle name="40% - Accent6 12 2 2 3" xfId="20487" xr:uid="{EFEAC9B4-F277-479A-9D39-2765F667FD84}"/>
    <cellStyle name="40% - Accent6 12 2 2 4" xfId="20488" xr:uid="{567AE2DF-EBA7-441C-905F-02A24122F4E6}"/>
    <cellStyle name="40% - Accent6 12 2 2 5" xfId="20489" xr:uid="{F5C17DAB-2F60-47CF-B4DE-4A55ACEC1A41}"/>
    <cellStyle name="40% - Accent6 12 2 2 6" xfId="20490" xr:uid="{12A930AB-C80B-43CE-834C-0343B8A91513}"/>
    <cellStyle name="40% - Accent6 12 2 2 7" xfId="20491" xr:uid="{6294EDDC-AB2E-465B-A4B9-F5B5FA38454B}"/>
    <cellStyle name="40% - Accent6 12 2 2 8" xfId="40687" xr:uid="{B1C5BBA9-94C2-4A30-937D-E155BECF178B}"/>
    <cellStyle name="40% - Accent6 12 2 3" xfId="20492" xr:uid="{C6F4B07E-DC41-4684-9425-55A8549F1420}"/>
    <cellStyle name="40% - Accent6 12 2 4" xfId="20493" xr:uid="{98B60D33-0BD3-4209-8B6B-80B527E0A402}"/>
    <cellStyle name="40% - Accent6 12 2 5" xfId="20494" xr:uid="{87A55897-E113-47B9-A102-C164490FA810}"/>
    <cellStyle name="40% - Accent6 12 2 6" xfId="20495" xr:uid="{30534A8B-EF37-4897-8A75-C3E10210BCBC}"/>
    <cellStyle name="40% - Accent6 12 2 7" xfId="20496" xr:uid="{8E7D7464-3BDA-4EC8-8469-CA11EA48DFF8}"/>
    <cellStyle name="40% - Accent6 12 2 8" xfId="20497" xr:uid="{71EDF9D7-4DA8-45B6-A593-31715184F392}"/>
    <cellStyle name="40% - Accent6 12 2 9" xfId="37961" xr:uid="{E8FB4309-07F3-4218-AC08-BEF488A23A9D}"/>
    <cellStyle name="40% - Accent6 12 3" xfId="20498" xr:uid="{D0E8F50B-00F0-4CEC-A2C5-99B191819549}"/>
    <cellStyle name="40% - Accent6 12 3 2" xfId="20499" xr:uid="{46C6E932-CC78-4C47-9A2B-F5288BE1B98B}"/>
    <cellStyle name="40% - Accent6 12 3 3" xfId="20500" xr:uid="{8338B849-4F91-4BC3-AD10-2D9F4E0ED5BE}"/>
    <cellStyle name="40% - Accent6 12 3 4" xfId="20501" xr:uid="{D350350B-752D-4757-ADD1-09E052A9AFE6}"/>
    <cellStyle name="40% - Accent6 12 3 5" xfId="20502" xr:uid="{D20759EF-ECD0-4AE2-9801-415FEC229366}"/>
    <cellStyle name="40% - Accent6 12 3 6" xfId="20503" xr:uid="{19B325F8-2E19-4D40-BFE4-B249562CC2EA}"/>
    <cellStyle name="40% - Accent6 12 3 7" xfId="20504" xr:uid="{260F7C40-6EBD-4664-9907-99395AA9DEAA}"/>
    <cellStyle name="40% - Accent6 12 3 8" xfId="40256" xr:uid="{32A759E0-8E89-4832-B9C0-62132FA7D1E8}"/>
    <cellStyle name="40% - Accent6 12 4" xfId="20505" xr:uid="{52D44F0A-1881-4203-8C31-8D52C7774239}"/>
    <cellStyle name="40% - Accent6 12 5" xfId="20506" xr:uid="{861A8439-607E-4EDC-9B30-0E92AD727323}"/>
    <cellStyle name="40% - Accent6 12 6" xfId="20507" xr:uid="{125E6F66-1C87-4915-A70E-9B368A2FBAB1}"/>
    <cellStyle name="40% - Accent6 12 7" xfId="20508" xr:uid="{F05493C9-55B0-40E3-8037-91C2332CD5DF}"/>
    <cellStyle name="40% - Accent6 12 8" xfId="20509" xr:uid="{31D8A40F-DBD3-4165-BFD6-E591CD51FC66}"/>
    <cellStyle name="40% - Accent6 12 9" xfId="20510" xr:uid="{3AF7D617-CAE1-43AA-BF0C-6A2C13AB4F22}"/>
    <cellStyle name="40% - Accent6 120" xfId="20511" xr:uid="{EAE2FD5E-F638-4C4B-A38D-FB19883CD226}"/>
    <cellStyle name="40% - Accent6 121" xfId="20512" xr:uid="{C8F02BC4-2F21-4740-8A08-661786537291}"/>
    <cellStyle name="40% - Accent6 122" xfId="20513" xr:uid="{6A5788F2-AE64-47AC-BC8B-A43D1D22074C}"/>
    <cellStyle name="40% - Accent6 123" xfId="20514" xr:uid="{950E36E3-4B3A-4FD8-8ED6-801EF80BB48F}"/>
    <cellStyle name="40% - Accent6 124" xfId="20515" xr:uid="{7BB0AFEF-6A10-4F0F-BD17-39ED4D696E15}"/>
    <cellStyle name="40% - Accent6 125" xfId="20516" xr:uid="{A559B25E-E8CB-4C7E-A4F9-A3C866B286AD}"/>
    <cellStyle name="40% - Accent6 126" xfId="20517" xr:uid="{204FBEB2-D6A0-4704-8607-E5616CDBE04B}"/>
    <cellStyle name="40% - Accent6 127" xfId="20518" xr:uid="{EC7F25C0-A0DA-4867-95AC-9FBACDCECFE8}"/>
    <cellStyle name="40% - Accent6 128" xfId="20519" xr:uid="{48B5FB9F-9384-4C3F-9352-3194D771268D}"/>
    <cellStyle name="40% - Accent6 129" xfId="20520" xr:uid="{A336637A-44AD-4858-A69C-E569DC881172}"/>
    <cellStyle name="40% - Accent6 13" xfId="20521" xr:uid="{BE99EC2E-E72A-444F-8602-F27978A28633}"/>
    <cellStyle name="40% - Accent6 13 10" xfId="37073" xr:uid="{7ED76E31-8F37-44C2-A2FD-A96EEC19F5C6}"/>
    <cellStyle name="40% - Accent6 13 2" xfId="20522" xr:uid="{FA079F0B-0A23-476D-8BBD-BCDB7CAB5E50}"/>
    <cellStyle name="40% - Accent6 13 2 2" xfId="20523" xr:uid="{4C0F53A0-93F9-49E8-A881-780F39C85B82}"/>
    <cellStyle name="40% - Accent6 13 2 2 2" xfId="20524" xr:uid="{C01C21B8-96CC-415F-8EF3-8C9FE410C671}"/>
    <cellStyle name="40% - Accent6 13 2 2 2 2" xfId="40701" xr:uid="{AE0379C1-CC20-450E-8525-49D0ED343C70}"/>
    <cellStyle name="40% - Accent6 13 2 2 3" xfId="20525" xr:uid="{09492A8A-D50D-4121-BE9B-996E3F4D495A}"/>
    <cellStyle name="40% - Accent6 13 2 2 4" xfId="20526" xr:uid="{5CBA0242-33C6-4AD9-AA39-DA080D5E46E1}"/>
    <cellStyle name="40% - Accent6 13 2 2 5" xfId="20527" xr:uid="{089ECFFC-F736-4DCA-8F8F-6B7C31DBD012}"/>
    <cellStyle name="40% - Accent6 13 2 2 6" xfId="20528" xr:uid="{4B5FAC12-B45E-48E9-B9F8-A79D954C1F88}"/>
    <cellStyle name="40% - Accent6 13 2 2 7" xfId="20529" xr:uid="{BABE5ADA-90F8-4103-82BE-FD5633A90348}"/>
    <cellStyle name="40% - Accent6 13 2 2 8" xfId="37975" xr:uid="{5F27812B-6607-44A9-90FE-9EFC1EE26ADC}"/>
    <cellStyle name="40% - Accent6 13 2 3" xfId="20530" xr:uid="{AD673990-469D-46EC-8882-B97EC8FCC0EC}"/>
    <cellStyle name="40% - Accent6 13 2 4" xfId="20531" xr:uid="{8850FA73-D500-4582-8C62-EF18E5C03A9D}"/>
    <cellStyle name="40% - Accent6 13 2 5" xfId="20532" xr:uid="{03863BC4-9596-4F93-A72D-608883593952}"/>
    <cellStyle name="40% - Accent6 13 2 6" xfId="20533" xr:uid="{2DB10089-A784-4736-AEE1-75176EEE169D}"/>
    <cellStyle name="40% - Accent6 13 2 7" xfId="20534" xr:uid="{07F7B9AE-1658-4CC8-8BCD-A0F89B188B9B}"/>
    <cellStyle name="40% - Accent6 13 2 8" xfId="20535" xr:uid="{F62023F0-1526-48F4-BF98-4007361E73DF}"/>
    <cellStyle name="40% - Accent6 13 2 9" xfId="37355" xr:uid="{86F98B9D-988F-4AE3-9DFD-275DF3789CF1}"/>
    <cellStyle name="40% - Accent6 13 3" xfId="20536" xr:uid="{769BBA58-8950-4CC5-96B4-7A51C85FE945}"/>
    <cellStyle name="40% - Accent6 13 3 2" xfId="20537" xr:uid="{A89227CB-8A44-449C-9D63-D11610501402}"/>
    <cellStyle name="40% - Accent6 13 3 2 2" xfId="40349" xr:uid="{20426F99-34B1-4A0C-B155-8E1F0E3C2949}"/>
    <cellStyle name="40% - Accent6 13 3 3" xfId="20538" xr:uid="{2C50504E-DC31-440A-A0BC-E0099D56BB4A}"/>
    <cellStyle name="40% - Accent6 13 3 4" xfId="20539" xr:uid="{31F4BF36-04F1-4C05-B532-8B70B3B24654}"/>
    <cellStyle name="40% - Accent6 13 3 5" xfId="20540" xr:uid="{7207BE8D-F243-40EC-9E69-D5FDDFEC19EB}"/>
    <cellStyle name="40% - Accent6 13 3 6" xfId="20541" xr:uid="{204433B9-DCB0-499B-BE8A-AC7CD05ADCF9}"/>
    <cellStyle name="40% - Accent6 13 3 7" xfId="20542" xr:uid="{532E8280-A28D-43A9-8435-CA58953C2320}"/>
    <cellStyle name="40% - Accent6 13 3 8" xfId="37588" xr:uid="{6678300B-3504-4FA8-9522-5D9A4DE79489}"/>
    <cellStyle name="40% - Accent6 13 4" xfId="20543" xr:uid="{0E1A7F7F-2073-461F-A7FF-E219E3A0F084}"/>
    <cellStyle name="40% - Accent6 13 5" xfId="20544" xr:uid="{1DC0D31F-57A8-47FD-BB8A-9916BE98281A}"/>
    <cellStyle name="40% - Accent6 13 6" xfId="20545" xr:uid="{8A1177C2-1DC5-4DA5-848A-0DA8DEC60CC6}"/>
    <cellStyle name="40% - Accent6 13 7" xfId="20546" xr:uid="{E4DF152F-F3F0-4BD0-97F0-EDED4945D8CD}"/>
    <cellStyle name="40% - Accent6 13 8" xfId="20547" xr:uid="{7572AB25-380B-4543-AB40-26EAB77B4C36}"/>
    <cellStyle name="40% - Accent6 13 9" xfId="20548" xr:uid="{A841AB6C-FCE6-4B53-AE1C-9A964EAF1FAD}"/>
    <cellStyle name="40% - Accent6 130" xfId="20549" xr:uid="{C1047398-8348-4710-852C-09093B85D18F}"/>
    <cellStyle name="40% - Accent6 131" xfId="20550" xr:uid="{2A2DE941-1FB3-4EB9-A88C-5C2A602B623E}"/>
    <cellStyle name="40% - Accent6 132" xfId="20551" xr:uid="{4737215A-F913-489F-B1F0-D95AB767E761}"/>
    <cellStyle name="40% - Accent6 133" xfId="20552" xr:uid="{E7384E9D-E222-482F-95A2-83523433C977}"/>
    <cellStyle name="40% - Accent6 134" xfId="20553" xr:uid="{E54CF952-CF9D-4A89-B423-2D9F677B3C18}"/>
    <cellStyle name="40% - Accent6 135" xfId="20554" xr:uid="{5FE9A650-0D42-413F-82A7-C56D39DEB0D2}"/>
    <cellStyle name="40% - Accent6 136" xfId="20555" xr:uid="{A93392C8-1327-40E3-AD2B-8E4C2EC861F5}"/>
    <cellStyle name="40% - Accent6 137" xfId="20556" xr:uid="{64DCE336-B275-434D-8185-3168709EE906}"/>
    <cellStyle name="40% - Accent6 138" xfId="20557" xr:uid="{5FDFF0E6-0111-4692-B08C-AD4A6E83AD80}"/>
    <cellStyle name="40% - Accent6 139" xfId="20558" xr:uid="{DFC87944-3474-414A-8C1C-42BCE3CF08AC}"/>
    <cellStyle name="40% - Accent6 14" xfId="20559" xr:uid="{B77094C5-91C0-4B82-88B8-5B355879546E}"/>
    <cellStyle name="40% - Accent6 14 10" xfId="37602" xr:uid="{23A7765A-0152-43A7-AC57-A17DCD181B29}"/>
    <cellStyle name="40% - Accent6 14 2" xfId="20560" xr:uid="{6B03C7BC-0114-495E-8DEA-1A067B8B2B55}"/>
    <cellStyle name="40% - Accent6 14 2 2" xfId="20561" xr:uid="{A0CD33A4-998F-46EB-A654-EB3F21D0CD19}"/>
    <cellStyle name="40% - Accent6 14 2 2 2" xfId="20562" xr:uid="{2BC2EB95-567F-49CA-8422-5D9EF4821D31}"/>
    <cellStyle name="40% - Accent6 14 2 2 3" xfId="20563" xr:uid="{4222BFE9-3679-456D-9B48-FC1E0916D5D0}"/>
    <cellStyle name="40% - Accent6 14 2 2 4" xfId="20564" xr:uid="{F910EF5B-98CE-4073-94D4-41D0D2D51C8A}"/>
    <cellStyle name="40% - Accent6 14 2 2 5" xfId="20565" xr:uid="{1822D7D0-6A33-45B9-8046-BD224278CB0C}"/>
    <cellStyle name="40% - Accent6 14 2 2 6" xfId="20566" xr:uid="{035AB8E4-617A-4DC2-9653-24736C0446BE}"/>
    <cellStyle name="40% - Accent6 14 2 2 7" xfId="20567" xr:uid="{C0E6CA12-9D62-4508-B8CF-65DCD9569883}"/>
    <cellStyle name="40% - Accent6 14 2 2 8" xfId="40716" xr:uid="{6BD42A12-0E84-48B9-9B59-2E9645C5019C}"/>
    <cellStyle name="40% - Accent6 14 2 3" xfId="20568" xr:uid="{963E0697-7407-4194-B77B-7E833EC161AD}"/>
    <cellStyle name="40% - Accent6 14 2 4" xfId="20569" xr:uid="{EFFB5801-597B-4013-A2C4-7FFC397D6C5B}"/>
    <cellStyle name="40% - Accent6 14 2 5" xfId="20570" xr:uid="{088D93F1-6752-4CA7-AFD9-1589CFA80A8E}"/>
    <cellStyle name="40% - Accent6 14 2 6" xfId="20571" xr:uid="{1289EF22-7DC6-43A4-8DDF-BB50CD2709CB}"/>
    <cellStyle name="40% - Accent6 14 2 7" xfId="20572" xr:uid="{C569B02F-05AE-4A3A-8A23-5554F1CA3969}"/>
    <cellStyle name="40% - Accent6 14 2 8" xfId="20573" xr:uid="{6B8F3618-B80D-4C9E-9119-7B888D07333B}"/>
    <cellStyle name="40% - Accent6 14 2 9" xfId="37990" xr:uid="{284DD00C-81BB-4CBD-B8FF-0F8A532845AB}"/>
    <cellStyle name="40% - Accent6 14 3" xfId="20574" xr:uid="{3DC8FBCB-B274-41DF-A46B-32E14CB58144}"/>
    <cellStyle name="40% - Accent6 14 3 2" xfId="20575" xr:uid="{E85C897B-C4DE-4B46-9714-4327466F913C}"/>
    <cellStyle name="40% - Accent6 14 3 3" xfId="20576" xr:uid="{C011D7BD-4B6E-43E1-9774-E64997CDEBE6}"/>
    <cellStyle name="40% - Accent6 14 3 4" xfId="20577" xr:uid="{D1C67A29-C390-408C-9A35-E395BBB1C0D1}"/>
    <cellStyle name="40% - Accent6 14 3 5" xfId="20578" xr:uid="{7E244B8B-A51E-480F-AA69-B2276FB9F591}"/>
    <cellStyle name="40% - Accent6 14 3 6" xfId="20579" xr:uid="{0B0ED0D0-2FDD-4FC6-9924-14BA200C0D5A}"/>
    <cellStyle name="40% - Accent6 14 3 7" xfId="20580" xr:uid="{6544BA3F-C21D-4EF7-8C58-35BCE4AE43A1}"/>
    <cellStyle name="40% - Accent6 14 3 8" xfId="40363" xr:uid="{4F554C98-629D-40EC-96C6-DEDD50C09966}"/>
    <cellStyle name="40% - Accent6 14 4" xfId="20581" xr:uid="{960B7A9D-7991-409B-9D68-F9F5CDBA640B}"/>
    <cellStyle name="40% - Accent6 14 5" xfId="20582" xr:uid="{D1F3B6D3-D67B-4E68-AF4F-BA76746ABAD3}"/>
    <cellStyle name="40% - Accent6 14 6" xfId="20583" xr:uid="{F80BED5E-216C-4436-ABF2-92926630B4C3}"/>
    <cellStyle name="40% - Accent6 14 7" xfId="20584" xr:uid="{1E7C3484-BA90-4D84-A93B-7D5686731A44}"/>
    <cellStyle name="40% - Accent6 14 8" xfId="20585" xr:uid="{DD19FD11-9F07-4F3A-9190-787B18146AB7}"/>
    <cellStyle name="40% - Accent6 14 9" xfId="20586" xr:uid="{64B91D71-B1A1-4169-ACE3-B16A60A3F099}"/>
    <cellStyle name="40% - Accent6 140" xfId="20587" xr:uid="{7E47D316-6BCC-47FC-B3F3-3082E32F348F}"/>
    <cellStyle name="40% - Accent6 141" xfId="20588" xr:uid="{EF18B7C0-A3C1-45BC-8E53-F20E753F6EE1}"/>
    <cellStyle name="40% - Accent6 142" xfId="20589" xr:uid="{4A9EB3E2-9A4A-412A-9550-71F9019ED630}"/>
    <cellStyle name="40% - Accent6 143" xfId="20590" xr:uid="{0038A508-DFFA-487C-8235-27484C97ED46}"/>
    <cellStyle name="40% - Accent6 144" xfId="20591" xr:uid="{37D69B81-98F5-444C-B39C-C3FE59532EC6}"/>
    <cellStyle name="40% - Accent6 145" xfId="20592" xr:uid="{04B7044F-9DC0-4142-8E74-1E8C3845D7FE}"/>
    <cellStyle name="40% - Accent6 146" xfId="20593" xr:uid="{5AC4A557-7BA7-4BCF-A6B5-4F263EE6429E}"/>
    <cellStyle name="40% - Accent6 147" xfId="20594" xr:uid="{6FA32443-C1DD-40F3-8D65-F20B4CD948C6}"/>
    <cellStyle name="40% - Accent6 148" xfId="20595" xr:uid="{EAC66274-DED2-4B59-9ADE-F672D20164C5}"/>
    <cellStyle name="40% - Accent6 149" xfId="20596" xr:uid="{7F111B08-EF02-4651-A2F2-6E8D9AF0CC2C}"/>
    <cellStyle name="40% - Accent6 15" xfId="20597" xr:uid="{15C4D01F-AE4C-45B7-B1F9-53E3BFA697CD}"/>
    <cellStyle name="40% - Accent6 15 10" xfId="37617" xr:uid="{7D039501-7850-4FCD-8487-B6F0558F87BC}"/>
    <cellStyle name="40% - Accent6 15 2" xfId="20598" xr:uid="{1F72CD8B-748D-4223-883C-D231D73F1B36}"/>
    <cellStyle name="40% - Accent6 15 2 2" xfId="20599" xr:uid="{09AF379B-7806-4A59-88F6-104F4F309D66}"/>
    <cellStyle name="40% - Accent6 15 2 2 2" xfId="20600" xr:uid="{B911CEB4-E839-4A90-A765-C8B7BD408176}"/>
    <cellStyle name="40% - Accent6 15 2 2 3" xfId="20601" xr:uid="{DC2B6D05-5A43-4563-AFBC-176FF686026C}"/>
    <cellStyle name="40% - Accent6 15 2 2 4" xfId="20602" xr:uid="{DF72352F-A59A-4FE7-97AF-A6954A9B82C9}"/>
    <cellStyle name="40% - Accent6 15 2 2 5" xfId="20603" xr:uid="{E7826959-AF6C-4946-AE19-EC0E7E1D0588}"/>
    <cellStyle name="40% - Accent6 15 2 2 6" xfId="20604" xr:uid="{C588014C-2B50-41C2-ACE9-B5E2142E60EF}"/>
    <cellStyle name="40% - Accent6 15 2 2 7" xfId="20605" xr:uid="{F3793591-FD4D-4292-B52F-6394A5B025CA}"/>
    <cellStyle name="40% - Accent6 15 2 2 8" xfId="40731" xr:uid="{B26805FD-0316-4280-85FB-BE0BAFDC1806}"/>
    <cellStyle name="40% - Accent6 15 2 3" xfId="20606" xr:uid="{1FB8A7EB-3589-4B9C-A34F-DDCE8CA646CC}"/>
    <cellStyle name="40% - Accent6 15 2 4" xfId="20607" xr:uid="{EFDF02B7-F6B1-4220-AAF8-68F0C83A14C6}"/>
    <cellStyle name="40% - Accent6 15 2 5" xfId="20608" xr:uid="{D786390E-9388-4AD6-91F3-CBAD997995A2}"/>
    <cellStyle name="40% - Accent6 15 2 6" xfId="20609" xr:uid="{B98020B6-37FB-45B9-94A2-AEE616E00751}"/>
    <cellStyle name="40% - Accent6 15 2 7" xfId="20610" xr:uid="{CC79B52D-96E8-4CDD-8F1D-8510E4031896}"/>
    <cellStyle name="40% - Accent6 15 2 8" xfId="20611" xr:uid="{065F8A4C-1675-4E3A-98FF-0140B731385F}"/>
    <cellStyle name="40% - Accent6 15 2 9" xfId="38006" xr:uid="{537D4C54-671F-4D5D-B51C-F80423C89081}"/>
    <cellStyle name="40% - Accent6 15 3" xfId="20612" xr:uid="{85E32EAD-5A94-4288-A65F-588F85E6A746}"/>
    <cellStyle name="40% - Accent6 15 3 2" xfId="20613" xr:uid="{25E31113-D3FC-425F-9209-B4ED499B71B2}"/>
    <cellStyle name="40% - Accent6 15 3 3" xfId="20614" xr:uid="{3D406A72-A6DB-42E0-AA8E-653E4423269B}"/>
    <cellStyle name="40% - Accent6 15 3 4" xfId="20615" xr:uid="{05D12FCF-330B-4AA4-9FC0-076F6D0B854C}"/>
    <cellStyle name="40% - Accent6 15 3 5" xfId="20616" xr:uid="{172EF821-CFC3-4901-AE5A-B86D16B83011}"/>
    <cellStyle name="40% - Accent6 15 3 6" xfId="20617" xr:uid="{29C330D5-44FC-4479-B8E8-70D5CF5C2458}"/>
    <cellStyle name="40% - Accent6 15 3 7" xfId="20618" xr:uid="{98A12037-F85B-4BCD-BFE2-43412E3F3D7B}"/>
    <cellStyle name="40% - Accent6 15 3 8" xfId="40377" xr:uid="{FDF6026D-6F48-44AD-80A3-377D2A48BC1A}"/>
    <cellStyle name="40% - Accent6 15 4" xfId="20619" xr:uid="{AC18F8F0-0B07-413E-9959-418E0686EE5A}"/>
    <cellStyle name="40% - Accent6 15 5" xfId="20620" xr:uid="{7AF22B82-A3EE-44D0-A8C9-90EB2CEBB024}"/>
    <cellStyle name="40% - Accent6 15 6" xfId="20621" xr:uid="{7AE82902-08D3-4F6F-8B0A-CA5F09CFEA07}"/>
    <cellStyle name="40% - Accent6 15 7" xfId="20622" xr:uid="{B982DD39-4A32-4DBF-81EE-5DF07F3459FB}"/>
    <cellStyle name="40% - Accent6 15 8" xfId="20623" xr:uid="{84070164-4F83-440B-A0C4-F9DA10229B4D}"/>
    <cellStyle name="40% - Accent6 15 9" xfId="20624" xr:uid="{69875465-7896-4B51-ABC9-58F3365C7F32}"/>
    <cellStyle name="40% - Accent6 150" xfId="20625" xr:uid="{D6EBDBE5-3D69-49FC-9529-1CF557B4E14F}"/>
    <cellStyle name="40% - Accent6 151" xfId="20626" xr:uid="{041B347A-8514-4FB1-836B-6D8901BB637B}"/>
    <cellStyle name="40% - Accent6 152" xfId="20627" xr:uid="{6A1A00B6-2965-41BC-B33F-45626DE08F37}"/>
    <cellStyle name="40% - Accent6 153" xfId="20628" xr:uid="{F0B76E33-85E1-4C1F-A4BD-190571C8559C}"/>
    <cellStyle name="40% - Accent6 154" xfId="20629" xr:uid="{096FD5A8-FFF6-4793-BD30-D075903D183E}"/>
    <cellStyle name="40% - Accent6 155" xfId="20630" xr:uid="{BE686251-2038-45DD-83C3-FD686D83EABB}"/>
    <cellStyle name="40% - Accent6 156" xfId="20631" xr:uid="{0C194B68-6493-40B7-B810-7FBAF1CA9207}"/>
    <cellStyle name="40% - Accent6 157" xfId="20632" xr:uid="{2072D254-B2AB-48DB-A220-F318CF056150}"/>
    <cellStyle name="40% - Accent6 158" xfId="20633" xr:uid="{6325B7B0-3342-4E3B-BC1D-D93298105B27}"/>
    <cellStyle name="40% - Accent6 159" xfId="20634" xr:uid="{AED66EAD-3293-4FFF-937B-E5924EBA273F}"/>
    <cellStyle name="40% - Accent6 16" xfId="20635" xr:uid="{CC90FED1-40E9-47D4-8AA8-61AB0451D312}"/>
    <cellStyle name="40% - Accent6 16 10" xfId="37632" xr:uid="{0257061D-3AE8-4615-9BEC-F76D657AAB6D}"/>
    <cellStyle name="40% - Accent6 16 2" xfId="20636" xr:uid="{06A16A1B-81B6-4F29-AB80-63C443380645}"/>
    <cellStyle name="40% - Accent6 16 2 2" xfId="20637" xr:uid="{9B52B23B-807C-4768-AD05-0A979182D821}"/>
    <cellStyle name="40% - Accent6 16 2 2 2" xfId="20638" xr:uid="{FFEA9A27-434C-4A63-B518-DD11E8D411A9}"/>
    <cellStyle name="40% - Accent6 16 2 2 3" xfId="20639" xr:uid="{5AA4317F-C593-491A-9988-9B2F02D39B86}"/>
    <cellStyle name="40% - Accent6 16 2 2 4" xfId="20640" xr:uid="{E669DBD0-173E-4E26-9548-A5CB3A4DCB60}"/>
    <cellStyle name="40% - Accent6 16 2 2 5" xfId="20641" xr:uid="{EBB11701-80E6-4A40-A321-34117DF6A405}"/>
    <cellStyle name="40% - Accent6 16 2 2 6" xfId="20642" xr:uid="{F86199D3-990D-4470-9723-37B8EBE933C2}"/>
    <cellStyle name="40% - Accent6 16 2 2 7" xfId="20643" xr:uid="{3224AA10-78DF-439D-90ED-DD22F38DDEBE}"/>
    <cellStyle name="40% - Accent6 16 2 2 8" xfId="40746" xr:uid="{B8C60450-E6FA-4725-8206-06B8760A1B31}"/>
    <cellStyle name="40% - Accent6 16 2 3" xfId="20644" xr:uid="{9E9F5CCE-DF4D-44C5-AFE3-CD74A354E0D8}"/>
    <cellStyle name="40% - Accent6 16 2 4" xfId="20645" xr:uid="{CA28B1FE-4662-43E1-A454-3E01B6DC236B}"/>
    <cellStyle name="40% - Accent6 16 2 5" xfId="20646" xr:uid="{AAF33E51-8B87-4108-AC81-A3E373384D0F}"/>
    <cellStyle name="40% - Accent6 16 2 6" xfId="20647" xr:uid="{3D423290-5CE3-43D2-82D8-CA713D1DFF08}"/>
    <cellStyle name="40% - Accent6 16 2 7" xfId="20648" xr:uid="{9188E6E5-5262-49A6-BF78-1FD9DC9C5C7B}"/>
    <cellStyle name="40% - Accent6 16 2 8" xfId="20649" xr:uid="{A7D87D08-3883-4D82-868A-5708A60D8623}"/>
    <cellStyle name="40% - Accent6 16 2 9" xfId="38021" xr:uid="{6B654300-4892-4715-8361-F92900602EB8}"/>
    <cellStyle name="40% - Accent6 16 3" xfId="20650" xr:uid="{8CA75C2D-9D8E-47DB-8B3E-7EE85CB92E1C}"/>
    <cellStyle name="40% - Accent6 16 3 2" xfId="20651" xr:uid="{2F33E0A0-58D9-41EF-9787-ECB2EA53703F}"/>
    <cellStyle name="40% - Accent6 16 3 3" xfId="20652" xr:uid="{E3278349-4A6B-4609-ADDA-433349CDD671}"/>
    <cellStyle name="40% - Accent6 16 3 4" xfId="20653" xr:uid="{E56DCE1A-6C3A-4734-8F9F-432CDC875180}"/>
    <cellStyle name="40% - Accent6 16 3 5" xfId="20654" xr:uid="{A5E39C19-F020-4B47-8E29-699B34815A30}"/>
    <cellStyle name="40% - Accent6 16 3 6" xfId="20655" xr:uid="{DFD5D3B8-78DB-49BF-88FF-CE71EBE4FD39}"/>
    <cellStyle name="40% - Accent6 16 3 7" xfId="20656" xr:uid="{38F69EFE-822E-4890-B7DA-21B25AB1EBC8}"/>
    <cellStyle name="40% - Accent6 16 3 8" xfId="40391" xr:uid="{EC1A6D34-3C9A-43DA-A2F5-1B5A7B6BBBC5}"/>
    <cellStyle name="40% - Accent6 16 4" xfId="20657" xr:uid="{303D1A29-D65D-407B-AE78-37F25DAAE5F5}"/>
    <cellStyle name="40% - Accent6 16 5" xfId="20658" xr:uid="{532C18FB-0E48-48AE-B4A0-4F5D41DD8248}"/>
    <cellStyle name="40% - Accent6 16 6" xfId="20659" xr:uid="{8664F6E5-3505-436B-BEE5-66EA531FD80C}"/>
    <cellStyle name="40% - Accent6 16 7" xfId="20660" xr:uid="{04C820A3-3483-408F-99AC-BFE808C119C6}"/>
    <cellStyle name="40% - Accent6 16 8" xfId="20661" xr:uid="{96CBC2B2-332B-4DED-A9D4-F294296E2FAB}"/>
    <cellStyle name="40% - Accent6 16 9" xfId="20662" xr:uid="{164C5FFB-C5AE-4C67-9BC3-FD27274B213B}"/>
    <cellStyle name="40% - Accent6 160" xfId="20663" xr:uid="{9E26AE08-A109-4288-B964-B8F13E00A5FD}"/>
    <cellStyle name="40% - Accent6 161" xfId="20664" xr:uid="{4784CC50-A5B6-411C-99CD-FA293932338B}"/>
    <cellStyle name="40% - Accent6 162" xfId="20665" xr:uid="{F6A2FDF0-A10D-41AA-956F-213909609AA1}"/>
    <cellStyle name="40% - Accent6 163" xfId="20666" xr:uid="{A735DE4F-40D2-4847-AFA0-E43E2A0C5946}"/>
    <cellStyle name="40% - Accent6 164" xfId="20667" xr:uid="{68F5BD52-83D4-492B-BB9E-EB81E284210F}"/>
    <cellStyle name="40% - Accent6 165" xfId="20668" xr:uid="{9596B335-623E-4660-8D2E-D92AA52F5F4F}"/>
    <cellStyle name="40% - Accent6 166" xfId="20669" xr:uid="{5FDED149-78A1-4585-9732-594DDEF1917A}"/>
    <cellStyle name="40% - Accent6 167" xfId="20670" xr:uid="{A5A5A3B2-D6DB-4AFF-96F4-F2BDEDCEC5BD}"/>
    <cellStyle name="40% - Accent6 168" xfId="20671" xr:uid="{DB30AA12-F954-4201-A158-3C923A24713A}"/>
    <cellStyle name="40% - Accent6 169" xfId="20672" xr:uid="{F299EDC0-93A8-46A0-8265-90C2D5748E6A}"/>
    <cellStyle name="40% - Accent6 17" xfId="20673" xr:uid="{0A466C55-3A9A-422A-890C-CD256133A038}"/>
    <cellStyle name="40% - Accent6 17 10" xfId="37647" xr:uid="{61F387DC-BC4A-49EA-B061-D635F94F3DD3}"/>
    <cellStyle name="40% - Accent6 17 2" xfId="20674" xr:uid="{2635BB97-097B-43BE-827F-AD4D5E3903C8}"/>
    <cellStyle name="40% - Accent6 17 2 2" xfId="20675" xr:uid="{4ACE30C6-8D64-4CA4-BF67-081DE30001F2}"/>
    <cellStyle name="40% - Accent6 17 2 2 2" xfId="20676" xr:uid="{76ADBE54-D89B-4C07-B896-1340FAFFB5FC}"/>
    <cellStyle name="40% - Accent6 17 2 2 3" xfId="20677" xr:uid="{AF13D5E3-3AF5-4324-AB2B-E7B46CCE0159}"/>
    <cellStyle name="40% - Accent6 17 2 2 4" xfId="20678" xr:uid="{C1165F7C-661E-4FFC-A13E-FA309E88A3CC}"/>
    <cellStyle name="40% - Accent6 17 2 2 5" xfId="20679" xr:uid="{8E924BA7-69D0-426B-B3BC-9C74D91CEBA4}"/>
    <cellStyle name="40% - Accent6 17 2 2 6" xfId="20680" xr:uid="{DD1FCEC2-5DE7-4215-8A87-E5CE87C0423A}"/>
    <cellStyle name="40% - Accent6 17 2 2 7" xfId="20681" xr:uid="{880B2B95-98E6-4E19-9F36-A5F6EFE9865D}"/>
    <cellStyle name="40% - Accent6 17 2 2 8" xfId="40760" xr:uid="{084D7173-F6C6-4DD7-BC66-1AB6BDB36D05}"/>
    <cellStyle name="40% - Accent6 17 2 3" xfId="20682" xr:uid="{1ABF56A5-53DB-4243-99C4-8CF9B9160E22}"/>
    <cellStyle name="40% - Accent6 17 2 4" xfId="20683" xr:uid="{5D52D589-CE30-443D-8152-EA76AB13BE3E}"/>
    <cellStyle name="40% - Accent6 17 2 5" xfId="20684" xr:uid="{0BA80EAC-225A-4699-899E-CBEA29E1CAB5}"/>
    <cellStyle name="40% - Accent6 17 2 6" xfId="20685" xr:uid="{37099A55-A6B9-4610-AAB2-B3985940CD40}"/>
    <cellStyle name="40% - Accent6 17 2 7" xfId="20686" xr:uid="{0C825411-7BE8-4143-A486-3768FA5A214C}"/>
    <cellStyle name="40% - Accent6 17 2 8" xfId="20687" xr:uid="{2EDD794E-E12D-4B2B-BB9C-87037C2BDE33}"/>
    <cellStyle name="40% - Accent6 17 2 9" xfId="38036" xr:uid="{FBBE226A-6934-4553-8A72-C1552D85043A}"/>
    <cellStyle name="40% - Accent6 17 3" xfId="20688" xr:uid="{BA3B8DF7-6E23-4D73-9DB7-805235077B86}"/>
    <cellStyle name="40% - Accent6 17 3 2" xfId="20689" xr:uid="{7AA1C763-14DF-4C51-AAF5-86BFF1124232}"/>
    <cellStyle name="40% - Accent6 17 3 3" xfId="20690" xr:uid="{6CBD1C9F-8F8C-4F23-BC82-B0971AD24089}"/>
    <cellStyle name="40% - Accent6 17 3 4" xfId="20691" xr:uid="{5FB43605-0A2E-449D-838C-B7A8D14DADA1}"/>
    <cellStyle name="40% - Accent6 17 3 5" xfId="20692" xr:uid="{28DF3ED5-E533-492F-9A1D-1376D230A178}"/>
    <cellStyle name="40% - Accent6 17 3 6" xfId="20693" xr:uid="{B8EF7B92-F6E4-4FA4-900A-2D344CCF04F5}"/>
    <cellStyle name="40% - Accent6 17 3 7" xfId="20694" xr:uid="{DABC0123-C776-4BC8-9932-0D5182B015BB}"/>
    <cellStyle name="40% - Accent6 17 3 8" xfId="40404" xr:uid="{920A11E4-BF32-4A02-B7B9-0729C9F99429}"/>
    <cellStyle name="40% - Accent6 17 4" xfId="20695" xr:uid="{BF4E65D0-0383-4CF4-B287-C2215E2C6BD7}"/>
    <cellStyle name="40% - Accent6 17 5" xfId="20696" xr:uid="{6561190D-103E-475F-86D3-D2E422DE612F}"/>
    <cellStyle name="40% - Accent6 17 6" xfId="20697" xr:uid="{C66DF435-E590-4B1C-99ED-FF94B5A4085C}"/>
    <cellStyle name="40% - Accent6 17 7" xfId="20698" xr:uid="{8006D192-6776-4EEB-A73A-AFF12489470F}"/>
    <cellStyle name="40% - Accent6 17 8" xfId="20699" xr:uid="{89B290AA-AE9F-4115-9BB4-C07FB3038FB6}"/>
    <cellStyle name="40% - Accent6 17 9" xfId="20700" xr:uid="{8DDD6C50-601F-44FD-B109-85525936F290}"/>
    <cellStyle name="40% - Accent6 170" xfId="20701" xr:uid="{50AE839B-8889-44C2-BDA9-E2E11D18B8B1}"/>
    <cellStyle name="40% - Accent6 171" xfId="20702" xr:uid="{15949837-5F30-4F4C-9A5B-BB2A8B4AD69B}"/>
    <cellStyle name="40% - Accent6 172" xfId="20703" xr:uid="{88F564D4-925F-4B4D-B078-508E5C36C791}"/>
    <cellStyle name="40% - Accent6 173" xfId="20704" xr:uid="{DF581224-046C-45FF-B75E-4C5440D01BC8}"/>
    <cellStyle name="40% - Accent6 174" xfId="20705" xr:uid="{9A926852-DC04-4F50-80A5-82B78C87B542}"/>
    <cellStyle name="40% - Accent6 175" xfId="20706" xr:uid="{5BC52D25-0942-4E77-BB76-97DA258D56F8}"/>
    <cellStyle name="40% - Accent6 176" xfId="20707" xr:uid="{DB3D191C-0D3A-45FD-9B08-D416D2118F82}"/>
    <cellStyle name="40% - Accent6 177" xfId="20708" xr:uid="{1B4C0D08-E05D-48CC-B3D0-40B417DFD3AF}"/>
    <cellStyle name="40% - Accent6 178" xfId="20709" xr:uid="{53AB2881-4F80-4E5C-BB9C-ADDE5E6F3C0F}"/>
    <cellStyle name="40% - Accent6 179" xfId="349" xr:uid="{F393C0BE-6913-403E-BB20-2269BBC2F975}"/>
    <cellStyle name="40% - Accent6 18" xfId="20710" xr:uid="{0781BC55-968F-4E48-9B8C-2FEDB1094C74}"/>
    <cellStyle name="40% - Accent6 18 10" xfId="37659" xr:uid="{07A98AF0-C65C-49DC-BC30-3FD503858831}"/>
    <cellStyle name="40% - Accent6 18 2" xfId="20711" xr:uid="{9D9A98CC-4453-4138-A248-A2E1BEE64759}"/>
    <cellStyle name="40% - Accent6 18 2 2" xfId="20712" xr:uid="{F266562A-1C46-4347-A062-E699E5A8CFBB}"/>
    <cellStyle name="40% - Accent6 18 2 2 2" xfId="20713" xr:uid="{69F50604-2068-4844-ABE7-D546A859AC33}"/>
    <cellStyle name="40% - Accent6 18 2 2 3" xfId="20714" xr:uid="{53452947-6295-4E08-BACA-46AEE886A600}"/>
    <cellStyle name="40% - Accent6 18 2 2 4" xfId="20715" xr:uid="{BDFB08C1-6E15-45B1-BFCE-2535E3B39CF9}"/>
    <cellStyle name="40% - Accent6 18 2 2 5" xfId="20716" xr:uid="{647DD643-F99F-4D15-823E-E4EBC16A878E}"/>
    <cellStyle name="40% - Accent6 18 2 2 6" xfId="20717" xr:uid="{2536FBF7-E4F5-4199-8149-C0E42F105D54}"/>
    <cellStyle name="40% - Accent6 18 2 2 7" xfId="20718" xr:uid="{DEA3FAD3-9E98-40A3-B5D0-82949ECADF54}"/>
    <cellStyle name="40% - Accent6 18 2 2 8" xfId="40772" xr:uid="{D6C2E566-37EF-4699-BE1E-F775DE9ABA3C}"/>
    <cellStyle name="40% - Accent6 18 2 3" xfId="20719" xr:uid="{92BD8630-CBEB-4526-8B68-F7BE66C74640}"/>
    <cellStyle name="40% - Accent6 18 2 4" xfId="20720" xr:uid="{4B1D5F00-F336-45A3-9F98-EEFA90704DEE}"/>
    <cellStyle name="40% - Accent6 18 2 5" xfId="20721" xr:uid="{A0FBFE87-6105-455B-89B3-6C5668CA013C}"/>
    <cellStyle name="40% - Accent6 18 2 6" xfId="20722" xr:uid="{776FEBCE-A4B2-4FAC-9611-636C27B0315C}"/>
    <cellStyle name="40% - Accent6 18 2 7" xfId="20723" xr:uid="{6F1E2B0A-1512-4DBD-94F7-73B2009E1DE7}"/>
    <cellStyle name="40% - Accent6 18 2 8" xfId="20724" xr:uid="{76520FFA-5CC2-4457-97EB-581C70335204}"/>
    <cellStyle name="40% - Accent6 18 2 9" xfId="38048" xr:uid="{3C998E15-FFAA-4453-88C8-4FC46644B6F3}"/>
    <cellStyle name="40% - Accent6 18 3" xfId="20725" xr:uid="{E297CCF2-EB12-4C84-8DAC-DEA092C948EB}"/>
    <cellStyle name="40% - Accent6 18 3 2" xfId="20726" xr:uid="{0F6184D0-6D76-4D4E-9EE7-60EF6801E2D1}"/>
    <cellStyle name="40% - Accent6 18 3 3" xfId="20727" xr:uid="{AFF5C69F-2E8F-4E50-88E6-D7B9E5C686AF}"/>
    <cellStyle name="40% - Accent6 18 3 4" xfId="20728" xr:uid="{83318003-83F3-4E21-86E0-81E1E467946A}"/>
    <cellStyle name="40% - Accent6 18 3 5" xfId="20729" xr:uid="{520E0971-9DD8-49E9-A047-7241AC17540F}"/>
    <cellStyle name="40% - Accent6 18 3 6" xfId="20730" xr:uid="{D3A5AAFA-4C4B-4960-B8AE-ACFC1B2379AF}"/>
    <cellStyle name="40% - Accent6 18 3 7" xfId="20731" xr:uid="{206C7CBC-0653-44E9-89E8-D109D337A7A6}"/>
    <cellStyle name="40% - Accent6 18 3 8" xfId="40416" xr:uid="{EF92B62E-D350-40FD-860C-72D2E848EBFC}"/>
    <cellStyle name="40% - Accent6 18 4" xfId="20732" xr:uid="{61EC820A-43A1-466C-94A8-7FC2EF5A2A42}"/>
    <cellStyle name="40% - Accent6 18 5" xfId="20733" xr:uid="{D9844807-849A-4F2C-9656-840C0BDE82A1}"/>
    <cellStyle name="40% - Accent6 18 6" xfId="20734" xr:uid="{05562C80-DFB7-4640-9805-BC68E64E56C2}"/>
    <cellStyle name="40% - Accent6 18 7" xfId="20735" xr:uid="{AAA0EA25-6725-4E1C-A47B-ED0D896A8F5C}"/>
    <cellStyle name="40% - Accent6 18 8" xfId="20736" xr:uid="{C884B104-3A0F-45F0-B5A0-FF8E019DA8EF}"/>
    <cellStyle name="40% - Accent6 18 9" xfId="20737" xr:uid="{0F7163B2-9F8A-4583-AAE8-67BD7F05755A}"/>
    <cellStyle name="40% - Accent6 19" xfId="20738" xr:uid="{5A4E085D-DF04-4AB0-B373-794FB4A09D13}"/>
    <cellStyle name="40% - Accent6 19 10" xfId="37794" xr:uid="{904A5FD9-9248-4CD1-B8F9-73B3B9AD1B8A}"/>
    <cellStyle name="40% - Accent6 19 2" xfId="20739" xr:uid="{E544DF9A-D4E1-4E1E-BCC7-C984FB93CCD8}"/>
    <cellStyle name="40% - Accent6 19 2 2" xfId="20740" xr:uid="{0F1A4C66-A71B-4599-AAC0-1FC0877A20D7}"/>
    <cellStyle name="40% - Accent6 19 2 2 2" xfId="20741" xr:uid="{72561BD3-72B9-485D-B6DC-52732DCA7AD7}"/>
    <cellStyle name="40% - Accent6 19 2 2 3" xfId="20742" xr:uid="{10EA71EA-025C-47A8-8723-2AD110CA8BBB}"/>
    <cellStyle name="40% - Accent6 19 2 2 4" xfId="20743" xr:uid="{DE1CB96C-4C7A-4B6C-8367-91A0BA8C3742}"/>
    <cellStyle name="40% - Accent6 19 2 2 5" xfId="20744" xr:uid="{FB169909-4AC8-4BAE-B58B-A2399F4010B3}"/>
    <cellStyle name="40% - Accent6 19 2 2 6" xfId="20745" xr:uid="{0111D609-7C02-4303-9C9B-712FD7DB9DC4}"/>
    <cellStyle name="40% - Accent6 19 2 2 7" xfId="20746" xr:uid="{3628161F-BC32-444E-9B7C-D3A910E568C8}"/>
    <cellStyle name="40% - Accent6 19 2 3" xfId="20747" xr:uid="{21ACF8BA-BAB2-4897-B353-3673D9D68CE7}"/>
    <cellStyle name="40% - Accent6 19 2 4" xfId="20748" xr:uid="{96717FF2-199A-4A1D-9CB4-8E13C15CE66D}"/>
    <cellStyle name="40% - Accent6 19 2 5" xfId="20749" xr:uid="{06A9AAB5-C7B4-442A-B069-8D2C2678CA33}"/>
    <cellStyle name="40% - Accent6 19 2 6" xfId="20750" xr:uid="{D6CC6AB1-D74F-4F03-814F-52A9340D5C30}"/>
    <cellStyle name="40% - Accent6 19 2 7" xfId="20751" xr:uid="{97BCA979-ED5D-48B8-8622-D9EE36BCEEAC}"/>
    <cellStyle name="40% - Accent6 19 2 8" xfId="20752" xr:uid="{6F78CDB7-EA78-4A88-8629-7BF8C1BB3FCC}"/>
    <cellStyle name="40% - Accent6 19 2 9" xfId="40543" xr:uid="{74CB7542-BAEE-45EA-8780-32F280CF18F9}"/>
    <cellStyle name="40% - Accent6 19 3" xfId="20753" xr:uid="{A9BAE8F3-29EE-4ACC-A2C8-B45C034D65CA}"/>
    <cellStyle name="40% - Accent6 19 3 2" xfId="20754" xr:uid="{89173897-74DF-4991-BA10-A2140BA7FB31}"/>
    <cellStyle name="40% - Accent6 19 3 3" xfId="20755" xr:uid="{2384AD71-4108-44C9-97A7-0C791D5EA21C}"/>
    <cellStyle name="40% - Accent6 19 3 4" xfId="20756" xr:uid="{8153852E-1215-4FF7-BC1A-C96FA6A7D023}"/>
    <cellStyle name="40% - Accent6 19 3 5" xfId="20757" xr:uid="{7108E99E-4A43-4590-9F91-FDCE8AF0B954}"/>
    <cellStyle name="40% - Accent6 19 3 6" xfId="20758" xr:uid="{F48A9B8A-665B-4FDE-A755-1DEBA7597F44}"/>
    <cellStyle name="40% - Accent6 19 3 7" xfId="20759" xr:uid="{AFBABE9C-211C-40BD-AFE6-163FAD731671}"/>
    <cellStyle name="40% - Accent6 19 4" xfId="20760" xr:uid="{8F3601BC-7F8B-4BCE-9F73-6D287C30B828}"/>
    <cellStyle name="40% - Accent6 19 5" xfId="20761" xr:uid="{8C4DDFE8-997B-4C60-BDAB-B63B86BFE56E}"/>
    <cellStyle name="40% - Accent6 19 6" xfId="20762" xr:uid="{CA2EE8FF-7A2C-41A7-BA8F-2184E92F8A68}"/>
    <cellStyle name="40% - Accent6 19 7" xfId="20763" xr:uid="{657DB659-BED6-45EB-9402-571FAA2DEB84}"/>
    <cellStyle name="40% - Accent6 19 8" xfId="20764" xr:uid="{5B869398-2FFE-46A7-A9FB-B1686699F056}"/>
    <cellStyle name="40% - Accent6 19 9" xfId="20765" xr:uid="{4C53EE39-AD6B-4617-AC66-41BF2A521982}"/>
    <cellStyle name="40% - Accent6 2" xfId="217" xr:uid="{1DDF0000-135E-4014-A8CE-2E706423BA13}"/>
    <cellStyle name="40% - Accent6 2 2" xfId="20766" xr:uid="{9A0E0AAF-91D7-49C8-9E63-B2E8A44AB11F}"/>
    <cellStyle name="40% - Accent6 2 2 2" xfId="38064" xr:uid="{6BC1AF18-20B6-4527-8E27-D384B108B6A1}"/>
    <cellStyle name="40% - Accent6 2 2 2 2" xfId="40789" xr:uid="{65851E21-BE16-4C13-B411-DF00D0F469F3}"/>
    <cellStyle name="40% - Accent6 2 2 3" xfId="37675" xr:uid="{70A35320-96B7-438B-9D6A-791104788823}"/>
    <cellStyle name="40% - Accent6 2 2 3 2" xfId="40432" xr:uid="{4EA55A3A-51C4-4F25-8527-FB09FF2549FA}"/>
    <cellStyle name="40% - Accent6 2 2 4" xfId="37078" xr:uid="{D040DB4F-4D49-452D-837C-9F6554707126}"/>
    <cellStyle name="40% - Accent6 2 2 5" xfId="36853" xr:uid="{04859231-412F-4307-9045-3941F7F34293}"/>
    <cellStyle name="40% - Accent6 2 3" xfId="20767" xr:uid="{9549A520-88E1-4E68-BFC6-69760F61547A}"/>
    <cellStyle name="40% - Accent6 2 3 2" xfId="37813" xr:uid="{C34C1B38-78E3-4CDA-9C90-EDB46C99B7AD}"/>
    <cellStyle name="40% - Accent6 2 3 2 2" xfId="40558" xr:uid="{62512C02-D656-4FBA-AA12-9C48B9712206}"/>
    <cellStyle name="40% - Accent6 2 3 3" xfId="37079" xr:uid="{AE4117F7-2E1F-4B26-B0B3-57DA778EC174}"/>
    <cellStyle name="40% - Accent6 2 4" xfId="37443" xr:uid="{9121EEB2-9ACC-45C8-BA3C-FFA4EACA55EB}"/>
    <cellStyle name="40% - Accent6 2 4 2" xfId="40277" xr:uid="{9E9986C2-4A43-4AF7-A7F4-C8947122958E}"/>
    <cellStyle name="40% - Accent6 2 5" xfId="37077" xr:uid="{8F8C8D57-D9F2-4AD9-9849-AA46D6329B73}"/>
    <cellStyle name="40% - Accent6 2 6" xfId="761" xr:uid="{960A522C-0756-46D9-BF8A-0509F9114287}"/>
    <cellStyle name="40% - Accent6 20" xfId="20768" xr:uid="{B511F2BE-2AED-4602-9F4F-EFCE65400746}"/>
    <cellStyle name="40% - Accent6 20 10" xfId="38185" xr:uid="{A7AC5BA0-3B34-4113-A8A4-E9483FF643E1}"/>
    <cellStyle name="40% - Accent6 20 2" xfId="20769" xr:uid="{71A15F5F-025C-4A76-85DC-9FEFB1DCEAD7}"/>
    <cellStyle name="40% - Accent6 20 2 2" xfId="20770" xr:uid="{CCF31E43-F0A5-490B-B837-A82E245E8E03}"/>
    <cellStyle name="40% - Accent6 20 2 2 2" xfId="20771" xr:uid="{C371CBB5-4025-455F-9B40-41A963571346}"/>
    <cellStyle name="40% - Accent6 20 2 2 3" xfId="20772" xr:uid="{EB5AE203-7B41-413C-BE9F-7BD9FD4E6603}"/>
    <cellStyle name="40% - Accent6 20 2 2 4" xfId="20773" xr:uid="{BD3AB500-D657-4413-A912-0E470544ECE9}"/>
    <cellStyle name="40% - Accent6 20 2 2 5" xfId="20774" xr:uid="{BE29C3CE-EFB2-4FA3-85FB-AD6475A45062}"/>
    <cellStyle name="40% - Accent6 20 2 2 6" xfId="20775" xr:uid="{A56C6F27-FA51-4D15-B902-9FB7900468F1}"/>
    <cellStyle name="40% - Accent6 20 2 2 7" xfId="20776" xr:uid="{26D1659D-4FEB-4791-B4BA-D8C68872F6F5}"/>
    <cellStyle name="40% - Accent6 20 2 3" xfId="20777" xr:uid="{ED2D3265-0456-45A2-8CB5-6606C45E5BD8}"/>
    <cellStyle name="40% - Accent6 20 2 4" xfId="20778" xr:uid="{E0979BA2-14EF-4809-8855-1E86ED2BFB8E}"/>
    <cellStyle name="40% - Accent6 20 2 5" xfId="20779" xr:uid="{53A4A458-FB86-4404-A905-7C70EED93B62}"/>
    <cellStyle name="40% - Accent6 20 2 6" xfId="20780" xr:uid="{F84FC9DB-5C4A-4BE5-A596-1554DAA695BE}"/>
    <cellStyle name="40% - Accent6 20 2 7" xfId="20781" xr:uid="{95A59C63-30FF-4008-A386-387E20F7C78C}"/>
    <cellStyle name="40% - Accent6 20 2 8" xfId="20782" xr:uid="{2677E596-3617-4DDB-8405-D24C368CC392}"/>
    <cellStyle name="40% - Accent6 20 2 9" xfId="40908" xr:uid="{C1A618CE-97A5-458A-8A95-B09DB45EB79C}"/>
    <cellStyle name="40% - Accent6 20 3" xfId="20783" xr:uid="{4C17DA60-B040-47AC-AD4E-5424CE88C41D}"/>
    <cellStyle name="40% - Accent6 20 3 2" xfId="20784" xr:uid="{AB13EC6F-F293-4A66-85D3-B8E802EA0716}"/>
    <cellStyle name="40% - Accent6 20 3 3" xfId="20785" xr:uid="{949C21FD-E698-44AB-9ABE-789019B06023}"/>
    <cellStyle name="40% - Accent6 20 3 4" xfId="20786" xr:uid="{AFB69AB9-7F67-4F91-A620-B9DA775B73D7}"/>
    <cellStyle name="40% - Accent6 20 3 5" xfId="20787" xr:uid="{CF77355D-6AC2-48B6-826A-011A6EA00DA3}"/>
    <cellStyle name="40% - Accent6 20 3 6" xfId="20788" xr:uid="{3651994B-749C-42E6-812A-D81D398DF88F}"/>
    <cellStyle name="40% - Accent6 20 3 7" xfId="20789" xr:uid="{325914B6-BB05-4188-AFBC-A6F5A81A6F14}"/>
    <cellStyle name="40% - Accent6 20 4" xfId="20790" xr:uid="{D9A12497-829E-47D3-8A2C-AEBA83CC657A}"/>
    <cellStyle name="40% - Accent6 20 5" xfId="20791" xr:uid="{00A4DCCB-1774-495D-93D3-7CDFA53BB501}"/>
    <cellStyle name="40% - Accent6 20 6" xfId="20792" xr:uid="{90D09F68-6AAF-4ED7-9FD2-826C583EFD03}"/>
    <cellStyle name="40% - Accent6 20 7" xfId="20793" xr:uid="{C9769C97-0F3B-4596-81C4-FC995141D5FA}"/>
    <cellStyle name="40% - Accent6 20 8" xfId="20794" xr:uid="{AB01EBCD-57FD-4C69-A374-EC66E8C8D621}"/>
    <cellStyle name="40% - Accent6 20 9" xfId="20795" xr:uid="{6C8A9F0B-ED98-461E-8240-AEF200493108}"/>
    <cellStyle name="40% - Accent6 21" xfId="20796" xr:uid="{0671F4E0-A2DD-4576-80B7-CCC8EAE6929B}"/>
    <cellStyle name="40% - Accent6 21 10" xfId="38200" xr:uid="{CDAC0136-B70F-4949-A75A-56CDE414CD14}"/>
    <cellStyle name="40% - Accent6 21 2" xfId="20797" xr:uid="{B13C0347-8E22-444E-B7B4-DCF73F8BC44A}"/>
    <cellStyle name="40% - Accent6 21 2 2" xfId="20798" xr:uid="{4AD9B9B3-6418-40B6-8803-15A6CB1EB81E}"/>
    <cellStyle name="40% - Accent6 21 2 2 2" xfId="20799" xr:uid="{60AE58A9-863E-4703-961C-21AE8A7BFDCB}"/>
    <cellStyle name="40% - Accent6 21 2 2 3" xfId="20800" xr:uid="{42992C8B-6FB7-43F5-B158-3DBEB2443AB7}"/>
    <cellStyle name="40% - Accent6 21 2 2 4" xfId="20801" xr:uid="{14556A73-382D-42C1-8C1E-208668D4B55D}"/>
    <cellStyle name="40% - Accent6 21 2 2 5" xfId="20802" xr:uid="{522F5275-E9E4-4180-B152-EE947C65ABBE}"/>
    <cellStyle name="40% - Accent6 21 2 2 6" xfId="20803" xr:uid="{56801BF1-0D67-4060-A228-A611E3F0881F}"/>
    <cellStyle name="40% - Accent6 21 2 2 7" xfId="20804" xr:uid="{BD7CD570-A1B2-4CDC-AA39-B5065ECECC5C}"/>
    <cellStyle name="40% - Accent6 21 2 3" xfId="20805" xr:uid="{ADC9BA8B-5E4B-4179-A4F2-BD0FFFC9B33A}"/>
    <cellStyle name="40% - Accent6 21 2 4" xfId="20806" xr:uid="{49EDA885-CC23-4C39-A75D-ADF9F7A33979}"/>
    <cellStyle name="40% - Accent6 21 2 5" xfId="20807" xr:uid="{C539B60E-0046-40E1-92F4-6A60AD18CD66}"/>
    <cellStyle name="40% - Accent6 21 2 6" xfId="20808" xr:uid="{6F202FE2-B437-42BC-B9D1-903870D7F8F4}"/>
    <cellStyle name="40% - Accent6 21 2 7" xfId="20809" xr:uid="{B40F5DBA-6B61-44EF-8C8B-A39598E2CB99}"/>
    <cellStyle name="40% - Accent6 21 2 8" xfId="20810" xr:uid="{3AFC1826-6D9C-4CE9-91E5-6004486BE859}"/>
    <cellStyle name="40% - Accent6 21 2 9" xfId="40923" xr:uid="{BE1C9877-EA90-4736-BC07-E7B81EF5F595}"/>
    <cellStyle name="40% - Accent6 21 3" xfId="20811" xr:uid="{8A365742-8F9B-4A2F-8530-A8C56B636818}"/>
    <cellStyle name="40% - Accent6 21 3 2" xfId="20812" xr:uid="{0A1200E6-4C1B-4BE3-AD63-6FB76A3F288D}"/>
    <cellStyle name="40% - Accent6 21 3 3" xfId="20813" xr:uid="{D793F2AA-A07B-44D9-8A2E-D00C7C37340C}"/>
    <cellStyle name="40% - Accent6 21 3 4" xfId="20814" xr:uid="{4509FBBA-E3E0-4437-BADB-C4EF02AB4430}"/>
    <cellStyle name="40% - Accent6 21 3 5" xfId="20815" xr:uid="{78D79C17-EB24-4938-8345-392136ADF0AD}"/>
    <cellStyle name="40% - Accent6 21 3 6" xfId="20816" xr:uid="{E9287858-0D7B-4401-958B-0E684A6E133D}"/>
    <cellStyle name="40% - Accent6 21 3 7" xfId="20817" xr:uid="{60B2F4AB-E461-4A3C-B980-4BE69E211F58}"/>
    <cellStyle name="40% - Accent6 21 4" xfId="20818" xr:uid="{1557FE61-D6F3-470F-8C8F-D497C2E6AE01}"/>
    <cellStyle name="40% - Accent6 21 5" xfId="20819" xr:uid="{2CEEC4C9-E50D-4890-AEF2-F4C4D2440000}"/>
    <cellStyle name="40% - Accent6 21 6" xfId="20820" xr:uid="{60CBA0EE-96F8-4DE6-A885-D1AD8F8EBECA}"/>
    <cellStyle name="40% - Accent6 21 7" xfId="20821" xr:uid="{00733739-D7C8-4ED2-AF8B-5B30513A50E5}"/>
    <cellStyle name="40% - Accent6 21 8" xfId="20822" xr:uid="{47864977-BC7C-4D65-9A84-21D3E8DC005A}"/>
    <cellStyle name="40% - Accent6 21 9" xfId="20823" xr:uid="{E7A65B77-73BC-4F90-A08D-DE21133B3692}"/>
    <cellStyle name="40% - Accent6 22" xfId="20824" xr:uid="{2A4B7B45-85B6-4C7F-868E-982327B53B96}"/>
    <cellStyle name="40% - Accent6 22 10" xfId="41962" xr:uid="{562FF867-09D9-4A6A-B164-36D91CBC4DBD}"/>
    <cellStyle name="40% - Accent6 22 2" xfId="20825" xr:uid="{39760DA8-141A-47DA-8582-AC8188711C36}"/>
    <cellStyle name="40% - Accent6 22 2 2" xfId="20826" xr:uid="{7712AAA5-D38E-427A-8E50-62E7B2AEB512}"/>
    <cellStyle name="40% - Accent6 22 2 2 2" xfId="20827" xr:uid="{2DD66EB3-80C1-4B46-A712-FD2EA7C7B919}"/>
    <cellStyle name="40% - Accent6 22 2 2 3" xfId="20828" xr:uid="{558C0DED-EFD7-4856-975F-BBEEA9ABF36D}"/>
    <cellStyle name="40% - Accent6 22 2 2 4" xfId="20829" xr:uid="{72A11CFD-1291-4E21-A2DB-90E2130820A6}"/>
    <cellStyle name="40% - Accent6 22 2 2 5" xfId="20830" xr:uid="{69D11DB3-1E5F-4F98-B5B4-DC4C8D937AD3}"/>
    <cellStyle name="40% - Accent6 22 2 2 6" xfId="20831" xr:uid="{36EE5804-9B43-4FC4-9456-583ED13FE4CC}"/>
    <cellStyle name="40% - Accent6 22 2 2 7" xfId="20832" xr:uid="{086AF87A-2D71-4868-B5C3-F1FBA9AD3CCD}"/>
    <cellStyle name="40% - Accent6 22 2 3" xfId="20833" xr:uid="{141663DE-69D9-4987-B5C4-91EDD4FD712E}"/>
    <cellStyle name="40% - Accent6 22 2 4" xfId="20834" xr:uid="{690DFE95-3D49-46A4-825E-65EEC862887D}"/>
    <cellStyle name="40% - Accent6 22 2 5" xfId="20835" xr:uid="{CCED7153-3B8A-4D11-855C-D7F622EBFF5A}"/>
    <cellStyle name="40% - Accent6 22 2 6" xfId="20836" xr:uid="{616FA7B7-5499-47A3-A484-51778BA22A57}"/>
    <cellStyle name="40% - Accent6 22 2 7" xfId="20837" xr:uid="{EEE106D7-757F-4D53-8FFE-9C758D4CC757}"/>
    <cellStyle name="40% - Accent6 22 2 8" xfId="20838" xr:uid="{F63693D3-3001-49BF-9C6C-75A65B1133FF}"/>
    <cellStyle name="40% - Accent6 22 3" xfId="20839" xr:uid="{744BCDAE-2B27-4A8F-AEDD-941EAC3D225E}"/>
    <cellStyle name="40% - Accent6 22 3 2" xfId="20840" xr:uid="{DF2B833B-CC5A-448B-ADD1-FDEB2B0EBC5F}"/>
    <cellStyle name="40% - Accent6 22 3 3" xfId="20841" xr:uid="{74F32237-51C2-40D0-B590-072F839CBFE7}"/>
    <cellStyle name="40% - Accent6 22 3 4" xfId="20842" xr:uid="{CDD59AF9-83CD-4D52-BE8C-4D6711773E38}"/>
    <cellStyle name="40% - Accent6 22 3 5" xfId="20843" xr:uid="{060E4431-D816-4AC2-A606-0EF9BA05AFAC}"/>
    <cellStyle name="40% - Accent6 22 3 6" xfId="20844" xr:uid="{4D60AC33-4B41-4069-A5BD-8B166FDEF875}"/>
    <cellStyle name="40% - Accent6 22 3 7" xfId="20845" xr:uid="{CED37523-53B4-4AC7-A222-B38D791D23D6}"/>
    <cellStyle name="40% - Accent6 22 4" xfId="20846" xr:uid="{F185588E-4B5C-42A6-9759-78848A9EC670}"/>
    <cellStyle name="40% - Accent6 22 5" xfId="20847" xr:uid="{1B509918-3D77-4DFD-87A2-AA6CC9C81E90}"/>
    <cellStyle name="40% - Accent6 22 6" xfId="20848" xr:uid="{23C4481C-6ABE-4B8A-B1EE-D71D922F8077}"/>
    <cellStyle name="40% - Accent6 22 7" xfId="20849" xr:uid="{BFB21620-DA93-433C-880C-0C4631C4A80F}"/>
    <cellStyle name="40% - Accent6 22 8" xfId="20850" xr:uid="{E4FAC2A1-FBCE-4BE7-A3B7-56FF2CF42C3F}"/>
    <cellStyle name="40% - Accent6 22 9" xfId="20851" xr:uid="{478FB2FD-CC9C-4DC8-BACE-BDCCA64928D7}"/>
    <cellStyle name="40% - Accent6 23" xfId="20852" xr:uid="{71CC5E32-8831-4836-AB70-11CA6446B063}"/>
    <cellStyle name="40% - Accent6 23 2" xfId="20853" xr:uid="{51FFAC79-DF62-4717-88D0-6DD9082C052D}"/>
    <cellStyle name="40% - Accent6 23 2 2" xfId="20854" xr:uid="{C1825978-3882-4178-81BA-B0891DD589B2}"/>
    <cellStyle name="40% - Accent6 23 2 2 2" xfId="20855" xr:uid="{85AEBB3D-4C88-4FF4-A8C9-34F962AFDCD2}"/>
    <cellStyle name="40% - Accent6 23 2 2 3" xfId="20856" xr:uid="{505FC3F8-FA3E-4F20-BBA1-C39443463C3E}"/>
    <cellStyle name="40% - Accent6 23 2 2 4" xfId="20857" xr:uid="{F9427520-646B-4B04-BB51-EA887C53B3CE}"/>
    <cellStyle name="40% - Accent6 23 2 2 5" xfId="20858" xr:uid="{51FBDC11-8A40-40C0-B8FC-33498F9591EA}"/>
    <cellStyle name="40% - Accent6 23 2 2 6" xfId="20859" xr:uid="{5D35D50C-7869-4E5B-8A3F-9E35622B2B8B}"/>
    <cellStyle name="40% - Accent6 23 2 2 7" xfId="20860" xr:uid="{8867DAC3-B65A-435F-A3DF-A6D3B207F5C6}"/>
    <cellStyle name="40% - Accent6 23 2 3" xfId="20861" xr:uid="{091B99D3-9E70-4D69-9141-097C3A6BBDCD}"/>
    <cellStyle name="40% - Accent6 23 2 4" xfId="20862" xr:uid="{468826E3-F4F7-4734-B5AD-F575E525A6AF}"/>
    <cellStyle name="40% - Accent6 23 2 5" xfId="20863" xr:uid="{6EFD4026-9A2C-4365-9618-5256A9168965}"/>
    <cellStyle name="40% - Accent6 23 2 6" xfId="20864" xr:uid="{BBDC4E83-04A9-45AD-A1FB-B9B20E13FCB4}"/>
    <cellStyle name="40% - Accent6 23 2 7" xfId="20865" xr:uid="{89DF1757-B704-424E-AEC0-AD17A882A6B5}"/>
    <cellStyle name="40% - Accent6 23 2 8" xfId="20866" xr:uid="{4D14BBF1-C5ED-42B4-AEE8-92C9DDD1415B}"/>
    <cellStyle name="40% - Accent6 23 3" xfId="20867" xr:uid="{627C7965-D9C2-4C14-9E28-CB5E54BE21AF}"/>
    <cellStyle name="40% - Accent6 23 3 2" xfId="20868" xr:uid="{8DF4F963-516C-4659-AE5F-FF3CB84490F6}"/>
    <cellStyle name="40% - Accent6 23 3 3" xfId="20869" xr:uid="{9A85DDD4-3677-4B02-861B-A1C6D81D3888}"/>
    <cellStyle name="40% - Accent6 23 3 4" xfId="20870" xr:uid="{B0105C3C-3B6B-40FC-9C31-FBE3D6BCC5F6}"/>
    <cellStyle name="40% - Accent6 23 3 5" xfId="20871" xr:uid="{B620DE6F-D3AA-42F8-B5F1-6841C624A3CE}"/>
    <cellStyle name="40% - Accent6 23 3 6" xfId="20872" xr:uid="{E88EA1E7-B3D1-4BA2-ACD3-BAD88ED78733}"/>
    <cellStyle name="40% - Accent6 23 3 7" xfId="20873" xr:uid="{FA7DB628-EF96-4BE2-92D6-26408AE14497}"/>
    <cellStyle name="40% - Accent6 23 4" xfId="20874" xr:uid="{896E429B-D4B1-4B6A-A822-89B1C7693BF8}"/>
    <cellStyle name="40% - Accent6 23 5" xfId="20875" xr:uid="{5F1FFF54-7EA2-4804-AD7C-E727D240BA87}"/>
    <cellStyle name="40% - Accent6 23 6" xfId="20876" xr:uid="{9BBC57A8-4B47-44CA-B3B9-BAB3441CEFC3}"/>
    <cellStyle name="40% - Accent6 23 7" xfId="20877" xr:uid="{A2E56A3A-5192-41B4-8AA5-2CCA41F4B453}"/>
    <cellStyle name="40% - Accent6 23 8" xfId="20878" xr:uid="{F157328A-043F-4A18-A648-21603326CAFF}"/>
    <cellStyle name="40% - Accent6 23 9" xfId="20879" xr:uid="{84C9FB39-9859-49E7-BBD9-33357E0BE40F}"/>
    <cellStyle name="40% - Accent6 24" xfId="20880" xr:uid="{01D23290-EC95-477E-A02D-B583F2CE97E9}"/>
    <cellStyle name="40% - Accent6 24 2" xfId="20881" xr:uid="{F704CFDE-DC3C-4B0C-8C1D-C7DA6FF91820}"/>
    <cellStyle name="40% - Accent6 24 2 2" xfId="20882" xr:uid="{44F71767-D531-470B-9831-5F6B78AD6650}"/>
    <cellStyle name="40% - Accent6 24 2 2 2" xfId="20883" xr:uid="{953A354A-D020-4FC0-8B89-999F250A8796}"/>
    <cellStyle name="40% - Accent6 24 2 2 3" xfId="20884" xr:uid="{58DA4614-46CB-49AC-B727-EB61817CB75D}"/>
    <cellStyle name="40% - Accent6 24 2 2 4" xfId="20885" xr:uid="{FF957F4F-10ED-4290-AAEC-F5BA82D938E6}"/>
    <cellStyle name="40% - Accent6 24 2 2 5" xfId="20886" xr:uid="{6DD493E1-2EA3-4C2E-B7C8-F07C4A8B26CC}"/>
    <cellStyle name="40% - Accent6 24 2 2 6" xfId="20887" xr:uid="{BE878539-C11B-4037-8027-3B441EA0E9DB}"/>
    <cellStyle name="40% - Accent6 24 2 2 7" xfId="20888" xr:uid="{767C4929-7C2A-479A-B127-B7ACC16EF429}"/>
    <cellStyle name="40% - Accent6 24 2 3" xfId="20889" xr:uid="{ABD21FE1-E16F-4549-B4C7-FBA5D0BD7928}"/>
    <cellStyle name="40% - Accent6 24 2 4" xfId="20890" xr:uid="{DEEC08F3-DD24-4324-870F-529937DC20DF}"/>
    <cellStyle name="40% - Accent6 24 2 5" xfId="20891" xr:uid="{2493D91A-10C0-4F03-A6C1-9D43FB0DD7E7}"/>
    <cellStyle name="40% - Accent6 24 2 6" xfId="20892" xr:uid="{3A093A39-79A6-43B1-BDD6-D11654F086F6}"/>
    <cellStyle name="40% - Accent6 24 2 7" xfId="20893" xr:uid="{B6CBC7F4-0E98-46D8-84C9-2F9B2934D713}"/>
    <cellStyle name="40% - Accent6 24 2 8" xfId="20894" xr:uid="{E1F269C0-2409-4A38-A762-28E60E739B89}"/>
    <cellStyle name="40% - Accent6 24 3" xfId="20895" xr:uid="{F59C81DC-E1EE-477E-8B20-B2F192A351EB}"/>
    <cellStyle name="40% - Accent6 24 3 2" xfId="20896" xr:uid="{8DD2638C-3959-4BF4-AF5A-C711DDA37BC9}"/>
    <cellStyle name="40% - Accent6 24 3 3" xfId="20897" xr:uid="{2F770025-E08B-4714-887D-8E052991013C}"/>
    <cellStyle name="40% - Accent6 24 3 4" xfId="20898" xr:uid="{20F7826C-28DF-4183-A438-6400C417F973}"/>
    <cellStyle name="40% - Accent6 24 3 5" xfId="20899" xr:uid="{A1DE8B5F-7EB1-4A32-A534-DC585BB606DD}"/>
    <cellStyle name="40% - Accent6 24 3 6" xfId="20900" xr:uid="{61B22490-DDF0-42C0-A815-C7B82883B35E}"/>
    <cellStyle name="40% - Accent6 24 3 7" xfId="20901" xr:uid="{0F5978CC-AE31-4D0D-9DBC-AA2FBF7F73B6}"/>
    <cellStyle name="40% - Accent6 24 4" xfId="20902" xr:uid="{A2EC68FF-9165-452E-9128-DBA086061AFE}"/>
    <cellStyle name="40% - Accent6 24 5" xfId="20903" xr:uid="{23393D44-2975-4863-A80E-D8758675B644}"/>
    <cellStyle name="40% - Accent6 24 6" xfId="20904" xr:uid="{ECF71732-EBD5-4E3D-82FF-4043195E510A}"/>
    <cellStyle name="40% - Accent6 24 7" xfId="20905" xr:uid="{536C0421-817F-420D-8EBB-2F6B83945B92}"/>
    <cellStyle name="40% - Accent6 24 8" xfId="20906" xr:uid="{A7E2D081-2793-4E99-97E9-5B171337CE07}"/>
    <cellStyle name="40% - Accent6 24 9" xfId="20907" xr:uid="{7533D341-6043-4CC0-B3B7-CE87FD702EDC}"/>
    <cellStyle name="40% - Accent6 25" xfId="20908" xr:uid="{16A25671-FF33-4D9E-8260-2369F1FFA9BD}"/>
    <cellStyle name="40% - Accent6 25 2" xfId="20909" xr:uid="{3C59702B-36E8-47A0-85A2-BA2BECDA8951}"/>
    <cellStyle name="40% - Accent6 25 2 2" xfId="20910" xr:uid="{1229A7A3-F51E-42C8-ADDF-38EA0C9825DE}"/>
    <cellStyle name="40% - Accent6 25 2 2 2" xfId="20911" xr:uid="{8907EE32-DD5E-4D33-BD00-5213A764594F}"/>
    <cellStyle name="40% - Accent6 25 2 2 3" xfId="20912" xr:uid="{58028961-BC93-4A37-8725-A09D15C9A9FC}"/>
    <cellStyle name="40% - Accent6 25 2 2 4" xfId="20913" xr:uid="{367287EB-F335-4C40-BFA7-9953ED6EE57A}"/>
    <cellStyle name="40% - Accent6 25 2 2 5" xfId="20914" xr:uid="{7B032A03-4603-4DF3-BB34-F021C721F551}"/>
    <cellStyle name="40% - Accent6 25 2 2 6" xfId="20915" xr:uid="{84F1FFEF-1E30-4D95-8323-3BD97E844C1A}"/>
    <cellStyle name="40% - Accent6 25 2 2 7" xfId="20916" xr:uid="{5D4170C0-FDAC-4964-BE06-46D82032E12D}"/>
    <cellStyle name="40% - Accent6 25 2 3" xfId="20917" xr:uid="{DB037100-581D-4E1F-ADBB-A4351A5DCC8F}"/>
    <cellStyle name="40% - Accent6 25 2 4" xfId="20918" xr:uid="{DA9DE516-28E3-42CD-87CD-545246875126}"/>
    <cellStyle name="40% - Accent6 25 2 5" xfId="20919" xr:uid="{61781681-B197-4DC2-8A0C-773710C958FA}"/>
    <cellStyle name="40% - Accent6 25 2 6" xfId="20920" xr:uid="{2822953E-5368-47DF-853B-6EED15426CB8}"/>
    <cellStyle name="40% - Accent6 25 2 7" xfId="20921" xr:uid="{05605204-930D-4C05-9A7D-86E7E408AEAA}"/>
    <cellStyle name="40% - Accent6 25 2 8" xfId="20922" xr:uid="{5F507A12-3760-42D2-8C2E-E5F77A31DBC3}"/>
    <cellStyle name="40% - Accent6 25 3" xfId="20923" xr:uid="{679E84EB-0B9B-4488-AAC2-9E51DA65E6AD}"/>
    <cellStyle name="40% - Accent6 25 3 2" xfId="20924" xr:uid="{AD64A8A8-CCEA-4C6E-A7A9-C27367519130}"/>
    <cellStyle name="40% - Accent6 25 3 3" xfId="20925" xr:uid="{5740BC4C-4E6C-46A8-AB19-44B1F58F1E2B}"/>
    <cellStyle name="40% - Accent6 25 3 4" xfId="20926" xr:uid="{5EF94E36-80D1-4740-A250-B057630ACE98}"/>
    <cellStyle name="40% - Accent6 25 3 5" xfId="20927" xr:uid="{DF52CD7A-6CAA-4DD0-8D55-0B5FE4BD145B}"/>
    <cellStyle name="40% - Accent6 25 3 6" xfId="20928" xr:uid="{AFB368F7-4689-4F7A-95A2-882FE35A9216}"/>
    <cellStyle name="40% - Accent6 25 3 7" xfId="20929" xr:uid="{34C30647-25CB-44C4-9E70-598C376BFE14}"/>
    <cellStyle name="40% - Accent6 25 4" xfId="20930" xr:uid="{624CEB78-2968-4F50-AE6E-CEB3C5C2B9BE}"/>
    <cellStyle name="40% - Accent6 25 5" xfId="20931" xr:uid="{677735AA-936B-4DB5-BF8C-CD7199DA6614}"/>
    <cellStyle name="40% - Accent6 25 6" xfId="20932" xr:uid="{C0EA8E9A-04A0-4D4C-8168-D17D7D239BA3}"/>
    <cellStyle name="40% - Accent6 25 7" xfId="20933" xr:uid="{03B0AE2A-4F0C-4E11-87CD-0F22FEE852C5}"/>
    <cellStyle name="40% - Accent6 25 8" xfId="20934" xr:uid="{253B6DA8-6D0B-4B6A-9565-DD4CF1D3A213}"/>
    <cellStyle name="40% - Accent6 25 9" xfId="20935" xr:uid="{1408A6F8-1052-4BDA-827A-CECA1DC23E53}"/>
    <cellStyle name="40% - Accent6 26" xfId="20936" xr:uid="{4B59E056-1FE4-4C41-873A-17D0C7ED8A4E}"/>
    <cellStyle name="40% - Accent6 26 2" xfId="20937" xr:uid="{41C711B1-2797-4C5C-8FB1-E81D3FEF4EE2}"/>
    <cellStyle name="40% - Accent6 26 2 2" xfId="20938" xr:uid="{DF7913C8-7CC8-47A5-A7CD-49069D501A2E}"/>
    <cellStyle name="40% - Accent6 26 2 2 2" xfId="20939" xr:uid="{311CC61B-B949-415E-8D68-023163F8130B}"/>
    <cellStyle name="40% - Accent6 26 2 2 3" xfId="20940" xr:uid="{EFD9C263-B97E-4B57-BF8F-7DD00A442DF2}"/>
    <cellStyle name="40% - Accent6 26 2 2 4" xfId="20941" xr:uid="{81EF3EFF-FE30-4E84-BA1A-0C371BFCBC01}"/>
    <cellStyle name="40% - Accent6 26 2 2 5" xfId="20942" xr:uid="{4E44038F-253C-48BA-8C87-5DE4BB1D9470}"/>
    <cellStyle name="40% - Accent6 26 2 2 6" xfId="20943" xr:uid="{E09B1B7B-6724-4D9F-8362-24AFD719D9A8}"/>
    <cellStyle name="40% - Accent6 26 2 2 7" xfId="20944" xr:uid="{028F980C-0C7E-476E-B3C3-FCB54201351F}"/>
    <cellStyle name="40% - Accent6 26 2 3" xfId="20945" xr:uid="{41487AD2-A1F0-40B0-ADB0-373E8EF95102}"/>
    <cellStyle name="40% - Accent6 26 2 4" xfId="20946" xr:uid="{DFBD6A89-DEAF-4860-9F7E-14B02DFFBC48}"/>
    <cellStyle name="40% - Accent6 26 2 5" xfId="20947" xr:uid="{F6CC0EFC-31D4-4A89-B254-EFABFF354ED4}"/>
    <cellStyle name="40% - Accent6 26 2 6" xfId="20948" xr:uid="{F91CD6AD-D139-4CD6-8180-AF248563DDF9}"/>
    <cellStyle name="40% - Accent6 26 2 7" xfId="20949" xr:uid="{916C9073-82F9-42B5-9C8D-D4E38970EED5}"/>
    <cellStyle name="40% - Accent6 26 2 8" xfId="20950" xr:uid="{8BD60128-BE07-4CF0-8455-F283B344CE95}"/>
    <cellStyle name="40% - Accent6 26 3" xfId="20951" xr:uid="{B85C4E94-C288-4352-8BAD-223E6562DBD8}"/>
    <cellStyle name="40% - Accent6 26 3 2" xfId="20952" xr:uid="{C82D2496-E9A5-46A4-95FA-CEC8C71E387F}"/>
    <cellStyle name="40% - Accent6 26 3 3" xfId="20953" xr:uid="{396A04AC-9906-497E-99EB-BE05F7BBF519}"/>
    <cellStyle name="40% - Accent6 26 3 4" xfId="20954" xr:uid="{ADFFB077-7860-4C57-B0A7-B73BC31C0173}"/>
    <cellStyle name="40% - Accent6 26 3 5" xfId="20955" xr:uid="{5FBA86FC-7711-4B32-8092-D607E088352C}"/>
    <cellStyle name="40% - Accent6 26 3 6" xfId="20956" xr:uid="{F765D98F-7291-4E53-A013-F89F492EF0B6}"/>
    <cellStyle name="40% - Accent6 26 3 7" xfId="20957" xr:uid="{C2DDEF63-BDD9-4448-8A01-A26E841732F2}"/>
    <cellStyle name="40% - Accent6 26 4" xfId="20958" xr:uid="{2108123B-C599-4F22-A0CD-3C7C5C13F246}"/>
    <cellStyle name="40% - Accent6 26 5" xfId="20959" xr:uid="{2B58E800-E86C-4A6B-A8BA-AABEA441E661}"/>
    <cellStyle name="40% - Accent6 26 6" xfId="20960" xr:uid="{CC45EDA9-FE63-406C-A456-0E50B0A0F551}"/>
    <cellStyle name="40% - Accent6 26 7" xfId="20961" xr:uid="{6A73F9DD-6E02-46C3-A528-FB5143F292AF}"/>
    <cellStyle name="40% - Accent6 26 8" xfId="20962" xr:uid="{D374918E-8DF1-47DA-99B2-5226CF70B940}"/>
    <cellStyle name="40% - Accent6 26 9" xfId="20963" xr:uid="{5E79C4F5-9405-4B80-B9D1-91E0B78E16F9}"/>
    <cellStyle name="40% - Accent6 27" xfId="20964" xr:uid="{D96A2F2B-5554-495C-BE06-6CF646125C85}"/>
    <cellStyle name="40% - Accent6 27 2" xfId="20965" xr:uid="{70A216F4-7C86-4AE7-B9E1-64522061EB26}"/>
    <cellStyle name="40% - Accent6 27 2 2" xfId="20966" xr:uid="{325F9196-2239-491D-888A-C800BDF1C5A7}"/>
    <cellStyle name="40% - Accent6 27 2 2 2" xfId="20967" xr:uid="{F043095A-07D5-45D0-AC2C-BB2F77EFEA9D}"/>
    <cellStyle name="40% - Accent6 27 2 2 3" xfId="20968" xr:uid="{EA55E1C1-580B-4E97-AAC5-33861B1C4D84}"/>
    <cellStyle name="40% - Accent6 27 2 2 4" xfId="20969" xr:uid="{9E7B78CC-C7E2-4050-8AE5-5865BD60294B}"/>
    <cellStyle name="40% - Accent6 27 2 2 5" xfId="20970" xr:uid="{552B2691-72D9-43C6-8CD1-B55F4D6A1673}"/>
    <cellStyle name="40% - Accent6 27 2 2 6" xfId="20971" xr:uid="{8C1841D6-3414-4F4F-9991-577764EF37DF}"/>
    <cellStyle name="40% - Accent6 27 2 2 7" xfId="20972" xr:uid="{61101202-F531-4FC1-8984-6F0392A13A34}"/>
    <cellStyle name="40% - Accent6 27 2 3" xfId="20973" xr:uid="{D8A725F3-AD91-4B96-8A1A-C20700C684E8}"/>
    <cellStyle name="40% - Accent6 27 2 4" xfId="20974" xr:uid="{9CE8C634-4E27-401B-B2D9-FC85DCAD14E2}"/>
    <cellStyle name="40% - Accent6 27 2 5" xfId="20975" xr:uid="{305460CF-B516-43BD-BEC9-AC0F305577A7}"/>
    <cellStyle name="40% - Accent6 27 2 6" xfId="20976" xr:uid="{51F494DB-1769-4316-8BC4-08911018DB6A}"/>
    <cellStyle name="40% - Accent6 27 2 7" xfId="20977" xr:uid="{DAF1CCA2-B7E6-4625-ACF0-9670F694D884}"/>
    <cellStyle name="40% - Accent6 27 2 8" xfId="20978" xr:uid="{8BB1F469-176E-49AD-8995-9883B429E589}"/>
    <cellStyle name="40% - Accent6 27 3" xfId="20979" xr:uid="{2F7C519F-2AD2-46E9-B619-9EE002F361B8}"/>
    <cellStyle name="40% - Accent6 27 3 2" xfId="20980" xr:uid="{01A7D6D6-73DF-4F2D-92CC-125CB02ECC3D}"/>
    <cellStyle name="40% - Accent6 27 3 3" xfId="20981" xr:uid="{CBF25ED1-6963-4DD7-A962-A21666DB791C}"/>
    <cellStyle name="40% - Accent6 27 3 4" xfId="20982" xr:uid="{B37D07A9-8EC1-412A-9C3A-9657431E82E6}"/>
    <cellStyle name="40% - Accent6 27 3 5" xfId="20983" xr:uid="{2186C9E3-316A-446A-B570-2D8C94942C5D}"/>
    <cellStyle name="40% - Accent6 27 3 6" xfId="20984" xr:uid="{3CA93FBE-0AF3-4DDE-A899-B330F3C936C0}"/>
    <cellStyle name="40% - Accent6 27 3 7" xfId="20985" xr:uid="{7BDBFD6F-6927-4F13-8553-4C1412D1235F}"/>
    <cellStyle name="40% - Accent6 27 4" xfId="20986" xr:uid="{9A2282B7-1228-4C30-BA68-13AAE478A826}"/>
    <cellStyle name="40% - Accent6 27 5" xfId="20987" xr:uid="{FEE8D849-A7EC-4E0F-A4EF-93A4935A4CCA}"/>
    <cellStyle name="40% - Accent6 27 6" xfId="20988" xr:uid="{BF0E2C1A-1E39-4549-8B60-038EAAEEA138}"/>
    <cellStyle name="40% - Accent6 27 7" xfId="20989" xr:uid="{817CC35E-B243-4FEA-BF6A-770044AF600E}"/>
    <cellStyle name="40% - Accent6 27 8" xfId="20990" xr:uid="{CC46AA37-6ED7-4081-91C6-71CDAE09B552}"/>
    <cellStyle name="40% - Accent6 27 9" xfId="20991" xr:uid="{2A978D5F-3152-4B0E-B971-0CF322887EAD}"/>
    <cellStyle name="40% - Accent6 28" xfId="20992" xr:uid="{F42B3D5B-1B82-43C5-A976-5256F3349AE3}"/>
    <cellStyle name="40% - Accent6 28 2" xfId="20993" xr:uid="{76938048-208A-4EA0-93E5-40CA1DDCB11D}"/>
    <cellStyle name="40% - Accent6 28 2 2" xfId="20994" xr:uid="{7A0E73B7-CE5B-4E2B-AB2F-B16CEFA795AA}"/>
    <cellStyle name="40% - Accent6 28 2 2 2" xfId="20995" xr:uid="{20BC9453-D6C5-448F-8A83-E21DD9840F78}"/>
    <cellStyle name="40% - Accent6 28 2 2 3" xfId="20996" xr:uid="{AD824F1F-127D-4055-9FCE-0A06444D8C1E}"/>
    <cellStyle name="40% - Accent6 28 2 2 4" xfId="20997" xr:uid="{B35D430E-B1B4-4DB1-B82C-B79E86C67428}"/>
    <cellStyle name="40% - Accent6 28 2 2 5" xfId="20998" xr:uid="{1F65BBBA-D021-4777-91D2-EEBFCD41CBFB}"/>
    <cellStyle name="40% - Accent6 28 2 2 6" xfId="20999" xr:uid="{6FA6F662-E3B7-4C9C-B270-E9A117AFB310}"/>
    <cellStyle name="40% - Accent6 28 2 2 7" xfId="21000" xr:uid="{8CE8C792-55BC-491E-B6A5-214AB0BDDE8D}"/>
    <cellStyle name="40% - Accent6 28 2 3" xfId="21001" xr:uid="{3A89360C-9B0B-4D21-BD7D-0F77CA33E13A}"/>
    <cellStyle name="40% - Accent6 28 2 4" xfId="21002" xr:uid="{B8B179C7-DDD8-4E90-8708-47EB483D6A88}"/>
    <cellStyle name="40% - Accent6 28 2 5" xfId="21003" xr:uid="{02E1859B-4F28-4C9D-B05C-C81DC0FD2BF2}"/>
    <cellStyle name="40% - Accent6 28 2 6" xfId="21004" xr:uid="{CD6B94F4-FB9E-4E95-B20B-69566039F47A}"/>
    <cellStyle name="40% - Accent6 28 2 7" xfId="21005" xr:uid="{710443E4-CAF8-4C4D-A08D-77DC0C233687}"/>
    <cellStyle name="40% - Accent6 28 2 8" xfId="21006" xr:uid="{64ACEE27-E439-4B26-B913-0083AC830977}"/>
    <cellStyle name="40% - Accent6 28 3" xfId="21007" xr:uid="{5F368686-1ABE-4294-AB0F-CD8BE1D92719}"/>
    <cellStyle name="40% - Accent6 28 3 2" xfId="21008" xr:uid="{3A30125B-A186-4019-8F3C-C0EB10FDD00B}"/>
    <cellStyle name="40% - Accent6 28 3 3" xfId="21009" xr:uid="{520CB984-A187-415B-A6B7-250488C4E0DF}"/>
    <cellStyle name="40% - Accent6 28 3 4" xfId="21010" xr:uid="{44C17EBB-8F2D-425D-A361-0485F42BDF15}"/>
    <cellStyle name="40% - Accent6 28 3 5" xfId="21011" xr:uid="{A839982D-0B4C-4E3E-9B51-9BC904C0F6AC}"/>
    <cellStyle name="40% - Accent6 28 3 6" xfId="21012" xr:uid="{A3776DD9-6CA6-434A-99D1-57BD151FC19C}"/>
    <cellStyle name="40% - Accent6 28 3 7" xfId="21013" xr:uid="{0DB4BC57-9251-4D23-BAE3-773C6B262D6D}"/>
    <cellStyle name="40% - Accent6 28 4" xfId="21014" xr:uid="{7682701A-594B-4922-A6D4-8F9856AD61A1}"/>
    <cellStyle name="40% - Accent6 28 5" xfId="21015" xr:uid="{A5AD287B-9A6E-4400-B8F3-11F7D0E69962}"/>
    <cellStyle name="40% - Accent6 28 6" xfId="21016" xr:uid="{B9B5F651-A2E5-422F-A5CF-F1A3B64E0034}"/>
    <cellStyle name="40% - Accent6 28 7" xfId="21017" xr:uid="{52D8BA64-E733-4691-8E51-6D9EB99E9DFD}"/>
    <cellStyle name="40% - Accent6 28 8" xfId="21018" xr:uid="{4EC21E46-B45D-4AE1-AD8B-6541D7ABDE59}"/>
    <cellStyle name="40% - Accent6 28 9" xfId="21019" xr:uid="{B0DC618F-DA0C-4FFC-A583-254A8B4A75CB}"/>
    <cellStyle name="40% - Accent6 29" xfId="21020" xr:uid="{AE8F7BB0-2C6C-416C-A50F-11344C3867AC}"/>
    <cellStyle name="40% - Accent6 29 2" xfId="21021" xr:uid="{ED20A44C-E9BC-44E1-AF2E-F64C6A69059F}"/>
    <cellStyle name="40% - Accent6 29 2 2" xfId="21022" xr:uid="{A1F4EEB4-758F-47ED-8190-EAD985BBCEB4}"/>
    <cellStyle name="40% - Accent6 29 2 2 2" xfId="21023" xr:uid="{91654E7C-BC3A-43C9-BB53-CBA0A8B1CF21}"/>
    <cellStyle name="40% - Accent6 29 2 2 3" xfId="21024" xr:uid="{1D09AD54-7E54-46E7-B25F-A445C54BF611}"/>
    <cellStyle name="40% - Accent6 29 2 2 4" xfId="21025" xr:uid="{F8375D16-DF9B-455F-B40F-EC0827462FC3}"/>
    <cellStyle name="40% - Accent6 29 2 2 5" xfId="21026" xr:uid="{2C81E3C6-0958-4958-8053-A4494FFBF911}"/>
    <cellStyle name="40% - Accent6 29 2 2 6" xfId="21027" xr:uid="{95099056-7ADB-4AFC-9798-E7D596585F5C}"/>
    <cellStyle name="40% - Accent6 29 2 2 7" xfId="21028" xr:uid="{BA90BEC3-D435-42BA-871E-B44D7CC0CD7A}"/>
    <cellStyle name="40% - Accent6 29 2 3" xfId="21029" xr:uid="{F3B057E7-4B81-46BB-8B8C-BB574B8D9F6D}"/>
    <cellStyle name="40% - Accent6 29 2 4" xfId="21030" xr:uid="{9CC620C7-FCAD-42C0-96C8-2CF0FFD56362}"/>
    <cellStyle name="40% - Accent6 29 2 5" xfId="21031" xr:uid="{AD1911F2-8C85-496E-89B3-F911F1F1A127}"/>
    <cellStyle name="40% - Accent6 29 2 6" xfId="21032" xr:uid="{2E7D1565-C73B-45E1-9207-1C92410924C3}"/>
    <cellStyle name="40% - Accent6 29 2 7" xfId="21033" xr:uid="{97FD43F8-468F-428A-BB03-C15EE84181C5}"/>
    <cellStyle name="40% - Accent6 29 2 8" xfId="21034" xr:uid="{5C7E4ADA-AEBF-414D-85CF-6407DDB45C6D}"/>
    <cellStyle name="40% - Accent6 29 3" xfId="21035" xr:uid="{50E5276C-DA71-4FE2-A0CF-DDE61427E57A}"/>
    <cellStyle name="40% - Accent6 29 3 2" xfId="21036" xr:uid="{EA034769-E575-4EA4-944D-6AFCCFA37955}"/>
    <cellStyle name="40% - Accent6 29 3 3" xfId="21037" xr:uid="{0E045E20-304E-40FE-B95F-69E9F2E55920}"/>
    <cellStyle name="40% - Accent6 29 3 4" xfId="21038" xr:uid="{09F1477B-40BA-4F31-B3AD-8990015ED7E4}"/>
    <cellStyle name="40% - Accent6 29 3 5" xfId="21039" xr:uid="{614D73C9-E519-496D-865E-A612C0CF3D28}"/>
    <cellStyle name="40% - Accent6 29 3 6" xfId="21040" xr:uid="{039A9B7F-976A-4B00-B077-D5EFACEED92E}"/>
    <cellStyle name="40% - Accent6 29 3 7" xfId="21041" xr:uid="{73925AFA-FEE7-4803-877E-74019971AB5B}"/>
    <cellStyle name="40% - Accent6 29 4" xfId="21042" xr:uid="{5BC7D460-8AE7-4DC1-B768-DDD20362946F}"/>
    <cellStyle name="40% - Accent6 29 5" xfId="21043" xr:uid="{B176CD2E-ED79-4EE9-B965-529B69A57486}"/>
    <cellStyle name="40% - Accent6 29 6" xfId="21044" xr:uid="{6BA88F60-FEF6-4FAD-8F7B-0A504B7A57BF}"/>
    <cellStyle name="40% - Accent6 29 7" xfId="21045" xr:uid="{1C2766B4-BACE-45CF-B9C2-6008749E9638}"/>
    <cellStyle name="40% - Accent6 29 8" xfId="21046" xr:uid="{0E188910-6E26-4BBA-85AE-8BB3E9DA94F0}"/>
    <cellStyle name="40% - Accent6 29 9" xfId="21047" xr:uid="{52FF09D4-FA99-48C6-B427-6B974E8073A8}"/>
    <cellStyle name="40% - Accent6 3" xfId="1039" xr:uid="{3262888F-F5A2-416F-930F-46FC8BA43066}"/>
    <cellStyle name="40% - Accent6 3 2" xfId="21048" xr:uid="{C17F227C-BCB8-446B-8FC4-64549CBC3ACE}"/>
    <cellStyle name="40% - Accent6 3 2 2" xfId="38079" xr:uid="{083C4527-7A70-4E69-99A0-F6C64A96D212}"/>
    <cellStyle name="40% - Accent6 3 2 2 2" xfId="40804" xr:uid="{BA5491ED-6752-49AF-B988-69E3B309370A}"/>
    <cellStyle name="40% - Accent6 3 2 3" xfId="37690" xr:uid="{1852C63D-E351-4ECA-96E5-917ADEEBED27}"/>
    <cellStyle name="40% - Accent6 3 2 3 2" xfId="40446" xr:uid="{22F072DA-8236-4744-85DF-95AB82DA670A}"/>
    <cellStyle name="40% - Accent6 3 2 4" xfId="37081" xr:uid="{F500E2AD-51DE-4952-830A-2B00FDA8B367}"/>
    <cellStyle name="40% - Accent6 3 2 5" xfId="39358" xr:uid="{06D803F9-9F16-4D86-BCDC-A386B05E247E}"/>
    <cellStyle name="40% - Accent6 3 2 5 2" xfId="42343" xr:uid="{D51C3FF9-AF35-4831-BE98-B4C90973E99E}"/>
    <cellStyle name="40% - Accent6 3 2 6" xfId="36877" xr:uid="{943032AA-295C-4FF1-B63D-C6D36070EA6E}"/>
    <cellStyle name="40% - Accent6 3 3" xfId="21049" xr:uid="{98E260D5-7B68-432F-A188-80BF88AB21B6}"/>
    <cellStyle name="40% - Accent6 3 3 2" xfId="37828" xr:uid="{D9FCC32E-DAA0-4F0C-9A8C-DA16F6DDC312}"/>
    <cellStyle name="40% - Accent6 3 4" xfId="37457" xr:uid="{7240C2AE-64E4-4F9A-9210-FBB1E031BEB0}"/>
    <cellStyle name="40% - Accent6 3 4 2" xfId="40290" xr:uid="{5F7FF451-7A51-4A8E-AC69-79CFC193C3B1}"/>
    <cellStyle name="40% - Accent6 3 5" xfId="37080" xr:uid="{5EB75635-799E-4472-9CAD-E39C3318CD4B}"/>
    <cellStyle name="40% - Accent6 3 6" xfId="38879" xr:uid="{919D595C-C21B-40CC-B9AC-28405405F0A7}"/>
    <cellStyle name="40% - Accent6 3 6 2" xfId="39956" xr:uid="{8A0DEE37-5C6B-427E-B9B9-64DB3F36CE6C}"/>
    <cellStyle name="40% - Accent6 3 6 2 2" xfId="42934" xr:uid="{6FEFD01D-EE50-4B9F-AB7A-99BF83149624}"/>
    <cellStyle name="40% - Accent6 3 6 3" xfId="41890" xr:uid="{FC6E6070-BB71-4557-A0D5-C2E8CF10C56D}"/>
    <cellStyle name="40% - Accent6 3 7" xfId="36571" xr:uid="{6A373F54-49CF-471B-9CCF-A170F23ACE9E}"/>
    <cellStyle name="40% - Accent6 30" xfId="21050" xr:uid="{EA7DCA42-5546-4300-8A06-EE1A2535FEBA}"/>
    <cellStyle name="40% - Accent6 30 2" xfId="21051" xr:uid="{EA76C63A-412C-453E-9F94-FDDF28EC6DF5}"/>
    <cellStyle name="40% - Accent6 30 2 2" xfId="21052" xr:uid="{CE0BB2F8-98F6-4275-A120-25882CC86C6A}"/>
    <cellStyle name="40% - Accent6 30 2 2 2" xfId="21053" xr:uid="{41ACBC15-10C8-4A0E-B710-C4F075409969}"/>
    <cellStyle name="40% - Accent6 30 2 2 3" xfId="21054" xr:uid="{6EFC7B9A-B623-4348-BD66-87934EEB194D}"/>
    <cellStyle name="40% - Accent6 30 2 2 4" xfId="21055" xr:uid="{22B52AE4-E1D8-4A92-8D1E-C2984B280517}"/>
    <cellStyle name="40% - Accent6 30 2 2 5" xfId="21056" xr:uid="{65FDE091-8702-4514-94C9-89E23EF68131}"/>
    <cellStyle name="40% - Accent6 30 2 2 6" xfId="21057" xr:uid="{98A9E192-7490-4288-A131-7F5F7FCD1478}"/>
    <cellStyle name="40% - Accent6 30 2 2 7" xfId="21058" xr:uid="{51CD495F-3296-498F-8108-76804297EF4C}"/>
    <cellStyle name="40% - Accent6 30 2 3" xfId="21059" xr:uid="{3E535637-A784-4B04-9BAA-EC1214C6FB60}"/>
    <cellStyle name="40% - Accent6 30 2 4" xfId="21060" xr:uid="{41BDC7EE-3520-4E32-A02A-41B235269014}"/>
    <cellStyle name="40% - Accent6 30 2 5" xfId="21061" xr:uid="{D08639F2-D82B-498A-BEA5-9D45B491C104}"/>
    <cellStyle name="40% - Accent6 30 2 6" xfId="21062" xr:uid="{82B28646-7C05-4424-8734-12C8CE957576}"/>
    <cellStyle name="40% - Accent6 30 2 7" xfId="21063" xr:uid="{1885492D-FC6A-4685-BD56-7746F88F27E7}"/>
    <cellStyle name="40% - Accent6 30 2 8" xfId="21064" xr:uid="{00684E51-EC34-4299-8874-B1E4727D96B7}"/>
    <cellStyle name="40% - Accent6 30 3" xfId="21065" xr:uid="{8F0D6FB8-3E11-4628-BF47-85C4FFDE8BFC}"/>
    <cellStyle name="40% - Accent6 30 3 2" xfId="21066" xr:uid="{E15DDD68-1220-4839-99B4-B2AC788D3300}"/>
    <cellStyle name="40% - Accent6 30 3 3" xfId="21067" xr:uid="{657573EC-9FC5-4665-A2A6-F62501A61AB8}"/>
    <cellStyle name="40% - Accent6 30 3 4" xfId="21068" xr:uid="{8A986F99-D5F2-46E9-B306-1709CB719BC7}"/>
    <cellStyle name="40% - Accent6 30 3 5" xfId="21069" xr:uid="{18B4E791-4751-49A8-909D-0E83EED268E8}"/>
    <cellStyle name="40% - Accent6 30 3 6" xfId="21070" xr:uid="{DD74E47F-A7E9-43EC-964F-2B8A01D98982}"/>
    <cellStyle name="40% - Accent6 30 3 7" xfId="21071" xr:uid="{6C5B165E-1F10-47A9-9B5A-678A05F81419}"/>
    <cellStyle name="40% - Accent6 30 4" xfId="21072" xr:uid="{8C1DEE8F-580C-4878-8043-4A763BEE62EE}"/>
    <cellStyle name="40% - Accent6 30 5" xfId="21073" xr:uid="{B2136CEF-35AE-4296-968C-E143F1E69E98}"/>
    <cellStyle name="40% - Accent6 30 6" xfId="21074" xr:uid="{A8272F97-D143-4B2B-8138-0A963E2B0395}"/>
    <cellStyle name="40% - Accent6 30 7" xfId="21075" xr:uid="{C4E57A6F-1587-4A12-ACE3-01EC5A9E049C}"/>
    <cellStyle name="40% - Accent6 30 8" xfId="21076" xr:uid="{325B2591-08EF-4D42-A329-49E430B3FCD7}"/>
    <cellStyle name="40% - Accent6 30 9" xfId="21077" xr:uid="{716F213B-4ABF-4B24-8898-C6E112F48BC4}"/>
    <cellStyle name="40% - Accent6 31" xfId="21078" xr:uid="{174D49AE-C410-4AED-BF44-2C10CEF27C1F}"/>
    <cellStyle name="40% - Accent6 31 2" xfId="21079" xr:uid="{3CAD3930-21A1-4DBC-9215-EE1A5B4CB219}"/>
    <cellStyle name="40% - Accent6 31 2 2" xfId="21080" xr:uid="{E9DE3F6D-5354-4490-ABA6-391FA276F46E}"/>
    <cellStyle name="40% - Accent6 31 2 2 2" xfId="21081" xr:uid="{FFBFFD17-5A4E-43AA-9923-50C97C3741DB}"/>
    <cellStyle name="40% - Accent6 31 2 2 3" xfId="21082" xr:uid="{A23F7B6D-BDA3-412C-8552-8765EB3475C8}"/>
    <cellStyle name="40% - Accent6 31 2 2 4" xfId="21083" xr:uid="{3C4DC148-49E9-4E01-AB3B-B5F3C2FC9EBF}"/>
    <cellStyle name="40% - Accent6 31 2 2 5" xfId="21084" xr:uid="{6343C010-FF66-4BB7-B6ED-274B986D3E2A}"/>
    <cellStyle name="40% - Accent6 31 2 2 6" xfId="21085" xr:uid="{E9F42BD8-D3E4-4584-8642-C2ED061E8F45}"/>
    <cellStyle name="40% - Accent6 31 2 2 7" xfId="21086" xr:uid="{D37D6C8C-6E91-4D1A-BD0D-DABFC11E5C01}"/>
    <cellStyle name="40% - Accent6 31 2 3" xfId="21087" xr:uid="{2D3D95BA-B48C-4279-AF64-4680E0D510EC}"/>
    <cellStyle name="40% - Accent6 31 2 4" xfId="21088" xr:uid="{892C0C89-37C5-4D06-BE96-7538E7264546}"/>
    <cellStyle name="40% - Accent6 31 2 5" xfId="21089" xr:uid="{5B9E45E2-7E02-4161-AE13-885FA3B7CF87}"/>
    <cellStyle name="40% - Accent6 31 2 6" xfId="21090" xr:uid="{FC72DC3B-5492-4126-929E-36DED0F424F6}"/>
    <cellStyle name="40% - Accent6 31 2 7" xfId="21091" xr:uid="{855498FC-F1E2-4DA2-9A34-2F52FC23F4BE}"/>
    <cellStyle name="40% - Accent6 31 2 8" xfId="21092" xr:uid="{9085BB49-D649-4878-91AC-1CE72DCA7FD6}"/>
    <cellStyle name="40% - Accent6 31 3" xfId="21093" xr:uid="{807DF655-91E9-4A0A-9753-1AE8E3AE3EFD}"/>
    <cellStyle name="40% - Accent6 31 3 2" xfId="21094" xr:uid="{D0BBC847-AC54-4231-929D-54C2D8BA2D08}"/>
    <cellStyle name="40% - Accent6 31 3 3" xfId="21095" xr:uid="{DC275F4B-EAEA-401E-98B1-8FB525A30758}"/>
    <cellStyle name="40% - Accent6 31 3 4" xfId="21096" xr:uid="{4F91370B-46C1-488E-9402-CE6DAB4291E2}"/>
    <cellStyle name="40% - Accent6 31 3 5" xfId="21097" xr:uid="{45A25A8D-5F04-4DD4-8FBD-D412EF652EF0}"/>
    <cellStyle name="40% - Accent6 31 3 6" xfId="21098" xr:uid="{F7E81F5A-EC8E-44CB-B92D-D2B3BD73A830}"/>
    <cellStyle name="40% - Accent6 31 3 7" xfId="21099" xr:uid="{24413D53-6256-495F-A3D4-5463B0C098BB}"/>
    <cellStyle name="40% - Accent6 31 4" xfId="21100" xr:uid="{BD1A4F29-68F4-4396-A032-3EE94733A7A5}"/>
    <cellStyle name="40% - Accent6 31 5" xfId="21101" xr:uid="{64E0BE64-798A-4B59-9194-72DA727D3E60}"/>
    <cellStyle name="40% - Accent6 31 6" xfId="21102" xr:uid="{6A0B1C81-C82F-4783-BCE2-0A95AF34B76B}"/>
    <cellStyle name="40% - Accent6 31 7" xfId="21103" xr:uid="{B28735E8-A4ED-4392-83CF-97503C9BAC64}"/>
    <cellStyle name="40% - Accent6 31 8" xfId="21104" xr:uid="{B6BD5066-B083-4474-B298-1398A51C7B45}"/>
    <cellStyle name="40% - Accent6 31 9" xfId="21105" xr:uid="{35240FC6-E647-45B0-B81A-8EE4AD8DB02A}"/>
    <cellStyle name="40% - Accent6 32" xfId="21106" xr:uid="{5279D8BF-5265-428C-864A-1AF3863FB7CA}"/>
    <cellStyle name="40% - Accent6 32 2" xfId="21107" xr:uid="{9A9FA664-11C7-4760-98D8-D10154EBDFCA}"/>
    <cellStyle name="40% - Accent6 32 2 2" xfId="21108" xr:uid="{1B98BF0A-AFA4-40AB-B13F-9BF58DE71C63}"/>
    <cellStyle name="40% - Accent6 32 2 2 2" xfId="21109" xr:uid="{5A8DD0C3-6BA1-4D89-A678-031839707572}"/>
    <cellStyle name="40% - Accent6 32 2 2 3" xfId="21110" xr:uid="{C1AA8884-6003-45EB-BD3A-BB8DA6998DB2}"/>
    <cellStyle name="40% - Accent6 32 2 2 4" xfId="21111" xr:uid="{561E93A7-E5BC-4071-85C8-7A2DED3B9AAD}"/>
    <cellStyle name="40% - Accent6 32 2 2 5" xfId="21112" xr:uid="{26C9B83A-9E7C-4F49-A36A-BB7AF5DDD028}"/>
    <cellStyle name="40% - Accent6 32 2 2 6" xfId="21113" xr:uid="{6DB54CC1-3D03-4D15-B9A3-49226F529E91}"/>
    <cellStyle name="40% - Accent6 32 2 2 7" xfId="21114" xr:uid="{00AB55B4-4320-43B8-BF22-B7403E5C0D97}"/>
    <cellStyle name="40% - Accent6 32 2 3" xfId="21115" xr:uid="{F31FC35E-3982-498C-8E69-14ABCC552045}"/>
    <cellStyle name="40% - Accent6 32 2 4" xfId="21116" xr:uid="{497B1F4A-C76C-48A2-B685-2644D41174E4}"/>
    <cellStyle name="40% - Accent6 32 2 5" xfId="21117" xr:uid="{8839F407-FA4E-45D1-9EE7-15B5D0A5D875}"/>
    <cellStyle name="40% - Accent6 32 2 6" xfId="21118" xr:uid="{15DB2005-5EB6-4C02-8221-C2DB1EA5CC8F}"/>
    <cellStyle name="40% - Accent6 32 2 7" xfId="21119" xr:uid="{27E8CFF5-35BB-48B5-A132-C660A01F537C}"/>
    <cellStyle name="40% - Accent6 32 2 8" xfId="21120" xr:uid="{4A28BE0C-7970-4AAD-BF81-282DB802B269}"/>
    <cellStyle name="40% - Accent6 32 3" xfId="21121" xr:uid="{C34A2FE6-B248-4541-B774-611502394DCF}"/>
    <cellStyle name="40% - Accent6 32 3 2" xfId="21122" xr:uid="{41ED228B-2CE8-4D94-8225-A9CF39ABB802}"/>
    <cellStyle name="40% - Accent6 32 3 3" xfId="21123" xr:uid="{03C7F2F9-9211-4441-9112-31856C5B6CDC}"/>
    <cellStyle name="40% - Accent6 32 3 4" xfId="21124" xr:uid="{D668A5BD-D148-437D-A459-46D79495EB64}"/>
    <cellStyle name="40% - Accent6 32 3 5" xfId="21125" xr:uid="{39B7BD0B-15AF-4290-B59E-42A7EC450C14}"/>
    <cellStyle name="40% - Accent6 32 3 6" xfId="21126" xr:uid="{2D5A6988-793D-4B12-87AB-AF1411F07C28}"/>
    <cellStyle name="40% - Accent6 32 3 7" xfId="21127" xr:uid="{4707F5F8-AACF-41EC-A86E-D7E937086A87}"/>
    <cellStyle name="40% - Accent6 32 4" xfId="21128" xr:uid="{260E4D80-A1A6-4092-BDB4-EA47A75EFD5F}"/>
    <cellStyle name="40% - Accent6 32 5" xfId="21129" xr:uid="{C972F679-906E-48A6-902A-EAA73DAC1193}"/>
    <cellStyle name="40% - Accent6 32 6" xfId="21130" xr:uid="{5A133609-09BC-40F7-BEA8-E9B289B01AE6}"/>
    <cellStyle name="40% - Accent6 32 7" xfId="21131" xr:uid="{9C9F2FF1-B36F-4DA2-97F9-0DE233640060}"/>
    <cellStyle name="40% - Accent6 32 8" xfId="21132" xr:uid="{A4DD46DE-8552-4BB0-9B87-80B66C091485}"/>
    <cellStyle name="40% - Accent6 32 9" xfId="21133" xr:uid="{163FEBC4-68EE-4F81-8D7C-D5B176030770}"/>
    <cellStyle name="40% - Accent6 33" xfId="21134" xr:uid="{257B8B4B-08CE-42FB-B6DD-6B8E3E6DC8D7}"/>
    <cellStyle name="40% - Accent6 33 2" xfId="21135" xr:uid="{356DDB7C-9D56-496F-8B18-2DA941A3B6DB}"/>
    <cellStyle name="40% - Accent6 33 2 2" xfId="21136" xr:uid="{6F87E829-FAE9-4457-A041-087F58A2C35B}"/>
    <cellStyle name="40% - Accent6 33 2 2 2" xfId="21137" xr:uid="{BED9E004-7CB3-41F0-B6B2-5B23CEF149B5}"/>
    <cellStyle name="40% - Accent6 33 2 2 3" xfId="21138" xr:uid="{79E75016-948E-4BE3-A8EB-DBF2C9ABDBF7}"/>
    <cellStyle name="40% - Accent6 33 2 2 4" xfId="21139" xr:uid="{809A028E-7216-4D19-A9EC-CE81A59F36B4}"/>
    <cellStyle name="40% - Accent6 33 2 2 5" xfId="21140" xr:uid="{79437956-53EB-43B9-9A60-4A84979F01A8}"/>
    <cellStyle name="40% - Accent6 33 2 2 6" xfId="21141" xr:uid="{07A93145-AFC0-43C9-9CCF-EFEAEA54EC93}"/>
    <cellStyle name="40% - Accent6 33 2 2 7" xfId="21142" xr:uid="{4A6B6FD8-9386-455C-8F30-954BFD8A9DDA}"/>
    <cellStyle name="40% - Accent6 33 2 3" xfId="21143" xr:uid="{E7D9153F-BD13-4D00-A313-B3EAF7CE8CB2}"/>
    <cellStyle name="40% - Accent6 33 2 4" xfId="21144" xr:uid="{D6FC0002-03A2-45D2-BF27-0528B1E0B6C3}"/>
    <cellStyle name="40% - Accent6 33 2 5" xfId="21145" xr:uid="{7531FD8B-5734-4DB4-B1E8-AD1E0368E3C4}"/>
    <cellStyle name="40% - Accent6 33 2 6" xfId="21146" xr:uid="{E15E06BA-4B5F-4E4D-818E-70AB649E7413}"/>
    <cellStyle name="40% - Accent6 33 2 7" xfId="21147" xr:uid="{6EBB8F92-0094-47E9-B2D2-42F9582877D2}"/>
    <cellStyle name="40% - Accent6 33 2 8" xfId="21148" xr:uid="{329820A5-1549-4498-A303-C6454B2F5C0E}"/>
    <cellStyle name="40% - Accent6 33 3" xfId="21149" xr:uid="{1D34DA3D-6D45-43AA-B1B5-915836598311}"/>
    <cellStyle name="40% - Accent6 33 3 2" xfId="21150" xr:uid="{FD5E647D-D8FC-40E0-B59C-ADBF4D047D86}"/>
    <cellStyle name="40% - Accent6 33 3 3" xfId="21151" xr:uid="{7A9E5209-2332-4816-AA55-516886C90119}"/>
    <cellStyle name="40% - Accent6 33 3 4" xfId="21152" xr:uid="{0CE62601-75EC-4191-B3C9-57F60C2E4C27}"/>
    <cellStyle name="40% - Accent6 33 3 5" xfId="21153" xr:uid="{1960CF73-AC58-47A9-9169-8871141B69A0}"/>
    <cellStyle name="40% - Accent6 33 3 6" xfId="21154" xr:uid="{A46E5821-2160-421F-966D-76A5FEF04A4A}"/>
    <cellStyle name="40% - Accent6 33 3 7" xfId="21155" xr:uid="{9B5DEA92-7655-452C-A575-92CCC1D700EF}"/>
    <cellStyle name="40% - Accent6 33 4" xfId="21156" xr:uid="{2699D76F-1E7A-4980-8D67-1F824F34A0B6}"/>
    <cellStyle name="40% - Accent6 33 5" xfId="21157" xr:uid="{683E916D-DF88-4F5B-A565-B1596086E215}"/>
    <cellStyle name="40% - Accent6 33 6" xfId="21158" xr:uid="{17FC0DE6-245E-4469-8128-72B8B1FF7279}"/>
    <cellStyle name="40% - Accent6 33 7" xfId="21159" xr:uid="{F65EDE9F-0A52-4B54-9481-075D6D0D25B6}"/>
    <cellStyle name="40% - Accent6 33 8" xfId="21160" xr:uid="{05DEF807-DFAD-4CCB-AB95-C32C0B4305FD}"/>
    <cellStyle name="40% - Accent6 33 9" xfId="21161" xr:uid="{F551F74C-6CA9-411E-8DAC-7D233FC8EB7C}"/>
    <cellStyle name="40% - Accent6 34" xfId="21162" xr:uid="{8AF9239A-A5DF-496D-91A2-5EAF81041B66}"/>
    <cellStyle name="40% - Accent6 34 2" xfId="21163" xr:uid="{1AF45D68-774A-4AD9-9FBA-9EE6F16FB834}"/>
    <cellStyle name="40% - Accent6 34 2 2" xfId="21164" xr:uid="{01EFCEE6-DF04-4322-886C-3C6ADA209B35}"/>
    <cellStyle name="40% - Accent6 34 2 2 2" xfId="21165" xr:uid="{B0CD0E9B-A85E-4578-95E1-AC53F4BA25C0}"/>
    <cellStyle name="40% - Accent6 34 2 2 3" xfId="21166" xr:uid="{D2023EA5-A4CB-41FF-B03C-656C32FBC1E6}"/>
    <cellStyle name="40% - Accent6 34 2 2 4" xfId="21167" xr:uid="{F6A267AD-C01E-439C-9959-5609BF8CEDE6}"/>
    <cellStyle name="40% - Accent6 34 2 2 5" xfId="21168" xr:uid="{EF5B19D5-6FB1-4F8B-BF6F-CC3BFDC23C59}"/>
    <cellStyle name="40% - Accent6 34 2 2 6" xfId="21169" xr:uid="{B8DF195A-F156-474B-9C33-19594969164D}"/>
    <cellStyle name="40% - Accent6 34 2 2 7" xfId="21170" xr:uid="{C09F85FA-FB8F-4CC9-9D83-E714FBF06AEF}"/>
    <cellStyle name="40% - Accent6 34 2 3" xfId="21171" xr:uid="{24AF10D4-9D84-4E20-94AA-87A438AB08AF}"/>
    <cellStyle name="40% - Accent6 34 2 4" xfId="21172" xr:uid="{2979EC1B-84D5-4B15-B781-A4DF34D5370E}"/>
    <cellStyle name="40% - Accent6 34 2 5" xfId="21173" xr:uid="{05D66F40-0856-4E17-8104-30CC3B48804A}"/>
    <cellStyle name="40% - Accent6 34 2 6" xfId="21174" xr:uid="{BDB5384C-E2E7-4DB3-B913-7C4A1339E6D4}"/>
    <cellStyle name="40% - Accent6 34 2 7" xfId="21175" xr:uid="{BEB74AB2-58A2-4278-8F97-7A43022A8008}"/>
    <cellStyle name="40% - Accent6 34 2 8" xfId="21176" xr:uid="{33E5A8F6-D9B4-4F67-B2CA-3E3E95DAC220}"/>
    <cellStyle name="40% - Accent6 34 3" xfId="21177" xr:uid="{AB8946A4-148B-44FE-800D-E1BDE0E6B89F}"/>
    <cellStyle name="40% - Accent6 34 3 2" xfId="21178" xr:uid="{71A94607-29B8-4349-A43E-93D864B3AF75}"/>
    <cellStyle name="40% - Accent6 34 3 3" xfId="21179" xr:uid="{D3AC809E-3DEF-4F6A-9F72-467B2B6445DE}"/>
    <cellStyle name="40% - Accent6 34 3 4" xfId="21180" xr:uid="{923C9339-1675-47C8-831D-68C10157546F}"/>
    <cellStyle name="40% - Accent6 34 3 5" xfId="21181" xr:uid="{9627CE88-41E3-4255-83DD-E957D3ED8AAF}"/>
    <cellStyle name="40% - Accent6 34 3 6" xfId="21182" xr:uid="{FACFE047-137C-4A6F-A1F3-FC4D14921BC2}"/>
    <cellStyle name="40% - Accent6 34 3 7" xfId="21183" xr:uid="{E4466E41-9DC9-4738-8C9C-97851C6153EA}"/>
    <cellStyle name="40% - Accent6 34 4" xfId="21184" xr:uid="{DD29F725-CA32-45A1-914B-CA40DAA7BD25}"/>
    <cellStyle name="40% - Accent6 34 5" xfId="21185" xr:uid="{BD034713-C1A4-4003-882D-7F333A619F34}"/>
    <cellStyle name="40% - Accent6 34 6" xfId="21186" xr:uid="{261EE701-2B35-4CAA-B05E-757332C885F3}"/>
    <cellStyle name="40% - Accent6 34 7" xfId="21187" xr:uid="{DEFFBBC7-9775-49EC-A27E-E62C0FBD16BF}"/>
    <cellStyle name="40% - Accent6 34 8" xfId="21188" xr:uid="{DC1DB327-BA2D-4A19-96A0-B4AC1F73A6EF}"/>
    <cellStyle name="40% - Accent6 34 9" xfId="21189" xr:uid="{9151A08B-CEFB-4633-8380-86ABFEED762C}"/>
    <cellStyle name="40% - Accent6 35" xfId="21190" xr:uid="{32E50232-7038-4C35-9106-60DB441E4AEE}"/>
    <cellStyle name="40% - Accent6 35 2" xfId="21191" xr:uid="{85A51795-4B3D-413C-B2A3-80D8DE432DB4}"/>
    <cellStyle name="40% - Accent6 35 2 2" xfId="21192" xr:uid="{D4523503-21CB-4456-A1B8-1A78B794DA82}"/>
    <cellStyle name="40% - Accent6 35 2 2 2" xfId="21193" xr:uid="{67E52A00-54F0-4C90-B3EF-12CF8092D665}"/>
    <cellStyle name="40% - Accent6 35 2 2 3" xfId="21194" xr:uid="{BF89A7F9-131C-4E51-BAE3-FBB5E231BBBC}"/>
    <cellStyle name="40% - Accent6 35 2 2 4" xfId="21195" xr:uid="{D6BE780B-51D5-42EE-8EE2-7954E3CFB8E6}"/>
    <cellStyle name="40% - Accent6 35 2 2 5" xfId="21196" xr:uid="{336A74C9-5F66-4D45-AF17-44DD07EAF0FA}"/>
    <cellStyle name="40% - Accent6 35 2 2 6" xfId="21197" xr:uid="{C1F798E9-0B44-456A-B846-91A096385CCD}"/>
    <cellStyle name="40% - Accent6 35 2 2 7" xfId="21198" xr:uid="{3477E9E9-55EE-43A7-8A73-49D930AC88E5}"/>
    <cellStyle name="40% - Accent6 35 2 3" xfId="21199" xr:uid="{D930F34F-325B-41A3-B41A-97183C6786B7}"/>
    <cellStyle name="40% - Accent6 35 2 4" xfId="21200" xr:uid="{023340A9-3481-4100-AFA1-06F0FC5404B1}"/>
    <cellStyle name="40% - Accent6 35 2 5" xfId="21201" xr:uid="{0392117A-8928-4C19-B3EF-8954EC29E1BC}"/>
    <cellStyle name="40% - Accent6 35 2 6" xfId="21202" xr:uid="{A14141BF-D17A-407D-BC5B-4635CC4ED46E}"/>
    <cellStyle name="40% - Accent6 35 2 7" xfId="21203" xr:uid="{EC7AC9B4-5683-497A-B570-1E92E4DF3A15}"/>
    <cellStyle name="40% - Accent6 35 2 8" xfId="21204" xr:uid="{7865947D-F2E2-4281-A4DB-D4132717EB4B}"/>
    <cellStyle name="40% - Accent6 35 3" xfId="21205" xr:uid="{F0E91C58-9F81-42EA-AE77-0BE6B7988D2F}"/>
    <cellStyle name="40% - Accent6 35 3 2" xfId="21206" xr:uid="{4B936332-F71A-4482-9771-24B4CA26E64E}"/>
    <cellStyle name="40% - Accent6 35 3 3" xfId="21207" xr:uid="{4B7900B1-B7A2-44B4-98BF-A8E2969A1214}"/>
    <cellStyle name="40% - Accent6 35 3 4" xfId="21208" xr:uid="{0FDD1FFE-FF7F-4E97-A606-62EF83C26469}"/>
    <cellStyle name="40% - Accent6 35 3 5" xfId="21209" xr:uid="{2EC9B555-CD90-4E07-9D3B-33C7CC4505CE}"/>
    <cellStyle name="40% - Accent6 35 3 6" xfId="21210" xr:uid="{288D83AF-00C2-4595-965B-CE6BD9A2FFBC}"/>
    <cellStyle name="40% - Accent6 35 3 7" xfId="21211" xr:uid="{2435B194-E315-43F8-B9C1-4DA6FD175DBA}"/>
    <cellStyle name="40% - Accent6 35 4" xfId="21212" xr:uid="{F85F7437-751D-4FE1-A63E-7A24DFB62F07}"/>
    <cellStyle name="40% - Accent6 35 5" xfId="21213" xr:uid="{31360AE4-E97D-4DF7-B8F1-0D62E65F1C8A}"/>
    <cellStyle name="40% - Accent6 35 6" xfId="21214" xr:uid="{1B8C7657-89E9-44D3-8DF7-25F03DD9687A}"/>
    <cellStyle name="40% - Accent6 35 7" xfId="21215" xr:uid="{F85041FC-F295-4699-8EDA-B180BEDA52A2}"/>
    <cellStyle name="40% - Accent6 35 8" xfId="21216" xr:uid="{30D77D12-A1C9-4656-BDCF-3502B9E9B374}"/>
    <cellStyle name="40% - Accent6 35 9" xfId="21217" xr:uid="{C2112C51-8E3C-48A8-A4D0-10C5255E0749}"/>
    <cellStyle name="40% - Accent6 36" xfId="21218" xr:uid="{9E6B5A0D-B5F5-4382-A5A4-C676C6546BD4}"/>
    <cellStyle name="40% - Accent6 36 2" xfId="21219" xr:uid="{CE7D294D-4374-41C4-B9AC-429727310CF6}"/>
    <cellStyle name="40% - Accent6 36 2 2" xfId="21220" xr:uid="{E3B8C769-D2AC-44AF-9F70-39250AF7D757}"/>
    <cellStyle name="40% - Accent6 36 2 2 2" xfId="21221" xr:uid="{20085D68-31B1-4779-BBD1-C2B2F30A3D18}"/>
    <cellStyle name="40% - Accent6 36 2 2 3" xfId="21222" xr:uid="{3ECEFB83-0A50-4B60-BF1A-656392560D99}"/>
    <cellStyle name="40% - Accent6 36 2 2 4" xfId="21223" xr:uid="{4FD81746-C5EF-4485-9870-287A5AB853EE}"/>
    <cellStyle name="40% - Accent6 36 2 2 5" xfId="21224" xr:uid="{36D830C4-5DE2-41B8-A554-72A888808B20}"/>
    <cellStyle name="40% - Accent6 36 2 2 6" xfId="21225" xr:uid="{4D138385-D575-4869-87AD-30F82070B78E}"/>
    <cellStyle name="40% - Accent6 36 2 2 7" xfId="21226" xr:uid="{9F0259E4-1A24-444B-9EE8-71BA158D53AD}"/>
    <cellStyle name="40% - Accent6 36 2 3" xfId="21227" xr:uid="{93AB45C1-2A07-44AA-A93E-8B9081D5BEE4}"/>
    <cellStyle name="40% - Accent6 36 2 4" xfId="21228" xr:uid="{B3BC32D9-2C1A-40BB-B28E-B2FCF021C6A0}"/>
    <cellStyle name="40% - Accent6 36 2 5" xfId="21229" xr:uid="{0C11C4D6-F31B-4B4F-AE7B-F02095C7A9F7}"/>
    <cellStyle name="40% - Accent6 36 2 6" xfId="21230" xr:uid="{3732B11A-C897-4186-A518-9CFFB7EB1396}"/>
    <cellStyle name="40% - Accent6 36 2 7" xfId="21231" xr:uid="{B29A7794-9150-4366-8792-505AC8E341CB}"/>
    <cellStyle name="40% - Accent6 36 2 8" xfId="21232" xr:uid="{3833D8FE-9DF3-4883-863A-BC68C6CB00D6}"/>
    <cellStyle name="40% - Accent6 36 3" xfId="21233" xr:uid="{E30A3FC7-6D65-401A-A595-C7D53B7AA04C}"/>
    <cellStyle name="40% - Accent6 36 3 2" xfId="21234" xr:uid="{7EEE4A50-4C0F-4275-AEC2-4285695D2278}"/>
    <cellStyle name="40% - Accent6 36 3 3" xfId="21235" xr:uid="{F0687DD5-9E81-4D27-956F-14DA9703A682}"/>
    <cellStyle name="40% - Accent6 36 3 4" xfId="21236" xr:uid="{1CC0964F-8C15-4AF5-82A6-144B0BBA29C5}"/>
    <cellStyle name="40% - Accent6 36 3 5" xfId="21237" xr:uid="{F153EC8B-8E46-41E0-B8A5-74679348BDDC}"/>
    <cellStyle name="40% - Accent6 36 3 6" xfId="21238" xr:uid="{E605B23C-89ED-4313-BCA6-4435755C08E1}"/>
    <cellStyle name="40% - Accent6 36 3 7" xfId="21239" xr:uid="{C5DE989D-F46F-47C4-A362-F3FD7AFBC8BA}"/>
    <cellStyle name="40% - Accent6 36 4" xfId="21240" xr:uid="{C98C9327-53D5-4968-9496-F961491140C1}"/>
    <cellStyle name="40% - Accent6 36 5" xfId="21241" xr:uid="{3B099D5C-BCE7-481A-9FD2-D65961BEF212}"/>
    <cellStyle name="40% - Accent6 36 6" xfId="21242" xr:uid="{B1373F63-0228-46BC-95D2-E0AAB152DFEC}"/>
    <cellStyle name="40% - Accent6 36 7" xfId="21243" xr:uid="{E7588100-2E48-4461-B4A0-669649E861E0}"/>
    <cellStyle name="40% - Accent6 36 8" xfId="21244" xr:uid="{7584A30D-4699-4DC6-91DC-2829A025F36F}"/>
    <cellStyle name="40% - Accent6 36 9" xfId="21245" xr:uid="{98B9528F-F14A-4636-93D6-2298A9D2DF22}"/>
    <cellStyle name="40% - Accent6 37" xfId="21246" xr:uid="{50CED69B-32F9-47FC-8D90-0A550459D35D}"/>
    <cellStyle name="40% - Accent6 37 2" xfId="21247" xr:uid="{652C3448-FF30-462D-8F03-6D687D024C0F}"/>
    <cellStyle name="40% - Accent6 37 2 2" xfId="21248" xr:uid="{4FC58685-4E64-4E67-AE0A-E8F1574513DF}"/>
    <cellStyle name="40% - Accent6 37 2 2 2" xfId="21249" xr:uid="{7EB44AC9-91D2-4B54-9511-0AD3373EAC94}"/>
    <cellStyle name="40% - Accent6 37 2 2 3" xfId="21250" xr:uid="{1EAC5F4B-E6FA-40AD-8C87-DE7E16DA0EBA}"/>
    <cellStyle name="40% - Accent6 37 2 2 4" xfId="21251" xr:uid="{3EE48DB4-5FF1-40DE-B8E7-B1038A090072}"/>
    <cellStyle name="40% - Accent6 37 2 2 5" xfId="21252" xr:uid="{C7081FCF-B8EF-4618-906C-2320BDBB55C0}"/>
    <cellStyle name="40% - Accent6 37 2 2 6" xfId="21253" xr:uid="{DA54F3E6-E467-4F8B-B773-28B8D7D200A8}"/>
    <cellStyle name="40% - Accent6 37 2 2 7" xfId="21254" xr:uid="{8BAA6584-FB5D-4E9E-A4CA-18B375D32CE8}"/>
    <cellStyle name="40% - Accent6 37 2 3" xfId="21255" xr:uid="{E26B56BE-4767-4060-930C-B13FA57BF582}"/>
    <cellStyle name="40% - Accent6 37 2 4" xfId="21256" xr:uid="{1E27E1A6-5C54-4A9F-AB15-9711B92BAE5C}"/>
    <cellStyle name="40% - Accent6 37 2 5" xfId="21257" xr:uid="{F6196509-0054-4F21-A668-5B24334B404D}"/>
    <cellStyle name="40% - Accent6 37 2 6" xfId="21258" xr:uid="{9BAF297B-1BB8-45BC-9BD7-7E8FEE3C8CC2}"/>
    <cellStyle name="40% - Accent6 37 2 7" xfId="21259" xr:uid="{D23887BF-2FB9-4140-BD00-7E4262BA4501}"/>
    <cellStyle name="40% - Accent6 37 2 8" xfId="21260" xr:uid="{860FDD07-BA13-4B22-BEC3-F94015ADA134}"/>
    <cellStyle name="40% - Accent6 37 3" xfId="21261" xr:uid="{EEC96D46-1113-4613-9B85-F2D7D555739F}"/>
    <cellStyle name="40% - Accent6 37 3 2" xfId="21262" xr:uid="{D0CC8EAE-97E2-4D99-8324-3568CFE8CCD6}"/>
    <cellStyle name="40% - Accent6 37 3 3" xfId="21263" xr:uid="{A43A0B4F-15BD-499C-A8D1-F6A6D62C620C}"/>
    <cellStyle name="40% - Accent6 37 3 4" xfId="21264" xr:uid="{118EBE06-DDC8-4846-8790-E5C0D84D254A}"/>
    <cellStyle name="40% - Accent6 37 3 5" xfId="21265" xr:uid="{64E3C711-ED34-4D41-BA48-0992AE539193}"/>
    <cellStyle name="40% - Accent6 37 3 6" xfId="21266" xr:uid="{5BD35599-0EB7-443D-8D75-F19626E3FB80}"/>
    <cellStyle name="40% - Accent6 37 3 7" xfId="21267" xr:uid="{6B5042E2-8C49-4EBD-AAB2-7074195C3194}"/>
    <cellStyle name="40% - Accent6 37 4" xfId="21268" xr:uid="{77E8565D-AC9B-406B-995A-F7AF60FC554F}"/>
    <cellStyle name="40% - Accent6 37 5" xfId="21269" xr:uid="{02CC55F1-6FE2-493A-9C7C-B9DA5B5B0E99}"/>
    <cellStyle name="40% - Accent6 37 6" xfId="21270" xr:uid="{C4CA2C5D-D710-4D15-A828-DDACE3FA4BB4}"/>
    <cellStyle name="40% - Accent6 37 7" xfId="21271" xr:uid="{E0E2F7FA-E405-46F8-8F88-8CDEF8D53607}"/>
    <cellStyle name="40% - Accent6 37 8" xfId="21272" xr:uid="{520170C1-458B-4387-87F5-37D2E118A506}"/>
    <cellStyle name="40% - Accent6 37 9" xfId="21273" xr:uid="{C1705A7C-7789-4D09-9077-11FA9E2EC25C}"/>
    <cellStyle name="40% - Accent6 38" xfId="21274" xr:uid="{0D79097F-CF4A-4B10-9141-D90523723B01}"/>
    <cellStyle name="40% - Accent6 38 2" xfId="21275" xr:uid="{BCDCE7E5-5CF7-4321-A935-0C21C4E7362E}"/>
    <cellStyle name="40% - Accent6 38 2 2" xfId="21276" xr:uid="{910B6577-4812-46DF-B601-DD1FDA3953E0}"/>
    <cellStyle name="40% - Accent6 38 2 2 2" xfId="21277" xr:uid="{D288D482-801A-4C98-96C2-6E68F21A8861}"/>
    <cellStyle name="40% - Accent6 38 2 2 3" xfId="21278" xr:uid="{DFA6D961-6A64-4DA4-B12F-18B504273A7C}"/>
    <cellStyle name="40% - Accent6 38 2 2 4" xfId="21279" xr:uid="{9ADBF46B-7DDB-4F96-88EE-6C6588A9EEFC}"/>
    <cellStyle name="40% - Accent6 38 2 2 5" xfId="21280" xr:uid="{A9B953FB-FF66-4E94-8D97-AADBE65400F0}"/>
    <cellStyle name="40% - Accent6 38 2 2 6" xfId="21281" xr:uid="{97DDA3C4-F3C9-41F8-8257-F8BBB02FA891}"/>
    <cellStyle name="40% - Accent6 38 2 2 7" xfId="21282" xr:uid="{E8F7A194-EF2A-43AA-847E-850EF50FB399}"/>
    <cellStyle name="40% - Accent6 38 2 3" xfId="21283" xr:uid="{A3AF922D-5590-43D5-B8F1-0C3653D16548}"/>
    <cellStyle name="40% - Accent6 38 2 4" xfId="21284" xr:uid="{9F21AD33-2DC5-4C53-A44A-8D293AC2797D}"/>
    <cellStyle name="40% - Accent6 38 2 5" xfId="21285" xr:uid="{262EFF5F-7BC9-4F40-8B5C-EA3F720CE8E1}"/>
    <cellStyle name="40% - Accent6 38 2 6" xfId="21286" xr:uid="{7D0F6824-8F48-41E8-972B-32F057DE4FC2}"/>
    <cellStyle name="40% - Accent6 38 2 7" xfId="21287" xr:uid="{44A99D8A-FD51-4EF4-A82A-7F33FADD3071}"/>
    <cellStyle name="40% - Accent6 38 2 8" xfId="21288" xr:uid="{8EB8C86A-639A-49EC-9D7D-8063E54FCF51}"/>
    <cellStyle name="40% - Accent6 38 3" xfId="21289" xr:uid="{17D1F196-2A10-49EC-9C6D-792E8EBEEB60}"/>
    <cellStyle name="40% - Accent6 38 3 2" xfId="21290" xr:uid="{52F55938-DD71-4C06-AA2F-7B2D294BB56D}"/>
    <cellStyle name="40% - Accent6 38 3 3" xfId="21291" xr:uid="{7ECF7F77-AEE6-4353-AF4C-FB830EA907DD}"/>
    <cellStyle name="40% - Accent6 38 3 4" xfId="21292" xr:uid="{0EBBE2A0-8FE5-420D-AADE-2191485C530F}"/>
    <cellStyle name="40% - Accent6 38 3 5" xfId="21293" xr:uid="{18F339E1-53C7-40B0-B30B-C518A8D33479}"/>
    <cellStyle name="40% - Accent6 38 3 6" xfId="21294" xr:uid="{CC716C6C-A6B9-45AE-8CB9-9EEEE119ED37}"/>
    <cellStyle name="40% - Accent6 38 3 7" xfId="21295" xr:uid="{2458C666-8400-4349-86B0-D14881832397}"/>
    <cellStyle name="40% - Accent6 38 4" xfId="21296" xr:uid="{38EA8CAA-E5BA-4699-9303-4423174AB5CD}"/>
    <cellStyle name="40% - Accent6 38 5" xfId="21297" xr:uid="{36237233-39B9-4A61-BA5E-8B88117E8AB3}"/>
    <cellStyle name="40% - Accent6 38 6" xfId="21298" xr:uid="{A65F388A-908E-4803-9A19-3D26BDCC90AA}"/>
    <cellStyle name="40% - Accent6 38 7" xfId="21299" xr:uid="{21F01541-8E03-4E72-A4D6-6D26405C571C}"/>
    <cellStyle name="40% - Accent6 38 8" xfId="21300" xr:uid="{4D300A61-7AC2-483D-8416-D8EED53C63DE}"/>
    <cellStyle name="40% - Accent6 38 9" xfId="21301" xr:uid="{1FE5A581-27A8-4CB7-8465-D161319860E4}"/>
    <cellStyle name="40% - Accent6 39" xfId="21302" xr:uid="{0EB8D974-08AC-45EA-AC63-B1A9D47D9888}"/>
    <cellStyle name="40% - Accent6 39 2" xfId="21303" xr:uid="{40894E45-EE08-4DA2-99F5-1BBA05C41CFA}"/>
    <cellStyle name="40% - Accent6 39 2 2" xfId="21304" xr:uid="{4B297C6F-7590-4392-8B10-1F5FDBA2ECFD}"/>
    <cellStyle name="40% - Accent6 39 2 2 2" xfId="21305" xr:uid="{6FBFAD20-195D-41B6-8767-48FE63441599}"/>
    <cellStyle name="40% - Accent6 39 2 2 3" xfId="21306" xr:uid="{F53FEA61-3E13-4FFF-8C71-8B96153E37AD}"/>
    <cellStyle name="40% - Accent6 39 2 2 4" xfId="21307" xr:uid="{DD488864-C066-43B3-9E6D-2C9BEDA33476}"/>
    <cellStyle name="40% - Accent6 39 2 2 5" xfId="21308" xr:uid="{D232EBA7-3F30-43C4-B477-0B16E254CE29}"/>
    <cellStyle name="40% - Accent6 39 2 2 6" xfId="21309" xr:uid="{C4819611-A3F2-4CB3-8A0D-CE1B95245989}"/>
    <cellStyle name="40% - Accent6 39 2 2 7" xfId="21310" xr:uid="{0D4E875B-9F21-4A53-84F0-663FB3B0CA92}"/>
    <cellStyle name="40% - Accent6 39 2 3" xfId="21311" xr:uid="{ADF5DE59-C872-423C-A07B-59B12286510D}"/>
    <cellStyle name="40% - Accent6 39 2 4" xfId="21312" xr:uid="{FC6566DA-90CF-40A3-94B5-6C4823B7EA45}"/>
    <cellStyle name="40% - Accent6 39 2 5" xfId="21313" xr:uid="{20B1C2BD-0793-4888-B458-EE3091A780B9}"/>
    <cellStyle name="40% - Accent6 39 2 6" xfId="21314" xr:uid="{9BCF7E50-F562-4A85-B59A-98DBDBA7D31C}"/>
    <cellStyle name="40% - Accent6 39 2 7" xfId="21315" xr:uid="{B1A3773D-A66C-47AD-A46C-BE31236FA5B0}"/>
    <cellStyle name="40% - Accent6 39 2 8" xfId="21316" xr:uid="{5EA8832E-0F5C-4089-9F01-7A851DFD0AFB}"/>
    <cellStyle name="40% - Accent6 39 3" xfId="21317" xr:uid="{79F8034B-DB05-4819-9D3E-CD18DD12F2FD}"/>
    <cellStyle name="40% - Accent6 39 3 2" xfId="21318" xr:uid="{F47B9A43-C5B0-47E8-AF6C-35D0C71F1854}"/>
    <cellStyle name="40% - Accent6 39 3 3" xfId="21319" xr:uid="{9DA8FBBB-AB91-4BA3-B37A-7C19860EA466}"/>
    <cellStyle name="40% - Accent6 39 3 4" xfId="21320" xr:uid="{60C4BE5D-089A-4793-8FA6-0B960852BF3D}"/>
    <cellStyle name="40% - Accent6 39 3 5" xfId="21321" xr:uid="{98140057-5733-4D43-A4B9-5A9E65528006}"/>
    <cellStyle name="40% - Accent6 39 3 6" xfId="21322" xr:uid="{B2500DC6-B4E5-41D5-BCE4-F41F1CAECEC0}"/>
    <cellStyle name="40% - Accent6 39 3 7" xfId="21323" xr:uid="{C3552E10-87A8-4A29-A7B7-AC38F7976257}"/>
    <cellStyle name="40% - Accent6 39 4" xfId="21324" xr:uid="{BD3085EF-FC4D-4675-8634-736FBF182ECA}"/>
    <cellStyle name="40% - Accent6 39 5" xfId="21325" xr:uid="{3291727A-F2B6-433A-88A1-C6AFBECC0661}"/>
    <cellStyle name="40% - Accent6 39 6" xfId="21326" xr:uid="{05C5BAE6-9C33-4D44-B1B7-32E722FE051E}"/>
    <cellStyle name="40% - Accent6 39 7" xfId="21327" xr:uid="{7E669A48-4508-4881-92AC-D0BF9B3BEFB0}"/>
    <cellStyle name="40% - Accent6 39 8" xfId="21328" xr:uid="{8866B2B5-484E-4EC1-8D9C-269CF754F989}"/>
    <cellStyle name="40% - Accent6 39 9" xfId="21329" xr:uid="{1BE6BF77-C3B1-4867-931C-263F1CCC9530}"/>
    <cellStyle name="40% - Accent6 4" xfId="21330" xr:uid="{E186E17C-ABCF-4FF8-BD47-2C3A661F87FD}"/>
    <cellStyle name="40% - Accent6 4 2" xfId="37083" xr:uid="{7F95ABEF-EAA8-4A90-AC7F-7E1DFAA70DD7}"/>
    <cellStyle name="40% - Accent6 4 2 2" xfId="38094" xr:uid="{80D7726F-13BF-4411-B04C-97B1DE01DAC4}"/>
    <cellStyle name="40% - Accent6 4 2 2 2" xfId="40819" xr:uid="{A94854EE-3276-41A7-9A63-7DB5F0924582}"/>
    <cellStyle name="40% - Accent6 4 2 3" xfId="37705" xr:uid="{7CAA9EC8-7B0E-4A86-8D87-57F38CB06B44}"/>
    <cellStyle name="40% - Accent6 4 2 3 2" xfId="40460" xr:uid="{0679A395-0DDF-4106-AC70-4B7691387AA0}"/>
    <cellStyle name="40% - Accent6 4 3" xfId="37843" xr:uid="{D268D82E-82E7-48A8-9324-30C1466A0510}"/>
    <cellStyle name="40% - Accent6 4 3 2" xfId="40575" xr:uid="{713E9035-25B4-41E8-BC42-1475374E90CD}"/>
    <cellStyle name="40% - Accent6 4 4" xfId="37472" xr:uid="{7814C360-9229-4B94-B52E-3011328F1A2E}"/>
    <cellStyle name="40% - Accent6 4 4 2" xfId="40303" xr:uid="{492FE051-051C-4501-A454-F3C8CC6A3132}"/>
    <cellStyle name="40% - Accent6 4 5" xfId="37082" xr:uid="{73E89389-B14B-4E77-A89F-A33AB0D87446}"/>
    <cellStyle name="40% - Accent6 4 6" xfId="38880" xr:uid="{D0B32844-0B57-4AC4-B8B4-33AF966F4DB0}"/>
    <cellStyle name="40% - Accent6 4 6 2" xfId="39957" xr:uid="{602C84C2-95F4-4AB3-8CBA-CA22F8CE6504}"/>
    <cellStyle name="40% - Accent6 4 6 2 2" xfId="42935" xr:uid="{FC835E18-0C83-405A-ABCE-5F24F20926D4}"/>
    <cellStyle name="40% - Accent6 4 6 3" xfId="41891" xr:uid="{5300D914-3DC4-417C-A9D0-D7882AF03CD1}"/>
    <cellStyle name="40% - Accent6 4 7" xfId="39283" xr:uid="{2E2D81EE-ED56-4A70-AE0E-C086ABF9554B}"/>
    <cellStyle name="40% - Accent6 4 7 2" xfId="42269" xr:uid="{EF3076BC-C690-47A8-BC64-0B0AF568221F}"/>
    <cellStyle name="40% - Accent6 4 8" xfId="36726" xr:uid="{502DEFC1-D92A-432C-8E4B-AD639A7B01C9}"/>
    <cellStyle name="40% - Accent6 40" xfId="21331" xr:uid="{F9C397EB-544A-4D71-A6CA-AA9C4423067A}"/>
    <cellStyle name="40% - Accent6 40 2" xfId="21332" xr:uid="{7C2FCD09-329D-4355-B7B3-D04C649F5603}"/>
    <cellStyle name="40% - Accent6 40 2 2" xfId="21333" xr:uid="{7225B82D-6C4D-400F-960D-8462FB7303A3}"/>
    <cellStyle name="40% - Accent6 40 2 2 2" xfId="21334" xr:uid="{AB04CD63-1ED2-4339-9B61-0FFB9EC242C0}"/>
    <cellStyle name="40% - Accent6 40 2 2 3" xfId="21335" xr:uid="{3D7F4E94-8EB6-46BE-83E1-8D31A8FB9EE4}"/>
    <cellStyle name="40% - Accent6 40 2 2 4" xfId="21336" xr:uid="{2C3AFC39-C8E7-4F2B-BF57-C5F8175CDAEB}"/>
    <cellStyle name="40% - Accent6 40 2 2 5" xfId="21337" xr:uid="{EFE986C4-4620-42DB-B375-0FC03DD0FA80}"/>
    <cellStyle name="40% - Accent6 40 2 2 6" xfId="21338" xr:uid="{EFC0415C-7A29-4C4A-AAE5-8DF32EBBEF4B}"/>
    <cellStyle name="40% - Accent6 40 2 2 7" xfId="21339" xr:uid="{A7FE17EB-168D-4B4D-8F85-73FE65D84A13}"/>
    <cellStyle name="40% - Accent6 40 2 3" xfId="21340" xr:uid="{425EB751-9F8F-4E9C-974F-7545D718405E}"/>
    <cellStyle name="40% - Accent6 40 2 4" xfId="21341" xr:uid="{2025CB63-B506-4863-9B9F-72364ECF1D15}"/>
    <cellStyle name="40% - Accent6 40 2 5" xfId="21342" xr:uid="{45AC166B-BC2B-4344-9BC2-B7FD6F4673F7}"/>
    <cellStyle name="40% - Accent6 40 2 6" xfId="21343" xr:uid="{4C4213FF-A5FF-4ED6-B777-705CC230EC55}"/>
    <cellStyle name="40% - Accent6 40 2 7" xfId="21344" xr:uid="{4BA75EF6-C5EC-4A82-B39E-075C0B3B426D}"/>
    <cellStyle name="40% - Accent6 40 2 8" xfId="21345" xr:uid="{10A7573E-9DE9-4EBB-98B2-4EB1B35EF53D}"/>
    <cellStyle name="40% - Accent6 40 3" xfId="21346" xr:uid="{9B96B1AF-F3B3-445D-94D8-32228538DDBD}"/>
    <cellStyle name="40% - Accent6 40 3 2" xfId="21347" xr:uid="{0B773958-0611-4F50-9D1C-1832F9340C17}"/>
    <cellStyle name="40% - Accent6 40 3 3" xfId="21348" xr:uid="{F77E328D-B3B0-4F49-9C8B-3E0A151E51AD}"/>
    <cellStyle name="40% - Accent6 40 3 4" xfId="21349" xr:uid="{3B4C3065-5357-4E00-8E7F-B4588B23082E}"/>
    <cellStyle name="40% - Accent6 40 3 5" xfId="21350" xr:uid="{A855FB03-CB00-4DE9-AD3F-C10AE4A65872}"/>
    <cellStyle name="40% - Accent6 40 3 6" xfId="21351" xr:uid="{05FA1652-E8BA-4379-B09C-DCE9AF9BA3B5}"/>
    <cellStyle name="40% - Accent6 40 3 7" xfId="21352" xr:uid="{1F39DE50-223F-40EF-AB23-A382E3430187}"/>
    <cellStyle name="40% - Accent6 40 4" xfId="21353" xr:uid="{A361DF94-3689-49BB-85BA-F07198F9CCD8}"/>
    <cellStyle name="40% - Accent6 40 5" xfId="21354" xr:uid="{7E24D4BE-163A-494F-A488-53398A99AD72}"/>
    <cellStyle name="40% - Accent6 40 6" xfId="21355" xr:uid="{77B8E20F-5140-48E6-9D51-15EAED60FBDD}"/>
    <cellStyle name="40% - Accent6 40 7" xfId="21356" xr:uid="{02F1F812-3985-4266-9429-454586ED737B}"/>
    <cellStyle name="40% - Accent6 40 8" xfId="21357" xr:uid="{92358F46-104C-44A9-843C-95254BE08D28}"/>
    <cellStyle name="40% - Accent6 40 9" xfId="21358" xr:uid="{192507B2-2614-4F9E-92D6-529CC05449FC}"/>
    <cellStyle name="40% - Accent6 41" xfId="21359" xr:uid="{2DA7E815-6EC6-44BB-A75F-8E60E32C244E}"/>
    <cellStyle name="40% - Accent6 41 2" xfId="21360" xr:uid="{52EF340A-53FB-4F51-BA07-C7CAC1C6C5BB}"/>
    <cellStyle name="40% - Accent6 41 2 2" xfId="21361" xr:uid="{B8674A84-2800-4A3D-9D16-FADF7CD25101}"/>
    <cellStyle name="40% - Accent6 41 2 2 2" xfId="21362" xr:uid="{11E000B2-3A95-4F67-9522-C652E73ECFF7}"/>
    <cellStyle name="40% - Accent6 41 2 2 3" xfId="21363" xr:uid="{36E29870-6798-4B1E-A72D-3DB77247E7E0}"/>
    <cellStyle name="40% - Accent6 41 2 2 4" xfId="21364" xr:uid="{E2BB78A4-407E-46F4-9294-23CF4DF96567}"/>
    <cellStyle name="40% - Accent6 41 2 2 5" xfId="21365" xr:uid="{7205E661-C372-4619-AC19-9068F86468A8}"/>
    <cellStyle name="40% - Accent6 41 2 2 6" xfId="21366" xr:uid="{81B04597-8441-4A6A-B929-FB2DBBBA4561}"/>
    <cellStyle name="40% - Accent6 41 2 2 7" xfId="21367" xr:uid="{E2CC5041-731C-4C8C-8128-8A6CA84CF5B7}"/>
    <cellStyle name="40% - Accent6 41 2 3" xfId="21368" xr:uid="{0F13FB32-8586-4ADE-9B2E-9A733ABD8F34}"/>
    <cellStyle name="40% - Accent6 41 2 4" xfId="21369" xr:uid="{576FD34B-8457-4EE5-BB7F-BCC370397831}"/>
    <cellStyle name="40% - Accent6 41 2 5" xfId="21370" xr:uid="{36080D90-FFE6-472C-A72A-96F391093B2C}"/>
    <cellStyle name="40% - Accent6 41 2 6" xfId="21371" xr:uid="{1A306BC3-4223-41C3-89D2-C26EE6B404C3}"/>
    <cellStyle name="40% - Accent6 41 2 7" xfId="21372" xr:uid="{6E518A2B-DDDB-427C-BE94-AD057B77E388}"/>
    <cellStyle name="40% - Accent6 41 2 8" xfId="21373" xr:uid="{86968C45-EFAF-44AD-972E-7D023457F2D0}"/>
    <cellStyle name="40% - Accent6 41 3" xfId="21374" xr:uid="{0F029745-B20B-48A6-90C8-153538D76146}"/>
    <cellStyle name="40% - Accent6 41 3 2" xfId="21375" xr:uid="{342C76E5-3F64-4AB3-BED4-2A87AD7A5B0B}"/>
    <cellStyle name="40% - Accent6 41 3 3" xfId="21376" xr:uid="{5225F11B-83E2-4367-9B1C-7312DE2F95E3}"/>
    <cellStyle name="40% - Accent6 41 3 4" xfId="21377" xr:uid="{D21708DB-C1FA-46DB-AA4A-C8289DEBA2F1}"/>
    <cellStyle name="40% - Accent6 41 3 5" xfId="21378" xr:uid="{08931130-F904-42A7-9B97-CD95D5228F73}"/>
    <cellStyle name="40% - Accent6 41 3 6" xfId="21379" xr:uid="{68AAF8E9-9515-4ED6-8300-EA5C24EDC27C}"/>
    <cellStyle name="40% - Accent6 41 3 7" xfId="21380" xr:uid="{3C68F6B7-F3F6-4094-A351-5F06A6E6E5C4}"/>
    <cellStyle name="40% - Accent6 41 4" xfId="21381" xr:uid="{01266085-8769-4477-A8B5-03F151049C68}"/>
    <cellStyle name="40% - Accent6 41 5" xfId="21382" xr:uid="{5517106B-507A-4059-BEEF-94F87558F449}"/>
    <cellStyle name="40% - Accent6 41 6" xfId="21383" xr:uid="{F9106DCB-90F0-45A3-AC65-45BDEC673AD1}"/>
    <cellStyle name="40% - Accent6 41 7" xfId="21384" xr:uid="{337AB075-660C-45B7-AE52-0A27F80A77DC}"/>
    <cellStyle name="40% - Accent6 41 8" xfId="21385" xr:uid="{28F73F38-338A-4A6E-9DFF-FF2769737996}"/>
    <cellStyle name="40% - Accent6 41 9" xfId="21386" xr:uid="{D86CC968-7C89-48C8-8431-2094FF16688E}"/>
    <cellStyle name="40% - Accent6 42" xfId="21387" xr:uid="{64349A80-2170-48D8-A2DA-AD4FF1FB4F2A}"/>
    <cellStyle name="40% - Accent6 42 2" xfId="21388" xr:uid="{D1AC810A-2FF1-46C4-AD6A-DF9438E5B937}"/>
    <cellStyle name="40% - Accent6 42 2 2" xfId="21389" xr:uid="{16B6DD38-ED0D-4C1A-AFF2-2E27738971D6}"/>
    <cellStyle name="40% - Accent6 42 2 2 2" xfId="21390" xr:uid="{415C3B23-A2FC-4DD5-813E-D0D93E69FCED}"/>
    <cellStyle name="40% - Accent6 42 2 2 3" xfId="21391" xr:uid="{ABE7364B-3794-4F60-8F49-40C0E84F4D10}"/>
    <cellStyle name="40% - Accent6 42 2 2 4" xfId="21392" xr:uid="{5B16BA42-0F6D-4EE1-97D6-F62A7389A4C3}"/>
    <cellStyle name="40% - Accent6 42 2 2 5" xfId="21393" xr:uid="{40AC829B-3439-4E87-82C3-D1B8FE035656}"/>
    <cellStyle name="40% - Accent6 42 2 2 6" xfId="21394" xr:uid="{6A1F182A-BA4C-46BB-B7A0-4306109A81B8}"/>
    <cellStyle name="40% - Accent6 42 2 2 7" xfId="21395" xr:uid="{D828EC3E-2655-4516-BC69-2228F561ABA3}"/>
    <cellStyle name="40% - Accent6 42 2 3" xfId="21396" xr:uid="{40658542-CE4C-40FE-9773-0EBAE178E401}"/>
    <cellStyle name="40% - Accent6 42 2 4" xfId="21397" xr:uid="{4135D207-FC16-4DB9-93A1-630979FABF34}"/>
    <cellStyle name="40% - Accent6 42 2 5" xfId="21398" xr:uid="{0C7B049A-D96D-45FA-A38A-7EA7E4EDF015}"/>
    <cellStyle name="40% - Accent6 42 2 6" xfId="21399" xr:uid="{36FAE335-6431-4D16-AEBC-E142C92F3E1D}"/>
    <cellStyle name="40% - Accent6 42 2 7" xfId="21400" xr:uid="{A719AB00-F641-4F0A-9BAE-D11CC50AC513}"/>
    <cellStyle name="40% - Accent6 42 2 8" xfId="21401" xr:uid="{03A402BC-16EB-40D0-BCDF-067583D07196}"/>
    <cellStyle name="40% - Accent6 42 3" xfId="21402" xr:uid="{F5226F08-93A8-42A3-BD71-14EC06182A05}"/>
    <cellStyle name="40% - Accent6 42 3 2" xfId="21403" xr:uid="{0FB06E68-8D8C-4D51-AE35-7C3DFCB65276}"/>
    <cellStyle name="40% - Accent6 42 3 3" xfId="21404" xr:uid="{BCF751D6-A6D3-431A-B928-DF1CA54DBC9C}"/>
    <cellStyle name="40% - Accent6 42 3 4" xfId="21405" xr:uid="{0BBE4411-DBBA-492B-80FB-FEF74E9021F5}"/>
    <cellStyle name="40% - Accent6 42 3 5" xfId="21406" xr:uid="{B3ED87AA-BA5F-479D-9434-082AA7A34453}"/>
    <cellStyle name="40% - Accent6 42 3 6" xfId="21407" xr:uid="{E763B863-7AA6-4805-BEE5-3B2F6AF74F4E}"/>
    <cellStyle name="40% - Accent6 42 3 7" xfId="21408" xr:uid="{FFF60153-0861-4AA9-A4E7-5FD5A0806CCB}"/>
    <cellStyle name="40% - Accent6 42 4" xfId="21409" xr:uid="{AE4E8DE5-724D-43FB-BDC2-925B5095621B}"/>
    <cellStyle name="40% - Accent6 42 5" xfId="21410" xr:uid="{9EB7257C-58DB-48AE-BA5B-680AE47CC666}"/>
    <cellStyle name="40% - Accent6 42 6" xfId="21411" xr:uid="{E433F457-9F4B-4299-9F67-CF68F871BE19}"/>
    <cellStyle name="40% - Accent6 42 7" xfId="21412" xr:uid="{33ACF6F9-24FD-41CC-8C5B-342DD24FB72D}"/>
    <cellStyle name="40% - Accent6 42 8" xfId="21413" xr:uid="{640E087C-B397-4396-818F-277E36339868}"/>
    <cellStyle name="40% - Accent6 42 9" xfId="21414" xr:uid="{A9F81FCF-C403-47AB-ABA6-7FBC3804C926}"/>
    <cellStyle name="40% - Accent6 43" xfId="21415" xr:uid="{5C501EC9-D71F-492A-8605-C824AA8B7441}"/>
    <cellStyle name="40% - Accent6 43 2" xfId="21416" xr:uid="{5373A5FD-AAE9-4E98-9A8C-3654D3943876}"/>
    <cellStyle name="40% - Accent6 43 2 2" xfId="21417" xr:uid="{64504C7D-FC3D-4AEC-82B7-E073FA0C06F9}"/>
    <cellStyle name="40% - Accent6 43 2 2 2" xfId="21418" xr:uid="{87551DE2-A0BA-486A-A40D-10B853E0F7F6}"/>
    <cellStyle name="40% - Accent6 43 2 2 3" xfId="21419" xr:uid="{ED18DCED-B248-4547-AFF8-6E12C826936D}"/>
    <cellStyle name="40% - Accent6 43 2 2 4" xfId="21420" xr:uid="{9B6C031C-DE5F-4580-8229-2BD95AFF5EB2}"/>
    <cellStyle name="40% - Accent6 43 2 2 5" xfId="21421" xr:uid="{A740A940-9950-4DAF-8A5A-5C104753353A}"/>
    <cellStyle name="40% - Accent6 43 2 2 6" xfId="21422" xr:uid="{FF3B685E-7CFE-44CB-B90A-564EF0A2A7D6}"/>
    <cellStyle name="40% - Accent6 43 2 2 7" xfId="21423" xr:uid="{E0286CAC-CC48-4D88-93AF-13CE50526275}"/>
    <cellStyle name="40% - Accent6 43 2 3" xfId="21424" xr:uid="{69E8FF33-7A26-4512-BE61-FE3A209EB73F}"/>
    <cellStyle name="40% - Accent6 43 2 4" xfId="21425" xr:uid="{E5BD4F1A-992F-4F6F-B348-EE6A6DDCA4D7}"/>
    <cellStyle name="40% - Accent6 43 2 5" xfId="21426" xr:uid="{8B6F68D8-8DE5-4741-A59F-E0593557AA85}"/>
    <cellStyle name="40% - Accent6 43 2 6" xfId="21427" xr:uid="{E3948FA9-8F52-417E-882B-C7B966BD0A11}"/>
    <cellStyle name="40% - Accent6 43 2 7" xfId="21428" xr:uid="{79A535C4-EE3F-4D2F-83FC-733B73D71144}"/>
    <cellStyle name="40% - Accent6 43 2 8" xfId="21429" xr:uid="{B6434200-7576-42E0-B2B3-F55CC11452CE}"/>
    <cellStyle name="40% - Accent6 43 3" xfId="21430" xr:uid="{FF692BBC-DECF-44C8-81E5-A2AE92CC4ED5}"/>
    <cellStyle name="40% - Accent6 43 3 2" xfId="21431" xr:uid="{2C3AB67F-3903-4A51-BAC0-A82C4F59136D}"/>
    <cellStyle name="40% - Accent6 43 3 3" xfId="21432" xr:uid="{214EF439-AE3F-4B6B-9381-2C6D7498A802}"/>
    <cellStyle name="40% - Accent6 43 3 4" xfId="21433" xr:uid="{2AEDBCBA-A3FA-4722-8166-2FC664281A67}"/>
    <cellStyle name="40% - Accent6 43 3 5" xfId="21434" xr:uid="{16C8C1BE-3466-4442-8134-0C18D0A4D7AC}"/>
    <cellStyle name="40% - Accent6 43 3 6" xfId="21435" xr:uid="{43E9446B-5C9B-4AF5-B753-1E68C040ED2A}"/>
    <cellStyle name="40% - Accent6 43 3 7" xfId="21436" xr:uid="{1480EC0C-0AF1-43B6-8985-564A39311D2E}"/>
    <cellStyle name="40% - Accent6 43 4" xfId="21437" xr:uid="{1E988E83-A75A-4BC7-A785-66E1004DA227}"/>
    <cellStyle name="40% - Accent6 43 5" xfId="21438" xr:uid="{909B15CE-0755-4E1F-80C7-4A3EEB3A4A34}"/>
    <cellStyle name="40% - Accent6 43 6" xfId="21439" xr:uid="{BCF7B09F-6540-41E8-8169-94CA62E1F8A1}"/>
    <cellStyle name="40% - Accent6 43 7" xfId="21440" xr:uid="{78A4FB5F-0295-4511-9BA0-54C65C90A464}"/>
    <cellStyle name="40% - Accent6 43 8" xfId="21441" xr:uid="{1626A7C4-D4C8-4B93-9F1F-BD8A08306851}"/>
    <cellStyle name="40% - Accent6 43 9" xfId="21442" xr:uid="{2DD48AFD-9F1F-499B-AC08-7E881E7B5096}"/>
    <cellStyle name="40% - Accent6 44" xfId="21443" xr:uid="{4354FAAE-9D33-46F9-A936-C24BF58BDEB4}"/>
    <cellStyle name="40% - Accent6 44 2" xfId="21444" xr:uid="{8C08FA59-3EA4-40A4-8572-516D41FBF363}"/>
    <cellStyle name="40% - Accent6 44 2 2" xfId="21445" xr:uid="{7ABC219A-3E11-4D37-8979-E735C6AB9235}"/>
    <cellStyle name="40% - Accent6 44 2 2 2" xfId="21446" xr:uid="{E9CEBD84-8AFF-4C06-8908-F3FDFE60F3B4}"/>
    <cellStyle name="40% - Accent6 44 2 2 3" xfId="21447" xr:uid="{5616538B-9131-4D55-8459-FF95642F5037}"/>
    <cellStyle name="40% - Accent6 44 2 2 4" xfId="21448" xr:uid="{41F932BD-DD8A-4766-8C03-3A1460509DF5}"/>
    <cellStyle name="40% - Accent6 44 2 2 5" xfId="21449" xr:uid="{0EB5AA0B-D3B0-49E7-B869-1B88103ED7B8}"/>
    <cellStyle name="40% - Accent6 44 2 2 6" xfId="21450" xr:uid="{9397D405-732E-4918-854F-8DB68BDAA879}"/>
    <cellStyle name="40% - Accent6 44 2 2 7" xfId="21451" xr:uid="{5ECF8D30-CE4C-46ED-9F0A-83E54202DACE}"/>
    <cellStyle name="40% - Accent6 44 2 3" xfId="21452" xr:uid="{953773EB-ECE2-476F-B7E3-CC95294443C7}"/>
    <cellStyle name="40% - Accent6 44 2 4" xfId="21453" xr:uid="{259C161B-25E4-4B8D-9167-77E91C8101E3}"/>
    <cellStyle name="40% - Accent6 44 2 5" xfId="21454" xr:uid="{E8E1450D-B963-4302-BCBE-3C72EAC4F2E9}"/>
    <cellStyle name="40% - Accent6 44 2 6" xfId="21455" xr:uid="{340B9E34-769D-4FAF-BBA5-27BA46D62BFD}"/>
    <cellStyle name="40% - Accent6 44 2 7" xfId="21456" xr:uid="{DC312DAC-87DC-426F-97C3-FDC53D2CC05A}"/>
    <cellStyle name="40% - Accent6 44 2 8" xfId="21457" xr:uid="{860088E4-1ECF-4B68-A7DD-C4BAD68A18E4}"/>
    <cellStyle name="40% - Accent6 44 3" xfId="21458" xr:uid="{3A960BCA-9D65-45E4-8A52-231A9E2652F5}"/>
    <cellStyle name="40% - Accent6 44 3 2" xfId="21459" xr:uid="{8D4BA5CD-1CD2-40A4-A9BB-AB0CCDF8EC75}"/>
    <cellStyle name="40% - Accent6 44 3 3" xfId="21460" xr:uid="{CCEE584E-C274-4874-BC98-98B5C242A277}"/>
    <cellStyle name="40% - Accent6 44 3 4" xfId="21461" xr:uid="{C8CF60EA-F1E5-440B-A556-A8462CE64E5E}"/>
    <cellStyle name="40% - Accent6 44 3 5" xfId="21462" xr:uid="{B3E72A87-BAF7-4E6F-B03E-DA62F35DC9AE}"/>
    <cellStyle name="40% - Accent6 44 3 6" xfId="21463" xr:uid="{7FE32C49-D885-4C56-938F-FBFDE143D0F2}"/>
    <cellStyle name="40% - Accent6 44 3 7" xfId="21464" xr:uid="{D3883942-CE4D-447A-83A1-89F7E4598F1A}"/>
    <cellStyle name="40% - Accent6 44 4" xfId="21465" xr:uid="{586FEF4E-FD13-46CB-B97C-393D968E2837}"/>
    <cellStyle name="40% - Accent6 44 5" xfId="21466" xr:uid="{48017485-2005-4D21-A801-2EE028F531DC}"/>
    <cellStyle name="40% - Accent6 44 6" xfId="21467" xr:uid="{330593E5-AFD7-4E6F-BD61-A1AB35E555F4}"/>
    <cellStyle name="40% - Accent6 44 7" xfId="21468" xr:uid="{73D106D1-B3D1-4692-A2B9-5D78A1BE832B}"/>
    <cellStyle name="40% - Accent6 44 8" xfId="21469" xr:uid="{E71B59D4-0604-46F1-A128-CABCC4B6D11B}"/>
    <cellStyle name="40% - Accent6 44 9" xfId="21470" xr:uid="{F8A8950A-FF0F-42BD-A7D6-77B4A23B149E}"/>
    <cellStyle name="40% - Accent6 45" xfId="21471" xr:uid="{812A6F35-A70C-4810-AEA6-712863F044BF}"/>
    <cellStyle name="40% - Accent6 45 2" xfId="21472" xr:uid="{A7F6F825-21E4-431E-A86B-21BD897DFACB}"/>
    <cellStyle name="40% - Accent6 45 2 2" xfId="21473" xr:uid="{AF0AFEF0-A056-4A2E-A1D2-32C41D3AD27D}"/>
    <cellStyle name="40% - Accent6 45 2 2 2" xfId="21474" xr:uid="{75A32102-BFA4-4016-8747-957BBC98BB50}"/>
    <cellStyle name="40% - Accent6 45 2 2 3" xfId="21475" xr:uid="{385AAA69-6E57-4FA4-BB63-F4CE38D9D879}"/>
    <cellStyle name="40% - Accent6 45 2 2 4" xfId="21476" xr:uid="{06046DE5-5B24-464D-9F14-D10A8F1725C4}"/>
    <cellStyle name="40% - Accent6 45 2 2 5" xfId="21477" xr:uid="{0E639563-2EF9-418C-AF16-4D841E00DC22}"/>
    <cellStyle name="40% - Accent6 45 2 2 6" xfId="21478" xr:uid="{994AFE81-DCD5-4612-B550-6BA01ABD6731}"/>
    <cellStyle name="40% - Accent6 45 2 2 7" xfId="21479" xr:uid="{581B23BE-5453-4111-86DE-5303F4DBFE66}"/>
    <cellStyle name="40% - Accent6 45 2 3" xfId="21480" xr:uid="{396A1A2E-C98C-4FFE-B589-0186930FC30E}"/>
    <cellStyle name="40% - Accent6 45 2 4" xfId="21481" xr:uid="{D0D74222-6613-4D8F-911F-62270E6AAAE3}"/>
    <cellStyle name="40% - Accent6 45 2 5" xfId="21482" xr:uid="{F4AA48A1-B6B1-4396-A742-0B81E1B467C8}"/>
    <cellStyle name="40% - Accent6 45 2 6" xfId="21483" xr:uid="{0183F4D7-7708-4FFE-8440-76E716EA9CCF}"/>
    <cellStyle name="40% - Accent6 45 2 7" xfId="21484" xr:uid="{4099FE3A-664A-4626-9097-71802B4457F4}"/>
    <cellStyle name="40% - Accent6 45 2 8" xfId="21485" xr:uid="{541F6370-4C1A-42EE-A64A-81FABCCAAB96}"/>
    <cellStyle name="40% - Accent6 45 3" xfId="21486" xr:uid="{6067F696-0C0C-4CAE-9F9E-16F1961BBA81}"/>
    <cellStyle name="40% - Accent6 45 3 2" xfId="21487" xr:uid="{ED2179A4-9A8A-4853-AB22-443D4DB0466D}"/>
    <cellStyle name="40% - Accent6 45 3 3" xfId="21488" xr:uid="{A3DAD671-30E7-4C7D-B715-0E2EFB8570B5}"/>
    <cellStyle name="40% - Accent6 45 3 4" xfId="21489" xr:uid="{2DB48A47-7FE2-4B7E-805C-AAACABCBB845}"/>
    <cellStyle name="40% - Accent6 45 3 5" xfId="21490" xr:uid="{F347A3D3-DE12-4C92-8386-8522C35880E9}"/>
    <cellStyle name="40% - Accent6 45 3 6" xfId="21491" xr:uid="{3F28B19E-A2E0-4D2B-87AE-A295F4DD9A57}"/>
    <cellStyle name="40% - Accent6 45 3 7" xfId="21492" xr:uid="{F02A3525-3DC0-4520-9C37-72747D0FF450}"/>
    <cellStyle name="40% - Accent6 45 4" xfId="21493" xr:uid="{C2D99A5F-E0C3-45BE-9B2F-214E701A74EC}"/>
    <cellStyle name="40% - Accent6 45 5" xfId="21494" xr:uid="{927A6384-1618-4246-A3D5-D26967B65885}"/>
    <cellStyle name="40% - Accent6 45 6" xfId="21495" xr:uid="{1B3A473F-F24B-4592-AC02-5816CFB18993}"/>
    <cellStyle name="40% - Accent6 45 7" xfId="21496" xr:uid="{93D97E49-6B71-4BFB-8244-F3DC1FFCE819}"/>
    <cellStyle name="40% - Accent6 45 8" xfId="21497" xr:uid="{1CD86348-C4B7-47A4-92C5-CCD272943290}"/>
    <cellStyle name="40% - Accent6 45 9" xfId="21498" xr:uid="{CDEAF474-DF62-46F0-9B95-4C831E469CA0}"/>
    <cellStyle name="40% - Accent6 46" xfId="21499" xr:uid="{3BB26422-3E74-46E5-936C-60541FA242A5}"/>
    <cellStyle name="40% - Accent6 46 2" xfId="21500" xr:uid="{63DBB479-1CD9-47BD-9F19-ABF92D18EFD5}"/>
    <cellStyle name="40% - Accent6 46 2 2" xfId="21501" xr:uid="{9326FCF5-F998-4913-B1CD-22DE2C29A651}"/>
    <cellStyle name="40% - Accent6 46 2 2 2" xfId="21502" xr:uid="{1E5794FC-DFC1-457D-A699-BBFF741453F8}"/>
    <cellStyle name="40% - Accent6 46 2 2 3" xfId="21503" xr:uid="{4A207827-A2DC-4A53-9E6D-0927DC0E2C1C}"/>
    <cellStyle name="40% - Accent6 46 2 2 4" xfId="21504" xr:uid="{3DE30F4C-8132-4128-8A9F-86BC1D66D131}"/>
    <cellStyle name="40% - Accent6 46 2 2 5" xfId="21505" xr:uid="{930C3F51-C8B4-45AB-AD15-D970EEA0F6C7}"/>
    <cellStyle name="40% - Accent6 46 2 2 6" xfId="21506" xr:uid="{80A1E26D-7AE7-4077-8A2B-138AD6B854F2}"/>
    <cellStyle name="40% - Accent6 46 2 2 7" xfId="21507" xr:uid="{3F7371DB-7158-4690-8126-3FBA7724BAE7}"/>
    <cellStyle name="40% - Accent6 46 2 3" xfId="21508" xr:uid="{3A87E25A-B69A-4ED9-A1F5-EBEF209ACFCE}"/>
    <cellStyle name="40% - Accent6 46 2 4" xfId="21509" xr:uid="{E45AA564-40EB-45D6-82F9-F21F2C122113}"/>
    <cellStyle name="40% - Accent6 46 2 5" xfId="21510" xr:uid="{20FDE06B-48C0-4FF8-BC80-6392EC5DE71D}"/>
    <cellStyle name="40% - Accent6 46 2 6" xfId="21511" xr:uid="{73C330E6-F3F9-4F0E-AB0F-C8C862E9CBC5}"/>
    <cellStyle name="40% - Accent6 46 2 7" xfId="21512" xr:uid="{DF8C7C47-95B3-4BE6-930D-F8345E11485E}"/>
    <cellStyle name="40% - Accent6 46 2 8" xfId="21513" xr:uid="{E9A23E6B-32B1-4874-99EE-5BDBE1D477E1}"/>
    <cellStyle name="40% - Accent6 46 3" xfId="21514" xr:uid="{BD626043-9AC4-46B6-B0D7-4AF30342752F}"/>
    <cellStyle name="40% - Accent6 46 3 2" xfId="21515" xr:uid="{146618D6-A324-4260-9EF0-004E87BC39C5}"/>
    <cellStyle name="40% - Accent6 46 3 3" xfId="21516" xr:uid="{35F68BC4-0B13-43A8-A3E4-70873BCE1D5E}"/>
    <cellStyle name="40% - Accent6 46 3 4" xfId="21517" xr:uid="{4E4DA657-61F2-4C22-9074-11C612D094AE}"/>
    <cellStyle name="40% - Accent6 46 3 5" xfId="21518" xr:uid="{4014CF29-D68A-4081-9B84-C7CC27EC6AA0}"/>
    <cellStyle name="40% - Accent6 46 3 6" xfId="21519" xr:uid="{2E514719-C73E-4D7E-86F0-D95A220096C6}"/>
    <cellStyle name="40% - Accent6 46 3 7" xfId="21520" xr:uid="{92E82073-771D-4DCA-A683-9B656A85A69E}"/>
    <cellStyle name="40% - Accent6 46 4" xfId="21521" xr:uid="{8780033F-E00B-4338-9B1E-751E45336123}"/>
    <cellStyle name="40% - Accent6 46 5" xfId="21522" xr:uid="{A8406E90-CAAD-4A8A-986D-FB944C1A9E68}"/>
    <cellStyle name="40% - Accent6 46 6" xfId="21523" xr:uid="{23430D94-1B36-4853-99F1-0CDCC71328ED}"/>
    <cellStyle name="40% - Accent6 46 7" xfId="21524" xr:uid="{6906D1B1-EBFD-4722-893F-AF3F1DBCFC32}"/>
    <cellStyle name="40% - Accent6 46 8" xfId="21525" xr:uid="{434A9CC9-FE6A-4AC5-BE96-452EFE9EA395}"/>
    <cellStyle name="40% - Accent6 46 9" xfId="21526" xr:uid="{45BD03DB-2B0A-464A-AF62-62CED02BD619}"/>
    <cellStyle name="40% - Accent6 47" xfId="21527" xr:uid="{20A1F220-C46C-417A-BA8B-0D05234BF170}"/>
    <cellStyle name="40% - Accent6 47 2" xfId="21528" xr:uid="{60ECCF9F-3F6E-41A5-B73D-C2742384DBC1}"/>
    <cellStyle name="40% - Accent6 47 2 2" xfId="21529" xr:uid="{D036AC26-AA5F-4736-803E-7791C1C18FDF}"/>
    <cellStyle name="40% - Accent6 47 2 2 2" xfId="21530" xr:uid="{9D370969-55D4-4C5E-B3CB-66CD2C8294E6}"/>
    <cellStyle name="40% - Accent6 47 2 2 3" xfId="21531" xr:uid="{8374158E-CDD2-4E1D-B442-F0A835E37142}"/>
    <cellStyle name="40% - Accent6 47 2 2 4" xfId="21532" xr:uid="{053B55E9-B9C8-4BC4-9858-F5C250D3CA68}"/>
    <cellStyle name="40% - Accent6 47 2 2 5" xfId="21533" xr:uid="{2B38D71F-0C0F-4B54-B22D-0FD0F1834F15}"/>
    <cellStyle name="40% - Accent6 47 2 2 6" xfId="21534" xr:uid="{BD3BD822-CA22-413C-9C0A-4F251F1343A7}"/>
    <cellStyle name="40% - Accent6 47 2 2 7" xfId="21535" xr:uid="{F5B483EC-25C9-465E-B179-9B0A687E9720}"/>
    <cellStyle name="40% - Accent6 47 2 3" xfId="21536" xr:uid="{404A0900-3D81-44F1-B3AD-A2457AC912FC}"/>
    <cellStyle name="40% - Accent6 47 2 4" xfId="21537" xr:uid="{2142CD8D-4760-4C12-BDA2-3F4C5592EC27}"/>
    <cellStyle name="40% - Accent6 47 2 5" xfId="21538" xr:uid="{994F949E-A111-4144-B9A1-852BAA125F51}"/>
    <cellStyle name="40% - Accent6 47 2 6" xfId="21539" xr:uid="{F520A15A-D855-46C4-A303-3A41E2355B41}"/>
    <cellStyle name="40% - Accent6 47 2 7" xfId="21540" xr:uid="{806BC3B8-5A72-4B0A-84AD-770191C88635}"/>
    <cellStyle name="40% - Accent6 47 2 8" xfId="21541" xr:uid="{6A3335D2-839C-453D-A5D2-5E88BE06C488}"/>
    <cellStyle name="40% - Accent6 47 3" xfId="21542" xr:uid="{92DE38AD-DB7E-46C2-ACFD-02B4B1618098}"/>
    <cellStyle name="40% - Accent6 47 3 2" xfId="21543" xr:uid="{13DA298F-7E21-489F-A6AF-830C526E4EEB}"/>
    <cellStyle name="40% - Accent6 47 3 3" xfId="21544" xr:uid="{D20CA4D1-6354-415A-8B92-16C9B745264B}"/>
    <cellStyle name="40% - Accent6 47 3 4" xfId="21545" xr:uid="{C698662D-248D-4E90-BBE0-2770666E6B9F}"/>
    <cellStyle name="40% - Accent6 47 3 5" xfId="21546" xr:uid="{5CE3FDAE-3658-41D0-8844-D6437F07695E}"/>
    <cellStyle name="40% - Accent6 47 3 6" xfId="21547" xr:uid="{EB864BB0-1C46-4DA7-99AD-D5BC0A5A2590}"/>
    <cellStyle name="40% - Accent6 47 3 7" xfId="21548" xr:uid="{E7B97202-0DAA-4532-AE43-FD77AA6398A4}"/>
    <cellStyle name="40% - Accent6 47 4" xfId="21549" xr:uid="{EBB1C732-420F-4535-BABE-397D0F0C6E7F}"/>
    <cellStyle name="40% - Accent6 47 5" xfId="21550" xr:uid="{0CE98A1E-901D-4C89-8275-1B2B28E24B3E}"/>
    <cellStyle name="40% - Accent6 47 6" xfId="21551" xr:uid="{D0197352-4756-4599-826B-6AB594CB2702}"/>
    <cellStyle name="40% - Accent6 47 7" xfId="21552" xr:uid="{424AEED4-3194-4114-BF38-8A1BAC7564C2}"/>
    <cellStyle name="40% - Accent6 47 8" xfId="21553" xr:uid="{C78F2133-1435-406C-BECC-BC1D71F06E6A}"/>
    <cellStyle name="40% - Accent6 47 9" xfId="21554" xr:uid="{7F9F0B4C-B767-4F34-BF4F-76626CF49BDD}"/>
    <cellStyle name="40% - Accent6 48" xfId="21555" xr:uid="{DD08F40D-F211-4B57-AE6F-0B2CEFD0831E}"/>
    <cellStyle name="40% - Accent6 48 2" xfId="21556" xr:uid="{96DDA55F-41FE-40AE-A98C-002EA56E17E8}"/>
    <cellStyle name="40% - Accent6 48 2 2" xfId="21557" xr:uid="{D0072401-7604-4126-AA90-0AE623AF7F2A}"/>
    <cellStyle name="40% - Accent6 48 2 2 2" xfId="21558" xr:uid="{30EDA20E-124A-46A7-8483-ABC4DE5E6716}"/>
    <cellStyle name="40% - Accent6 48 2 2 3" xfId="21559" xr:uid="{2FD60E78-B288-485C-B96F-D28955A9936F}"/>
    <cellStyle name="40% - Accent6 48 2 2 4" xfId="21560" xr:uid="{7D28ED19-3232-4715-8AD2-B250E20BB43E}"/>
    <cellStyle name="40% - Accent6 48 2 2 5" xfId="21561" xr:uid="{79380A2F-88A0-4221-9FDC-FB1BC8311848}"/>
    <cellStyle name="40% - Accent6 48 2 2 6" xfId="21562" xr:uid="{85FA4B3A-85EC-48AE-BA7C-DFC6D42B7CE9}"/>
    <cellStyle name="40% - Accent6 48 2 2 7" xfId="21563" xr:uid="{B1785FC9-2F2A-4977-91B3-BC0F24FDD7F9}"/>
    <cellStyle name="40% - Accent6 48 2 3" xfId="21564" xr:uid="{D4F75736-EAFA-44CB-8BE6-5641B6604623}"/>
    <cellStyle name="40% - Accent6 48 2 4" xfId="21565" xr:uid="{66B51776-CFF4-42CA-A486-288170E903F9}"/>
    <cellStyle name="40% - Accent6 48 2 5" xfId="21566" xr:uid="{80DF7570-7F26-4AE8-826B-2E403C5ED3A0}"/>
    <cellStyle name="40% - Accent6 48 2 6" xfId="21567" xr:uid="{72C52E8C-048A-421C-852D-0084AFC36358}"/>
    <cellStyle name="40% - Accent6 48 2 7" xfId="21568" xr:uid="{B5D5F319-FF3A-42AE-9974-135EA9134DEF}"/>
    <cellStyle name="40% - Accent6 48 2 8" xfId="21569" xr:uid="{C7D88219-7FF2-45DB-AAA4-9D9D86900C80}"/>
    <cellStyle name="40% - Accent6 48 3" xfId="21570" xr:uid="{30F44014-4709-414D-A441-BEA14D4F056C}"/>
    <cellStyle name="40% - Accent6 48 3 2" xfId="21571" xr:uid="{766D8154-39FA-40DF-9163-C038CF848729}"/>
    <cellStyle name="40% - Accent6 48 3 3" xfId="21572" xr:uid="{8FA0CE33-14D0-4903-940B-6C8D1AE6C86C}"/>
    <cellStyle name="40% - Accent6 48 3 4" xfId="21573" xr:uid="{B749DA11-AAC3-4A3A-9371-25B07F0DBBA5}"/>
    <cellStyle name="40% - Accent6 48 3 5" xfId="21574" xr:uid="{53CC7AF1-E6C0-4E21-9923-51F167BDDB9A}"/>
    <cellStyle name="40% - Accent6 48 3 6" xfId="21575" xr:uid="{52AC2A87-2322-49E1-AF94-E02D9C52886C}"/>
    <cellStyle name="40% - Accent6 48 3 7" xfId="21576" xr:uid="{BE0C92DA-7A86-4D62-B0D2-4073C6052384}"/>
    <cellStyle name="40% - Accent6 48 4" xfId="21577" xr:uid="{11AE7A6B-5D0E-4AD3-B388-6DB32348C368}"/>
    <cellStyle name="40% - Accent6 48 5" xfId="21578" xr:uid="{FFE4004B-1B02-4D7A-BFAA-9E2AB74B23D4}"/>
    <cellStyle name="40% - Accent6 48 6" xfId="21579" xr:uid="{4A03794C-64CF-4C48-B0AF-F88406C4787E}"/>
    <cellStyle name="40% - Accent6 48 7" xfId="21580" xr:uid="{B02FF1C2-6153-4965-A116-268BF38F20C5}"/>
    <cellStyle name="40% - Accent6 48 8" xfId="21581" xr:uid="{C72AA446-749B-4164-A6C5-00BE18EA7752}"/>
    <cellStyle name="40% - Accent6 48 9" xfId="21582" xr:uid="{A365C5E3-6BE2-429B-BCAD-8E8FEE900FD7}"/>
    <cellStyle name="40% - Accent6 49" xfId="21583" xr:uid="{6D11DC4C-DB43-40AB-8E82-D294297142A9}"/>
    <cellStyle name="40% - Accent6 49 2" xfId="21584" xr:uid="{CF4969CE-A5D7-4770-8152-F372B78B89A5}"/>
    <cellStyle name="40% - Accent6 49 2 2" xfId="21585" xr:uid="{2DB8C5AA-B396-47A3-A57A-9C572F278A93}"/>
    <cellStyle name="40% - Accent6 49 2 2 2" xfId="21586" xr:uid="{1B7CED33-87B6-4E78-B07A-FB3FC51A719A}"/>
    <cellStyle name="40% - Accent6 49 2 2 3" xfId="21587" xr:uid="{56ABB4C7-A3E9-46EE-BA5C-3D268BBB3247}"/>
    <cellStyle name="40% - Accent6 49 2 2 4" xfId="21588" xr:uid="{DFF47C65-9AED-4556-BE72-A19B69783E50}"/>
    <cellStyle name="40% - Accent6 49 2 2 5" xfId="21589" xr:uid="{1F32853A-12D8-4491-86AC-350D274EB1A0}"/>
    <cellStyle name="40% - Accent6 49 2 2 6" xfId="21590" xr:uid="{ECA91545-36AA-4F96-B1EE-D928A28DF518}"/>
    <cellStyle name="40% - Accent6 49 2 2 7" xfId="21591" xr:uid="{A65A76C7-B3C9-42D3-A7E3-1D77C42CEC60}"/>
    <cellStyle name="40% - Accent6 49 2 3" xfId="21592" xr:uid="{5C4D9F6E-5100-4E12-B071-4D02D0CB9021}"/>
    <cellStyle name="40% - Accent6 49 2 4" xfId="21593" xr:uid="{797F06C4-0D90-4179-8531-B86DA9C9F9CC}"/>
    <cellStyle name="40% - Accent6 49 2 5" xfId="21594" xr:uid="{5AD1C3CF-0236-452D-9219-F79758459089}"/>
    <cellStyle name="40% - Accent6 49 2 6" xfId="21595" xr:uid="{D45DA423-E591-4EB5-8E86-AED7D8799C52}"/>
    <cellStyle name="40% - Accent6 49 2 7" xfId="21596" xr:uid="{604E3ADE-8034-44D7-B361-BACEC54C05BF}"/>
    <cellStyle name="40% - Accent6 49 2 8" xfId="21597" xr:uid="{62F70C89-C922-48B2-BAFF-634B3AF3CE2B}"/>
    <cellStyle name="40% - Accent6 49 3" xfId="21598" xr:uid="{AA40655C-CE33-42B8-916B-4605FDCB8A5A}"/>
    <cellStyle name="40% - Accent6 49 3 2" xfId="21599" xr:uid="{85636581-6FA6-4CFE-9224-9D7B31F5B5DC}"/>
    <cellStyle name="40% - Accent6 49 3 3" xfId="21600" xr:uid="{97F6ED69-71E9-4986-B6A8-DAFF7B5BD354}"/>
    <cellStyle name="40% - Accent6 49 3 4" xfId="21601" xr:uid="{9E738FE8-48D6-4AB2-B664-BE4FE0FF627C}"/>
    <cellStyle name="40% - Accent6 49 3 5" xfId="21602" xr:uid="{C04F3F93-B1EC-427D-8850-149F5E67A48A}"/>
    <cellStyle name="40% - Accent6 49 3 6" xfId="21603" xr:uid="{285B6105-4995-4DCD-8A7B-51CA6AA60910}"/>
    <cellStyle name="40% - Accent6 49 3 7" xfId="21604" xr:uid="{079F3C1B-D7DD-4850-809F-4C3684E49565}"/>
    <cellStyle name="40% - Accent6 49 4" xfId="21605" xr:uid="{18A362BB-11B4-4928-BD39-BF8B6C8BB72E}"/>
    <cellStyle name="40% - Accent6 49 5" xfId="21606" xr:uid="{3031D66E-5FCD-4EED-A3C6-C256C6912B32}"/>
    <cellStyle name="40% - Accent6 49 6" xfId="21607" xr:uid="{23F96DF0-B59F-4B58-8ADB-C920E50C77B5}"/>
    <cellStyle name="40% - Accent6 49 7" xfId="21608" xr:uid="{31DCD679-985B-472F-9256-64C9386691B2}"/>
    <cellStyle name="40% - Accent6 49 8" xfId="21609" xr:uid="{A72966B4-CBA1-4C9F-9944-3A06E29FEF45}"/>
    <cellStyle name="40% - Accent6 49 9" xfId="21610" xr:uid="{23C1360E-DA87-4F92-AA64-EFCA4326F203}"/>
    <cellStyle name="40% - Accent6 5" xfId="21611" xr:uid="{15480D48-FC64-41DE-981C-82CED34E2C41}"/>
    <cellStyle name="40% - Accent6 5 10" xfId="36680" xr:uid="{86EC5A65-816F-4671-83D6-79F786EDA02D}"/>
    <cellStyle name="40% - Accent6 5 2" xfId="21612" xr:uid="{847253AF-259A-43FE-A7EA-7A239E06CBE8}"/>
    <cellStyle name="40% - Accent6 5 2 2" xfId="21613" xr:uid="{15CE632D-96C3-4C13-AD40-F42F8E5D2786}"/>
    <cellStyle name="40% - Accent6 5 2 2 2" xfId="21614" xr:uid="{B78C855D-B50F-45DE-9FA7-6C727094FCCB}"/>
    <cellStyle name="40% - Accent6 5 2 2 2 2" xfId="40834" xr:uid="{5CD5D24D-1402-4148-BEB1-857EA5F35FAD}"/>
    <cellStyle name="40% - Accent6 5 2 2 3" xfId="21615" xr:uid="{2BE0A25D-5184-418F-8501-A6071D724A37}"/>
    <cellStyle name="40% - Accent6 5 2 2 4" xfId="21616" xr:uid="{6390B826-2B3B-4387-B9EC-8ACBDF0D1C77}"/>
    <cellStyle name="40% - Accent6 5 2 2 5" xfId="21617" xr:uid="{CC5B58A4-16DF-4AFC-BFFD-F3D9D907D351}"/>
    <cellStyle name="40% - Accent6 5 2 2 6" xfId="21618" xr:uid="{8355ACBB-DEBA-4A7C-8540-35EF51528C88}"/>
    <cellStyle name="40% - Accent6 5 2 2 7" xfId="21619" xr:uid="{81EB6E43-FD35-47F9-BA42-83DE3374F468}"/>
    <cellStyle name="40% - Accent6 5 2 2 8" xfId="38109" xr:uid="{85A84E93-87CD-4B1E-AF28-C4EAD38E734A}"/>
    <cellStyle name="40% - Accent6 5 2 3" xfId="21620" xr:uid="{E90070F1-DC8B-414D-A315-EB42FC50A7A5}"/>
    <cellStyle name="40% - Accent6 5 2 3 2" xfId="40474" xr:uid="{F95305A2-EE40-4752-9116-69A39F63AA85}"/>
    <cellStyle name="40% - Accent6 5 2 4" xfId="21621" xr:uid="{E818A582-2D8E-47FD-93F8-DB049C515C9B}"/>
    <cellStyle name="40% - Accent6 5 2 5" xfId="21622" xr:uid="{49DF9754-064E-4A47-9BF6-374F4D8B7616}"/>
    <cellStyle name="40% - Accent6 5 2 6" xfId="21623" xr:uid="{C770B3B0-61E7-4B1A-9E3F-81A1ED898D0E}"/>
    <cellStyle name="40% - Accent6 5 2 7" xfId="21624" xr:uid="{C90551DD-F2E6-4D87-9F19-5C651ED63DEC}"/>
    <cellStyle name="40% - Accent6 5 2 8" xfId="21625" xr:uid="{476BC772-AFAC-4AFE-B0DC-85213C6B9F96}"/>
    <cellStyle name="40% - Accent6 5 2 9" xfId="37720" xr:uid="{86668072-005A-4F05-B191-BCFE215FEDC5}"/>
    <cellStyle name="40% - Accent6 5 3" xfId="21626" xr:uid="{B7096E10-C065-4CEB-8C43-31C4DEC2B10D}"/>
    <cellStyle name="40% - Accent6 5 3 2" xfId="21627" xr:uid="{898E245E-DD4A-4D9B-90BB-3D20B29E8F4F}"/>
    <cellStyle name="40% - Accent6 5 3 2 2" xfId="40589" xr:uid="{354AA998-DC1D-47FC-9EA4-FD8DB57C5962}"/>
    <cellStyle name="40% - Accent6 5 3 3" xfId="21628" xr:uid="{9B247F63-927F-45F4-9F14-D5C17B81EC26}"/>
    <cellStyle name="40% - Accent6 5 3 4" xfId="21629" xr:uid="{AF9C6B76-FFE5-414A-A287-0EEF10BD5746}"/>
    <cellStyle name="40% - Accent6 5 3 5" xfId="21630" xr:uid="{6FB4E61C-CD34-4A2C-96FD-ED7903E4E2F6}"/>
    <cellStyle name="40% - Accent6 5 3 6" xfId="21631" xr:uid="{8654F394-B17C-49C8-975D-615A66CDA390}"/>
    <cellStyle name="40% - Accent6 5 3 7" xfId="21632" xr:uid="{3433F5F0-30F2-446F-A4EE-A07A37148871}"/>
    <cellStyle name="40% - Accent6 5 3 8" xfId="37858" xr:uid="{2C9EE74F-8BAF-4DAF-BC93-495D8818CC89}"/>
    <cellStyle name="40% - Accent6 5 4" xfId="21633" xr:uid="{8C5C1B22-C01C-4084-9444-99063340F691}"/>
    <cellStyle name="40% - Accent6 5 4 2" xfId="37487" xr:uid="{BE9108BE-14FE-447F-B946-EEF35B773F5B}"/>
    <cellStyle name="40% - Accent6 5 5" xfId="21634" xr:uid="{5E9DF9CF-50A0-456A-B8C6-D1BB8079E357}"/>
    <cellStyle name="40% - Accent6 5 5 2" xfId="38242" xr:uid="{0D58C3AF-8E92-4CBB-B952-506933EEF192}"/>
    <cellStyle name="40% - Accent6 5 6" xfId="21635" xr:uid="{AC992200-3AED-4C4D-9771-425F06124A46}"/>
    <cellStyle name="40% - Accent6 5 6 2" xfId="37084" xr:uid="{4D22E8C2-5BDA-48C9-A1DC-7CC321DF3D0D}"/>
    <cellStyle name="40% - Accent6 5 7" xfId="21636" xr:uid="{193DB3E7-A9CC-492F-8279-FE08646BADCD}"/>
    <cellStyle name="40% - Accent6 5 7 2" xfId="39958" xr:uid="{6B60F813-0F28-4000-B4DD-4C7B67A60D88}"/>
    <cellStyle name="40% - Accent6 5 7 2 2" xfId="42936" xr:uid="{D29D7814-0474-4D68-9346-3D96F396DF40}"/>
    <cellStyle name="40% - Accent6 5 7 3" xfId="41892" xr:uid="{B031E765-148F-451A-8A6A-C19CC48EB74F}"/>
    <cellStyle name="40% - Accent6 5 8" xfId="21637" xr:uid="{D9C371BD-953F-45AE-B0E3-00631B073505}"/>
    <cellStyle name="40% - Accent6 5 8 2" xfId="40158" xr:uid="{E0E5035C-3E62-4C94-A683-704E6E2DD0BA}"/>
    <cellStyle name="40% - Accent6 5 9" xfId="21638" xr:uid="{603D093E-7028-43A6-B1D8-D29495830993}"/>
    <cellStyle name="40% - Accent6 50" xfId="21639" xr:uid="{2684C086-CFCB-42B0-A0C5-A29B07BBABEC}"/>
    <cellStyle name="40% - Accent6 50 2" xfId="21640" xr:uid="{5C411F51-2339-4490-BB80-C3B2D22B7DA6}"/>
    <cellStyle name="40% - Accent6 50 2 2" xfId="21641" xr:uid="{7F448181-E97F-4B2C-994E-59F36BB3E257}"/>
    <cellStyle name="40% - Accent6 50 2 2 2" xfId="21642" xr:uid="{3C31B0FE-B27E-4F7D-AADC-71FAFF07E185}"/>
    <cellStyle name="40% - Accent6 50 2 2 3" xfId="21643" xr:uid="{2DA40135-D9D7-45F3-B485-0FF0D35573F0}"/>
    <cellStyle name="40% - Accent6 50 2 2 4" xfId="21644" xr:uid="{0F61E6F6-CD6D-40AA-ADA8-ABB5CC5B6576}"/>
    <cellStyle name="40% - Accent6 50 2 2 5" xfId="21645" xr:uid="{A4CAB260-A5B2-4A37-BCF7-255E4F1F9FDF}"/>
    <cellStyle name="40% - Accent6 50 2 2 6" xfId="21646" xr:uid="{F19D2311-7BC1-4013-945F-0B3ED9DF7DDF}"/>
    <cellStyle name="40% - Accent6 50 2 2 7" xfId="21647" xr:uid="{4090B69F-AC4F-4C81-B0CC-97E4CC521C64}"/>
    <cellStyle name="40% - Accent6 50 2 3" xfId="21648" xr:uid="{CFAA413B-85E7-46D8-8ED9-C3F8DC0437F9}"/>
    <cellStyle name="40% - Accent6 50 2 4" xfId="21649" xr:uid="{0B6C2ECA-BC44-4008-93E7-26F53E6221FA}"/>
    <cellStyle name="40% - Accent6 50 2 5" xfId="21650" xr:uid="{87BDF03F-B62D-4B9B-80CE-6B3DF933C0ED}"/>
    <cellStyle name="40% - Accent6 50 2 6" xfId="21651" xr:uid="{43B13E24-3DFA-4525-9620-93657DEB85FD}"/>
    <cellStyle name="40% - Accent6 50 2 7" xfId="21652" xr:uid="{48DCA97E-6C8A-4F5A-9457-EB0B51A41747}"/>
    <cellStyle name="40% - Accent6 50 2 8" xfId="21653" xr:uid="{D272298B-9E83-4E48-B2A7-7EE1E306BFFD}"/>
    <cellStyle name="40% - Accent6 50 3" xfId="21654" xr:uid="{8F9CF5D3-A8CD-4B43-960F-7D4605B1E1E4}"/>
    <cellStyle name="40% - Accent6 50 3 2" xfId="21655" xr:uid="{A508D4B0-2605-45E3-A986-55A72F2B5C41}"/>
    <cellStyle name="40% - Accent6 50 3 3" xfId="21656" xr:uid="{03CCE937-1E8B-4F98-AFCC-6C38CC52CC7E}"/>
    <cellStyle name="40% - Accent6 50 3 4" xfId="21657" xr:uid="{D5E324A2-C537-491C-9966-A93454E72FFC}"/>
    <cellStyle name="40% - Accent6 50 3 5" xfId="21658" xr:uid="{526CB081-6802-4A24-B300-2A06DBB4C6C9}"/>
    <cellStyle name="40% - Accent6 50 3 6" xfId="21659" xr:uid="{DF5133C1-D054-46ED-8A7A-B6C7278838D3}"/>
    <cellStyle name="40% - Accent6 50 3 7" xfId="21660" xr:uid="{829154DF-EC91-495E-B823-EFC332C9C2FE}"/>
    <cellStyle name="40% - Accent6 50 4" xfId="21661" xr:uid="{2F56A8BF-733A-42D7-A38C-5B9C78A8BB5A}"/>
    <cellStyle name="40% - Accent6 50 5" xfId="21662" xr:uid="{83B0A307-E675-48D0-8D09-9224A9D2F959}"/>
    <cellStyle name="40% - Accent6 50 6" xfId="21663" xr:uid="{96E345B4-4DFE-48F0-8B2E-5DED5EA99090}"/>
    <cellStyle name="40% - Accent6 50 7" xfId="21664" xr:uid="{72273C44-6B18-4051-9EF3-C9E89EAE776B}"/>
    <cellStyle name="40% - Accent6 50 8" xfId="21665" xr:uid="{D599E299-67B2-49BF-BB2C-AB9B2CB98B65}"/>
    <cellStyle name="40% - Accent6 50 9" xfId="21666" xr:uid="{77B22168-020C-4AE2-9FC1-5A42DFC5D2AB}"/>
    <cellStyle name="40% - Accent6 51" xfId="21667" xr:uid="{2BB3E084-2A58-432B-933E-48B98D86C944}"/>
    <cellStyle name="40% - Accent6 51 2" xfId="21668" xr:uid="{F7F5926E-9AE1-4094-BE39-DBBCAA9EDC80}"/>
    <cellStyle name="40% - Accent6 51 2 2" xfId="21669" xr:uid="{4970FAF4-AE9B-4F94-AAA4-6039F2E91007}"/>
    <cellStyle name="40% - Accent6 51 2 2 2" xfId="21670" xr:uid="{65680737-78E8-4BF2-A2F1-D565842287D3}"/>
    <cellStyle name="40% - Accent6 51 2 2 3" xfId="21671" xr:uid="{22559CD3-B561-423C-A9BD-F2C559FBA1A7}"/>
    <cellStyle name="40% - Accent6 51 2 2 4" xfId="21672" xr:uid="{4B4F2861-FE3F-421C-9270-D084931967E3}"/>
    <cellStyle name="40% - Accent6 51 2 2 5" xfId="21673" xr:uid="{018B4ACE-AC9A-4B37-BC1A-9C41530BCA68}"/>
    <cellStyle name="40% - Accent6 51 2 2 6" xfId="21674" xr:uid="{FA5BA847-58E2-4F13-B527-49D8D8279EB2}"/>
    <cellStyle name="40% - Accent6 51 2 2 7" xfId="21675" xr:uid="{47266116-E3B1-443F-A233-5FF788EC1316}"/>
    <cellStyle name="40% - Accent6 51 2 3" xfId="21676" xr:uid="{32DE5A64-A7F2-4AE4-BC36-7E3B34885425}"/>
    <cellStyle name="40% - Accent6 51 2 4" xfId="21677" xr:uid="{8ED769DC-0F7B-4651-B37B-C521F7D51EB5}"/>
    <cellStyle name="40% - Accent6 51 2 5" xfId="21678" xr:uid="{FECA61EC-D4BB-41A1-AE70-8339A1DF259B}"/>
    <cellStyle name="40% - Accent6 51 2 6" xfId="21679" xr:uid="{939E779F-AF2C-440A-AD55-3EC92F724967}"/>
    <cellStyle name="40% - Accent6 51 2 7" xfId="21680" xr:uid="{85AAFD78-E2B0-4830-B7C8-4068C3229428}"/>
    <cellStyle name="40% - Accent6 51 2 8" xfId="21681" xr:uid="{7ECDA71E-7F33-4051-9C2C-30263533FF93}"/>
    <cellStyle name="40% - Accent6 51 3" xfId="21682" xr:uid="{C991948B-6020-4F42-AE5E-B860A3E16BA5}"/>
    <cellStyle name="40% - Accent6 51 3 2" xfId="21683" xr:uid="{953542DB-A92F-4E0C-AFEC-AD89ACEDDDBD}"/>
    <cellStyle name="40% - Accent6 51 3 3" xfId="21684" xr:uid="{EE413A2E-C2FD-446D-B3D5-C14634705F60}"/>
    <cellStyle name="40% - Accent6 51 3 4" xfId="21685" xr:uid="{878D77B9-7F1E-4767-8C81-EAAE02204FD3}"/>
    <cellStyle name="40% - Accent6 51 3 5" xfId="21686" xr:uid="{7EAE1362-F652-41D1-9460-4845301103BC}"/>
    <cellStyle name="40% - Accent6 51 3 6" xfId="21687" xr:uid="{7FBEF5F5-07E4-4B53-8B30-1A3865DA9642}"/>
    <cellStyle name="40% - Accent6 51 3 7" xfId="21688" xr:uid="{29EAAD34-076B-4349-B8CA-E6FCD11A8257}"/>
    <cellStyle name="40% - Accent6 51 4" xfId="21689" xr:uid="{3122C592-BDDC-428B-ACF0-1831EC09A66D}"/>
    <cellStyle name="40% - Accent6 51 5" xfId="21690" xr:uid="{7CECE621-55AC-43F5-8DCF-966F4BA94FFC}"/>
    <cellStyle name="40% - Accent6 51 6" xfId="21691" xr:uid="{7395A28F-77D9-4C07-8202-E940AA6E5F89}"/>
    <cellStyle name="40% - Accent6 51 7" xfId="21692" xr:uid="{9643B5FB-BF82-4980-B9D1-A48674825F49}"/>
    <cellStyle name="40% - Accent6 51 8" xfId="21693" xr:uid="{AEA41709-9313-49AF-90AA-DC0304FAACEC}"/>
    <cellStyle name="40% - Accent6 51 9" xfId="21694" xr:uid="{3C450842-A3D5-405A-894C-9C1F7CA00E25}"/>
    <cellStyle name="40% - Accent6 52" xfId="21695" xr:uid="{280951E4-821F-49A8-B4C7-6EB38D5E7607}"/>
    <cellStyle name="40% - Accent6 52 2" xfId="21696" xr:uid="{32E0D764-C5A5-445D-9BF4-4E31B4FFF74A}"/>
    <cellStyle name="40% - Accent6 52 2 2" xfId="21697" xr:uid="{C6D07581-008E-4113-852A-4C1B612D8F06}"/>
    <cellStyle name="40% - Accent6 52 2 2 2" xfId="21698" xr:uid="{F6AD5377-9789-4B4D-BEA8-BB82772CC602}"/>
    <cellStyle name="40% - Accent6 52 2 2 3" xfId="21699" xr:uid="{03C75115-BBC5-44FF-A857-B86094F20EF4}"/>
    <cellStyle name="40% - Accent6 52 2 2 4" xfId="21700" xr:uid="{3EA788A1-0B61-4231-B021-3CA0FBCC2FA9}"/>
    <cellStyle name="40% - Accent6 52 2 2 5" xfId="21701" xr:uid="{76B1DC06-ECF4-48DD-82A6-705A1F795DC4}"/>
    <cellStyle name="40% - Accent6 52 2 2 6" xfId="21702" xr:uid="{B3A65E35-15D7-410F-ACD5-2BD0FB113A60}"/>
    <cellStyle name="40% - Accent6 52 2 2 7" xfId="21703" xr:uid="{F33EFF2F-0C8D-4741-B673-86402506187C}"/>
    <cellStyle name="40% - Accent6 52 2 3" xfId="21704" xr:uid="{26F208E5-C511-4490-BDD5-7F6C3FA53C08}"/>
    <cellStyle name="40% - Accent6 52 2 4" xfId="21705" xr:uid="{B0B7AB50-0FFB-41CA-AB63-371084611CEF}"/>
    <cellStyle name="40% - Accent6 52 2 5" xfId="21706" xr:uid="{6BE4488F-7813-4BEF-A495-DCAF6B1589C0}"/>
    <cellStyle name="40% - Accent6 52 2 6" xfId="21707" xr:uid="{800CA20F-A968-4D40-BCEA-EEDCEDF812BF}"/>
    <cellStyle name="40% - Accent6 52 2 7" xfId="21708" xr:uid="{29865A17-5EBF-40DD-A834-DB8AD8928711}"/>
    <cellStyle name="40% - Accent6 52 2 8" xfId="21709" xr:uid="{8A1C4232-ED66-4B1C-80C1-3DA90E15A34B}"/>
    <cellStyle name="40% - Accent6 52 3" xfId="21710" xr:uid="{40220FF1-3E37-4834-8A41-D42A2F3350B1}"/>
    <cellStyle name="40% - Accent6 52 3 2" xfId="21711" xr:uid="{B363432F-FA7F-4F35-B893-E29216B4B35D}"/>
    <cellStyle name="40% - Accent6 52 3 3" xfId="21712" xr:uid="{8809CBCA-1F25-43B9-A576-B3AA8B325492}"/>
    <cellStyle name="40% - Accent6 52 3 4" xfId="21713" xr:uid="{1ECFF323-8A3D-46FB-8A8C-62C335C313BA}"/>
    <cellStyle name="40% - Accent6 52 3 5" xfId="21714" xr:uid="{815EA6BB-DF3C-42B3-91EA-E188123164E2}"/>
    <cellStyle name="40% - Accent6 52 3 6" xfId="21715" xr:uid="{CDE4BDA3-E342-4C9F-B112-1C2DE98BD151}"/>
    <cellStyle name="40% - Accent6 52 3 7" xfId="21716" xr:uid="{2E211874-1FDF-4B97-B1C5-0AC23E34655A}"/>
    <cellStyle name="40% - Accent6 52 4" xfId="21717" xr:uid="{5EF6CE6C-942C-47FC-AE8F-181E7EBDE988}"/>
    <cellStyle name="40% - Accent6 52 5" xfId="21718" xr:uid="{282B509C-BE86-46BE-9BA2-B08D527A8B9F}"/>
    <cellStyle name="40% - Accent6 52 6" xfId="21719" xr:uid="{782F1C72-3558-4CFC-84AD-BDD49D40B64C}"/>
    <cellStyle name="40% - Accent6 52 7" xfId="21720" xr:uid="{24611BAC-C321-4E94-AD49-FFBD47709D40}"/>
    <cellStyle name="40% - Accent6 52 8" xfId="21721" xr:uid="{4984892C-1AC8-4E12-925E-CDE519E4B23C}"/>
    <cellStyle name="40% - Accent6 52 9" xfId="21722" xr:uid="{8A59A6FD-8D7A-4AF3-B6E1-B83664835FD1}"/>
    <cellStyle name="40% - Accent6 53" xfId="21723" xr:uid="{BEE657E1-F482-4E9A-A3DF-8B41F79D7D0C}"/>
    <cellStyle name="40% - Accent6 53 2" xfId="21724" xr:uid="{4B15D8F6-4CF7-40DF-81AE-28E5937DB610}"/>
    <cellStyle name="40% - Accent6 53 2 2" xfId="21725" xr:uid="{D3C17017-8D07-412A-B837-23386E31CF73}"/>
    <cellStyle name="40% - Accent6 53 2 2 2" xfId="21726" xr:uid="{DD3008DB-A65B-40D4-BD65-E5D16B0EB8DB}"/>
    <cellStyle name="40% - Accent6 53 2 2 3" xfId="21727" xr:uid="{6D569A8A-460D-4685-8F23-B9F1B52E17A0}"/>
    <cellStyle name="40% - Accent6 53 2 2 4" xfId="21728" xr:uid="{8A95658A-DE71-49A1-A523-36C90A9501E1}"/>
    <cellStyle name="40% - Accent6 53 2 2 5" xfId="21729" xr:uid="{D3F2E967-F310-4773-86B1-821D0E69327F}"/>
    <cellStyle name="40% - Accent6 53 2 2 6" xfId="21730" xr:uid="{4B1089A5-50C7-40F6-94AD-A9CB1818A7C7}"/>
    <cellStyle name="40% - Accent6 53 2 2 7" xfId="21731" xr:uid="{BC03241C-5D6E-4DFF-8655-A8E6A06013DD}"/>
    <cellStyle name="40% - Accent6 53 2 3" xfId="21732" xr:uid="{8A51A08F-64E5-4A89-B395-08F43D839F71}"/>
    <cellStyle name="40% - Accent6 53 2 4" xfId="21733" xr:uid="{C658E6B6-90C0-4AA7-A57D-6C97FD7FCBB7}"/>
    <cellStyle name="40% - Accent6 53 2 5" xfId="21734" xr:uid="{959535EC-584D-4422-A148-D8D64C6781BB}"/>
    <cellStyle name="40% - Accent6 53 2 6" xfId="21735" xr:uid="{1292C923-D11A-4557-AD8B-D5F2C892307B}"/>
    <cellStyle name="40% - Accent6 53 2 7" xfId="21736" xr:uid="{EB0DC355-2C9B-4C54-A58C-229307AFF0E9}"/>
    <cellStyle name="40% - Accent6 53 2 8" xfId="21737" xr:uid="{1E64125E-4183-4738-B35E-0C952AD00F07}"/>
    <cellStyle name="40% - Accent6 53 3" xfId="21738" xr:uid="{E0DD7CC4-D0F8-4EB5-88D3-B83045823704}"/>
    <cellStyle name="40% - Accent6 53 3 2" xfId="21739" xr:uid="{BC7F7FC7-3E18-4573-A9E0-7CBA30E561A9}"/>
    <cellStyle name="40% - Accent6 53 3 3" xfId="21740" xr:uid="{37F4B65F-94ED-4A89-AA9E-A16EF95A21A2}"/>
    <cellStyle name="40% - Accent6 53 3 4" xfId="21741" xr:uid="{3FBEEE34-A2F5-4D73-A559-A26D918AEAF1}"/>
    <cellStyle name="40% - Accent6 53 3 5" xfId="21742" xr:uid="{08CF6855-8A22-44E1-B283-169621765EDE}"/>
    <cellStyle name="40% - Accent6 53 3 6" xfId="21743" xr:uid="{3A699458-3572-4445-B6BC-4B474F3A3F9B}"/>
    <cellStyle name="40% - Accent6 53 3 7" xfId="21744" xr:uid="{1CAE8A22-0F7C-46D1-A651-AEEC12F06B6C}"/>
    <cellStyle name="40% - Accent6 53 4" xfId="21745" xr:uid="{F9FFC1C8-3747-4B1E-B7BE-42FF7F7E4ECD}"/>
    <cellStyle name="40% - Accent6 53 5" xfId="21746" xr:uid="{CD39F301-64C8-4029-A3AC-BE7DF2A56E33}"/>
    <cellStyle name="40% - Accent6 53 6" xfId="21747" xr:uid="{3E63876A-1E51-4A6B-A09B-F4C459F54D5A}"/>
    <cellStyle name="40% - Accent6 53 7" xfId="21748" xr:uid="{C6EFEBD1-EDD8-4C8D-9D32-88AF244A0CC5}"/>
    <cellStyle name="40% - Accent6 53 8" xfId="21749" xr:uid="{166B26DB-2648-4658-BCF2-6EBFBA51CB83}"/>
    <cellStyle name="40% - Accent6 53 9" xfId="21750" xr:uid="{1A6B3EAF-9A95-4755-95BD-8FE3D95F699E}"/>
    <cellStyle name="40% - Accent6 54" xfId="21751" xr:uid="{AFCB911F-B7EF-45E0-9DB6-7542A2409514}"/>
    <cellStyle name="40% - Accent6 54 2" xfId="21752" xr:uid="{6FE9709E-37A2-445C-A6C0-7759B3CE4A17}"/>
    <cellStyle name="40% - Accent6 54 2 2" xfId="21753" xr:uid="{6B6E1180-AFB8-4FAB-A36A-DEF4340E8234}"/>
    <cellStyle name="40% - Accent6 54 2 2 2" xfId="21754" xr:uid="{548511E2-985E-4B0D-991C-FA236637137A}"/>
    <cellStyle name="40% - Accent6 54 2 2 3" xfId="21755" xr:uid="{701B0390-CB6A-44B4-A78D-9BF3F601DD05}"/>
    <cellStyle name="40% - Accent6 54 2 2 4" xfId="21756" xr:uid="{543BB680-AAA5-4CE5-B0A2-03E49D8ECED4}"/>
    <cellStyle name="40% - Accent6 54 2 2 5" xfId="21757" xr:uid="{FD2428F2-C3A3-4722-8CA8-3CBC4B1D3113}"/>
    <cellStyle name="40% - Accent6 54 2 2 6" xfId="21758" xr:uid="{394F909C-5FD3-4AA0-8874-C54893ED2DF3}"/>
    <cellStyle name="40% - Accent6 54 2 2 7" xfId="21759" xr:uid="{BE93E15A-5D20-4261-9E5C-E9F16C6EEC1E}"/>
    <cellStyle name="40% - Accent6 54 2 3" xfId="21760" xr:uid="{A29686CB-A137-4A72-A33B-2494DC73D254}"/>
    <cellStyle name="40% - Accent6 54 2 4" xfId="21761" xr:uid="{4CE8A16F-0A1A-4FD2-89FB-451C122B84E5}"/>
    <cellStyle name="40% - Accent6 54 2 5" xfId="21762" xr:uid="{744E755F-D995-4EED-976C-EBB5F4193EDB}"/>
    <cellStyle name="40% - Accent6 54 2 6" xfId="21763" xr:uid="{44F985A8-A997-4186-93CF-904610F56581}"/>
    <cellStyle name="40% - Accent6 54 2 7" xfId="21764" xr:uid="{DAAD350A-BA86-4AE9-8487-2A5433641569}"/>
    <cellStyle name="40% - Accent6 54 2 8" xfId="21765" xr:uid="{85253F18-8721-4B32-848F-CAC0D43F302A}"/>
    <cellStyle name="40% - Accent6 54 3" xfId="21766" xr:uid="{932475D7-55FD-4AB1-BA19-A74A33AFB8CD}"/>
    <cellStyle name="40% - Accent6 54 3 2" xfId="21767" xr:uid="{BFFDE8F4-9C77-4FF6-BD99-1C6297F2FB30}"/>
    <cellStyle name="40% - Accent6 54 3 3" xfId="21768" xr:uid="{4871331E-445A-4ACA-A763-B05E6386FE65}"/>
    <cellStyle name="40% - Accent6 54 3 4" xfId="21769" xr:uid="{E00CC17A-07A8-42EF-A150-2954CF0B73ED}"/>
    <cellStyle name="40% - Accent6 54 3 5" xfId="21770" xr:uid="{D4006746-EDEA-4249-8B8E-B2950D784881}"/>
    <cellStyle name="40% - Accent6 54 3 6" xfId="21771" xr:uid="{ECCD7795-2201-4B66-9F5C-8299C8EF8B30}"/>
    <cellStyle name="40% - Accent6 54 3 7" xfId="21772" xr:uid="{B9E8950C-4BC2-4C5E-9236-1C7D00EBEFC2}"/>
    <cellStyle name="40% - Accent6 54 4" xfId="21773" xr:uid="{3A14D7ED-379A-4371-8B91-4957CEB5E304}"/>
    <cellStyle name="40% - Accent6 54 5" xfId="21774" xr:uid="{CC218FB3-1387-4199-B6B6-11FAC4BAB075}"/>
    <cellStyle name="40% - Accent6 54 6" xfId="21775" xr:uid="{D8DA3D3C-3BF5-4C82-A8C1-B9F7C84B94DE}"/>
    <cellStyle name="40% - Accent6 54 7" xfId="21776" xr:uid="{44075D51-0906-4B6F-9D33-10BFD9BD3047}"/>
    <cellStyle name="40% - Accent6 54 8" xfId="21777" xr:uid="{8C91B1A1-8F1F-4944-B444-D56EC49B4D70}"/>
    <cellStyle name="40% - Accent6 54 9" xfId="21778" xr:uid="{D64ADB6E-124F-48F6-9137-AAA811652DDD}"/>
    <cellStyle name="40% - Accent6 55" xfId="21779" xr:uid="{F0F42B8B-21CF-4A66-8257-677F9C28C5DB}"/>
    <cellStyle name="40% - Accent6 55 2" xfId="21780" xr:uid="{FE99BBE4-226D-47C0-9631-87C273EA5BE9}"/>
    <cellStyle name="40% - Accent6 55 2 2" xfId="21781" xr:uid="{6D044363-38DD-41D6-852C-8A8DD9F79277}"/>
    <cellStyle name="40% - Accent6 55 2 2 2" xfId="21782" xr:uid="{744231B8-52C6-4F9D-BF72-C72098C02BBF}"/>
    <cellStyle name="40% - Accent6 55 2 2 3" xfId="21783" xr:uid="{9B196B67-936F-449B-A1A9-2294A569E1D1}"/>
    <cellStyle name="40% - Accent6 55 2 2 4" xfId="21784" xr:uid="{48EE1A5E-80BE-4A9E-8475-154AD7931FF1}"/>
    <cellStyle name="40% - Accent6 55 2 2 5" xfId="21785" xr:uid="{441067FC-3147-4C49-8E2A-47E4C01C3412}"/>
    <cellStyle name="40% - Accent6 55 2 2 6" xfId="21786" xr:uid="{7FBE9D34-A34E-445B-A581-6EBB702FCD45}"/>
    <cellStyle name="40% - Accent6 55 2 2 7" xfId="21787" xr:uid="{4DB7694E-3BEC-4004-ADFA-42A0124AD3E4}"/>
    <cellStyle name="40% - Accent6 55 2 3" xfId="21788" xr:uid="{8CA8D968-0294-431A-B261-EB70BB59CF72}"/>
    <cellStyle name="40% - Accent6 55 2 4" xfId="21789" xr:uid="{C0629DC6-B1E8-40A8-BA63-E84C975F56AF}"/>
    <cellStyle name="40% - Accent6 55 2 5" xfId="21790" xr:uid="{A25B9329-3D20-49D1-A18C-3112A24CA3D3}"/>
    <cellStyle name="40% - Accent6 55 2 6" xfId="21791" xr:uid="{5C1D86DF-B088-4FB6-B53B-89EE1AF4A84A}"/>
    <cellStyle name="40% - Accent6 55 2 7" xfId="21792" xr:uid="{2F467971-6BF5-49D7-9D5F-9807B7013566}"/>
    <cellStyle name="40% - Accent6 55 2 8" xfId="21793" xr:uid="{EEE693AB-9ED7-4464-B1E1-74293779FED6}"/>
    <cellStyle name="40% - Accent6 55 3" xfId="21794" xr:uid="{5F3D2AA0-2275-46C4-9D16-A188705ACF4E}"/>
    <cellStyle name="40% - Accent6 55 3 2" xfId="21795" xr:uid="{1E7CC63E-1559-447A-9C68-7D1A16279272}"/>
    <cellStyle name="40% - Accent6 55 3 3" xfId="21796" xr:uid="{B3914DE6-0127-4ADF-A99A-4966AEF04ED5}"/>
    <cellStyle name="40% - Accent6 55 3 4" xfId="21797" xr:uid="{248A7152-F3B0-47FB-9A27-03397B618239}"/>
    <cellStyle name="40% - Accent6 55 3 5" xfId="21798" xr:uid="{5828083F-FE44-4BFB-91C4-EC500B593277}"/>
    <cellStyle name="40% - Accent6 55 3 6" xfId="21799" xr:uid="{FE5D308D-508D-4833-9761-6C13D867C835}"/>
    <cellStyle name="40% - Accent6 55 3 7" xfId="21800" xr:uid="{E3A1055C-C898-499D-9EFF-4AAC13BF5B5F}"/>
    <cellStyle name="40% - Accent6 55 4" xfId="21801" xr:uid="{B6DD7DE4-8BA4-44F9-B1F6-D4488CD81F4C}"/>
    <cellStyle name="40% - Accent6 55 5" xfId="21802" xr:uid="{240437B7-CABD-41F4-B6CE-793691CDF53B}"/>
    <cellStyle name="40% - Accent6 55 6" xfId="21803" xr:uid="{962D2C5F-9F45-4B5C-92EE-D88652170C30}"/>
    <cellStyle name="40% - Accent6 55 7" xfId="21804" xr:uid="{6F9228EC-C864-41FF-B411-C6D1788DDF76}"/>
    <cellStyle name="40% - Accent6 55 8" xfId="21805" xr:uid="{DF8421F4-3789-4B83-B211-07DD3309A9F1}"/>
    <cellStyle name="40% - Accent6 55 9" xfId="21806" xr:uid="{0CC269C4-05CC-48BF-A561-094D41735977}"/>
    <cellStyle name="40% - Accent6 56" xfId="21807" xr:uid="{6D57C7A9-3E4C-49E0-97BE-B59F9AD93401}"/>
    <cellStyle name="40% - Accent6 56 2" xfId="21808" xr:uid="{2E2D27E6-1CFE-4510-99BB-9C70536D5420}"/>
    <cellStyle name="40% - Accent6 56 2 2" xfId="21809" xr:uid="{56755F2B-53C3-4FEF-90EF-D78135E5F6CB}"/>
    <cellStyle name="40% - Accent6 56 2 2 2" xfId="21810" xr:uid="{F19CA02B-70B5-4532-A084-E57172A85CDF}"/>
    <cellStyle name="40% - Accent6 56 2 2 3" xfId="21811" xr:uid="{69268AD5-3012-422B-86C6-F33D0F028CEF}"/>
    <cellStyle name="40% - Accent6 56 2 2 4" xfId="21812" xr:uid="{59C29CD1-6A94-4547-B723-D72C9D54108F}"/>
    <cellStyle name="40% - Accent6 56 2 2 5" xfId="21813" xr:uid="{B5CB1264-E3E3-45E9-B491-49466748C6BB}"/>
    <cellStyle name="40% - Accent6 56 2 2 6" xfId="21814" xr:uid="{59684E20-2523-4C63-B732-847CCC4B401B}"/>
    <cellStyle name="40% - Accent6 56 2 2 7" xfId="21815" xr:uid="{6EF736CE-A4F0-4442-93DE-2314C184A522}"/>
    <cellStyle name="40% - Accent6 56 2 3" xfId="21816" xr:uid="{FEF1BFFD-190E-4D15-A7CF-BCA579C951A9}"/>
    <cellStyle name="40% - Accent6 56 2 4" xfId="21817" xr:uid="{FF187974-61FF-46E7-BC38-E1CC28012250}"/>
    <cellStyle name="40% - Accent6 56 2 5" xfId="21818" xr:uid="{15A5D234-8A22-46D8-B6EB-25FC5DCC4FF1}"/>
    <cellStyle name="40% - Accent6 56 2 6" xfId="21819" xr:uid="{EBA4FE87-F849-4DFD-B4CA-1AD605B2E2D5}"/>
    <cellStyle name="40% - Accent6 56 2 7" xfId="21820" xr:uid="{8A9DD5C5-5186-4732-9C60-A90128384DE8}"/>
    <cellStyle name="40% - Accent6 56 2 8" xfId="21821" xr:uid="{73E703FC-5432-43F6-90ED-14FF5F498D8F}"/>
    <cellStyle name="40% - Accent6 56 3" xfId="21822" xr:uid="{DEA274C7-AF25-4209-9F6F-03677752F356}"/>
    <cellStyle name="40% - Accent6 56 3 2" xfId="21823" xr:uid="{1CD1808D-C66F-413D-B4B1-31B986195F6D}"/>
    <cellStyle name="40% - Accent6 56 3 3" xfId="21824" xr:uid="{09663CE0-A054-4E36-9DA0-6B59F98DC47E}"/>
    <cellStyle name="40% - Accent6 56 3 4" xfId="21825" xr:uid="{8E4C189F-A52D-4CD1-8E57-5461C2F40FEC}"/>
    <cellStyle name="40% - Accent6 56 3 5" xfId="21826" xr:uid="{CAAF895A-14F1-4438-A12C-4472157BE70E}"/>
    <cellStyle name="40% - Accent6 56 3 6" xfId="21827" xr:uid="{8BF65028-94EA-4C49-993A-C1EAFAA47C45}"/>
    <cellStyle name="40% - Accent6 56 3 7" xfId="21828" xr:uid="{A1CFAA9D-E5C1-4E8A-8943-F4B374402169}"/>
    <cellStyle name="40% - Accent6 56 4" xfId="21829" xr:uid="{85625B80-5843-4BCB-84F9-779BBA1A562B}"/>
    <cellStyle name="40% - Accent6 56 5" xfId="21830" xr:uid="{544169E6-6CEA-407A-B4EA-FC29EC7DF0C1}"/>
    <cellStyle name="40% - Accent6 56 6" xfId="21831" xr:uid="{AED9E0B9-CD60-4A46-956B-9B83E3C2D445}"/>
    <cellStyle name="40% - Accent6 56 7" xfId="21832" xr:uid="{96E98C18-2A49-4C17-BCD3-4F5851E588B8}"/>
    <cellStyle name="40% - Accent6 56 8" xfId="21833" xr:uid="{D020C12B-0573-42B4-A42B-8298A59991F4}"/>
    <cellStyle name="40% - Accent6 56 9" xfId="21834" xr:uid="{611EA671-80D0-4E7A-A2CB-16664F2E604F}"/>
    <cellStyle name="40% - Accent6 57" xfId="21835" xr:uid="{63334AB8-366B-4BD6-81A4-646629BC82D0}"/>
    <cellStyle name="40% - Accent6 57 2" xfId="21836" xr:uid="{1EC9A52E-1A61-44C1-A46E-ABACB9DE1A4A}"/>
    <cellStyle name="40% - Accent6 57 2 2" xfId="21837" xr:uid="{31BDDEEB-6C54-4969-9A05-FF2A1B19AF47}"/>
    <cellStyle name="40% - Accent6 57 2 3" xfId="21838" xr:uid="{5DBD9B7A-EA6D-40C3-B639-8E82739E4440}"/>
    <cellStyle name="40% - Accent6 57 2 4" xfId="21839" xr:uid="{1D08DBBB-59E7-4449-ABA6-5837273DD086}"/>
    <cellStyle name="40% - Accent6 57 2 5" xfId="21840" xr:uid="{16124B51-35A3-4900-B41E-8B6FB094DCA3}"/>
    <cellStyle name="40% - Accent6 57 2 6" xfId="21841" xr:uid="{326BEA64-3FD5-4537-ADBE-FDF4453429FE}"/>
    <cellStyle name="40% - Accent6 57 2 7" xfId="21842" xr:uid="{C18AA40A-5DD6-4570-9D73-5E3F1EF7EE88}"/>
    <cellStyle name="40% - Accent6 57 3" xfId="21843" xr:uid="{AA0EA1A0-C5E7-4B83-A083-D9B6FD18FEDD}"/>
    <cellStyle name="40% - Accent6 57 4" xfId="21844" xr:uid="{FA2E4F85-FD61-4E95-B0E3-8ACC1E5F56FC}"/>
    <cellStyle name="40% - Accent6 57 5" xfId="21845" xr:uid="{D8DD8C2A-BEA8-4569-AF89-A0F18BF5734E}"/>
    <cellStyle name="40% - Accent6 57 6" xfId="21846" xr:uid="{D56A06ED-BF98-4857-982B-EE09AEDD539D}"/>
    <cellStyle name="40% - Accent6 57 7" xfId="21847" xr:uid="{A50A2E3F-1E0D-4E97-8F7B-ECFEA2584643}"/>
    <cellStyle name="40% - Accent6 57 8" xfId="21848" xr:uid="{6B1BAB5D-472C-4658-BE17-E9F935D7FD89}"/>
    <cellStyle name="40% - Accent6 58" xfId="21849" xr:uid="{F621D339-315D-4BA0-85DE-EADA45CEC65A}"/>
    <cellStyle name="40% - Accent6 58 2" xfId="21850" xr:uid="{16B04211-761F-4761-9E1F-0255B5FC38B7}"/>
    <cellStyle name="40% - Accent6 58 2 2" xfId="21851" xr:uid="{A3490A98-F0F1-4DDC-95B3-A66D6561CC3E}"/>
    <cellStyle name="40% - Accent6 58 2 3" xfId="21852" xr:uid="{9D524214-E9C5-404C-9C99-64E040D78B62}"/>
    <cellStyle name="40% - Accent6 58 2 4" xfId="21853" xr:uid="{C53F844D-4643-48E8-B20D-EA5645F553DF}"/>
    <cellStyle name="40% - Accent6 58 2 5" xfId="21854" xr:uid="{6418C50F-835E-49E5-8BE8-F6F5F2111BC5}"/>
    <cellStyle name="40% - Accent6 58 2 6" xfId="21855" xr:uid="{D932FBEA-7920-4E7C-8A4D-7B61B02C7872}"/>
    <cellStyle name="40% - Accent6 58 2 7" xfId="21856" xr:uid="{136AD6CB-0E7F-4435-9CCC-3DBCC6C9B1A1}"/>
    <cellStyle name="40% - Accent6 58 3" xfId="21857" xr:uid="{D0D44F4F-C45E-40EA-A89E-201CDD5642EB}"/>
    <cellStyle name="40% - Accent6 58 4" xfId="21858" xr:uid="{04D76D88-3F92-4372-B4DD-A3A98B162A59}"/>
    <cellStyle name="40% - Accent6 58 5" xfId="21859" xr:uid="{ED739185-59D6-4155-9085-E61A70EDF018}"/>
    <cellStyle name="40% - Accent6 58 6" xfId="21860" xr:uid="{4E69488E-C128-47B3-982C-373071208F77}"/>
    <cellStyle name="40% - Accent6 58 7" xfId="21861" xr:uid="{FA052F13-7445-4806-8833-02D0E6955D43}"/>
    <cellStyle name="40% - Accent6 58 8" xfId="21862" xr:uid="{CD848C24-7E9D-4B87-B081-2BCB73A01A6E}"/>
    <cellStyle name="40% - Accent6 59" xfId="21863" xr:uid="{6DD4ED52-89F2-483B-8882-3DF7E6EF40E9}"/>
    <cellStyle name="40% - Accent6 59 2" xfId="21864" xr:uid="{48F45629-5A82-4274-B5C6-9CEAC676257A}"/>
    <cellStyle name="40% - Accent6 59 2 2" xfId="21865" xr:uid="{8AFE1B93-49D4-408E-A644-72A123474FBE}"/>
    <cellStyle name="40% - Accent6 59 2 3" xfId="21866" xr:uid="{278653D5-900F-40A9-B775-936B5A5925BB}"/>
    <cellStyle name="40% - Accent6 59 2 4" xfId="21867" xr:uid="{3F65E772-3F88-4467-94CB-1424441DCB92}"/>
    <cellStyle name="40% - Accent6 59 2 5" xfId="21868" xr:uid="{24BE31D0-BD0A-4E38-8E13-379989C7DC1A}"/>
    <cellStyle name="40% - Accent6 59 2 6" xfId="21869" xr:uid="{F96358D0-6FB1-44C0-98F9-5D432A5DAACF}"/>
    <cellStyle name="40% - Accent6 59 2 7" xfId="21870" xr:uid="{A6226C44-8A6A-4C8D-8C6E-62F7E531D17E}"/>
    <cellStyle name="40% - Accent6 59 3" xfId="21871" xr:uid="{15A912F6-FD60-400C-98DE-494A8E55F9AA}"/>
    <cellStyle name="40% - Accent6 59 4" xfId="21872" xr:uid="{8E63FE5C-AC7F-4580-B333-1A5062C4CD62}"/>
    <cellStyle name="40% - Accent6 59 5" xfId="21873" xr:uid="{40F7CEFB-4310-499C-B420-4E84A2068ED9}"/>
    <cellStyle name="40% - Accent6 59 6" xfId="21874" xr:uid="{FD09C95A-9833-4110-B931-87175DE0139A}"/>
    <cellStyle name="40% - Accent6 59 7" xfId="21875" xr:uid="{9CAFE3D1-719E-4F77-B9AA-7798C5DDF463}"/>
    <cellStyle name="40% - Accent6 59 8" xfId="21876" xr:uid="{03E2F7E6-3D29-47BC-9117-1589886A4E6A}"/>
    <cellStyle name="40% - Accent6 6" xfId="21877" xr:uid="{44BB2E44-7765-4378-971C-2AB5B3686ED0}"/>
    <cellStyle name="40% - Accent6 6 10" xfId="36758" xr:uid="{6D0EAB3D-C161-45A6-8349-C2DFA64D39ED}"/>
    <cellStyle name="40% - Accent6 6 2" xfId="21878" xr:uid="{9D236417-2C6D-46F3-85F9-A39F6DBD767F}"/>
    <cellStyle name="40% - Accent6 6 2 2" xfId="21879" xr:uid="{AE1BB4EF-15FA-42A2-8598-2A40CD4FB587}"/>
    <cellStyle name="40% - Accent6 6 2 2 2" xfId="21880" xr:uid="{84B5A102-445A-4C52-9507-8A610A7BF1F6}"/>
    <cellStyle name="40% - Accent6 6 2 2 2 2" xfId="40849" xr:uid="{BC0EF876-38D0-45D3-BE80-5D46C2CB1E54}"/>
    <cellStyle name="40% - Accent6 6 2 2 3" xfId="21881" xr:uid="{47637AEA-E574-4380-AE42-78F14F99ABC3}"/>
    <cellStyle name="40% - Accent6 6 2 2 4" xfId="21882" xr:uid="{CC46A3F9-0C63-436C-B21D-F96B891E790D}"/>
    <cellStyle name="40% - Accent6 6 2 2 5" xfId="21883" xr:uid="{425E54A5-9728-4730-8ACF-02983ECCA83C}"/>
    <cellStyle name="40% - Accent6 6 2 2 6" xfId="21884" xr:uid="{20E9244F-5772-4725-8D82-292B71957945}"/>
    <cellStyle name="40% - Accent6 6 2 2 7" xfId="21885" xr:uid="{13F94400-B35E-4365-888B-F327A57506DD}"/>
    <cellStyle name="40% - Accent6 6 2 2 8" xfId="38124" xr:uid="{3CD42C65-2B45-4267-AA0C-9C9121931528}"/>
    <cellStyle name="40% - Accent6 6 2 3" xfId="21886" xr:uid="{9174D071-92A2-4C41-86CC-301B08A6D8FD}"/>
    <cellStyle name="40% - Accent6 6 2 3 2" xfId="40488" xr:uid="{3A821083-1062-44A7-937C-79FCBC10DF90}"/>
    <cellStyle name="40% - Accent6 6 2 4" xfId="21887" xr:uid="{09EFA8A6-C8C8-4C87-9256-41B3E4359C39}"/>
    <cellStyle name="40% - Accent6 6 2 5" xfId="21888" xr:uid="{12F8DF2C-3DC3-4DF4-87C6-B881B1E9040F}"/>
    <cellStyle name="40% - Accent6 6 2 6" xfId="21889" xr:uid="{95234A5A-4F05-4CB8-8DB5-667122E4432B}"/>
    <cellStyle name="40% - Accent6 6 2 7" xfId="21890" xr:uid="{2A74EBC5-4672-4C06-B459-9087FA135676}"/>
    <cellStyle name="40% - Accent6 6 2 8" xfId="21891" xr:uid="{4F438C0A-3181-4934-9F8C-74C1D89FD9AB}"/>
    <cellStyle name="40% - Accent6 6 2 9" xfId="37735" xr:uid="{CF176624-B421-4FAE-B31E-7DEBB1DAB7CC}"/>
    <cellStyle name="40% - Accent6 6 3" xfId="21892" xr:uid="{0E237E6D-AFDB-4144-91D8-6D9758CF6005}"/>
    <cellStyle name="40% - Accent6 6 3 2" xfId="21893" xr:uid="{F504E59A-E115-4EB1-BE3E-7BB43B5ECA22}"/>
    <cellStyle name="40% - Accent6 6 3 2 2" xfId="40603" xr:uid="{F8A541C8-58A1-4E5E-941F-DF1E48CDEA59}"/>
    <cellStyle name="40% - Accent6 6 3 3" xfId="21894" xr:uid="{2DDA9893-BAED-4CB2-B4DF-B3890ED69C91}"/>
    <cellStyle name="40% - Accent6 6 3 4" xfId="21895" xr:uid="{4A758A4B-4D9E-4F7C-9ED0-C073D5E57062}"/>
    <cellStyle name="40% - Accent6 6 3 5" xfId="21896" xr:uid="{8D61B959-B92D-45B6-8874-317BAD9DB270}"/>
    <cellStyle name="40% - Accent6 6 3 6" xfId="21897" xr:uid="{D11CAAB7-6710-42EC-96E4-BDB8AE8C99EE}"/>
    <cellStyle name="40% - Accent6 6 3 7" xfId="21898" xr:uid="{F73C141C-F6E2-4590-94F8-15F6669E379F}"/>
    <cellStyle name="40% - Accent6 6 3 8" xfId="37873" xr:uid="{ABF6F545-2AD0-4A30-B0DC-0F5F67829F70}"/>
    <cellStyle name="40% - Accent6 6 4" xfId="21899" xr:uid="{C66B8959-DEE4-49C8-B618-19FC0C6DBCD1}"/>
    <cellStyle name="40% - Accent6 6 4 2" xfId="37502" xr:uid="{12AFB828-01A4-4254-9C7C-564719424294}"/>
    <cellStyle name="40% - Accent6 6 5" xfId="21900" xr:uid="{61507F55-4234-47CA-B15E-85D506F1E1CE}"/>
    <cellStyle name="40% - Accent6 6 5 2" xfId="37085" xr:uid="{E0EEAEC3-669E-4D64-845C-92A48815A54E}"/>
    <cellStyle name="40% - Accent6 6 6" xfId="21901" xr:uid="{B3D2759F-179C-475D-AC04-60A2B662D35A}"/>
    <cellStyle name="40% - Accent6 6 6 2" xfId="40197" xr:uid="{40C225F2-DF2E-4F30-8F07-0CE6CB83072A}"/>
    <cellStyle name="40% - Accent6 6 7" xfId="21902" xr:uid="{D3F05EF8-8F80-464A-9220-645102360E49}"/>
    <cellStyle name="40% - Accent6 6 8" xfId="21903" xr:uid="{91D57687-1C62-48D3-BADC-0EE1F921C657}"/>
    <cellStyle name="40% - Accent6 6 9" xfId="21904" xr:uid="{002E48B8-12E8-4E53-8378-50B43CF184CB}"/>
    <cellStyle name="40% - Accent6 60" xfId="21905" xr:uid="{764683BE-3BB1-4B6A-93C6-9C20B8347BF0}"/>
    <cellStyle name="40% - Accent6 60 2" xfId="21906" xr:uid="{1D0FDAB3-FF1B-4BAD-8A64-4945627E7830}"/>
    <cellStyle name="40% - Accent6 60 2 2" xfId="21907" xr:uid="{28EDF282-DFF7-4344-9163-74EC417BA8BC}"/>
    <cellStyle name="40% - Accent6 60 2 3" xfId="21908" xr:uid="{677FD1E5-9DA0-449D-8E51-B646DA03E3D2}"/>
    <cellStyle name="40% - Accent6 60 2 4" xfId="21909" xr:uid="{58AC4B6F-E32F-4144-89CA-EFBDBDC03DBD}"/>
    <cellStyle name="40% - Accent6 60 2 5" xfId="21910" xr:uid="{FF99AD34-E27D-45DC-AF32-7063E97A226F}"/>
    <cellStyle name="40% - Accent6 60 2 6" xfId="21911" xr:uid="{004A1584-99C9-48AA-8A29-CC5B778B2B4B}"/>
    <cellStyle name="40% - Accent6 60 2 7" xfId="21912" xr:uid="{758A4CA8-74A3-42A7-A4C6-BD2D7D8F848B}"/>
    <cellStyle name="40% - Accent6 60 3" xfId="21913" xr:uid="{122AA754-90D3-4FCD-9C78-4A0FE2DD9451}"/>
    <cellStyle name="40% - Accent6 60 4" xfId="21914" xr:uid="{B94B3446-3EE8-4A6B-878E-8E533EB7013E}"/>
    <cellStyle name="40% - Accent6 60 5" xfId="21915" xr:uid="{CA5DA26A-286F-4735-8862-45742B77A5D9}"/>
    <cellStyle name="40% - Accent6 60 6" xfId="21916" xr:uid="{60A862C9-AC2B-41FB-9782-F9733522F65F}"/>
    <cellStyle name="40% - Accent6 60 7" xfId="21917" xr:uid="{8B945828-3960-45A2-BF07-E0E10AC60849}"/>
    <cellStyle name="40% - Accent6 60 8" xfId="21918" xr:uid="{5A390BE4-65F8-4F87-A304-8814A9950F5C}"/>
    <cellStyle name="40% - Accent6 61" xfId="21919" xr:uid="{924ED6AE-EC7D-492B-A494-3CAF8920ADF6}"/>
    <cellStyle name="40% - Accent6 61 2" xfId="21920" xr:uid="{BCD76B6E-4AD6-4E3B-ABC9-17CFBF534F46}"/>
    <cellStyle name="40% - Accent6 61 2 2" xfId="21921" xr:uid="{22D3B0DD-6D0C-49DE-8992-366F110E051E}"/>
    <cellStyle name="40% - Accent6 61 2 3" xfId="21922" xr:uid="{37DBD2D6-13E3-4A61-8D3F-420C011BFD58}"/>
    <cellStyle name="40% - Accent6 61 2 4" xfId="21923" xr:uid="{8DF9D234-B363-434E-A27C-817582DC2F39}"/>
    <cellStyle name="40% - Accent6 61 2 5" xfId="21924" xr:uid="{B974CFD4-ACC3-410A-8812-BC7ECDC41F45}"/>
    <cellStyle name="40% - Accent6 61 2 6" xfId="21925" xr:uid="{613C8AA1-FFE7-4069-9142-72A989EBD0F8}"/>
    <cellStyle name="40% - Accent6 61 2 7" xfId="21926" xr:uid="{465DF30C-AADA-4490-9D9D-E33DB767B856}"/>
    <cellStyle name="40% - Accent6 61 3" xfId="21927" xr:uid="{EA6D8494-496C-456A-BA33-366046179B8C}"/>
    <cellStyle name="40% - Accent6 61 4" xfId="21928" xr:uid="{B59494AD-B1B7-4D4A-BBED-969A9FC0445A}"/>
    <cellStyle name="40% - Accent6 61 5" xfId="21929" xr:uid="{702EAA53-358A-451B-B5BF-0F1E7D98B52A}"/>
    <cellStyle name="40% - Accent6 61 6" xfId="21930" xr:uid="{0A40109B-C30D-45F2-80EA-4C81F8F9616D}"/>
    <cellStyle name="40% - Accent6 61 7" xfId="21931" xr:uid="{D77D7F53-F19A-4EAD-BFCC-75983618B3B5}"/>
    <cellStyle name="40% - Accent6 61 8" xfId="21932" xr:uid="{E799CE6A-BF19-4302-A0A4-16CF4B77685F}"/>
    <cellStyle name="40% - Accent6 62" xfId="21933" xr:uid="{04AD9A0F-23E8-4E7E-90FD-B083DE005855}"/>
    <cellStyle name="40% - Accent6 62 2" xfId="21934" xr:uid="{1E3B88C8-3ADF-45DF-B148-C4ED35530187}"/>
    <cellStyle name="40% - Accent6 62 2 2" xfId="21935" xr:uid="{E341802C-C69F-4FE1-A7F4-0A3C7E121BED}"/>
    <cellStyle name="40% - Accent6 62 2 3" xfId="21936" xr:uid="{41925F37-3B6E-4089-88B0-437DE102A760}"/>
    <cellStyle name="40% - Accent6 62 2 4" xfId="21937" xr:uid="{F4A250C8-7FC3-4896-964C-110915ED238D}"/>
    <cellStyle name="40% - Accent6 62 2 5" xfId="21938" xr:uid="{E83A51EE-0FF2-49D4-8CB1-7D7B2369FD60}"/>
    <cellStyle name="40% - Accent6 62 2 6" xfId="21939" xr:uid="{B6D8F887-061A-4ED2-AC52-DFDFCDBF9DB2}"/>
    <cellStyle name="40% - Accent6 62 2 7" xfId="21940" xr:uid="{FF5CDCB1-7717-417A-9B2A-653E5B346BA2}"/>
    <cellStyle name="40% - Accent6 62 3" xfId="21941" xr:uid="{62307475-4968-4957-B325-13A771ED5C2A}"/>
    <cellStyle name="40% - Accent6 62 4" xfId="21942" xr:uid="{C28044AD-08FB-4296-BD39-96003D6D6815}"/>
    <cellStyle name="40% - Accent6 62 5" xfId="21943" xr:uid="{E752B55C-2AA1-4B0B-AE8C-1DDBA3EAF7C1}"/>
    <cellStyle name="40% - Accent6 62 6" xfId="21944" xr:uid="{4211E18E-E096-4A71-B947-79A9DC242C9D}"/>
    <cellStyle name="40% - Accent6 62 7" xfId="21945" xr:uid="{918112A6-7B5D-4EDC-BDE9-A846E7D7E4D7}"/>
    <cellStyle name="40% - Accent6 62 8" xfId="21946" xr:uid="{92D08F36-A89B-4989-8ECA-F579AE7DB2D2}"/>
    <cellStyle name="40% - Accent6 63" xfId="21947" xr:uid="{B5E624CB-730E-45EE-A5E3-B050EC14E923}"/>
    <cellStyle name="40% - Accent6 63 2" xfId="21948" xr:uid="{D8813937-42C6-45E5-89F6-DDFBC4B4A471}"/>
    <cellStyle name="40% - Accent6 63 2 2" xfId="21949" xr:uid="{CCCA99B7-0544-482E-8A0E-1FA3ADED9860}"/>
    <cellStyle name="40% - Accent6 63 2 3" xfId="21950" xr:uid="{59C39372-ABE9-4F9C-84E4-7A6D0877C860}"/>
    <cellStyle name="40% - Accent6 63 2 4" xfId="21951" xr:uid="{7925ABE3-A946-42C0-AD03-A86171FFE6C2}"/>
    <cellStyle name="40% - Accent6 63 2 5" xfId="21952" xr:uid="{8198D229-9EEC-4218-881D-832ABD8ED97D}"/>
    <cellStyle name="40% - Accent6 63 2 6" xfId="21953" xr:uid="{5AD3E3C1-02B8-4922-AD05-68AB55C2D28F}"/>
    <cellStyle name="40% - Accent6 63 2 7" xfId="21954" xr:uid="{53672990-6099-45EE-A29A-EE1C7C305C45}"/>
    <cellStyle name="40% - Accent6 63 3" xfId="21955" xr:uid="{DB6B8FCC-AC96-4213-B671-82FD82D76281}"/>
    <cellStyle name="40% - Accent6 63 4" xfId="21956" xr:uid="{1DA5A4FB-A54D-4179-A055-15E3142B239F}"/>
    <cellStyle name="40% - Accent6 63 5" xfId="21957" xr:uid="{48B1BC2E-A5D2-426C-9D95-27371A57A891}"/>
    <cellStyle name="40% - Accent6 63 6" xfId="21958" xr:uid="{35E79AA1-4294-4FA3-9E74-62A847E736F9}"/>
    <cellStyle name="40% - Accent6 63 7" xfId="21959" xr:uid="{6FD32F9A-D808-44D6-8367-FC603A433FF2}"/>
    <cellStyle name="40% - Accent6 63 8" xfId="21960" xr:uid="{D05D1ADD-ECBF-487C-A7A8-BC9787CBE86B}"/>
    <cellStyle name="40% - Accent6 64" xfId="21961" xr:uid="{9B443A89-4BBB-4D64-811A-1BFD9AFDA652}"/>
    <cellStyle name="40% - Accent6 64 2" xfId="21962" xr:uid="{EC3767DD-10F1-4144-9290-939B17A0DFD7}"/>
    <cellStyle name="40% - Accent6 64 2 2" xfId="21963" xr:uid="{F03D3890-0C96-4F28-80D2-87EDDF417ED6}"/>
    <cellStyle name="40% - Accent6 64 2 3" xfId="21964" xr:uid="{F0CE40D1-6B6E-402F-976D-79BADDAAE4E7}"/>
    <cellStyle name="40% - Accent6 64 2 4" xfId="21965" xr:uid="{743063D3-F7AD-4A93-A4D1-6B9B32D6A9A3}"/>
    <cellStyle name="40% - Accent6 64 2 5" xfId="21966" xr:uid="{E3517F7D-9652-494B-AA9C-FF45D0FDC156}"/>
    <cellStyle name="40% - Accent6 64 2 6" xfId="21967" xr:uid="{B0A9883B-996E-4042-8A0B-374EBDDDCEAA}"/>
    <cellStyle name="40% - Accent6 64 2 7" xfId="21968" xr:uid="{2BBE85D7-82DF-4918-A3BF-1A9845A594AD}"/>
    <cellStyle name="40% - Accent6 64 3" xfId="21969" xr:uid="{116F5710-2ADB-4EA8-B740-8CA637D8E2A4}"/>
    <cellStyle name="40% - Accent6 64 4" xfId="21970" xr:uid="{B2C67231-2878-47EE-B4E9-FFDB96CF224F}"/>
    <cellStyle name="40% - Accent6 64 5" xfId="21971" xr:uid="{1984349E-EFDF-4A6F-8A1E-1E0F10CDB196}"/>
    <cellStyle name="40% - Accent6 64 6" xfId="21972" xr:uid="{3368ECD1-2C6B-4576-AA84-12C47BC98702}"/>
    <cellStyle name="40% - Accent6 64 7" xfId="21973" xr:uid="{3A24762C-C2DB-49FE-B4FA-78074B2A5484}"/>
    <cellStyle name="40% - Accent6 64 8" xfId="21974" xr:uid="{32C80A73-057D-401A-BE13-27D7DF240064}"/>
    <cellStyle name="40% - Accent6 65" xfId="21975" xr:uid="{CE77F6C8-0B35-412B-9F06-BC5AEA82F0B0}"/>
    <cellStyle name="40% - Accent6 65 2" xfId="21976" xr:uid="{2A3DF6F0-7813-4B79-B4CF-E95F6D608338}"/>
    <cellStyle name="40% - Accent6 65 2 2" xfId="21977" xr:uid="{9EA54086-8878-4FCA-B653-6B836807F576}"/>
    <cellStyle name="40% - Accent6 65 2 3" xfId="21978" xr:uid="{2F1EAD36-ED40-4A32-9CB5-656284924511}"/>
    <cellStyle name="40% - Accent6 65 2 4" xfId="21979" xr:uid="{A132D66D-46B3-4D0B-8EE2-6A6E4ABBFC89}"/>
    <cellStyle name="40% - Accent6 65 2 5" xfId="21980" xr:uid="{D6F20649-4FF9-44EE-A5F8-8273787EF927}"/>
    <cellStyle name="40% - Accent6 65 2 6" xfId="21981" xr:uid="{4FF5CAA8-9913-4DD6-B249-D85204310EB1}"/>
    <cellStyle name="40% - Accent6 65 2 7" xfId="21982" xr:uid="{D3BAEBE8-FE54-4793-8D63-1C08B31835F8}"/>
    <cellStyle name="40% - Accent6 65 3" xfId="21983" xr:uid="{7A71AF54-6505-455C-B622-4E9EBB96FBDF}"/>
    <cellStyle name="40% - Accent6 65 4" xfId="21984" xr:uid="{DB2589B7-1B90-4968-9D02-29F54ED2B825}"/>
    <cellStyle name="40% - Accent6 65 5" xfId="21985" xr:uid="{484FF219-3C7A-4122-B1EB-2C0225150DBB}"/>
    <cellStyle name="40% - Accent6 65 6" xfId="21986" xr:uid="{756BB5ED-011C-4285-AFC6-7161DFCD7224}"/>
    <cellStyle name="40% - Accent6 65 7" xfId="21987" xr:uid="{716E104B-739E-4892-A3D2-95DEB68599F4}"/>
    <cellStyle name="40% - Accent6 65 8" xfId="21988" xr:uid="{1770C8DA-C384-4342-8EDD-7A1FD6EAE3FC}"/>
    <cellStyle name="40% - Accent6 66" xfId="21989" xr:uid="{579C9B4C-AE0B-4E7E-A1A6-C729681FDD47}"/>
    <cellStyle name="40% - Accent6 66 2" xfId="21990" xr:uid="{66F2C9A3-1230-4514-A64E-90DF52DC912F}"/>
    <cellStyle name="40% - Accent6 66 2 2" xfId="21991" xr:uid="{5EE11BB1-16B9-4BEC-981A-B7AC1CB73619}"/>
    <cellStyle name="40% - Accent6 66 2 3" xfId="21992" xr:uid="{3772CAA5-E6FC-42E9-9236-08C22C8BF3A1}"/>
    <cellStyle name="40% - Accent6 66 2 4" xfId="21993" xr:uid="{18C9627E-3EC2-4C42-8DC2-A72A2576D7E8}"/>
    <cellStyle name="40% - Accent6 66 2 5" xfId="21994" xr:uid="{D44DCA93-58EB-4C55-AE1D-3D18F64934F1}"/>
    <cellStyle name="40% - Accent6 66 2 6" xfId="21995" xr:uid="{A66CF984-1632-497B-81B3-E23616801853}"/>
    <cellStyle name="40% - Accent6 66 2 7" xfId="21996" xr:uid="{64F3491E-59AD-42F5-9C63-255B58FAD9BA}"/>
    <cellStyle name="40% - Accent6 66 3" xfId="21997" xr:uid="{F1033023-9373-4F0F-93F8-7978979ED1CC}"/>
    <cellStyle name="40% - Accent6 66 4" xfId="21998" xr:uid="{960AAA4F-D841-444A-9520-0EE96E73B8F8}"/>
    <cellStyle name="40% - Accent6 66 5" xfId="21999" xr:uid="{B53C2316-9BF1-4319-A7D8-D87560A4E53D}"/>
    <cellStyle name="40% - Accent6 66 6" xfId="22000" xr:uid="{DBB90B2F-49F5-47D9-A226-D7A14D1D988C}"/>
    <cellStyle name="40% - Accent6 66 7" xfId="22001" xr:uid="{C64BB920-D2CD-49DF-9791-D1B0EEA371AC}"/>
    <cellStyle name="40% - Accent6 66 8" xfId="22002" xr:uid="{53528C5C-690C-4A0D-B74E-45ABBA3250F4}"/>
    <cellStyle name="40% - Accent6 67" xfId="22003" xr:uid="{9F1B4152-366D-4A68-9D6D-5892C75EFF21}"/>
    <cellStyle name="40% - Accent6 67 2" xfId="22004" xr:uid="{3F4F5189-4998-4D94-8932-8D1C6AF255D9}"/>
    <cellStyle name="40% - Accent6 67 3" xfId="22005" xr:uid="{7060EC98-735C-4988-AAB9-ECD0CA116F44}"/>
    <cellStyle name="40% - Accent6 67 4" xfId="22006" xr:uid="{F5DD8A5A-7ED1-4323-9262-27BEE0AD5F66}"/>
    <cellStyle name="40% - Accent6 67 5" xfId="22007" xr:uid="{031AEADE-50BE-4973-BC94-F88D8B1B26DE}"/>
    <cellStyle name="40% - Accent6 67 6" xfId="22008" xr:uid="{9170D176-83D1-425D-977C-B366717EE7D6}"/>
    <cellStyle name="40% - Accent6 67 7" xfId="22009" xr:uid="{51C06D0C-EEC3-4C3B-A7DA-97DF3148FD09}"/>
    <cellStyle name="40% - Accent6 68" xfId="22010" xr:uid="{179FFD61-4B24-4178-939F-6F05975D9BA7}"/>
    <cellStyle name="40% - Accent6 68 2" xfId="22011" xr:uid="{71EBE32C-1440-4BF1-A206-B59F73D27B8B}"/>
    <cellStyle name="40% - Accent6 68 3" xfId="22012" xr:uid="{FD67D7F4-9FDC-4BB3-B063-970B7F8C2073}"/>
    <cellStyle name="40% - Accent6 68 4" xfId="22013" xr:uid="{D4D333CB-740A-49BC-8073-47A038AB013C}"/>
    <cellStyle name="40% - Accent6 68 5" xfId="22014" xr:uid="{136DB157-78B6-4B92-922A-71B806B2486B}"/>
    <cellStyle name="40% - Accent6 68 6" xfId="22015" xr:uid="{293AB3A7-E15B-48EF-ACD0-AF3CCB0CED64}"/>
    <cellStyle name="40% - Accent6 68 7" xfId="22016" xr:uid="{A207DCDD-6508-4E02-96D5-597C02E72D8B}"/>
    <cellStyle name="40% - Accent6 69" xfId="22017" xr:uid="{319609B1-1A9C-4417-8B3B-F52F772FD875}"/>
    <cellStyle name="40% - Accent6 69 2" xfId="22018" xr:uid="{9F73C110-1C64-42F5-B418-918CEACCC55D}"/>
    <cellStyle name="40% - Accent6 69 3" xfId="22019" xr:uid="{F74C9C1D-39F0-4175-B506-67B63299BF1F}"/>
    <cellStyle name="40% - Accent6 69 4" xfId="22020" xr:uid="{EEC750D3-87FA-4550-B8F2-7D9D311D0596}"/>
    <cellStyle name="40% - Accent6 69 5" xfId="22021" xr:uid="{65F3404E-5555-42DD-BD38-27840E12221D}"/>
    <cellStyle name="40% - Accent6 69 6" xfId="22022" xr:uid="{5598578A-F2E7-42C0-8FB9-5511B6251E75}"/>
    <cellStyle name="40% - Accent6 69 7" xfId="22023" xr:uid="{8EDBFC02-634D-4164-AFB2-BC39DB57C91E}"/>
    <cellStyle name="40% - Accent6 7" xfId="22024" xr:uid="{3185DB03-9B40-4978-B135-A79083813135}"/>
    <cellStyle name="40% - Accent6 7 10" xfId="36535" xr:uid="{25BB269C-B4EC-469D-9D5E-E5DB387CEB67}"/>
    <cellStyle name="40% - Accent6 7 2" xfId="22025" xr:uid="{2016F116-7EDB-44CB-B245-0DA7A8ECB739}"/>
    <cellStyle name="40% - Accent6 7 2 2" xfId="22026" xr:uid="{82891378-91C2-4A8A-A7E6-870F0166DCCD}"/>
    <cellStyle name="40% - Accent6 7 2 2 2" xfId="22027" xr:uid="{E3A4EE55-2729-4909-9FAB-618BC1ED5805}"/>
    <cellStyle name="40% - Accent6 7 2 2 2 2" xfId="40864" xr:uid="{7556E12C-1E3B-43EA-A4F2-6EEA48491482}"/>
    <cellStyle name="40% - Accent6 7 2 2 3" xfId="22028" xr:uid="{55BD497F-4B60-4AED-B975-EAAA91ECAE60}"/>
    <cellStyle name="40% - Accent6 7 2 2 4" xfId="22029" xr:uid="{2D953160-2490-4EBF-8845-9426E5388AEA}"/>
    <cellStyle name="40% - Accent6 7 2 2 5" xfId="22030" xr:uid="{7C2342C3-773B-472E-A3A0-B745469B0446}"/>
    <cellStyle name="40% - Accent6 7 2 2 6" xfId="22031" xr:uid="{15058463-1A8B-4B36-B684-6ECC40310BDD}"/>
    <cellStyle name="40% - Accent6 7 2 2 7" xfId="22032" xr:uid="{C0250A95-8A0E-411C-8826-20B715C64F3D}"/>
    <cellStyle name="40% - Accent6 7 2 2 8" xfId="38139" xr:uid="{9826B877-76EA-439E-BCDE-056941CC4F55}"/>
    <cellStyle name="40% - Accent6 7 2 3" xfId="22033" xr:uid="{7842A2B4-EF25-4A2A-A7DD-08A2E4D6B056}"/>
    <cellStyle name="40% - Accent6 7 2 3 2" xfId="40503" xr:uid="{8D2D0FF3-E67B-468C-B773-9BD3A3876328}"/>
    <cellStyle name="40% - Accent6 7 2 4" xfId="22034" xr:uid="{8BB39986-6DB6-462A-A842-CC2231E34B7D}"/>
    <cellStyle name="40% - Accent6 7 2 5" xfId="22035" xr:uid="{BBF13DCA-8716-42A7-8184-79B5DE3FB6D6}"/>
    <cellStyle name="40% - Accent6 7 2 6" xfId="22036" xr:uid="{580CAD79-E742-4323-8012-87B70657C379}"/>
    <cellStyle name="40% - Accent6 7 2 7" xfId="22037" xr:uid="{855FD5CD-484A-4D8E-A9DF-512A9DE2D2A3}"/>
    <cellStyle name="40% - Accent6 7 2 8" xfId="22038" xr:uid="{B2E44143-3CD4-4AC8-A3A0-9BF15A076BBC}"/>
    <cellStyle name="40% - Accent6 7 2 9" xfId="37750" xr:uid="{839B3F53-B40B-45B1-BA5B-911279B4AEE5}"/>
    <cellStyle name="40% - Accent6 7 3" xfId="22039" xr:uid="{650CCB9C-DEEB-44C5-AECB-2F98663E5AFB}"/>
    <cellStyle name="40% - Accent6 7 3 2" xfId="22040" xr:uid="{B84F7E9E-4A48-4E42-A8B3-EEC552EEA2BC}"/>
    <cellStyle name="40% - Accent6 7 3 2 2" xfId="40617" xr:uid="{E8886D0B-4183-41E5-B691-779A41B0FE8F}"/>
    <cellStyle name="40% - Accent6 7 3 3" xfId="22041" xr:uid="{F870D296-7F7B-4E87-BD41-376CAF2EE19B}"/>
    <cellStyle name="40% - Accent6 7 3 4" xfId="22042" xr:uid="{FF03A65F-72FB-4DC7-AAD7-B794B6DFBE3E}"/>
    <cellStyle name="40% - Accent6 7 3 5" xfId="22043" xr:uid="{C47B5920-5303-4ECB-A65E-E50312C0B58C}"/>
    <cellStyle name="40% - Accent6 7 3 6" xfId="22044" xr:uid="{40A759F7-098A-46B5-8735-C314118A3668}"/>
    <cellStyle name="40% - Accent6 7 3 7" xfId="22045" xr:uid="{47424317-FF94-46CC-AC41-6C711E35F4E8}"/>
    <cellStyle name="40% - Accent6 7 3 8" xfId="37888" xr:uid="{A01599C2-79CC-4BB7-8CB6-8E2DB4D85730}"/>
    <cellStyle name="40% - Accent6 7 4" xfId="22046" xr:uid="{E24B2B4E-696A-48E2-AC8C-611FB7B95837}"/>
    <cellStyle name="40% - Accent6 7 4 2" xfId="37516" xr:uid="{65E6B2D4-4CCE-42EC-883B-1C15EAF28566}"/>
    <cellStyle name="40% - Accent6 7 5" xfId="22047" xr:uid="{72A0728E-1E1C-4017-800A-033598B14CB5}"/>
    <cellStyle name="40% - Accent6 7 5 2" xfId="37086" xr:uid="{9BD48ADB-8C83-4CB9-A8C6-3CD270861C73}"/>
    <cellStyle name="40% - Accent6 7 6" xfId="22048" xr:uid="{FE739864-CAB4-4C77-BF89-CD45BBC61739}"/>
    <cellStyle name="40% - Accent6 7 6 2" xfId="40100" xr:uid="{C4502D98-A9F3-4F96-B121-0E3F4B6FFE20}"/>
    <cellStyle name="40% - Accent6 7 7" xfId="22049" xr:uid="{D91B8F9D-49FF-4EF5-84FD-A03D8F39126B}"/>
    <cellStyle name="40% - Accent6 7 8" xfId="22050" xr:uid="{36ECCC5B-EA89-4AEC-9376-91A8602A80E2}"/>
    <cellStyle name="40% - Accent6 7 9" xfId="22051" xr:uid="{CB1B1009-0AD9-455F-80FF-BFEF5D82657A}"/>
    <cellStyle name="40% - Accent6 70" xfId="22052" xr:uid="{008E5543-55B1-41C4-9E7F-09A2A1B3E159}"/>
    <cellStyle name="40% - Accent6 70 2" xfId="22053" xr:uid="{66830825-11CB-4C9D-A013-09447E8FC262}"/>
    <cellStyle name="40% - Accent6 70 3" xfId="22054" xr:uid="{A1E72231-E1CB-4FE9-AB75-556DAEA56AF4}"/>
    <cellStyle name="40% - Accent6 70 4" xfId="22055" xr:uid="{C9A8DEA0-08D0-4F32-A22E-601919C81BCC}"/>
    <cellStyle name="40% - Accent6 70 5" xfId="22056" xr:uid="{EBFDA1AA-774B-45E2-875F-58A5B1034C91}"/>
    <cellStyle name="40% - Accent6 70 6" xfId="22057" xr:uid="{97CE372A-88A8-4F88-90DE-6CAB3A12E48B}"/>
    <cellStyle name="40% - Accent6 70 7" xfId="22058" xr:uid="{8B90A6C7-AD35-40DC-9856-00E45C7FDD77}"/>
    <cellStyle name="40% - Accent6 71" xfId="22059" xr:uid="{2C283B4F-2C8D-4F29-BCA7-999F85E84BBD}"/>
    <cellStyle name="40% - Accent6 71 2" xfId="22060" xr:uid="{F87622E3-5059-452C-9D64-3AF737C16254}"/>
    <cellStyle name="40% - Accent6 71 3" xfId="22061" xr:uid="{A3DDAF83-E54D-4B53-98D0-A3F6B4695853}"/>
    <cellStyle name="40% - Accent6 71 4" xfId="22062" xr:uid="{6C0ACF47-B179-4DFA-93BA-243A5B1A88FC}"/>
    <cellStyle name="40% - Accent6 71 5" xfId="22063" xr:uid="{7DE548CB-4493-4082-9A1C-D8C1D4D30BE9}"/>
    <cellStyle name="40% - Accent6 71 6" xfId="22064" xr:uid="{37B14CA0-AAE5-4CC8-AC59-B1832BC54715}"/>
    <cellStyle name="40% - Accent6 71 7" xfId="22065" xr:uid="{D4350F2B-7A35-4D96-8E7F-E14DCA460F88}"/>
    <cellStyle name="40% - Accent6 72" xfId="22066" xr:uid="{B798EA5A-8B34-4598-B144-584DB2E2BCFC}"/>
    <cellStyle name="40% - Accent6 72 2" xfId="22067" xr:uid="{B0FA46BA-FD42-4293-884C-5287358F6424}"/>
    <cellStyle name="40% - Accent6 72 3" xfId="22068" xr:uid="{4386DCE1-6AF5-48D2-9B5D-6F14D5527D6E}"/>
    <cellStyle name="40% - Accent6 72 4" xfId="22069" xr:uid="{7A1B104A-F32E-4CB9-B9BE-1A5E747451C4}"/>
    <cellStyle name="40% - Accent6 72 5" xfId="22070" xr:uid="{AAB69E61-624C-4BEF-9091-C21DD97A4CEA}"/>
    <cellStyle name="40% - Accent6 72 6" xfId="22071" xr:uid="{265885FF-03F0-4C01-8699-3E3F7E68E280}"/>
    <cellStyle name="40% - Accent6 72 7" xfId="22072" xr:uid="{8298DED1-A976-4F9A-BD5B-8563525744E7}"/>
    <cellStyle name="40% - Accent6 73" xfId="22073" xr:uid="{49F3AF2C-89DD-442A-BE5B-B76123157874}"/>
    <cellStyle name="40% - Accent6 73 2" xfId="22074" xr:uid="{EC4A7CD4-7E2A-4420-94D3-293B03811032}"/>
    <cellStyle name="40% - Accent6 73 3" xfId="22075" xr:uid="{463ED59E-CA5D-4635-AAB3-752135554140}"/>
    <cellStyle name="40% - Accent6 73 4" xfId="22076" xr:uid="{5B925AAD-E21E-4FBA-A14E-0C07E0F26977}"/>
    <cellStyle name="40% - Accent6 73 5" xfId="22077" xr:uid="{AAE4A536-9F6F-4C00-AA2E-E0DBB2FBA2DF}"/>
    <cellStyle name="40% - Accent6 73 6" xfId="22078" xr:uid="{605BE349-8654-45ED-AFE0-2838DC5271B3}"/>
    <cellStyle name="40% - Accent6 73 7" xfId="22079" xr:uid="{806B1AF7-CF48-4E61-A913-ED944F1B1804}"/>
    <cellStyle name="40% - Accent6 74" xfId="22080" xr:uid="{DA8455D5-BCE4-4EB9-886F-E3F7F8EAD1DC}"/>
    <cellStyle name="40% - Accent6 75" xfId="22081" xr:uid="{5F92518D-E30E-416C-A01F-1AB538B6A214}"/>
    <cellStyle name="40% - Accent6 76" xfId="22082" xr:uid="{0DED6A9D-33AB-420A-A70F-0194448F7E63}"/>
    <cellStyle name="40% - Accent6 77" xfId="22083" xr:uid="{A4E5E097-1C04-4995-8CC4-ABB48B5E4589}"/>
    <cellStyle name="40% - Accent6 78" xfId="22084" xr:uid="{5D7733AC-5F3A-4C87-99A6-1AB2ED010D30}"/>
    <cellStyle name="40% - Accent6 79" xfId="22085" xr:uid="{EF5CABDC-1A10-4B5B-92D6-23C89C78CD22}"/>
    <cellStyle name="40% - Accent6 8" xfId="22086" xr:uid="{35C23AE3-A2E6-4EB9-B6F7-024BB3101E85}"/>
    <cellStyle name="40% - Accent6 8 10" xfId="37087" xr:uid="{43F94D87-3CCD-4871-A6E8-F185356F583F}"/>
    <cellStyle name="40% - Accent6 8 2" xfId="22087" xr:uid="{09104417-DD59-4A3B-8A6B-117F46A78C50}"/>
    <cellStyle name="40% - Accent6 8 2 2" xfId="22088" xr:uid="{5D9A506E-9496-41FC-97D3-1372070D02E7}"/>
    <cellStyle name="40% - Accent6 8 2 2 2" xfId="22089" xr:uid="{17BFCD76-091A-4664-84A2-E7E072347AE4}"/>
    <cellStyle name="40% - Accent6 8 2 2 2 2" xfId="40878" xr:uid="{65DF3504-8BC2-4F2E-8BDA-C2284418CD9C}"/>
    <cellStyle name="40% - Accent6 8 2 2 3" xfId="22090" xr:uid="{4DCD2A4C-98E1-4BAC-A745-97D9240C46C5}"/>
    <cellStyle name="40% - Accent6 8 2 2 4" xfId="22091" xr:uid="{1467E811-1A1E-457A-B6B2-19CE21E48285}"/>
    <cellStyle name="40% - Accent6 8 2 2 5" xfId="22092" xr:uid="{CF0F5370-2D06-49DB-AAB8-E6332F03EAB5}"/>
    <cellStyle name="40% - Accent6 8 2 2 6" xfId="22093" xr:uid="{C1B62D52-C279-4943-92AD-CF0E162DFAD9}"/>
    <cellStyle name="40% - Accent6 8 2 2 7" xfId="22094" xr:uid="{E8EB47C9-3C13-4522-B68F-19EFE7E75182}"/>
    <cellStyle name="40% - Accent6 8 2 2 8" xfId="38153" xr:uid="{40679F65-3EF2-41FC-8D0A-B6EE6773CD9F}"/>
    <cellStyle name="40% - Accent6 8 2 3" xfId="22095" xr:uid="{0C46C1AB-E41F-40F6-BC13-C3145445C9F7}"/>
    <cellStyle name="40% - Accent6 8 2 3 2" xfId="40517" xr:uid="{9E92000C-480A-4068-950F-88A94A2E904A}"/>
    <cellStyle name="40% - Accent6 8 2 4" xfId="22096" xr:uid="{E6248586-3E88-4BE5-98A4-F8689A004804}"/>
    <cellStyle name="40% - Accent6 8 2 5" xfId="22097" xr:uid="{7C48E7EB-F5EB-4F3C-829E-C36ED6E68B4F}"/>
    <cellStyle name="40% - Accent6 8 2 6" xfId="22098" xr:uid="{18384A39-D173-4924-8F65-E0CFC6CC0C86}"/>
    <cellStyle name="40% - Accent6 8 2 7" xfId="22099" xr:uid="{C9FA4488-FC31-4A3A-AF04-52B0A4B7348E}"/>
    <cellStyle name="40% - Accent6 8 2 8" xfId="22100" xr:uid="{C8FE18FB-3C62-485A-A3A3-B8DEA72E78E6}"/>
    <cellStyle name="40% - Accent6 8 2 9" xfId="37765" xr:uid="{F0FCB954-DA06-484A-8830-72D7205E28BB}"/>
    <cellStyle name="40% - Accent6 8 3" xfId="22101" xr:uid="{5F91CF3D-BA2A-47A9-BE35-7114CCC72E94}"/>
    <cellStyle name="40% - Accent6 8 3 2" xfId="22102" xr:uid="{744D91ED-4134-4126-8F6B-5E52CCBCEB11}"/>
    <cellStyle name="40% - Accent6 8 3 2 2" xfId="40631" xr:uid="{7B4DA498-44F4-4BD4-8576-26E9D75452C6}"/>
    <cellStyle name="40% - Accent6 8 3 3" xfId="22103" xr:uid="{FAC57B1E-2940-494E-A10F-2714E902DDCB}"/>
    <cellStyle name="40% - Accent6 8 3 4" xfId="22104" xr:uid="{09EBD7E5-A853-485D-B4EE-92161CBCD185}"/>
    <cellStyle name="40% - Accent6 8 3 5" xfId="22105" xr:uid="{0E954303-4CB8-46C0-93C0-9481F0FB013E}"/>
    <cellStyle name="40% - Accent6 8 3 6" xfId="22106" xr:uid="{E5BEBCC3-D8FF-4ED4-8205-58FB65069ED5}"/>
    <cellStyle name="40% - Accent6 8 3 7" xfId="22107" xr:uid="{2F8BF540-F1B4-4945-A69E-B278D9326A63}"/>
    <cellStyle name="40% - Accent6 8 3 8" xfId="37903" xr:uid="{AD85B607-1D06-4026-8852-8EA03F9D80C4}"/>
    <cellStyle name="40% - Accent6 8 4" xfId="22108" xr:uid="{B2017915-9BD2-4B1A-A824-778084EDE54F}"/>
    <cellStyle name="40% - Accent6 8 4 2" xfId="37531" xr:uid="{D01B4307-D5E8-480E-9320-AC668662A63E}"/>
    <cellStyle name="40% - Accent6 8 5" xfId="22109" xr:uid="{1734BA8A-6E7C-4100-9439-44C3AAE770BF}"/>
    <cellStyle name="40% - Accent6 8 5 2" xfId="39519" xr:uid="{629CA943-4C48-4C1C-9D86-74117160E38C}"/>
    <cellStyle name="40% - Accent6 8 5 2 2" xfId="42500" xr:uid="{D3322E98-CBBD-44BF-AD10-EFDB5D634301}"/>
    <cellStyle name="40% - Accent6 8 5 3" xfId="41486" xr:uid="{056091FB-C869-4846-8E26-676CC6677881}"/>
    <cellStyle name="40% - Accent6 8 6" xfId="22110" xr:uid="{7EE04158-A31D-409A-94D9-7E55AE2BBBC1}"/>
    <cellStyle name="40% - Accent6 8 7" xfId="22111" xr:uid="{C1E6067C-1C24-431C-8F71-80FC2AD03A22}"/>
    <cellStyle name="40% - Accent6 8 8" xfId="22112" xr:uid="{2AD13DF0-497F-4C30-BC8E-106FE037A4F1}"/>
    <cellStyle name="40% - Accent6 8 9" xfId="22113" xr:uid="{B405CBF1-D920-4258-B2B9-C700710705E9}"/>
    <cellStyle name="40% - Accent6 80" xfId="22114" xr:uid="{4BE499D8-2307-4CBE-AAA2-AFC0EF883804}"/>
    <cellStyle name="40% - Accent6 81" xfId="22115" xr:uid="{6DA56905-F450-44CB-9AA1-48856015A8A8}"/>
    <cellStyle name="40% - Accent6 82" xfId="22116" xr:uid="{962D4867-8675-491B-89E8-9C4EB538C4CB}"/>
    <cellStyle name="40% - Accent6 83" xfId="22117" xr:uid="{817516F7-0B24-4EA8-AA7D-E06864D18BB5}"/>
    <cellStyle name="40% - Accent6 84" xfId="22118" xr:uid="{198308BA-08F0-4A04-9071-1BE836FDC872}"/>
    <cellStyle name="40% - Accent6 85" xfId="22119" xr:uid="{7EC59AD6-D422-4792-B58C-BA6337606E53}"/>
    <cellStyle name="40% - Accent6 86" xfId="22120" xr:uid="{129BF068-D28F-49E8-975E-E70D7AEA8436}"/>
    <cellStyle name="40% - Accent6 87" xfId="22121" xr:uid="{6C081F0F-3D7E-48C2-90A4-8ED3E3C801CD}"/>
    <cellStyle name="40% - Accent6 88" xfId="22122" xr:uid="{499B3720-AAB4-403F-84B8-732CF2B9361A}"/>
    <cellStyle name="40% - Accent6 89" xfId="22123" xr:uid="{81F75B8A-DA21-435F-92C9-463C2333CB47}"/>
    <cellStyle name="40% - Accent6 9" xfId="22124" xr:uid="{901AA4E3-0C5C-4BF0-8C6B-198B21151A48}"/>
    <cellStyle name="40% - Accent6 9 10" xfId="37088" xr:uid="{CF89DE00-9AA8-42E3-AB8D-1D5F6C17205C}"/>
    <cellStyle name="40% - Accent6 9 2" xfId="22125" xr:uid="{133BB3BD-AE4A-4591-884C-5EA91889CE19}"/>
    <cellStyle name="40% - Accent6 9 2 2" xfId="22126" xr:uid="{2F9F063A-B144-4795-AB96-7EEE4A20BE86}"/>
    <cellStyle name="40% - Accent6 9 2 2 2" xfId="22127" xr:uid="{CCDE1EBB-D264-456C-8CC3-1204CA8B30E1}"/>
    <cellStyle name="40% - Accent6 9 2 2 2 2" xfId="40893" xr:uid="{7239617D-9CC6-4A8F-BFD2-E3C8AB02698D}"/>
    <cellStyle name="40% - Accent6 9 2 2 3" xfId="22128" xr:uid="{C21A84AF-405A-4CD5-9428-F67D098245DC}"/>
    <cellStyle name="40% - Accent6 9 2 2 4" xfId="22129" xr:uid="{D3761598-5232-462D-9242-1A44A75B928D}"/>
    <cellStyle name="40% - Accent6 9 2 2 5" xfId="22130" xr:uid="{0007539A-817C-4835-992C-68D381E02BF7}"/>
    <cellStyle name="40% - Accent6 9 2 2 6" xfId="22131" xr:uid="{C51DA4B5-EB2B-4CD3-ADF9-A0B06CDAFBA5}"/>
    <cellStyle name="40% - Accent6 9 2 2 7" xfId="22132" xr:uid="{5F8CCCA0-9E62-4CD9-8E81-822F40ED5C29}"/>
    <cellStyle name="40% - Accent6 9 2 2 8" xfId="38168" xr:uid="{40989250-8DE4-4B41-AC79-7E9EB9D4DB4D}"/>
    <cellStyle name="40% - Accent6 9 2 3" xfId="22133" xr:uid="{5BD322CA-9EA0-4BF6-830E-0ED1D3FB7F52}"/>
    <cellStyle name="40% - Accent6 9 2 3 2" xfId="40530" xr:uid="{E578A981-CC8B-4CDB-BF93-769780F0AA1C}"/>
    <cellStyle name="40% - Accent6 9 2 4" xfId="22134" xr:uid="{00E0E702-2EEF-4152-9553-5D32F3070538}"/>
    <cellStyle name="40% - Accent6 9 2 5" xfId="22135" xr:uid="{7FC43DBD-4F52-43BE-89C7-DB05D9BE35B2}"/>
    <cellStyle name="40% - Accent6 9 2 6" xfId="22136" xr:uid="{DEACC7F8-7540-4C49-B090-F5751C9C0464}"/>
    <cellStyle name="40% - Accent6 9 2 7" xfId="22137" xr:uid="{C215087D-71CC-428E-854F-02C6A12D903F}"/>
    <cellStyle name="40% - Accent6 9 2 8" xfId="22138" xr:uid="{6E9E90E2-A9C4-4AD8-8A11-116ACFD703A4}"/>
    <cellStyle name="40% - Accent6 9 2 9" xfId="37780" xr:uid="{2136DFD7-C95A-49FB-B293-9E246E82FC15}"/>
    <cellStyle name="40% - Accent6 9 3" xfId="22139" xr:uid="{6091959A-B6A6-4B4D-9816-1AD4C3E09BB3}"/>
    <cellStyle name="40% - Accent6 9 3 2" xfId="22140" xr:uid="{6A9AF1AB-AF95-4047-8B92-48DC23CB358E}"/>
    <cellStyle name="40% - Accent6 9 3 2 2" xfId="40645" xr:uid="{F882A798-72B7-4730-87B4-8CB72DBBB408}"/>
    <cellStyle name="40% - Accent6 9 3 3" xfId="22141" xr:uid="{FBB77787-F288-4137-8C9D-867CE42E5B47}"/>
    <cellStyle name="40% - Accent6 9 3 4" xfId="22142" xr:uid="{35111A19-C140-4BD8-BAA5-DD06D579D9CE}"/>
    <cellStyle name="40% - Accent6 9 3 5" xfId="22143" xr:uid="{747DDDC9-C620-41B5-B613-01F97C65A6CF}"/>
    <cellStyle name="40% - Accent6 9 3 6" xfId="22144" xr:uid="{EFA0DA25-4EA2-428C-A617-CAE8388283C4}"/>
    <cellStyle name="40% - Accent6 9 3 7" xfId="22145" xr:uid="{A7310771-4C1B-4C65-916E-339FCD1FFCC6}"/>
    <cellStyle name="40% - Accent6 9 3 8" xfId="37918" xr:uid="{3C574EBD-04AB-46BC-AB2C-88A518CF0D3E}"/>
    <cellStyle name="40% - Accent6 9 4" xfId="22146" xr:uid="{62071515-EF26-4927-BCF0-F041D3D8F66E}"/>
    <cellStyle name="40% - Accent6 9 4 2" xfId="37545" xr:uid="{98AD9419-D24E-4D4E-B08E-D2E1E1B7DF54}"/>
    <cellStyle name="40% - Accent6 9 5" xfId="22147" xr:uid="{CB692C9B-D5C8-4F31-B77E-6A6A34C3F5CD}"/>
    <cellStyle name="40% - Accent6 9 6" xfId="22148" xr:uid="{E8AE99CA-AF13-4B60-83E1-A0EEDFA4EEAC}"/>
    <cellStyle name="40% - Accent6 9 7" xfId="22149" xr:uid="{42841CCF-7D9A-4F53-8E18-9A36E83527D8}"/>
    <cellStyle name="40% - Accent6 9 8" xfId="22150" xr:uid="{8F6BC562-1BBB-456B-93FF-78678238A080}"/>
    <cellStyle name="40% - Accent6 9 9" xfId="22151" xr:uid="{44E2C824-430B-41B0-8682-060AE67EB8B1}"/>
    <cellStyle name="40% - Accent6 90" xfId="22152" xr:uid="{A7EE3CA7-FEBA-4CA2-BDC4-39A5144948FB}"/>
    <cellStyle name="40% - Accent6 91" xfId="22153" xr:uid="{EF1D10C6-CC5A-410B-BCF3-8E52C2051B11}"/>
    <cellStyle name="40% - Accent6 92" xfId="22154" xr:uid="{0E5B2E0F-08F0-43F7-8670-EECAAB3499D0}"/>
    <cellStyle name="40% - Accent6 93" xfId="22155" xr:uid="{D0B381DD-1E52-43F6-96A8-7A69F24AD18D}"/>
    <cellStyle name="40% - Accent6 94" xfId="22156" xr:uid="{5D7CB35C-DBC2-4061-8181-549B199D9641}"/>
    <cellStyle name="40% - Accent6 95" xfId="22157" xr:uid="{09F188D4-9B76-4E3A-887D-AD4A4873B7BA}"/>
    <cellStyle name="40% - Accent6 96" xfId="22158" xr:uid="{88BC6382-1FC8-4865-A9CA-2BAD977E80BE}"/>
    <cellStyle name="40% - Accent6 97" xfId="22159" xr:uid="{4043D9BA-8AAA-484B-A9C4-84A3C18D4A07}"/>
    <cellStyle name="40% - Accent6 98" xfId="22160" xr:uid="{6175F476-EB09-49A1-AE41-5AB942617404}"/>
    <cellStyle name="40% - Accent6 99" xfId="22161" xr:uid="{21C1E693-0B58-4EDF-B809-67F694AEDA59}"/>
    <cellStyle name="40% - ส่วนที่ถูกเน้น1" xfId="458" xr:uid="{210D71A8-7739-4591-83A8-D8F0F77F1A2E}"/>
    <cellStyle name="40% - ส่วนที่ถูกเน้น1 2" xfId="35061" xr:uid="{C4F71DB4-3529-4066-A5E8-7E376715D1A6}"/>
    <cellStyle name="40% - ส่วนที่ถูกเน้น2" xfId="459" xr:uid="{574966B8-1CA3-4F48-AFBA-3FD5CD64856C}"/>
    <cellStyle name="40% - ส่วนที่ถูกเน้น2 2" xfId="35062" xr:uid="{9EBAACB7-8679-4220-BA0D-CA84A07B0A25}"/>
    <cellStyle name="40% - ส่วนที่ถูกเน้น3" xfId="460" xr:uid="{C7A35D5C-87B7-46F5-A60F-65F6C258CDCB}"/>
    <cellStyle name="40% - ส่วนที่ถูกเน้น3 2" xfId="35063" xr:uid="{9B582388-748F-4E03-867A-2485819031C2}"/>
    <cellStyle name="40% - ส่วนที่ถูกเน้น4" xfId="461" xr:uid="{21AA001B-6DD5-4B9F-8247-A4754C5168F4}"/>
    <cellStyle name="40% - ส่วนที่ถูกเน้น4 2" xfId="35064" xr:uid="{37502CA7-BB52-41D7-AB79-9A3355F3E22D}"/>
    <cellStyle name="40% - ส่วนที่ถูกเน้น5" xfId="462" xr:uid="{643A74B6-1C43-48F8-AB5C-46CD94BE173A}"/>
    <cellStyle name="40% - ส่วนที่ถูกเน้น5 2" xfId="35065" xr:uid="{6332AFD0-784E-4224-8449-24E91A628FF5}"/>
    <cellStyle name="40% - ส่วนที่ถูกเน้น6" xfId="463" xr:uid="{23911A0D-87BE-4B9F-B651-B7618D69596A}"/>
    <cellStyle name="40% - ส่วนที่ถูกเน้น6 2" xfId="35066" xr:uid="{B15A2AF7-6927-46B5-B568-1D7EA8A1862C}"/>
    <cellStyle name="60% - Accent1 10" xfId="22162" xr:uid="{6B502423-A51A-441A-80FA-C2BC210F96D9}"/>
    <cellStyle name="60% - Accent1 11" xfId="22163" xr:uid="{BD42456D-2814-49CF-BEF6-CE77D936D3DC}"/>
    <cellStyle name="60% - Accent1 12" xfId="22164" xr:uid="{E11F5327-A166-4975-9A3C-13186503789F}"/>
    <cellStyle name="60% - Accent1 13" xfId="22165" xr:uid="{B4A2FC88-8DBB-485F-A7C6-93BBF5FFC819}"/>
    <cellStyle name="60% - Accent1 14" xfId="22166" xr:uid="{36F3A02C-16D0-48DF-9CA1-B8E6497744E0}"/>
    <cellStyle name="60% - Accent1 15" xfId="22167" xr:uid="{7CFBB1B9-C381-4B5B-8A5B-D4D0BAE5A2E5}"/>
    <cellStyle name="60% - Accent1 16" xfId="22168" xr:uid="{D7155C09-78C2-4FF2-9BB9-2E734872B9D1}"/>
    <cellStyle name="60% - Accent1 17" xfId="22169" xr:uid="{B4D88156-5B07-40E4-BBA9-D403B5885B79}"/>
    <cellStyle name="60% - Accent1 18" xfId="22170" xr:uid="{153FD043-5380-4A7E-8559-711B1E9023CA}"/>
    <cellStyle name="60% - Accent1 19" xfId="22171" xr:uid="{A4C411ED-301D-4785-AE30-1E83C7F411E0}"/>
    <cellStyle name="60% - Accent1 2" xfId="218" xr:uid="{FD1B965B-BAAA-4357-B32C-C66C3297E81E}"/>
    <cellStyle name="60% - Accent1 2 2" xfId="22172" xr:uid="{2C2444D4-4E75-4743-93F3-1C6EFF107EAE}"/>
    <cellStyle name="60% - Accent1 2 2 2" xfId="38290" xr:uid="{1D19E4F9-5544-4994-B3CC-695D108028FC}"/>
    <cellStyle name="60% - Accent1 2 2 3" xfId="37091" xr:uid="{1321689F-CE7C-4B9F-9991-0B589F8B311A}"/>
    <cellStyle name="60% - Accent1 2 2 4" xfId="36678" xr:uid="{00931D82-F9FD-4025-9A4E-55884B9DA001}"/>
    <cellStyle name="60% - Accent1 2 3" xfId="22173" xr:uid="{8FFB1EB9-0EAD-443B-A69F-9E801B17AA27}"/>
    <cellStyle name="60% - Accent1 2 3 2" xfId="37092" xr:uid="{5621B70B-1B9F-4B23-864B-4DCEAFF9A43E}"/>
    <cellStyle name="60% - Accent1 2 4" xfId="38223" xr:uid="{60D2FDD0-7BCD-4A15-A4C3-86E9C401B4D5}"/>
    <cellStyle name="60% - Accent1 2 5" xfId="37090" xr:uid="{0080E4FB-3802-40FF-9DFD-6418890E0EAD}"/>
    <cellStyle name="60% - Accent1 2 6" xfId="762" xr:uid="{C86EF5D5-56AB-4F5F-B98B-398D2CA931CB}"/>
    <cellStyle name="60% - Accent1 20" xfId="22174" xr:uid="{8DE1F3CA-645C-45F7-A3BB-35CD7924DCB6}"/>
    <cellStyle name="60% - Accent1 21" xfId="22175" xr:uid="{2CC1AD28-0A27-483B-8B82-31763D5C483D}"/>
    <cellStyle name="60% - Accent1 22" xfId="22176" xr:uid="{9C51E12A-A0EE-4ED4-9A10-248D0582282B}"/>
    <cellStyle name="60% - Accent1 23" xfId="22177" xr:uid="{DF09D894-5AE9-491B-ACD5-9A449DDC47AF}"/>
    <cellStyle name="60% - Accent1 24" xfId="22178" xr:uid="{13C0B035-5B3D-486F-B012-9FA85F09FCFA}"/>
    <cellStyle name="60% - Accent1 25" xfId="22179" xr:uid="{2C1274D7-341E-480F-B5FC-4DADACCA52E8}"/>
    <cellStyle name="60% - Accent1 26" xfId="22180" xr:uid="{7826C513-AA66-44DB-9C64-A7379F2A3CF9}"/>
    <cellStyle name="60% - Accent1 27" xfId="22181" xr:uid="{1EC3566B-A3AE-4125-B211-153D5282AA2B}"/>
    <cellStyle name="60% - Accent1 28" xfId="22182" xr:uid="{EFB7F132-10F3-456A-A97B-6160CE5BC6C4}"/>
    <cellStyle name="60% - Accent1 29" xfId="22183" xr:uid="{B3C9C8D1-CDFE-4BD1-8CBA-387116E42CF4}"/>
    <cellStyle name="60% - Accent1 3" xfId="1040" xr:uid="{EF84B794-F735-4D77-8492-3E079484B76D}"/>
    <cellStyle name="60% - Accent1 3 2" xfId="36859" xr:uid="{9BDDC025-22EB-4F35-97A5-C38D7785B78B}"/>
    <cellStyle name="60% - Accent1 3 2 2" xfId="38244" xr:uid="{8090973C-ECAF-4ECF-9CEC-B622B27056C7}"/>
    <cellStyle name="60% - Accent1 3 2 3" xfId="40230" xr:uid="{33902235-92BA-4C6C-A106-071C085D8752}"/>
    <cellStyle name="60% - Accent1 3 3" xfId="37093" xr:uid="{27CF7D48-0AB0-48B2-B774-B4F3B9C6B60F}"/>
    <cellStyle name="60% - Accent1 3 4" xfId="36725" xr:uid="{F99D55C3-A60A-4EFE-B9A6-802DB972A965}"/>
    <cellStyle name="60% - Accent1 30" xfId="22184" xr:uid="{014ABFDB-DDD3-47C6-A1CE-C6C5B742C1F1}"/>
    <cellStyle name="60% - Accent1 31" xfId="22185" xr:uid="{D3C6E5FD-6C0C-4164-B267-B8840F1255D8}"/>
    <cellStyle name="60% - Accent1 32" xfId="22186" xr:uid="{35EE97C3-8995-4E74-BC08-D4674F0ED0CD}"/>
    <cellStyle name="60% - Accent1 33" xfId="22187" xr:uid="{9C1A6823-3BC9-49AF-8395-98302D191D1D}"/>
    <cellStyle name="60% - Accent1 34" xfId="22188" xr:uid="{94F24AB4-364B-4F36-91BB-24CE19BF1D2D}"/>
    <cellStyle name="60% - Accent1 35" xfId="22189" xr:uid="{67F77213-0AC9-4A1D-921E-1F89F5450AC2}"/>
    <cellStyle name="60% - Accent1 36" xfId="22190" xr:uid="{59A2F17F-9C9E-494F-82A5-A3CD3F131003}"/>
    <cellStyle name="60% - Accent1 37" xfId="22191" xr:uid="{15F78276-3649-4042-89FA-7CCD160AAEB0}"/>
    <cellStyle name="60% - Accent1 38" xfId="22192" xr:uid="{231A27DC-C3D7-43C6-8A0A-60CC196C1FAE}"/>
    <cellStyle name="60% - Accent1 39" xfId="22193" xr:uid="{609D944E-DDFF-4B97-BBC0-F2404F64C038}"/>
    <cellStyle name="60% - Accent1 4" xfId="22194" xr:uid="{C5A31B2D-F29C-4241-A68E-1B2793156A4C}"/>
    <cellStyle name="60% - Accent1 4 2" xfId="38303" xr:uid="{960BBE7F-EC07-4D15-A708-29A3F44DB7E3}"/>
    <cellStyle name="60% - Accent1 4 2 2" xfId="38319" xr:uid="{FE081FDA-E9C4-4131-AB71-2B6A6C91EF68}"/>
    <cellStyle name="60% - Accent1 4 2 3" xfId="40926" xr:uid="{37F1F86B-2A75-475E-8CF0-CEF8379D78BC}"/>
    <cellStyle name="60% - Accent1 4 3" xfId="37094" xr:uid="{D4B300BD-A4D6-41D7-952F-53695301E8AF}"/>
    <cellStyle name="60% - Accent1 4 4" xfId="36516" xr:uid="{D2B760BE-DE36-4BB1-A33B-36F52437F568}"/>
    <cellStyle name="60% - Accent1 40" xfId="22195" xr:uid="{1081C841-ABA1-468C-8836-AEFE8D509BF2}"/>
    <cellStyle name="60% - Accent1 41" xfId="22196" xr:uid="{70EE94B6-C2EB-4FB9-BB57-EBF2AE0D173A}"/>
    <cellStyle name="60% - Accent1 42" xfId="22197" xr:uid="{43D44166-3BFE-4508-B84B-C5AB225DCA66}"/>
    <cellStyle name="60% - Accent1 43" xfId="22198" xr:uid="{459D4CF7-80DA-4991-8368-F923845A4E73}"/>
    <cellStyle name="60% - Accent1 44" xfId="22199" xr:uid="{96F5D56D-1B25-49ED-8925-06EF7359FAAC}"/>
    <cellStyle name="60% - Accent1 45" xfId="22200" xr:uid="{645A0FCE-A8DD-41C3-BE1D-91570ADB4855}"/>
    <cellStyle name="60% - Accent1 46" xfId="22201" xr:uid="{E38A0F74-378D-428B-9558-01BBC9919DA3}"/>
    <cellStyle name="60% - Accent1 47" xfId="22202" xr:uid="{27278A71-4E2E-4A48-BD76-DDA3A0565C40}"/>
    <cellStyle name="60% - Accent1 48" xfId="22203" xr:uid="{74A02844-49AE-40EC-8E70-8E28E5B5880E}"/>
    <cellStyle name="60% - Accent1 49" xfId="22204" xr:uid="{9D9758AA-2FAD-4D9D-B1F7-756B5A9ADB9F}"/>
    <cellStyle name="60% - Accent1 5" xfId="22205" xr:uid="{D266C361-62E9-4FB5-A27C-8107AC3C9C2F}"/>
    <cellStyle name="60% - Accent1 5 2" xfId="38881" xr:uid="{D5A890AC-99ED-4E06-BC5C-6FCE1BE8C3D9}"/>
    <cellStyle name="60% - Accent1 5 3" xfId="37095" xr:uid="{C07B5EAC-BAA2-482D-AD52-EA6E35631CEA}"/>
    <cellStyle name="60% - Accent1 50" xfId="22206" xr:uid="{A203A5E0-D684-4E20-BD63-6988E792C9E7}"/>
    <cellStyle name="60% - Accent1 51" xfId="22207" xr:uid="{447C867E-56FF-42B6-BFD6-A8018F76221B}"/>
    <cellStyle name="60% - Accent1 52" xfId="22208" xr:uid="{32FBFFA0-30D1-4F6E-B8FE-8ED0AEB6D04C}"/>
    <cellStyle name="60% - Accent1 53" xfId="22209" xr:uid="{A801BB82-FA59-4BFE-ADB3-18813DCEA8F4}"/>
    <cellStyle name="60% - Accent1 54" xfId="22210" xr:uid="{5E4440A4-7C34-4E67-9A3F-00C969A04F0D}"/>
    <cellStyle name="60% - Accent1 55" xfId="22211" xr:uid="{FAB9602C-3FFF-46CC-AA4A-4A4151E54442}"/>
    <cellStyle name="60% - Accent1 56" xfId="22212" xr:uid="{2CFD6951-86B1-44C0-8F05-2CE4C4C7E69F}"/>
    <cellStyle name="60% - Accent1 57" xfId="22213" xr:uid="{6813F423-690A-4948-8006-D22C6F3F7196}"/>
    <cellStyle name="60% - Accent1 58" xfId="22214" xr:uid="{9D4E8CB5-381E-467D-93CA-25B2DB8096F9}"/>
    <cellStyle name="60% - Accent1 59" xfId="22215" xr:uid="{8AAE907B-3670-4F2E-8996-F2CC1BA66766}"/>
    <cellStyle name="60% - Accent1 6" xfId="22216" xr:uid="{E0C6891B-6463-4628-90B9-133BFD5BEDE7}"/>
    <cellStyle name="60% - Accent1 6 2" xfId="37356" xr:uid="{F0231DE5-4D37-416A-9651-B78144C267DD}"/>
    <cellStyle name="60% - Accent1 6 3" xfId="37089" xr:uid="{61A2586F-3DAB-4442-B73B-7839B0FEDB71}"/>
    <cellStyle name="60% - Accent1 60" xfId="22217" xr:uid="{9A461C97-EB90-4D50-A75B-51402D27B439}"/>
    <cellStyle name="60% - Accent1 61" xfId="22218" xr:uid="{867E2884-E41A-4E2E-AA87-1870FE2A6E93}"/>
    <cellStyle name="60% - Accent1 62" xfId="22219" xr:uid="{1D79F0DF-4E9E-471A-AFBA-5C4BBE775821}"/>
    <cellStyle name="60% - Accent1 63" xfId="22220" xr:uid="{0B616769-76D3-493B-B995-1AF1740E8FD2}"/>
    <cellStyle name="60% - Accent1 64" xfId="22221" xr:uid="{87A5621D-41CA-44A4-BB34-A89DAF9B0323}"/>
    <cellStyle name="60% - Accent1 65" xfId="22222" xr:uid="{F66F97C9-AEE3-4730-A162-FF622373344C}"/>
    <cellStyle name="60% - Accent1 66" xfId="22223" xr:uid="{D1679BA8-BC5B-4736-A286-6856A538F45F}"/>
    <cellStyle name="60% - Accent1 67" xfId="22224" xr:uid="{08D27284-A85A-4D50-A678-F90675169701}"/>
    <cellStyle name="60% - Accent1 68" xfId="22225" xr:uid="{4235C726-F909-4703-913A-672E7CC837AB}"/>
    <cellStyle name="60% - Accent1 69" xfId="22226" xr:uid="{63FCEF8C-D5A4-47CE-B555-D33064CC53C9}"/>
    <cellStyle name="60% - Accent1 7" xfId="22227" xr:uid="{06C66222-C8A7-4336-8233-A4538BC1F27E}"/>
    <cellStyle name="60% - Accent1 7 2" xfId="41943" xr:uid="{7EA31407-316C-42BD-86EB-E88C343E9F23}"/>
    <cellStyle name="60% - Accent1 70" xfId="22228" xr:uid="{68EE55C2-2C9D-4BEC-AD19-A88EB40536CD}"/>
    <cellStyle name="60% - Accent1 71" xfId="22229" xr:uid="{820E2951-19D9-4D72-8AF8-D8A462DA34D2}"/>
    <cellStyle name="60% - Accent1 72" xfId="22230" xr:uid="{17D4DC3A-4D07-491A-898C-0268FB99065F}"/>
    <cellStyle name="60% - Accent1 73" xfId="22231" xr:uid="{D6D77C4F-CE74-46C7-A9FD-EC59AE530692}"/>
    <cellStyle name="60% - Accent1 74" xfId="22232" xr:uid="{61403CD1-EAA1-431E-9BE1-EE648F7125FB}"/>
    <cellStyle name="60% - Accent1 75" xfId="22233" xr:uid="{CC1AABFC-DFFF-4689-8FDA-28F2B7CA940A}"/>
    <cellStyle name="60% - Accent1 76" xfId="350" xr:uid="{47BA8DD3-57D6-4EA8-94D8-4FB15A6D15E7}"/>
    <cellStyle name="60% - Accent1 8" xfId="22234" xr:uid="{CA14B697-849D-45F7-82AB-A3DF3C538649}"/>
    <cellStyle name="60% - Accent1 9" xfId="22235" xr:uid="{595220D2-1060-4456-9A7C-2A85CFA6FB53}"/>
    <cellStyle name="60% - Accent2 10" xfId="22236" xr:uid="{350D86AD-95BB-401A-A5CA-332B5DF561EA}"/>
    <cellStyle name="60% - Accent2 11" xfId="22237" xr:uid="{768D626A-F2CB-4D22-9AC0-12A3E17D264F}"/>
    <cellStyle name="60% - Accent2 12" xfId="22238" xr:uid="{47F338CE-5482-48DD-9B30-427FE22FDC4C}"/>
    <cellStyle name="60% - Accent2 13" xfId="22239" xr:uid="{5E10FEBC-6022-4E9A-BFF4-EF6E82774C39}"/>
    <cellStyle name="60% - Accent2 14" xfId="22240" xr:uid="{A222A652-3CDA-4119-9BD8-1CB1617B3AB9}"/>
    <cellStyle name="60% - Accent2 15" xfId="22241" xr:uid="{4DC38A2F-8488-44B9-95BD-A567C25219AF}"/>
    <cellStyle name="60% - Accent2 16" xfId="22242" xr:uid="{6A9BA5AA-500D-4E24-BAF5-7FBDADB9B04B}"/>
    <cellStyle name="60% - Accent2 17" xfId="22243" xr:uid="{9B9F09D2-D708-45FF-9C6D-04A5156E46FC}"/>
    <cellStyle name="60% - Accent2 18" xfId="22244" xr:uid="{384E83D6-B147-4EEE-B15C-B166C9DBCA02}"/>
    <cellStyle name="60% - Accent2 19" xfId="22245" xr:uid="{B1CD542B-9FD2-4856-85B5-3364F68119EB}"/>
    <cellStyle name="60% - Accent2 2" xfId="219" xr:uid="{26171D7F-A42C-401A-835E-9A81AC53E158}"/>
    <cellStyle name="60% - Accent2 2 2" xfId="22246" xr:uid="{F797242C-74C4-4347-B06C-72EA90F05689}"/>
    <cellStyle name="60% - Accent2 2 2 2" xfId="38292" xr:uid="{07380EF0-CD6E-49CB-AB51-C4F358BEBC91}"/>
    <cellStyle name="60% - Accent2 2 2 3" xfId="37098" xr:uid="{220D843D-675B-410E-8B1D-7EB34E6325C2}"/>
    <cellStyle name="60% - Accent2 2 2 4" xfId="36677" xr:uid="{837FA409-66B2-4AE5-8026-75BF14E1D15F}"/>
    <cellStyle name="60% - Accent2 2 3" xfId="22247" xr:uid="{4763EFC2-70FD-4428-B8E6-C11E9C0C3372}"/>
    <cellStyle name="60% - Accent2 2 3 2" xfId="37099" xr:uid="{1F1C5C2A-3BB6-4425-89CD-53063548A86D}"/>
    <cellStyle name="60% - Accent2 2 4" xfId="38227" xr:uid="{5272092A-393C-4BA4-85CC-2DE9624F4C09}"/>
    <cellStyle name="60% - Accent2 2 5" xfId="37097" xr:uid="{3DD8BF5C-BF46-4207-8330-42490DF1D005}"/>
    <cellStyle name="60% - Accent2 2 6" xfId="763" xr:uid="{1EDB5C51-FD1B-48DC-85B7-2017C149DFF1}"/>
    <cellStyle name="60% - Accent2 20" xfId="22248" xr:uid="{648D1A9C-D08A-4C04-B789-4A4F574E1792}"/>
    <cellStyle name="60% - Accent2 21" xfId="22249" xr:uid="{6EAA53E7-778A-4423-9828-05FE2E016BF0}"/>
    <cellStyle name="60% - Accent2 22" xfId="22250" xr:uid="{133BEAFE-9AA8-449C-BE96-A0ED9B8230EF}"/>
    <cellStyle name="60% - Accent2 23" xfId="22251" xr:uid="{C887C339-E6FB-4E64-B57F-9058D70E128E}"/>
    <cellStyle name="60% - Accent2 24" xfId="22252" xr:uid="{D91E6A4F-4238-4890-BF13-8C9A6026A6AE}"/>
    <cellStyle name="60% - Accent2 25" xfId="22253" xr:uid="{75CBD63F-686B-4BCD-BCE0-AB7C51447B77}"/>
    <cellStyle name="60% - Accent2 26" xfId="22254" xr:uid="{1E54435F-EF06-4D1D-A799-17D290989A1F}"/>
    <cellStyle name="60% - Accent2 27" xfId="22255" xr:uid="{175C101E-CE3C-40DB-8B5A-1B7CD5831C9B}"/>
    <cellStyle name="60% - Accent2 28" xfId="22256" xr:uid="{8BC01CA3-39FD-4FBE-9383-094D77E90FFC}"/>
    <cellStyle name="60% - Accent2 29" xfId="22257" xr:uid="{CFAF17E3-CEB3-4E7F-BAE7-BA930ADFCA4E}"/>
    <cellStyle name="60% - Accent2 3" xfId="1041" xr:uid="{046BB2B9-E227-4818-A02C-98314E2D1FC6}"/>
    <cellStyle name="60% - Accent2 3 2" xfId="36860" xr:uid="{340594F8-0F6C-47B1-A5D0-376B98E6541F}"/>
    <cellStyle name="60% - Accent2 3 2 2" xfId="38245" xr:uid="{ACD552E6-8D7D-4D91-98CB-79B818113543}"/>
    <cellStyle name="60% - Accent2 3 2 3" xfId="40231" xr:uid="{C6CA818F-16B5-4960-9142-6B8DE85B694C}"/>
    <cellStyle name="60% - Accent2 3 3" xfId="37100" xr:uid="{783D4BAD-7CB2-4106-9C55-69F77F55D915}"/>
    <cellStyle name="60% - Accent2 3 4" xfId="36724" xr:uid="{3CCF417F-B547-475F-8A88-38CD2C714A9A}"/>
    <cellStyle name="60% - Accent2 30" xfId="22258" xr:uid="{7529723D-DE3A-442E-A324-A0B660D35B61}"/>
    <cellStyle name="60% - Accent2 31" xfId="22259" xr:uid="{CCC418EE-09C0-4051-8163-11724FFF8058}"/>
    <cellStyle name="60% - Accent2 32" xfId="22260" xr:uid="{D23AC986-1B20-4870-8C99-66B401A08A60}"/>
    <cellStyle name="60% - Accent2 33" xfId="22261" xr:uid="{C872C672-4C8A-4C0F-998F-6313F478CDEE}"/>
    <cellStyle name="60% - Accent2 34" xfId="22262" xr:uid="{A194B368-A8E7-41EC-A6F7-ECC38480B912}"/>
    <cellStyle name="60% - Accent2 35" xfId="22263" xr:uid="{82BF484A-B973-4CE4-A44B-EF712B2E596F}"/>
    <cellStyle name="60% - Accent2 36" xfId="22264" xr:uid="{90224ADD-A580-477A-837F-BED6926597A9}"/>
    <cellStyle name="60% - Accent2 37" xfId="22265" xr:uid="{038111F3-0550-462E-A100-0B260A47B770}"/>
    <cellStyle name="60% - Accent2 38" xfId="22266" xr:uid="{876BB0E9-3243-420E-8392-2E30DB1551B7}"/>
    <cellStyle name="60% - Accent2 39" xfId="22267" xr:uid="{FB89B1FC-4176-457C-ADCE-A8A7F9606E9D}"/>
    <cellStyle name="60% - Accent2 4" xfId="22268" xr:uid="{38765A19-2A81-4B71-A187-61DBD5DD449F}"/>
    <cellStyle name="60% - Accent2 4 2" xfId="38304" xr:uid="{656C7973-D271-4488-A4E3-279D53CC63C0}"/>
    <cellStyle name="60% - Accent2 4 2 2" xfId="38321" xr:uid="{5445E053-331F-46B7-9A8A-070327E44783}"/>
    <cellStyle name="60% - Accent2 4 2 3" xfId="40927" xr:uid="{DB6328FD-CD1C-44B2-AAB6-E43B7F457134}"/>
    <cellStyle name="60% - Accent2 4 3" xfId="37101" xr:uid="{B6743FFC-8F9A-490B-BAB0-DEE596873DDC}"/>
    <cellStyle name="60% - Accent2 4 4" xfId="36520" xr:uid="{82FD024C-0235-4C33-9C1A-B4913197214C}"/>
    <cellStyle name="60% - Accent2 40" xfId="22269" xr:uid="{20163EBF-B56D-4789-BD53-DBA599CC0F3F}"/>
    <cellStyle name="60% - Accent2 41" xfId="22270" xr:uid="{F7C5F8A8-8720-4F4E-91A3-3CF61C2A42CE}"/>
    <cellStyle name="60% - Accent2 42" xfId="22271" xr:uid="{9269877C-9444-4136-A389-9E69028EC311}"/>
    <cellStyle name="60% - Accent2 43" xfId="22272" xr:uid="{278345B5-EF0F-43A3-B386-D324E180D815}"/>
    <cellStyle name="60% - Accent2 44" xfId="22273" xr:uid="{0623D2DA-AD59-479D-8732-976011D32461}"/>
    <cellStyle name="60% - Accent2 45" xfId="22274" xr:uid="{4048DD26-4C34-45BA-B100-AFF8CCAC9AE8}"/>
    <cellStyle name="60% - Accent2 46" xfId="22275" xr:uid="{D4E43E08-CE07-41FB-B928-8E8590653CC7}"/>
    <cellStyle name="60% - Accent2 47" xfId="22276" xr:uid="{E6E0E307-83FB-444B-A37A-095B324C2595}"/>
    <cellStyle name="60% - Accent2 48" xfId="22277" xr:uid="{D7720CF6-3B82-4C29-BA07-14DB5A5090A2}"/>
    <cellStyle name="60% - Accent2 49" xfId="22278" xr:uid="{F3B3B5BB-888B-4F18-AD54-AB52D9D7C0DE}"/>
    <cellStyle name="60% - Accent2 5" xfId="22279" xr:uid="{C2874BDC-F6AB-46C6-986F-53CEA09C674C}"/>
    <cellStyle name="60% - Accent2 5 2" xfId="38882" xr:uid="{ABEBF9B4-36C3-426E-9972-B40960295D63}"/>
    <cellStyle name="60% - Accent2 5 3" xfId="37102" xr:uid="{D85B5FF4-0DBF-41DB-ADCC-804ADAACDC6B}"/>
    <cellStyle name="60% - Accent2 50" xfId="22280" xr:uid="{CB9A6C1D-5A38-416C-B14D-F239D7844E35}"/>
    <cellStyle name="60% - Accent2 51" xfId="22281" xr:uid="{A8991DAF-8DC7-483D-9905-AF2E3355F555}"/>
    <cellStyle name="60% - Accent2 52" xfId="22282" xr:uid="{69E7FE77-56E7-4DBF-B42B-64F89456C622}"/>
    <cellStyle name="60% - Accent2 53" xfId="22283" xr:uid="{4460A678-BFB8-400E-AFD8-A86906000576}"/>
    <cellStyle name="60% - Accent2 54" xfId="22284" xr:uid="{611EEDE2-1DAD-4B0B-8A18-AAEDC2385A6D}"/>
    <cellStyle name="60% - Accent2 55" xfId="22285" xr:uid="{ADD03D8A-FC94-4739-9304-3E260D0E03C2}"/>
    <cellStyle name="60% - Accent2 56" xfId="22286" xr:uid="{A67D211C-C617-4AE7-85AE-8C7BF32C0ADC}"/>
    <cellStyle name="60% - Accent2 57" xfId="22287" xr:uid="{6B6B9D8D-EBF9-40F3-B4E1-2188E3C6C777}"/>
    <cellStyle name="60% - Accent2 58" xfId="22288" xr:uid="{3E2FA522-7340-4DCF-AD4A-4B1735143444}"/>
    <cellStyle name="60% - Accent2 59" xfId="22289" xr:uid="{44D51FC8-7833-4FBA-8F90-025A849688D5}"/>
    <cellStyle name="60% - Accent2 6" xfId="22290" xr:uid="{9B951BB2-B29B-4AF3-BD78-57774FFC2077}"/>
    <cellStyle name="60% - Accent2 6 2" xfId="37357" xr:uid="{39C03BAC-AF66-4E8A-8A0F-982E9A59D6F9}"/>
    <cellStyle name="60% - Accent2 6 3" xfId="37096" xr:uid="{3FD96140-7859-4B2A-80C5-325F925B9169}"/>
    <cellStyle name="60% - Accent2 60" xfId="22291" xr:uid="{E84F62B3-D5F9-4838-91ED-BB420C5B69AE}"/>
    <cellStyle name="60% - Accent2 61" xfId="22292" xr:uid="{FE4C2BC8-DD17-42A7-BBF3-8AEE650000CF}"/>
    <cellStyle name="60% - Accent2 62" xfId="22293" xr:uid="{D297A493-CF91-414B-9576-9C8BDD5E3C24}"/>
    <cellStyle name="60% - Accent2 63" xfId="22294" xr:uid="{90B67FE9-66A6-49F6-AD08-DE8D6ED2047A}"/>
    <cellStyle name="60% - Accent2 64" xfId="22295" xr:uid="{2CF9AB51-6824-45D4-8C95-8FD172BB9FA0}"/>
    <cellStyle name="60% - Accent2 65" xfId="22296" xr:uid="{B6FD4901-04EE-492F-88D6-ACE468799CA3}"/>
    <cellStyle name="60% - Accent2 66" xfId="22297" xr:uid="{DC0C96F0-659E-4C06-B91A-1D2CC4DA8B0E}"/>
    <cellStyle name="60% - Accent2 67" xfId="22298" xr:uid="{F5E7A4F8-176D-4B95-8F3A-2C158DA75FA6}"/>
    <cellStyle name="60% - Accent2 68" xfId="22299" xr:uid="{0CE23EEE-B1A6-49D8-B3DB-022545868887}"/>
    <cellStyle name="60% - Accent2 69" xfId="22300" xr:uid="{A3597087-5E8C-4A3E-B049-A2F5B25561D8}"/>
    <cellStyle name="60% - Accent2 7" xfId="22301" xr:uid="{591A6367-CC6E-40A7-9FA0-DA27EC7F2468}"/>
    <cellStyle name="60% - Accent2 7 2" xfId="41947" xr:uid="{766B5394-A5A0-4628-9226-1A8E3A879172}"/>
    <cellStyle name="60% - Accent2 70" xfId="22302" xr:uid="{572E3F6C-56C7-4E49-92BD-A47A2683DF03}"/>
    <cellStyle name="60% - Accent2 71" xfId="22303" xr:uid="{57D4DEA5-8D80-47EA-9D17-695984E3922A}"/>
    <cellStyle name="60% - Accent2 72" xfId="22304" xr:uid="{A3D4B587-63CD-4614-A71F-5EB9ED4EA2E2}"/>
    <cellStyle name="60% - Accent2 73" xfId="22305" xr:uid="{31458764-FA69-4A0A-9896-CEC7620D4C5E}"/>
    <cellStyle name="60% - Accent2 74" xfId="22306" xr:uid="{81498826-F22E-4B0D-BE2E-739A12647D72}"/>
    <cellStyle name="60% - Accent2 75" xfId="22307" xr:uid="{7277E4C7-0FE4-463A-9BEC-D942B873D2D0}"/>
    <cellStyle name="60% - Accent2 76" xfId="351" xr:uid="{AE0A5F00-71BE-4409-B0A7-715488C6982D}"/>
    <cellStyle name="60% - Accent2 8" xfId="22308" xr:uid="{6DD954F6-8262-4EE5-B32B-ACA03A19E9CC}"/>
    <cellStyle name="60% - Accent2 9" xfId="22309" xr:uid="{84740E12-C61E-474C-AB05-00124072D569}"/>
    <cellStyle name="60% - Accent3 10" xfId="22310" xr:uid="{41448C88-310A-4464-8335-6B49E336A8E8}"/>
    <cellStyle name="60% - Accent3 11" xfId="22311" xr:uid="{A51D6D94-04CD-44FB-877A-EE5FE309CB10}"/>
    <cellStyle name="60% - Accent3 12" xfId="22312" xr:uid="{6D7A2A04-4157-4486-8C0D-1CE5F787FF3A}"/>
    <cellStyle name="60% - Accent3 13" xfId="22313" xr:uid="{2C66339D-CFA7-4AD0-A7FD-C193483FBEBC}"/>
    <cellStyle name="60% - Accent3 14" xfId="22314" xr:uid="{3B1F3FB0-2F81-4922-BC73-59438558D61C}"/>
    <cellStyle name="60% - Accent3 15" xfId="22315" xr:uid="{5330A11C-4543-4013-884D-C19289BE84F7}"/>
    <cellStyle name="60% - Accent3 16" xfId="22316" xr:uid="{FEA47AA8-9BD8-488C-B942-D3A12452D3BA}"/>
    <cellStyle name="60% - Accent3 17" xfId="22317" xr:uid="{D7138DF1-CA2D-4B10-97D5-8BF34C363DC8}"/>
    <cellStyle name="60% - Accent3 18" xfId="22318" xr:uid="{8ABEB5E2-793C-4D11-AD35-7BB4E024AC0F}"/>
    <cellStyle name="60% - Accent3 19" xfId="22319" xr:uid="{CB2B5696-9E3A-4FD0-AC64-96B4FBEE7E08}"/>
    <cellStyle name="60% - Accent3 2" xfId="220" xr:uid="{4C75EEE2-88AE-4F4C-AA49-AC3F6F14AC86}"/>
    <cellStyle name="60% - Accent3 2 2" xfId="22320" xr:uid="{B6DF9C90-4DCF-4E8E-9320-9AA8A395C424}"/>
    <cellStyle name="60% - Accent3 2 2 2" xfId="38294" xr:uid="{A81DBBD4-24D2-4C39-92A5-5BF06409A1C6}"/>
    <cellStyle name="60% - Accent3 2 2 3" xfId="37105" xr:uid="{B0380EAD-7704-4077-A7F1-E2E46811C823}"/>
    <cellStyle name="60% - Accent3 2 2 4" xfId="36676" xr:uid="{C43103B9-7907-4CB7-BAF7-33F18B933098}"/>
    <cellStyle name="60% - Accent3 2 3" xfId="22321" xr:uid="{EF14D8B6-52E8-4A8B-A31D-CBFF6C7C6716}"/>
    <cellStyle name="60% - Accent3 2 3 2" xfId="37106" xr:uid="{D269DCF7-C518-4582-837A-6423437888D2}"/>
    <cellStyle name="60% - Accent3 2 4" xfId="38231" xr:uid="{D4A8779E-C076-41B0-8DF2-AB7DADD9185A}"/>
    <cellStyle name="60% - Accent3 2 5" xfId="37104" xr:uid="{CA3A52F7-8C4E-4BF2-BE21-27BAF0451679}"/>
    <cellStyle name="60% - Accent3 2 6" xfId="764" xr:uid="{FA7B5D1A-AB88-4E07-96D2-A9AA19BF6FA0}"/>
    <cellStyle name="60% - Accent3 20" xfId="22322" xr:uid="{D92B9CD3-36EA-49AB-ABA2-58C8831795AC}"/>
    <cellStyle name="60% - Accent3 21" xfId="22323" xr:uid="{52F0D9DD-88F7-4D1B-9EE4-9235DB0565FC}"/>
    <cellStyle name="60% - Accent3 22" xfId="22324" xr:uid="{C4B40B9A-F416-4FEB-AF6E-6333B1215C75}"/>
    <cellStyle name="60% - Accent3 23" xfId="22325" xr:uid="{DB3E78C4-119C-451E-BE6E-7A4E7344CAFA}"/>
    <cellStyle name="60% - Accent3 24" xfId="22326" xr:uid="{BB2C3AEF-1208-4DDE-B842-0FFBFA1524D3}"/>
    <cellStyle name="60% - Accent3 25" xfId="22327" xr:uid="{D6D81E1F-F531-4E5E-9F5A-74E72D2C99D7}"/>
    <cellStyle name="60% - Accent3 26" xfId="22328" xr:uid="{DF5217E9-0ACD-4D36-99C3-8E4E5147695C}"/>
    <cellStyle name="60% - Accent3 27" xfId="22329" xr:uid="{B0DED93A-B21F-4C90-B51A-DA6C90CD772F}"/>
    <cellStyle name="60% - Accent3 28" xfId="22330" xr:uid="{38E626EE-52C8-4E00-A826-FA5D9E6F9ACE}"/>
    <cellStyle name="60% - Accent3 29" xfId="22331" xr:uid="{2E6B35FF-4A6E-497F-B8D8-EFC08A84E2CE}"/>
    <cellStyle name="60% - Accent3 3" xfId="1042" xr:uid="{8956E5C8-858C-4569-8961-815768D0479A}"/>
    <cellStyle name="60% - Accent3 3 2" xfId="36861" xr:uid="{23CBADAA-28BB-4A3A-8906-7D8B5D597A6A}"/>
    <cellStyle name="60% - Accent3 3 2 2" xfId="38246" xr:uid="{94CA4552-1BC0-43DE-AD45-D62E213E0F32}"/>
    <cellStyle name="60% - Accent3 3 2 3" xfId="40232" xr:uid="{1DC8D909-514F-4911-B0E8-04D47D8F6DB0}"/>
    <cellStyle name="60% - Accent3 3 3" xfId="37107" xr:uid="{03582283-DDCD-4823-9D60-C9E22EB186BE}"/>
    <cellStyle name="60% - Accent3 3 4" xfId="36723" xr:uid="{ED148292-98BB-44F4-B72C-002D48926D02}"/>
    <cellStyle name="60% - Accent3 30" xfId="22332" xr:uid="{AEFD1287-877E-4009-AAC7-6D13646F1396}"/>
    <cellStyle name="60% - Accent3 31" xfId="22333" xr:uid="{6EB540D1-3FF8-4C34-B269-CDDBF5C999A8}"/>
    <cellStyle name="60% - Accent3 32" xfId="22334" xr:uid="{9FF46E02-CC22-4AE5-844E-0E59A4E921A0}"/>
    <cellStyle name="60% - Accent3 33" xfId="22335" xr:uid="{39E14237-5A7A-418D-B8FE-6FF39A450E1A}"/>
    <cellStyle name="60% - Accent3 34" xfId="22336" xr:uid="{88E2A69C-6924-418D-9C01-3FDD4716BA93}"/>
    <cellStyle name="60% - Accent3 35" xfId="22337" xr:uid="{AE600F5E-13D7-4511-A666-629950E12623}"/>
    <cellStyle name="60% - Accent3 36" xfId="22338" xr:uid="{233B8DDE-80FE-4C03-B236-E0BEB4B05F9B}"/>
    <cellStyle name="60% - Accent3 37" xfId="22339" xr:uid="{9FD40CAE-1347-4BF7-A9D9-7AC0A16AC7FA}"/>
    <cellStyle name="60% - Accent3 38" xfId="22340" xr:uid="{3ECAF8D7-07F7-4B79-8289-EA4FC916B228}"/>
    <cellStyle name="60% - Accent3 39" xfId="22341" xr:uid="{6492A862-B396-4772-B494-181F514D1B9C}"/>
    <cellStyle name="60% - Accent3 4" xfId="22342" xr:uid="{E972C6A4-DB06-42CC-8690-C084DCD4EF1D}"/>
    <cellStyle name="60% - Accent3 4 2" xfId="38305" xr:uid="{4FB195DD-0DB6-4074-AC2C-99690F2DF3BC}"/>
    <cellStyle name="60% - Accent3 4 2 2" xfId="38323" xr:uid="{3DA43B40-D80D-4844-8667-2BCC5CEDB9E7}"/>
    <cellStyle name="60% - Accent3 4 2 3" xfId="40928" xr:uid="{0BB9930D-37B9-4F08-8102-1F8048EB047B}"/>
    <cellStyle name="60% - Accent3 4 3" xfId="37108" xr:uid="{07C9159E-1B40-4542-86BB-D8D588BA5FE4}"/>
    <cellStyle name="60% - Accent3 4 4" xfId="36524" xr:uid="{5B71A848-D2B7-4C3F-B451-0A8BBA58774B}"/>
    <cellStyle name="60% - Accent3 40" xfId="22343" xr:uid="{A8DF8D48-CA94-465D-A68A-398A887F9139}"/>
    <cellStyle name="60% - Accent3 41" xfId="22344" xr:uid="{1E342C5E-4562-42D3-BF6F-E507E47F9336}"/>
    <cellStyle name="60% - Accent3 42" xfId="22345" xr:uid="{8857782F-AF23-4E31-BE44-E23F8E34874B}"/>
    <cellStyle name="60% - Accent3 43" xfId="22346" xr:uid="{A2CA218D-8722-4ADD-B638-950581822152}"/>
    <cellStyle name="60% - Accent3 44" xfId="22347" xr:uid="{B3BB4871-E64C-459C-9CDF-59BD7BBD347D}"/>
    <cellStyle name="60% - Accent3 45" xfId="22348" xr:uid="{7B37DEB0-0DFE-4FA9-8E11-03CC7EB29AD0}"/>
    <cellStyle name="60% - Accent3 46" xfId="22349" xr:uid="{31253576-1A58-46A1-8F5C-6567FCFFE0E0}"/>
    <cellStyle name="60% - Accent3 47" xfId="22350" xr:uid="{F378A691-28FD-48D9-BD3B-9E30D959BFDC}"/>
    <cellStyle name="60% - Accent3 48" xfId="22351" xr:uid="{F287A306-AE06-4E3A-A06C-A926BC1511DC}"/>
    <cellStyle name="60% - Accent3 49" xfId="22352" xr:uid="{8BFF476B-0694-4A9F-815E-3DD1EE4C1862}"/>
    <cellStyle name="60% - Accent3 5" xfId="22353" xr:uid="{16804132-A5D5-48A7-B5B8-9F74272E6E9F}"/>
    <cellStyle name="60% - Accent3 5 2" xfId="38883" xr:uid="{85F43315-C537-4DAD-B041-338A81A56C3B}"/>
    <cellStyle name="60% - Accent3 5 3" xfId="37109" xr:uid="{9E8A1A29-D8C4-4CB7-8673-95012557F3F7}"/>
    <cellStyle name="60% - Accent3 50" xfId="22354" xr:uid="{0C1F2728-E44B-4C5A-9A86-D365AFFB3EF1}"/>
    <cellStyle name="60% - Accent3 51" xfId="22355" xr:uid="{EF6E1FF7-2DE8-41EF-B01F-5279637FECAE}"/>
    <cellStyle name="60% - Accent3 52" xfId="22356" xr:uid="{CC8AA275-B65D-4B41-A650-B3D18CB48692}"/>
    <cellStyle name="60% - Accent3 53" xfId="22357" xr:uid="{7DEB5EC3-F933-4333-9E1D-088DB257ADFB}"/>
    <cellStyle name="60% - Accent3 54" xfId="22358" xr:uid="{E84A0E2E-EF6A-4502-B5EB-B88455856CAB}"/>
    <cellStyle name="60% - Accent3 55" xfId="22359" xr:uid="{7A156FC5-09D8-46C6-9D09-3D37F428201F}"/>
    <cellStyle name="60% - Accent3 56" xfId="22360" xr:uid="{AA2B85D5-182F-491F-B58E-92EF44A87013}"/>
    <cellStyle name="60% - Accent3 57" xfId="22361" xr:uid="{74BCFA03-5E41-46DC-9461-7BBB92A5ED55}"/>
    <cellStyle name="60% - Accent3 58" xfId="22362" xr:uid="{B0203C83-ADF8-49F7-974A-2C434A72F44F}"/>
    <cellStyle name="60% - Accent3 59" xfId="22363" xr:uid="{FDF38274-9009-4F85-9B4F-B557648BF97B}"/>
    <cellStyle name="60% - Accent3 6" xfId="22364" xr:uid="{8000DFDF-62F1-47E5-B51B-98B146806655}"/>
    <cellStyle name="60% - Accent3 6 2" xfId="37358" xr:uid="{FB14DA4F-1E7D-496D-B6B8-8EBBD45DBB87}"/>
    <cellStyle name="60% - Accent3 6 3" xfId="37103" xr:uid="{F61B91D9-038B-4A02-9327-1A794C73A9D1}"/>
    <cellStyle name="60% - Accent3 60" xfId="22365" xr:uid="{40EBDE5A-57C1-4B69-9736-9D9773C11052}"/>
    <cellStyle name="60% - Accent3 61" xfId="22366" xr:uid="{36FCE752-D50B-40F7-9B94-74975FF12B92}"/>
    <cellStyle name="60% - Accent3 62" xfId="22367" xr:uid="{444FC818-08CB-4AAD-AA13-17571EF3EAB6}"/>
    <cellStyle name="60% - Accent3 63" xfId="22368" xr:uid="{E26E2154-39FC-456E-8C4D-EF09D910E855}"/>
    <cellStyle name="60% - Accent3 64" xfId="22369" xr:uid="{ABE72518-82D6-4B8E-A322-2BCF8339454A}"/>
    <cellStyle name="60% - Accent3 65" xfId="22370" xr:uid="{417CCC33-8BF9-4501-A0E0-C6D1AC2EA490}"/>
    <cellStyle name="60% - Accent3 66" xfId="22371" xr:uid="{0724C432-B59E-49E4-B3FF-30AF1C202025}"/>
    <cellStyle name="60% - Accent3 67" xfId="22372" xr:uid="{E22FC288-0409-4767-898C-B1D8DB1A9B85}"/>
    <cellStyle name="60% - Accent3 68" xfId="22373" xr:uid="{79C05000-7A82-4296-81D6-A9172DEECCA0}"/>
    <cellStyle name="60% - Accent3 69" xfId="22374" xr:uid="{AFD3CC2D-ED15-4007-9EC5-635C713844E8}"/>
    <cellStyle name="60% - Accent3 7" xfId="22375" xr:uid="{32A380AE-D121-4593-AFF1-00039814C8B3}"/>
    <cellStyle name="60% - Accent3 7 2" xfId="41951" xr:uid="{43C0532C-EBE7-4759-AC78-863699AC3756}"/>
    <cellStyle name="60% - Accent3 70" xfId="22376" xr:uid="{E162D5CE-1548-45CA-BA11-F88F5AEAEB4E}"/>
    <cellStyle name="60% - Accent3 71" xfId="22377" xr:uid="{CCC39192-A111-4B43-9D75-950A9CDCD3DB}"/>
    <cellStyle name="60% - Accent3 72" xfId="22378" xr:uid="{2D8DE1BE-F6E4-4C4C-AAC6-6704F94B7569}"/>
    <cellStyle name="60% - Accent3 73" xfId="22379" xr:uid="{ACE688A8-314B-4895-BAE2-68905E50C596}"/>
    <cellStyle name="60% - Accent3 74" xfId="22380" xr:uid="{7A56C1A0-1790-4930-8329-35A774BF4283}"/>
    <cellStyle name="60% - Accent3 75" xfId="22381" xr:uid="{F333F549-3BB9-4891-97A4-039EBCBF42BB}"/>
    <cellStyle name="60% - Accent3 76" xfId="352" xr:uid="{3733AF39-74CB-443A-ACF1-A8B94910927B}"/>
    <cellStyle name="60% - Accent3 8" xfId="22382" xr:uid="{11F74B24-44A2-4ECE-ACB5-822791B3910A}"/>
    <cellStyle name="60% - Accent3 9" xfId="22383" xr:uid="{EC3D750A-0485-43E5-A556-44A6D9105258}"/>
    <cellStyle name="60% - Accent4 10" xfId="22384" xr:uid="{E6B06F7A-7C5D-48AD-B51A-0F089B72CE85}"/>
    <cellStyle name="60% - Accent4 11" xfId="22385" xr:uid="{AD9D5B25-B984-4E08-8EBC-14BF97484573}"/>
    <cellStyle name="60% - Accent4 12" xfId="22386" xr:uid="{9B13E7B9-672A-4845-9126-E89BF95BDBE4}"/>
    <cellStyle name="60% - Accent4 13" xfId="22387" xr:uid="{94DE439B-51D2-42E7-AE90-25D7C814B5FC}"/>
    <cellStyle name="60% - Accent4 14" xfId="22388" xr:uid="{F581CF7C-D4AF-4022-A1B4-E4A2DC7A89EC}"/>
    <cellStyle name="60% - Accent4 15" xfId="22389" xr:uid="{04053EA8-49C1-4147-B814-AAA22ED68CDA}"/>
    <cellStyle name="60% - Accent4 16" xfId="22390" xr:uid="{7E60655F-82A3-4D39-9483-36021561718B}"/>
    <cellStyle name="60% - Accent4 17" xfId="22391" xr:uid="{8EE4059E-5454-491C-BDF8-DEDC0242763D}"/>
    <cellStyle name="60% - Accent4 18" xfId="22392" xr:uid="{CA0CC588-721E-47A1-91EC-935C456C947A}"/>
    <cellStyle name="60% - Accent4 19" xfId="22393" xr:uid="{F8363B02-2811-4249-B81F-BE859E32024D}"/>
    <cellStyle name="60% - Accent4 2" xfId="221" xr:uid="{C7F307DE-FD19-4491-86AF-E5900B12E27E}"/>
    <cellStyle name="60% - Accent4 2 2" xfId="22394" xr:uid="{4ED6B5D2-FC9F-48F8-A662-47C7BDDAB657}"/>
    <cellStyle name="60% - Accent4 2 2 2" xfId="38296" xr:uid="{1F3B9701-70B3-4F63-9315-CB18E0B18912}"/>
    <cellStyle name="60% - Accent4 2 2 3" xfId="37112" xr:uid="{94494155-5040-4501-9A7A-E000BD582CC0}"/>
    <cellStyle name="60% - Accent4 2 2 4" xfId="36675" xr:uid="{4D6B570A-4674-446A-82A9-2982E91A44C1}"/>
    <cellStyle name="60% - Accent4 2 3" xfId="22395" xr:uid="{B654C1CA-CABC-42AC-B3D5-92112CF5AAB6}"/>
    <cellStyle name="60% - Accent4 2 3 2" xfId="37113" xr:uid="{4AD40261-3A71-4FAB-ABFD-35C90199D74E}"/>
    <cellStyle name="60% - Accent4 2 4" xfId="38235" xr:uid="{C08630EC-C7CF-4FD6-BBB1-8E04B64FCEE5}"/>
    <cellStyle name="60% - Accent4 2 5" xfId="37111" xr:uid="{2B00164F-16CF-4E8D-818D-E1764BCBE13B}"/>
    <cellStyle name="60% - Accent4 2 6" xfId="765" xr:uid="{BC93E5D4-E99D-4850-9798-39FD5F5F4E44}"/>
    <cellStyle name="60% - Accent4 20" xfId="22396" xr:uid="{487F8F4A-4584-4829-AA85-43A9F52028B3}"/>
    <cellStyle name="60% - Accent4 21" xfId="22397" xr:uid="{BE16F02D-C46A-45B2-A128-75A0EAC4394A}"/>
    <cellStyle name="60% - Accent4 22" xfId="22398" xr:uid="{14203BD4-C02A-4076-B2B9-A75746E34981}"/>
    <cellStyle name="60% - Accent4 23" xfId="22399" xr:uid="{77F633C3-7586-400C-B441-03D4E5F60C95}"/>
    <cellStyle name="60% - Accent4 24" xfId="22400" xr:uid="{00536E7A-84DE-4C42-8024-4F532E544D1D}"/>
    <cellStyle name="60% - Accent4 25" xfId="22401" xr:uid="{7F55AE55-96E2-45E3-A10D-C2E8A7F4FECC}"/>
    <cellStyle name="60% - Accent4 26" xfId="22402" xr:uid="{4FB8738F-02BB-4736-BDC8-7508BCC6380E}"/>
    <cellStyle name="60% - Accent4 27" xfId="22403" xr:uid="{AA4AF9E9-3921-4FC3-9348-4B0C8C56F364}"/>
    <cellStyle name="60% - Accent4 28" xfId="22404" xr:uid="{7703FA22-A4D5-4E4E-8698-74B1184C7096}"/>
    <cellStyle name="60% - Accent4 29" xfId="22405" xr:uid="{AEABF762-B404-4ED4-A8EA-1FC9A0BA1A4C}"/>
    <cellStyle name="60% - Accent4 3" xfId="1043" xr:uid="{BF5C1C0C-3756-4D0A-956B-972212BC22C6}"/>
    <cellStyle name="60% - Accent4 3 2" xfId="36862" xr:uid="{742050A0-60B2-4A45-911A-1C6FCA33739D}"/>
    <cellStyle name="60% - Accent4 3 2 2" xfId="38247" xr:uid="{AF222AEC-C424-4941-9B16-07CD5D26CF38}"/>
    <cellStyle name="60% - Accent4 3 2 3" xfId="40233" xr:uid="{A277A25F-59B3-45CE-B22F-2AB6CDE2EF29}"/>
    <cellStyle name="60% - Accent4 3 3" xfId="37114" xr:uid="{C9F90E8B-4A76-4A6D-9C56-2F10ED283509}"/>
    <cellStyle name="60% - Accent4 3 4" xfId="36722" xr:uid="{F8866B14-39C1-4151-B311-35FF014D1F1F}"/>
    <cellStyle name="60% - Accent4 30" xfId="22406" xr:uid="{B5404DA8-1690-4A21-9241-55CB0065A0D2}"/>
    <cellStyle name="60% - Accent4 31" xfId="22407" xr:uid="{965AEE4B-EBFB-4D48-B0CD-9AA60111A81A}"/>
    <cellStyle name="60% - Accent4 32" xfId="22408" xr:uid="{01FD2FCF-C057-41F6-9869-257EADE04D0F}"/>
    <cellStyle name="60% - Accent4 33" xfId="22409" xr:uid="{E7AF3ED6-0AC0-48C6-ADE0-29A42CB6E941}"/>
    <cellStyle name="60% - Accent4 34" xfId="22410" xr:uid="{6593C1FD-7C60-454F-8BE1-3F40E5A529B9}"/>
    <cellStyle name="60% - Accent4 35" xfId="22411" xr:uid="{5E9A29F9-FB0A-4EB0-82A8-3E888E2D7C0A}"/>
    <cellStyle name="60% - Accent4 36" xfId="22412" xr:uid="{3E5BDA52-B029-4FFF-AD76-9EB7544A37AB}"/>
    <cellStyle name="60% - Accent4 37" xfId="22413" xr:uid="{44F4EA74-272B-4BD2-A730-64CE1AAB9AC6}"/>
    <cellStyle name="60% - Accent4 38" xfId="22414" xr:uid="{15D1521F-1E60-46FD-B231-6EC7A8E17C15}"/>
    <cellStyle name="60% - Accent4 39" xfId="22415" xr:uid="{E5530BCF-BC6C-4E5E-840F-0188F1CA3011}"/>
    <cellStyle name="60% - Accent4 4" xfId="22416" xr:uid="{B63893EC-68BD-4BBB-B0E2-447841F77A3F}"/>
    <cellStyle name="60% - Accent4 4 2" xfId="38306" xr:uid="{83DE9F36-F4F6-4CC4-956E-25F98A7EEA2A}"/>
    <cellStyle name="60% - Accent4 4 2 2" xfId="38324" xr:uid="{3218F921-6A12-430F-BB5B-EF97CC3CD93E}"/>
    <cellStyle name="60% - Accent4 4 2 3" xfId="40929" xr:uid="{287F586E-E34C-4839-8062-C3422D693216}"/>
    <cellStyle name="60% - Accent4 4 3" xfId="37115" xr:uid="{E5DDC20D-F023-4B2B-A53D-C91C071DF050}"/>
    <cellStyle name="60% - Accent4 4 4" xfId="36528" xr:uid="{3421B611-6473-4A06-9AC7-BE435EFC45F7}"/>
    <cellStyle name="60% - Accent4 40" xfId="22417" xr:uid="{9A19F146-D57C-478B-AFC6-8075F684BD05}"/>
    <cellStyle name="60% - Accent4 41" xfId="22418" xr:uid="{7CDD85C2-A10B-4A88-BDFD-7E2DD18DE86A}"/>
    <cellStyle name="60% - Accent4 42" xfId="22419" xr:uid="{B2C7A222-A2DF-4C8F-B897-165BE4ECBB3B}"/>
    <cellStyle name="60% - Accent4 43" xfId="22420" xr:uid="{C8AB99A0-1278-4D55-8813-7408F7E9A411}"/>
    <cellStyle name="60% - Accent4 44" xfId="22421" xr:uid="{8506F44B-D76F-428C-B999-450A5C92366B}"/>
    <cellStyle name="60% - Accent4 45" xfId="22422" xr:uid="{55DDB6B1-F110-4BA5-93AE-484DE8E12AAD}"/>
    <cellStyle name="60% - Accent4 46" xfId="22423" xr:uid="{37FBC585-323F-478B-B869-8C76C763875D}"/>
    <cellStyle name="60% - Accent4 47" xfId="22424" xr:uid="{DED38BBF-328C-41F2-9191-03BECAD260D2}"/>
    <cellStyle name="60% - Accent4 48" xfId="22425" xr:uid="{81FBAE48-865F-4D55-BEC3-5EA787038022}"/>
    <cellStyle name="60% - Accent4 49" xfId="22426" xr:uid="{5BC36619-7163-477E-B06E-FE705720A791}"/>
    <cellStyle name="60% - Accent4 5" xfId="22427" xr:uid="{F8862058-8275-4031-B075-C543E822C788}"/>
    <cellStyle name="60% - Accent4 5 2" xfId="38884" xr:uid="{0F93D91F-5A75-453E-81A9-4FB006AAFA15}"/>
    <cellStyle name="60% - Accent4 5 3" xfId="37116" xr:uid="{EEAE41AA-B3C1-499F-8838-9C89D1B2F006}"/>
    <cellStyle name="60% - Accent4 50" xfId="22428" xr:uid="{4ECFA8F6-68C9-43CC-8711-4357E3E1B2BA}"/>
    <cellStyle name="60% - Accent4 51" xfId="22429" xr:uid="{8792E9B0-75F1-4717-BE6A-DF3A7D46CE09}"/>
    <cellStyle name="60% - Accent4 52" xfId="22430" xr:uid="{2515637B-45A9-4813-9703-A53C609E184A}"/>
    <cellStyle name="60% - Accent4 53" xfId="22431" xr:uid="{F27B089B-D496-4DF4-86D6-3550E222526F}"/>
    <cellStyle name="60% - Accent4 54" xfId="22432" xr:uid="{F608BA25-747D-47F8-A620-FC87493C9B72}"/>
    <cellStyle name="60% - Accent4 55" xfId="22433" xr:uid="{AF020B59-1A16-4216-8AD4-290BD0585F91}"/>
    <cellStyle name="60% - Accent4 56" xfId="22434" xr:uid="{C3929382-A697-430E-88A9-9263C682CF85}"/>
    <cellStyle name="60% - Accent4 57" xfId="22435" xr:uid="{9A6C5469-9CC3-481A-8520-FE11406620BB}"/>
    <cellStyle name="60% - Accent4 58" xfId="22436" xr:uid="{F97D00E2-9176-45D4-8DCE-793A0365B170}"/>
    <cellStyle name="60% - Accent4 59" xfId="22437" xr:uid="{19D4915D-1B32-4EE4-8E3E-DC03DDB3E5F4}"/>
    <cellStyle name="60% - Accent4 6" xfId="22438" xr:uid="{6569285F-5E26-4337-8750-5A311DABB613}"/>
    <cellStyle name="60% - Accent4 6 2" xfId="37359" xr:uid="{EA0ED65D-FD17-4B3C-B284-6FFC7232214D}"/>
    <cellStyle name="60% - Accent4 6 3" xfId="37110" xr:uid="{6EB5E2BA-9F48-4477-B031-692398035579}"/>
    <cellStyle name="60% - Accent4 60" xfId="22439" xr:uid="{AAC4957C-60C2-4CE3-BA59-511CB41720AD}"/>
    <cellStyle name="60% - Accent4 61" xfId="22440" xr:uid="{4C9A9542-A397-403C-A912-1F1E27B55E5A}"/>
    <cellStyle name="60% - Accent4 62" xfId="22441" xr:uid="{4F7B654A-2962-4BC8-92D3-5A3481A658AC}"/>
    <cellStyle name="60% - Accent4 63" xfId="22442" xr:uid="{4B49529A-B3F4-431B-9727-F5478427BB6C}"/>
    <cellStyle name="60% - Accent4 64" xfId="22443" xr:uid="{821D45F7-59BC-4337-983E-8F813C397A4D}"/>
    <cellStyle name="60% - Accent4 65" xfId="22444" xr:uid="{A4E29CF7-7312-447A-AC68-AFF73B2330ED}"/>
    <cellStyle name="60% - Accent4 66" xfId="22445" xr:uid="{EE4E3C08-4D37-4DEB-B9B5-733E4E495FB9}"/>
    <cellStyle name="60% - Accent4 67" xfId="22446" xr:uid="{D7CBF1D7-4E19-414E-ACCD-6790C461EB5E}"/>
    <cellStyle name="60% - Accent4 68" xfId="22447" xr:uid="{3ADF2225-B858-48C3-9B04-893CA4B98939}"/>
    <cellStyle name="60% - Accent4 69" xfId="22448" xr:uid="{C1C1D416-86CE-4E2C-8144-B1E8C7EFF685}"/>
    <cellStyle name="60% - Accent4 7" xfId="22449" xr:uid="{8DC65086-126E-4DA6-9083-A748D8E62FCC}"/>
    <cellStyle name="60% - Accent4 7 2" xfId="41955" xr:uid="{08E3A602-BB9E-401B-AB4C-9716513780E1}"/>
    <cellStyle name="60% - Accent4 70" xfId="22450" xr:uid="{9D6B5DDF-2DA6-4960-9E83-7661BAC87749}"/>
    <cellStyle name="60% - Accent4 71" xfId="22451" xr:uid="{B73EAD2E-C33C-4225-AA24-4A0870254E66}"/>
    <cellStyle name="60% - Accent4 72" xfId="22452" xr:uid="{FA40693B-EF41-41D8-9004-9193B85C2AFA}"/>
    <cellStyle name="60% - Accent4 73" xfId="22453" xr:uid="{2422F2AE-E682-4616-AF31-AD09E2B6B038}"/>
    <cellStyle name="60% - Accent4 74" xfId="22454" xr:uid="{46E39353-D978-4F9D-8ACF-773BCD29E8A2}"/>
    <cellStyle name="60% - Accent4 75" xfId="22455" xr:uid="{575C3502-4086-4044-A1FD-FA522FD29B93}"/>
    <cellStyle name="60% - Accent4 76" xfId="353" xr:uid="{031F2B32-E4D7-400B-9C0F-C4EE99BF01DA}"/>
    <cellStyle name="60% - Accent4 8" xfId="22456" xr:uid="{41B2A764-3AC0-43B9-B171-89506BFD1058}"/>
    <cellStyle name="60% - Accent4 9" xfId="22457" xr:uid="{CD24DBB6-42EB-420D-9FFD-B8F6E30225F4}"/>
    <cellStyle name="60% - Accent5 10" xfId="22458" xr:uid="{5DA6FD79-9E4A-48E7-A3CD-2658558E5660}"/>
    <cellStyle name="60% - Accent5 11" xfId="22459" xr:uid="{6B4B31EF-5938-419D-9689-5D2B0BA49540}"/>
    <cellStyle name="60% - Accent5 12" xfId="22460" xr:uid="{0BC1C552-1BA1-44A3-A9B0-F25B3363A767}"/>
    <cellStyle name="60% - Accent5 13" xfId="22461" xr:uid="{DE04399E-1F80-4037-A8AB-374468C4EC59}"/>
    <cellStyle name="60% - Accent5 14" xfId="22462" xr:uid="{D655DF59-E60D-4528-BEE3-989EAB2FD091}"/>
    <cellStyle name="60% - Accent5 15" xfId="22463" xr:uid="{C8D0FB5E-9972-4F38-8313-09162E463F9F}"/>
    <cellStyle name="60% - Accent5 16" xfId="22464" xr:uid="{1D7DC96F-346E-4EB8-8E8B-9119A3FAA3D9}"/>
    <cellStyle name="60% - Accent5 17" xfId="22465" xr:uid="{852447E3-1C97-4E29-BD0A-60B876A02A29}"/>
    <cellStyle name="60% - Accent5 18" xfId="22466" xr:uid="{CB946789-C9A0-4706-9F6A-7E17547DB643}"/>
    <cellStyle name="60% - Accent5 19" xfId="22467" xr:uid="{6ED3A9DC-F584-4C83-BA67-20183EA82F55}"/>
    <cellStyle name="60% - Accent5 2" xfId="222" xr:uid="{0DDCC045-F712-4510-8933-8679079DC970}"/>
    <cellStyle name="60% - Accent5 2 2" xfId="22468" xr:uid="{2E5B31BA-92D3-4A85-A8EF-47E2573E6CE3}"/>
    <cellStyle name="60% - Accent5 2 2 2" xfId="38298" xr:uid="{60FA5BDC-1A56-46F4-8001-82EEF4D267B2}"/>
    <cellStyle name="60% - Accent5 2 2 3" xfId="37119" xr:uid="{A8156673-F9C4-4657-96EB-2976F7C22512}"/>
    <cellStyle name="60% - Accent5 2 2 4" xfId="36674" xr:uid="{014FAB7B-1769-4105-9FD3-770A728C72C7}"/>
    <cellStyle name="60% - Accent5 2 3" xfId="22469" xr:uid="{A4062AC2-BE87-494B-8433-645C0E8E1D72}"/>
    <cellStyle name="60% - Accent5 2 3 2" xfId="37120" xr:uid="{B9B0973A-1CC6-4927-99FE-F8CB5FB3B69A}"/>
    <cellStyle name="60% - Accent5 2 4" xfId="38239" xr:uid="{5854A6A8-ADEC-4439-93D1-14BCA2AA4C16}"/>
    <cellStyle name="60% - Accent5 2 5" xfId="37118" xr:uid="{0F6E269E-228F-486E-99AA-91A05ACBA6D7}"/>
    <cellStyle name="60% - Accent5 2 6" xfId="766" xr:uid="{5F179BD4-6F81-4066-AF98-1F387850B543}"/>
    <cellStyle name="60% - Accent5 20" xfId="22470" xr:uid="{BE7C24CC-88BC-4E83-8AF4-E165684FD1A7}"/>
    <cellStyle name="60% - Accent5 21" xfId="22471" xr:uid="{AF4FA382-08DF-46DF-8654-D43ACFB72102}"/>
    <cellStyle name="60% - Accent5 22" xfId="22472" xr:uid="{87EAD9A2-6D4C-4A41-815D-5455BF0FD848}"/>
    <cellStyle name="60% - Accent5 23" xfId="22473" xr:uid="{66AD61D1-0859-4B46-84B4-A805DF200D43}"/>
    <cellStyle name="60% - Accent5 24" xfId="22474" xr:uid="{C0887D08-9A5D-44C4-BCB2-D0EBA92B74AC}"/>
    <cellStyle name="60% - Accent5 25" xfId="22475" xr:uid="{EC7F004D-9496-4506-8915-1FE3E73955EF}"/>
    <cellStyle name="60% - Accent5 26" xfId="22476" xr:uid="{DBFABDA9-5FBE-4100-9A9D-FF8DBBB4D31D}"/>
    <cellStyle name="60% - Accent5 27" xfId="22477" xr:uid="{C483EBFC-1BD8-491B-B645-0A443DCCA2C5}"/>
    <cellStyle name="60% - Accent5 28" xfId="22478" xr:uid="{9166AA91-F01C-4DA6-BCD2-4654A07F0EA7}"/>
    <cellStyle name="60% - Accent5 29" xfId="22479" xr:uid="{0F5E91A8-746F-4FB2-8004-FF4729CDC48F}"/>
    <cellStyle name="60% - Accent5 3" xfId="1044" xr:uid="{9D224047-B64F-4C41-9A66-CECCC162E863}"/>
    <cellStyle name="60% - Accent5 3 2" xfId="36863" xr:uid="{7EAC5CBB-95A0-49CD-821F-E69DBB7FB708}"/>
    <cellStyle name="60% - Accent5 3 2 2" xfId="38248" xr:uid="{309200A4-DAD0-4E51-9A8C-74218A06337E}"/>
    <cellStyle name="60% - Accent5 3 2 3" xfId="40234" xr:uid="{BAB77D64-D4D9-4292-A5C2-614F3EAEDC8B}"/>
    <cellStyle name="60% - Accent5 3 3" xfId="37121" xr:uid="{C730E11D-6162-4B9C-8950-A0D7BC5354EA}"/>
    <cellStyle name="60% - Accent5 3 4" xfId="36721" xr:uid="{280178A7-B316-4600-9D6B-D68DFB5E783F}"/>
    <cellStyle name="60% - Accent5 30" xfId="22480" xr:uid="{9A6A31C0-CCAF-40F0-BED0-1D60E6BED7F3}"/>
    <cellStyle name="60% - Accent5 31" xfId="22481" xr:uid="{040BE913-92AC-4575-A8E7-CB9F7B145480}"/>
    <cellStyle name="60% - Accent5 32" xfId="22482" xr:uid="{D686AB69-CEDD-46FC-865C-8908ED50ED9B}"/>
    <cellStyle name="60% - Accent5 33" xfId="22483" xr:uid="{7085557E-17D9-4E28-A3CE-3176E03D8978}"/>
    <cellStyle name="60% - Accent5 34" xfId="22484" xr:uid="{102F9ABE-73D3-46F6-AB99-7EB6B7088F8D}"/>
    <cellStyle name="60% - Accent5 35" xfId="22485" xr:uid="{CBAF785A-DB89-466F-90DC-FD9AE1C7B64E}"/>
    <cellStyle name="60% - Accent5 36" xfId="22486" xr:uid="{C91E010E-D7F3-477E-B20C-31B3213A7678}"/>
    <cellStyle name="60% - Accent5 37" xfId="22487" xr:uid="{66E141F8-3C4C-4A00-AA35-276CE5EF5716}"/>
    <cellStyle name="60% - Accent5 38" xfId="22488" xr:uid="{5B17219D-CFB5-479B-8E3A-9F9474291C79}"/>
    <cellStyle name="60% - Accent5 39" xfId="22489" xr:uid="{8930364A-9479-4E4A-AC93-F0894B4BB8E1}"/>
    <cellStyle name="60% - Accent5 4" xfId="22490" xr:uid="{F6955C53-3FCD-4816-85DC-D52869D6B168}"/>
    <cellStyle name="60% - Accent5 4 2" xfId="38307" xr:uid="{03664B29-648B-49B6-B143-022FCA137DD8}"/>
    <cellStyle name="60% - Accent5 4 2 2" xfId="38325" xr:uid="{51FAEFF2-CB5F-4ADE-861D-51CCCA86B056}"/>
    <cellStyle name="60% - Accent5 4 2 3" xfId="40930" xr:uid="{F7BA16EE-7915-424E-A5B7-EE78DCDEC99B}"/>
    <cellStyle name="60% - Accent5 4 3" xfId="37122" xr:uid="{C3DA5618-D64A-4D1F-A91E-34E81F66922F}"/>
    <cellStyle name="60% - Accent5 4 4" xfId="36532" xr:uid="{BF0E45EB-A7B2-457E-ABA4-418750003B39}"/>
    <cellStyle name="60% - Accent5 40" xfId="22491" xr:uid="{853C331E-1A78-46C4-AEC9-007EF478A18C}"/>
    <cellStyle name="60% - Accent5 41" xfId="22492" xr:uid="{47145F66-330E-4349-9D37-C845EF7C57D3}"/>
    <cellStyle name="60% - Accent5 42" xfId="22493" xr:uid="{4151BEA0-4FBC-49E3-837B-87DD2BBCF0C4}"/>
    <cellStyle name="60% - Accent5 43" xfId="22494" xr:uid="{1B1592C2-CA18-4E58-A6B6-67EAC30C8D02}"/>
    <cellStyle name="60% - Accent5 44" xfId="22495" xr:uid="{7143F242-23CA-4666-A89B-A49C0703E132}"/>
    <cellStyle name="60% - Accent5 45" xfId="22496" xr:uid="{CADD41B7-5C25-4992-A2C8-06C9458BBD29}"/>
    <cellStyle name="60% - Accent5 46" xfId="22497" xr:uid="{CAD136E2-C199-4BF5-92AC-5F95D91E5993}"/>
    <cellStyle name="60% - Accent5 47" xfId="22498" xr:uid="{2D91BAAC-0F25-438D-96FD-F0CF0185D79A}"/>
    <cellStyle name="60% - Accent5 48" xfId="22499" xr:uid="{BC744859-0114-43BA-B658-C96211BFC14C}"/>
    <cellStyle name="60% - Accent5 49" xfId="22500" xr:uid="{0771C513-70C6-4A41-8AD6-0BE14C6DB73C}"/>
    <cellStyle name="60% - Accent5 5" xfId="22501" xr:uid="{DB4672EC-FAB2-48B6-AA53-F151E522976A}"/>
    <cellStyle name="60% - Accent5 5 2" xfId="38885" xr:uid="{61B38ABA-61FD-4069-8D9C-3427B10734E2}"/>
    <cellStyle name="60% - Accent5 5 3" xfId="37123" xr:uid="{E9AE8230-7696-4E15-9038-ECFA0D5BCC34}"/>
    <cellStyle name="60% - Accent5 50" xfId="22502" xr:uid="{F2044428-DF15-4052-BC5C-37E86E127B59}"/>
    <cellStyle name="60% - Accent5 51" xfId="22503" xr:uid="{B692764E-A60A-40C3-9C9A-D22EB46AC542}"/>
    <cellStyle name="60% - Accent5 52" xfId="22504" xr:uid="{BEBE9EA6-5FD0-4BBE-8397-984F58BFE9CA}"/>
    <cellStyle name="60% - Accent5 53" xfId="22505" xr:uid="{A80BB81B-90E3-4607-804F-A62221B0F76B}"/>
    <cellStyle name="60% - Accent5 54" xfId="22506" xr:uid="{A9AF41D7-4698-4D97-83FF-4E5F4E5BC24D}"/>
    <cellStyle name="60% - Accent5 55" xfId="22507" xr:uid="{8F61552C-5AB1-4C10-B914-197F8CB90707}"/>
    <cellStyle name="60% - Accent5 56" xfId="22508" xr:uid="{F87E7648-1512-431F-A307-C865B07E01D7}"/>
    <cellStyle name="60% - Accent5 57" xfId="22509" xr:uid="{F57D908D-AD2E-4A02-AF11-27F71300F63B}"/>
    <cellStyle name="60% - Accent5 58" xfId="22510" xr:uid="{6EAE851F-1515-4B70-BAC6-E2179848B850}"/>
    <cellStyle name="60% - Accent5 59" xfId="22511" xr:uid="{35073C14-44F2-40B9-8543-E206CE522FEF}"/>
    <cellStyle name="60% - Accent5 6" xfId="22512" xr:uid="{9B7F4FC1-913E-4890-845B-9CDD441255B3}"/>
    <cellStyle name="60% - Accent5 6 2" xfId="37360" xr:uid="{0EFF23B1-C547-4163-9FB8-9612C4209CD9}"/>
    <cellStyle name="60% - Accent5 6 3" xfId="37117" xr:uid="{832B7EB1-ABA4-40B0-B9B7-9F8051591E79}"/>
    <cellStyle name="60% - Accent5 60" xfId="22513" xr:uid="{59213F71-60CC-42EE-82D3-D65BBA7A7F2B}"/>
    <cellStyle name="60% - Accent5 61" xfId="22514" xr:uid="{C9F15374-FACE-400E-9E7D-F2EB536CBC0B}"/>
    <cellStyle name="60% - Accent5 62" xfId="22515" xr:uid="{E21B3B7B-7B06-4F0C-8B7F-0AAAA96B33C1}"/>
    <cellStyle name="60% - Accent5 63" xfId="22516" xr:uid="{EF2B0294-6514-4FE2-A3E8-433C81B57C31}"/>
    <cellStyle name="60% - Accent5 64" xfId="22517" xr:uid="{FA7FC274-9E57-451A-8B89-381CB4430F4D}"/>
    <cellStyle name="60% - Accent5 65" xfId="22518" xr:uid="{BEB6D151-880E-4290-97B8-16269CE63264}"/>
    <cellStyle name="60% - Accent5 66" xfId="22519" xr:uid="{F97F193A-2E8A-48B9-900C-1D27598158AA}"/>
    <cellStyle name="60% - Accent5 67" xfId="22520" xr:uid="{0304E05B-33A2-4B7C-A0E4-98623D8B2F34}"/>
    <cellStyle name="60% - Accent5 68" xfId="22521" xr:uid="{23DA66B6-418A-4F6D-911E-6F0B6205ED2D}"/>
    <cellStyle name="60% - Accent5 69" xfId="22522" xr:uid="{6EC4430A-8B84-41B2-B199-E4109576F2FB}"/>
    <cellStyle name="60% - Accent5 7" xfId="22523" xr:uid="{AA1CD4C6-EAD3-4DC3-A950-3CBE01D624F0}"/>
    <cellStyle name="60% - Accent5 7 2" xfId="41959" xr:uid="{C2FF3A98-8CA8-4344-B6BB-C28BC619CACB}"/>
    <cellStyle name="60% - Accent5 70" xfId="22524" xr:uid="{8041FDE0-2811-4FFC-BB81-72BAD8944EEE}"/>
    <cellStyle name="60% - Accent5 71" xfId="22525" xr:uid="{5F59B9A6-7440-46F9-B861-D78A8459E957}"/>
    <cellStyle name="60% - Accent5 72" xfId="22526" xr:uid="{0EB53900-450E-410A-B634-E5B5C0E054D9}"/>
    <cellStyle name="60% - Accent5 73" xfId="22527" xr:uid="{C33C2CD7-3E1B-4332-B31B-831D3F80C7BE}"/>
    <cellStyle name="60% - Accent5 74" xfId="22528" xr:uid="{13C27352-2006-4965-92C9-581B8B4161C9}"/>
    <cellStyle name="60% - Accent5 75" xfId="22529" xr:uid="{B96F414D-D286-4E39-90CF-4E76068954D5}"/>
    <cellStyle name="60% - Accent5 76" xfId="354" xr:uid="{E0365271-E6C2-4D93-BF2D-45548643020C}"/>
    <cellStyle name="60% - Accent5 8" xfId="22530" xr:uid="{655B3D00-DCDE-464C-8FB5-E09BD10EB72B}"/>
    <cellStyle name="60% - Accent5 9" xfId="22531" xr:uid="{D49A5F20-151B-42C1-B51B-4DBBAE5533C2}"/>
    <cellStyle name="60% - Accent6 10" xfId="22532" xr:uid="{01D91C42-3D1E-4214-B586-D629E6DBE7A2}"/>
    <cellStyle name="60% - Accent6 11" xfId="22533" xr:uid="{007A92D5-FD25-4913-9996-4D533888436A}"/>
    <cellStyle name="60% - Accent6 12" xfId="22534" xr:uid="{19C34603-DBAB-4982-A18D-1335F47B6E78}"/>
    <cellStyle name="60% - Accent6 13" xfId="22535" xr:uid="{4B2BD3C9-E79E-474B-A59A-8482FEA064EE}"/>
    <cellStyle name="60% - Accent6 14" xfId="22536" xr:uid="{A4D4C75D-2AA7-475A-81CF-DEB80341FBB5}"/>
    <cellStyle name="60% - Accent6 15" xfId="22537" xr:uid="{013B66EA-11A3-4A4C-A908-EDD27B0C18E7}"/>
    <cellStyle name="60% - Accent6 16" xfId="22538" xr:uid="{95E6B70F-7002-4107-9E8D-C8BFDAC67686}"/>
    <cellStyle name="60% - Accent6 17" xfId="22539" xr:uid="{BC11BC13-E84F-4704-801A-206968741BA4}"/>
    <cellStyle name="60% - Accent6 18" xfId="22540" xr:uid="{365F5048-B2F9-4A78-82DC-1D78DAB54811}"/>
    <cellStyle name="60% - Accent6 19" xfId="22541" xr:uid="{7A70398F-4E3B-4449-B66F-7AC58C2BAB90}"/>
    <cellStyle name="60% - Accent6 2" xfId="223" xr:uid="{436D0325-6F86-45D2-86EC-F26D8FC2D7EF}"/>
    <cellStyle name="60% - Accent6 2 2" xfId="22542" xr:uid="{7B138BB2-AB99-4DBC-9250-46C317C5706D}"/>
    <cellStyle name="60% - Accent6 2 2 2" xfId="38300" xr:uid="{78EDD85E-318C-45BA-9676-F7DDADB2B0B0}"/>
    <cellStyle name="60% - Accent6 2 2 3" xfId="37126" xr:uid="{B8A14896-5792-4428-8928-A7F511307290}"/>
    <cellStyle name="60% - Accent6 2 2 4" xfId="36673" xr:uid="{281D4830-8F7B-4A87-BF12-950AC4BC8EAD}"/>
    <cellStyle name="60% - Accent6 2 3" xfId="22543" xr:uid="{721C8E83-99AB-4C19-989D-290FDBF005AF}"/>
    <cellStyle name="60% - Accent6 2 3 2" xfId="37127" xr:uid="{295888A6-F395-4AED-94A4-09C0C7EA206C}"/>
    <cellStyle name="60% - Accent6 2 4" xfId="38243" xr:uid="{DCB6406C-06D5-4D29-A954-51CAEBEF9F10}"/>
    <cellStyle name="60% - Accent6 2 5" xfId="37125" xr:uid="{985CC810-238D-4652-82DB-BBC67DFD10F1}"/>
    <cellStyle name="60% - Accent6 2 6" xfId="767" xr:uid="{46837B6F-E466-41FB-A447-36652BFEEFF8}"/>
    <cellStyle name="60% - Accent6 20" xfId="22544" xr:uid="{DB10C513-D504-468C-94E8-44A5D0D0CCCB}"/>
    <cellStyle name="60% - Accent6 21" xfId="22545" xr:uid="{F7A3CA6A-CA81-44D3-AC31-07AB2E640476}"/>
    <cellStyle name="60% - Accent6 22" xfId="22546" xr:uid="{786687A1-7EDE-4C08-A165-FFD9228462AD}"/>
    <cellStyle name="60% - Accent6 23" xfId="22547" xr:uid="{58914229-5418-424F-9AF3-EE941342ACC9}"/>
    <cellStyle name="60% - Accent6 24" xfId="22548" xr:uid="{FC5CFE06-89CB-4C7A-856C-652303D71423}"/>
    <cellStyle name="60% - Accent6 25" xfId="22549" xr:uid="{D1FEA2E3-B95A-497A-A4F2-D47B7DC94C60}"/>
    <cellStyle name="60% - Accent6 26" xfId="22550" xr:uid="{25F2CE7B-6D4A-45F6-807C-3C9CC6D11165}"/>
    <cellStyle name="60% - Accent6 27" xfId="22551" xr:uid="{FCFD3416-D235-43AE-B21F-D590A8C5D00C}"/>
    <cellStyle name="60% - Accent6 28" xfId="22552" xr:uid="{842416BE-D41A-4990-A1D2-4DB8ADEB8E90}"/>
    <cellStyle name="60% - Accent6 29" xfId="22553" xr:uid="{B6E6ED4E-E18F-4C7E-99CE-752511807D78}"/>
    <cellStyle name="60% - Accent6 3" xfId="1045" xr:uid="{3AB086A7-D114-42E4-8515-7E7EAEA0C832}"/>
    <cellStyle name="60% - Accent6 3 2" xfId="36864" xr:uid="{9C6C3FF4-7543-44B4-AC4F-D40F967E1584}"/>
    <cellStyle name="60% - Accent6 3 2 2" xfId="38249" xr:uid="{C98C7069-1238-4675-8FFA-16AD9C20E548}"/>
    <cellStyle name="60% - Accent6 3 2 3" xfId="40235" xr:uid="{328D22AA-D602-4FBB-877C-A5EE3FAAA818}"/>
    <cellStyle name="60% - Accent6 3 3" xfId="37128" xr:uid="{66410071-D99B-48B2-A290-20A23D830507}"/>
    <cellStyle name="60% - Accent6 3 4" xfId="36720" xr:uid="{F761EC88-B471-47A0-8783-16E0D6E3232D}"/>
    <cellStyle name="60% - Accent6 30" xfId="22554" xr:uid="{5BC91EE3-4768-4423-B07B-94E5D84FD048}"/>
    <cellStyle name="60% - Accent6 31" xfId="22555" xr:uid="{F00B8D5A-CA56-4207-8964-9298E441BD63}"/>
    <cellStyle name="60% - Accent6 32" xfId="22556" xr:uid="{A091E857-A403-4EE9-A25B-4BFCCFBB27A3}"/>
    <cellStyle name="60% - Accent6 33" xfId="22557" xr:uid="{F56BA40B-9636-46CE-8A45-E82F1616EFD7}"/>
    <cellStyle name="60% - Accent6 34" xfId="22558" xr:uid="{4C82F328-B6E4-4066-A0D8-966AB0EE6166}"/>
    <cellStyle name="60% - Accent6 35" xfId="22559" xr:uid="{966BBCB8-1539-490D-A9AC-CE78FA59D7CC}"/>
    <cellStyle name="60% - Accent6 36" xfId="22560" xr:uid="{1FDF4114-1D3A-409F-9203-431560347BBC}"/>
    <cellStyle name="60% - Accent6 37" xfId="22561" xr:uid="{9358D9EA-02F7-45D0-AA03-B5D3FFAC9C6D}"/>
    <cellStyle name="60% - Accent6 38" xfId="22562" xr:uid="{EA663635-FF41-4B71-AE83-561CDFDE275B}"/>
    <cellStyle name="60% - Accent6 39" xfId="22563" xr:uid="{6ACE2059-CAB4-4748-BD79-D832515C2BB2}"/>
    <cellStyle name="60% - Accent6 4" xfId="22564" xr:uid="{BD721AAD-7A32-4CB0-88E6-DD5BD2C75ACA}"/>
    <cellStyle name="60% - Accent6 4 2" xfId="38308" xr:uid="{37CF2175-5A83-41A5-AA4A-122895E5F9D8}"/>
    <cellStyle name="60% - Accent6 4 2 2" xfId="38326" xr:uid="{B9B3A910-A4EC-413F-AE9E-9D7E7CEAF1AF}"/>
    <cellStyle name="60% - Accent6 4 2 3" xfId="40931" xr:uid="{4384A4B0-8172-47DA-9704-FDC852C1E04D}"/>
    <cellStyle name="60% - Accent6 4 3" xfId="37129" xr:uid="{C4DB81D0-B41C-4F05-8199-37719021DD28}"/>
    <cellStyle name="60% - Accent6 4 4" xfId="36536" xr:uid="{FE81596A-2141-432D-B38E-57A89613F10A}"/>
    <cellStyle name="60% - Accent6 40" xfId="22565" xr:uid="{019AAAB8-65E2-4ABB-B18F-7DBC4118BE7C}"/>
    <cellStyle name="60% - Accent6 41" xfId="22566" xr:uid="{EBC6945C-E0F6-415B-AEE2-29E92D07554B}"/>
    <cellStyle name="60% - Accent6 42" xfId="22567" xr:uid="{AA6A4BDA-1144-4510-910F-8C142A9B36EB}"/>
    <cellStyle name="60% - Accent6 43" xfId="22568" xr:uid="{108AB932-CC3F-4BFD-9136-49F4EA444280}"/>
    <cellStyle name="60% - Accent6 44" xfId="22569" xr:uid="{D3A105C3-FA58-478A-841A-9CDEC466360B}"/>
    <cellStyle name="60% - Accent6 45" xfId="22570" xr:uid="{14479F69-C08E-4D0B-BB43-2945CEAA9104}"/>
    <cellStyle name="60% - Accent6 46" xfId="22571" xr:uid="{EB6DE589-4D5C-4992-A06E-11D7DDBBFCB0}"/>
    <cellStyle name="60% - Accent6 47" xfId="22572" xr:uid="{51A4EE92-93C5-47E3-970F-269197FD63F5}"/>
    <cellStyle name="60% - Accent6 48" xfId="22573" xr:uid="{1C1854F7-AB79-4D6A-BBBE-7FD7BA4A1122}"/>
    <cellStyle name="60% - Accent6 49" xfId="22574" xr:uid="{75E71F73-6FBD-430F-9559-4F5EE0E50B05}"/>
    <cellStyle name="60% - Accent6 5" xfId="22575" xr:uid="{5C7C890A-BE94-4B2E-ABDF-AD6593295E0C}"/>
    <cellStyle name="60% - Accent6 5 2" xfId="38886" xr:uid="{ED1DA80D-F61A-46B5-9D02-B3CD88E87224}"/>
    <cellStyle name="60% - Accent6 5 3" xfId="37130" xr:uid="{2AEA88C3-013C-4339-B78D-454DF57A42C9}"/>
    <cellStyle name="60% - Accent6 50" xfId="22576" xr:uid="{6ECCF6B3-7FC5-4104-AD5A-9AA948CEB875}"/>
    <cellStyle name="60% - Accent6 51" xfId="22577" xr:uid="{AD3CECCF-EBC8-4BBC-B36D-DD94AC2ADF55}"/>
    <cellStyle name="60% - Accent6 52" xfId="22578" xr:uid="{57E74CEE-9F3A-4C40-8462-6B566EEF64BB}"/>
    <cellStyle name="60% - Accent6 53" xfId="22579" xr:uid="{F20F1BF5-EE1C-4517-8EC6-25F4CACEE37F}"/>
    <cellStyle name="60% - Accent6 54" xfId="22580" xr:uid="{AD71D210-3C21-46D5-898D-3112995477B6}"/>
    <cellStyle name="60% - Accent6 55" xfId="22581" xr:uid="{6696D624-7815-46D4-AB78-CE875C205612}"/>
    <cellStyle name="60% - Accent6 56" xfId="22582" xr:uid="{006BBD72-5199-44AA-B80B-DD24B736496B}"/>
    <cellStyle name="60% - Accent6 57" xfId="22583" xr:uid="{D14D2B3F-8D43-46D9-92B0-942B8C68C67D}"/>
    <cellStyle name="60% - Accent6 58" xfId="22584" xr:uid="{DA2F180E-E1E6-479E-97B6-5B742EE28B91}"/>
    <cellStyle name="60% - Accent6 59" xfId="22585" xr:uid="{1FF8A9D5-1E23-4BE1-A4E3-7BB3F2DB9FCF}"/>
    <cellStyle name="60% - Accent6 6" xfId="22586" xr:uid="{9D888CA0-25E5-4891-ABD1-B4CB2FCDF13A}"/>
    <cellStyle name="60% - Accent6 6 2" xfId="37361" xr:uid="{BD2F2618-23C4-446C-A4CD-9E4222D7CCBD}"/>
    <cellStyle name="60% - Accent6 6 3" xfId="37124" xr:uid="{EB4F3E91-4915-4A09-ABD9-D6C3DA11618D}"/>
    <cellStyle name="60% - Accent6 60" xfId="22587" xr:uid="{90D6A4BF-E58D-44A0-8FA2-6A2F577CD679}"/>
    <cellStyle name="60% - Accent6 61" xfId="22588" xr:uid="{7DD8CB64-F0F2-47A8-9CD1-C85975CC44E8}"/>
    <cellStyle name="60% - Accent6 62" xfId="22589" xr:uid="{2C9F19B6-B77A-40B7-86C5-EB5C0182B48E}"/>
    <cellStyle name="60% - Accent6 63" xfId="22590" xr:uid="{4D051264-AAE3-450A-84EC-045B9D976DF5}"/>
    <cellStyle name="60% - Accent6 64" xfId="22591" xr:uid="{9C9D5D7C-8689-49FB-834A-84A6DE4274A3}"/>
    <cellStyle name="60% - Accent6 65" xfId="22592" xr:uid="{C0A3DABC-85E3-487F-BA1D-12418BE7DF86}"/>
    <cellStyle name="60% - Accent6 66" xfId="22593" xr:uid="{C9BA7377-C08B-4944-974C-5D3C49FC4E8D}"/>
    <cellStyle name="60% - Accent6 67" xfId="22594" xr:uid="{213641C7-E23A-410F-A67B-35C49DFADD58}"/>
    <cellStyle name="60% - Accent6 68" xfId="22595" xr:uid="{C9D0B472-A584-4775-8B92-7267103C9E06}"/>
    <cellStyle name="60% - Accent6 69" xfId="22596" xr:uid="{6B24798F-D62A-4540-B75D-9C00B274E69C}"/>
    <cellStyle name="60% - Accent6 7" xfId="22597" xr:uid="{B6077E1F-6AD5-4C08-BE2E-8EF45A73388E}"/>
    <cellStyle name="60% - Accent6 7 2" xfId="41963" xr:uid="{275FABA4-6BAF-4DD2-A377-3F4BC452012D}"/>
    <cellStyle name="60% - Accent6 70" xfId="22598" xr:uid="{306AAE5C-FDB3-4AD7-B13E-3A5C388247DF}"/>
    <cellStyle name="60% - Accent6 71" xfId="22599" xr:uid="{BCE147D8-81F2-4F5D-B46C-B58EB9E35000}"/>
    <cellStyle name="60% - Accent6 72" xfId="22600" xr:uid="{AFA829B7-B82C-4185-B0C7-6ED977BF1632}"/>
    <cellStyle name="60% - Accent6 73" xfId="22601" xr:uid="{36A78B2B-F0FB-403A-A4EC-C0E97EE67B7C}"/>
    <cellStyle name="60% - Accent6 74" xfId="22602" xr:uid="{435C9AFD-34EF-42B1-A9D6-48393E82935E}"/>
    <cellStyle name="60% - Accent6 75" xfId="22603" xr:uid="{DDB22E3A-AF69-4A21-BCB7-3EE2FFC413C2}"/>
    <cellStyle name="60% - Accent6 76" xfId="355" xr:uid="{7A6FB42A-0D96-4D4B-BB7E-4B9F77C9E956}"/>
    <cellStyle name="60% - Accent6 8" xfId="22604" xr:uid="{DEA12661-6FD8-47DF-AB5F-74CCFA3769D0}"/>
    <cellStyle name="60% - Accent6 9" xfId="22605" xr:uid="{E51F5A16-4EA1-4210-877F-EC74472A503A}"/>
    <cellStyle name="60% - ส่วนที่ถูกเน้น1" xfId="464" xr:uid="{CA884915-BA20-4DAF-8B38-4FD9D984FA07}"/>
    <cellStyle name="60% - ส่วนที่ถูกเน้น1 2" xfId="35067" xr:uid="{63AE396F-ED98-41A9-990C-F7D8BCCA2592}"/>
    <cellStyle name="60% - ส่วนที่ถูกเน้น2" xfId="465" xr:uid="{812172CD-2580-46C3-85F6-E2FF8C446038}"/>
    <cellStyle name="60% - ส่วนที่ถูกเน้น2 2" xfId="35068" xr:uid="{EBF454C5-C1B7-4182-9AE0-5723DBD01BAB}"/>
    <cellStyle name="60% - ส่วนที่ถูกเน้น3" xfId="466" xr:uid="{62B13D44-482A-4645-A896-A60B9A981AEC}"/>
    <cellStyle name="60% - ส่วนที่ถูกเน้น3 2" xfId="35069" xr:uid="{60511CDD-A33A-4C21-8187-78BA52646474}"/>
    <cellStyle name="60% - ส่วนที่ถูกเน้น4" xfId="467" xr:uid="{107EF067-F076-49B4-B0B4-423919A7D1CD}"/>
    <cellStyle name="60% - ส่วนที่ถูกเน้น4 2" xfId="35070" xr:uid="{995955C9-5092-42ED-9F17-242B76AE1B3E}"/>
    <cellStyle name="60% - ส่วนที่ถูกเน้น5" xfId="468" xr:uid="{95E047C7-01CA-41FE-8D5F-64B12C78A7F1}"/>
    <cellStyle name="60% - ส่วนที่ถูกเน้น5 2" xfId="35071" xr:uid="{D2BF7ED4-041E-4910-892E-9A657C2E86F2}"/>
    <cellStyle name="60% - ส่วนที่ถูกเน้น6" xfId="469" xr:uid="{FE12E9D1-C311-44E8-8448-E57C54F136B5}"/>
    <cellStyle name="60% - ส่วนที่ถูกเน้น6 2" xfId="35072" xr:uid="{E8380153-498A-4AA7-BCF6-92A69A84AB7C}"/>
    <cellStyle name="75" xfId="470" xr:uid="{4789C3FC-3B68-49F3-8127-81197D1BFE9B}"/>
    <cellStyle name="75 2" xfId="22606" xr:uid="{0CFFA98B-8C4A-49EF-9A6F-370A376504E7}"/>
    <cellStyle name="75 2 2" xfId="22607" xr:uid="{88CF4EBE-7599-4723-8CF2-82778880856C}"/>
    <cellStyle name="75 2 3" xfId="22608" xr:uid="{387B07D1-1F27-4E54-BD24-48A5F2009A2E}"/>
    <cellStyle name="75 2 4" xfId="36283" xr:uid="{A47A87CD-741A-4496-8542-ECD3BC2F2A29}"/>
    <cellStyle name="75 3" xfId="35167" xr:uid="{D705CC33-EB7E-4851-B431-575DB4EE1DD8}"/>
    <cellStyle name="75 4" xfId="35168" xr:uid="{859C55A6-359B-4FA3-A11C-FF67115D71CC}"/>
    <cellStyle name="Accent1 - 20%" xfId="35169" xr:uid="{62B4D784-9A17-4E73-BDED-C8028E0EC904}"/>
    <cellStyle name="Accent1 - 40%" xfId="35170" xr:uid="{F44C0F17-071F-46C6-93B0-AE0F861CBB6C}"/>
    <cellStyle name="Accent1 - 60%" xfId="35171" xr:uid="{921CCE62-680B-48EC-9656-5DF0FD2AA56F}"/>
    <cellStyle name="Accent1 10" xfId="22609" xr:uid="{B5F68D02-94BC-41B2-B3CA-3EA690CED4AE}"/>
    <cellStyle name="Accent1 11" xfId="22610" xr:uid="{D494C8BB-AFAD-4371-AB4A-2A44D8C338C7}"/>
    <cellStyle name="Accent1 12" xfId="22611" xr:uid="{E06E1222-C1C9-4A12-9E15-2D64AD94F8B1}"/>
    <cellStyle name="Accent1 13" xfId="22612" xr:uid="{CEE6F277-C783-472C-84AE-F86CA34C9B33}"/>
    <cellStyle name="Accent1 14" xfId="22613" xr:uid="{3F05500F-1115-4170-9EC0-26F15575D735}"/>
    <cellStyle name="Accent1 15" xfId="22614" xr:uid="{7A3BE881-246E-444D-A479-BF9C0ADB0A5A}"/>
    <cellStyle name="Accent1 16" xfId="22615" xr:uid="{20CFA651-1C28-4942-ACED-57BA15E9F102}"/>
    <cellStyle name="Accent1 17" xfId="22616" xr:uid="{44A88056-5D3D-44AE-8B4E-B26B457F8FF2}"/>
    <cellStyle name="Accent1 18" xfId="22617" xr:uid="{31D43C03-D13D-4B38-BCEB-2FF7016B3763}"/>
    <cellStyle name="Accent1 19" xfId="22618" xr:uid="{5EBE26E5-07A0-4E7A-969C-8D5B6FB370DF}"/>
    <cellStyle name="Accent1 2" xfId="224" xr:uid="{5CE296AF-59D0-4035-ACC8-559505F65DF3}"/>
    <cellStyle name="Accent1 2 2" xfId="22619" xr:uid="{C6BCDBA5-B940-43DB-820D-8000125A82AC}"/>
    <cellStyle name="Accent1 2 2 2" xfId="38289" xr:uid="{E4278E09-6373-4851-A732-21F3CA92D402}"/>
    <cellStyle name="Accent1 2 2 3" xfId="37133" xr:uid="{AAD6211B-FDD2-4200-AEA2-1A8655D2CA99}"/>
    <cellStyle name="Accent1 2 2 4" xfId="36836" xr:uid="{7FAAC67A-B150-4E91-AD25-9014278EE45C}"/>
    <cellStyle name="Accent1 2 3" xfId="22620" xr:uid="{830B6105-8B55-4388-AD48-5C2C07FC5A37}"/>
    <cellStyle name="Accent1 2 3 2" xfId="37134" xr:uid="{9B350BCD-F872-444E-A3D2-FB0EFAF2DBC7}"/>
    <cellStyle name="Accent1 2 4" xfId="38220" xr:uid="{BC1603EE-3096-48EA-9EA7-E3CF1A789898}"/>
    <cellStyle name="Accent1 2 5" xfId="37132" xr:uid="{DAF0CEF0-A938-4313-91BE-13F82FF69524}"/>
    <cellStyle name="Accent1 2 6" xfId="768" xr:uid="{DEFD9A31-F5D4-4585-9656-07AECE68E3F3}"/>
    <cellStyle name="Accent1 20" xfId="22621" xr:uid="{B200570B-D52C-4ED3-AB4D-6BC4830A226B}"/>
    <cellStyle name="Accent1 21" xfId="22622" xr:uid="{810AE805-01C1-4271-BB52-47926874D8B0}"/>
    <cellStyle name="Accent1 22" xfId="22623" xr:uid="{E208B13A-7AFD-4089-8EB7-13B4EFC4B2EE}"/>
    <cellStyle name="Accent1 23" xfId="22624" xr:uid="{7F3E104A-2F5D-4531-A8D0-4F85FAF114D5}"/>
    <cellStyle name="Accent1 24" xfId="22625" xr:uid="{C758657D-53C9-4ACA-884F-BC772DF3319C}"/>
    <cellStyle name="Accent1 25" xfId="22626" xr:uid="{79C4CE35-D6A6-47D9-A708-BA86FCB35BB1}"/>
    <cellStyle name="Accent1 26" xfId="22627" xr:uid="{66C249E6-6910-43E1-873D-853AB2960FAC}"/>
    <cellStyle name="Accent1 27" xfId="22628" xr:uid="{AB57D579-FEB5-4D53-A0B0-D0C256DA17CD}"/>
    <cellStyle name="Accent1 28" xfId="22629" xr:uid="{EEAB6B07-98E1-4C2E-94D0-25ABC17BDE6D}"/>
    <cellStyle name="Accent1 29" xfId="22630" xr:uid="{885C52A2-71FE-4F2C-893F-77A96269ADDE}"/>
    <cellStyle name="Accent1 3" xfId="1046" xr:uid="{7DD8B5DF-EBCE-45ED-A7B7-2F8FB6FCE180}"/>
    <cellStyle name="Accent1 3 2" xfId="38250" xr:uid="{0859757E-D9C4-48CA-A047-6515FE4799B5}"/>
    <cellStyle name="Accent1 3 3" xfId="37135" xr:uid="{93BFC41C-C465-4470-8ACE-23F6311D4FB6}"/>
    <cellStyle name="Accent1 3 4" xfId="36719" xr:uid="{9BD84EAD-4E77-44AC-B09E-CB8A483253C8}"/>
    <cellStyle name="Accent1 30" xfId="22631" xr:uid="{FA33D050-678E-432D-8F68-32A7AE08D393}"/>
    <cellStyle name="Accent1 31" xfId="22632" xr:uid="{B8346AA6-09C1-45B3-9B57-C29F9E603447}"/>
    <cellStyle name="Accent1 32" xfId="22633" xr:uid="{AD28BCE3-1B3A-401F-AD1E-77419318C157}"/>
    <cellStyle name="Accent1 33" xfId="22634" xr:uid="{ACBC1A2E-650E-4A4D-95C6-E41B3171A724}"/>
    <cellStyle name="Accent1 34" xfId="22635" xr:uid="{68C0A1EF-ADFC-4DBE-81B3-174F1209D19C}"/>
    <cellStyle name="Accent1 35" xfId="22636" xr:uid="{0B353331-2D9E-4ADB-8ECD-691580A05A51}"/>
    <cellStyle name="Accent1 36" xfId="22637" xr:uid="{81ECDF8D-5587-49F6-AEBD-0C4635637715}"/>
    <cellStyle name="Accent1 37" xfId="22638" xr:uid="{B2323648-A23A-4421-825B-EBCAB2FF216C}"/>
    <cellStyle name="Accent1 38" xfId="22639" xr:uid="{ABEB3A3C-CFB0-4A66-A510-764645F5D02F}"/>
    <cellStyle name="Accent1 39" xfId="22640" xr:uid="{A9E21F02-312F-4F25-94B5-C927B82D25FF}"/>
    <cellStyle name="Accent1 4" xfId="22641" xr:uid="{AFA4293F-FB5B-48AD-ADC9-E87983C058BA}"/>
    <cellStyle name="Accent1 4 2" xfId="38327" xr:uid="{0EB4F3ED-018F-46D7-BAB8-7323655B2ECE}"/>
    <cellStyle name="Accent1 4 3" xfId="36513" xr:uid="{70135909-001B-47A9-A18B-36E49C13951D}"/>
    <cellStyle name="Accent1 40" xfId="22642" xr:uid="{2105A3E6-7302-4DEF-AD3C-DF88DECB0500}"/>
    <cellStyle name="Accent1 41" xfId="22643" xr:uid="{C7F135B5-D6A5-4966-8443-51BC37C677E7}"/>
    <cellStyle name="Accent1 42" xfId="22644" xr:uid="{003CAFC0-7E28-41D8-9818-689F6600C7C5}"/>
    <cellStyle name="Accent1 43" xfId="22645" xr:uid="{A1E75AA6-67B0-4839-B525-6D3D517FD122}"/>
    <cellStyle name="Accent1 44" xfId="22646" xr:uid="{E4B9F3C9-1E61-43B5-B4D5-89F8D5A2D92D}"/>
    <cellStyle name="Accent1 45" xfId="22647" xr:uid="{AB5FAB44-3AD8-4E3E-A05D-201D7BC78053}"/>
    <cellStyle name="Accent1 46" xfId="22648" xr:uid="{96AFC696-EB00-4AEA-B0D2-B4688FC11AE7}"/>
    <cellStyle name="Accent1 47" xfId="22649" xr:uid="{B489FA6B-B429-4566-8B05-BD5247793E5C}"/>
    <cellStyle name="Accent1 48" xfId="22650" xr:uid="{E9771B65-8FC5-4CD8-919B-F6C0053022A9}"/>
    <cellStyle name="Accent1 49" xfId="22651" xr:uid="{B50691A2-BACB-41FB-A7B6-50DC295ECAA7}"/>
    <cellStyle name="Accent1 5" xfId="22652" xr:uid="{5670C314-A166-4074-8070-AFF03258BAE9}"/>
    <cellStyle name="Accent1 5 2" xfId="37362" xr:uid="{AB52499C-5159-41EF-8883-25A40E7B1DFB}"/>
    <cellStyle name="Accent1 5 3" xfId="38887" xr:uid="{86F4EE38-E578-4572-8575-1543461D0055}"/>
    <cellStyle name="Accent1 5 4" xfId="37131" xr:uid="{40B8A830-5112-48DC-8B08-81BB50A6299D}"/>
    <cellStyle name="Accent1 50" xfId="22653" xr:uid="{DE85E200-B7F0-46C7-9219-08733A1160EA}"/>
    <cellStyle name="Accent1 51" xfId="22654" xr:uid="{9C315E73-6BE3-426C-A8C5-9BEC4D971EB3}"/>
    <cellStyle name="Accent1 52" xfId="22655" xr:uid="{05D0736F-68E5-430D-A17F-A1B38266543E}"/>
    <cellStyle name="Accent1 53" xfId="22656" xr:uid="{B6B1D40F-31D5-4415-BCA1-1B42CF2784D5}"/>
    <cellStyle name="Accent1 54" xfId="22657" xr:uid="{2CB38380-42BA-4E35-A34F-9E5BDE1D535A}"/>
    <cellStyle name="Accent1 55" xfId="22658" xr:uid="{18416819-27E3-40F3-AB2D-EE82F1E498AC}"/>
    <cellStyle name="Accent1 56" xfId="22659" xr:uid="{314ABBE9-A837-4B4D-805A-C8F5B6A496CB}"/>
    <cellStyle name="Accent1 57" xfId="22660" xr:uid="{A58B8363-DD8F-437E-9619-AE96C62370ED}"/>
    <cellStyle name="Accent1 58" xfId="22661" xr:uid="{F9B75272-A378-485A-B977-D7D6F78A8D54}"/>
    <cellStyle name="Accent1 59" xfId="22662" xr:uid="{CB5CFF32-B538-4D62-9ED8-70A7134E10E8}"/>
    <cellStyle name="Accent1 6" xfId="22663" xr:uid="{CD1519F7-6216-4D85-8978-3214B16CBCC3}"/>
    <cellStyle name="Accent1 6 2" xfId="41940" xr:uid="{B2ED6ED6-2119-4964-AC22-705AF4253C51}"/>
    <cellStyle name="Accent1 60" xfId="22664" xr:uid="{846F21DE-BB97-44EB-B017-48C0A6ECDB12}"/>
    <cellStyle name="Accent1 61" xfId="22665" xr:uid="{A488E8E4-099C-42BA-A150-65570D372F42}"/>
    <cellStyle name="Accent1 62" xfId="22666" xr:uid="{85FC9808-3EE6-474B-8C10-2CF74261CE3B}"/>
    <cellStyle name="Accent1 63" xfId="22667" xr:uid="{3E2E813A-F76C-4FAA-92D5-3A1902858C13}"/>
    <cellStyle name="Accent1 64" xfId="22668" xr:uid="{66F20CEE-9FD6-4BC5-89F0-F116CBBB4001}"/>
    <cellStyle name="Accent1 65" xfId="22669" xr:uid="{5347CE2C-8FEE-432B-AB80-CFE87EB647F0}"/>
    <cellStyle name="Accent1 66" xfId="22670" xr:uid="{93831C0E-1426-40B5-9326-DA674344D9FA}"/>
    <cellStyle name="Accent1 67" xfId="22671" xr:uid="{D73F8E56-18EA-462E-A151-04355BBA8F7F}"/>
    <cellStyle name="Accent1 68" xfId="22672" xr:uid="{57DEC4A4-BD17-46CF-A44A-B3B511A32ACE}"/>
    <cellStyle name="Accent1 69" xfId="22673" xr:uid="{AE67F065-1A77-4B16-B1D6-26E04A24E10C}"/>
    <cellStyle name="Accent1 7" xfId="22674" xr:uid="{DAF04756-2186-4505-8301-7DD7B611BC70}"/>
    <cellStyle name="Accent1 70" xfId="22675" xr:uid="{C770DFD4-A852-4016-8C64-64332ADAE5F6}"/>
    <cellStyle name="Accent1 71" xfId="22676" xr:uid="{76D9641E-29B3-4E32-B19D-17DBC063CF6A}"/>
    <cellStyle name="Accent1 72" xfId="22677" xr:uid="{8BA569E2-7751-4F09-9639-E88627E49CB0}"/>
    <cellStyle name="Accent1 73" xfId="22678" xr:uid="{086FF0C2-BA97-489A-AAFE-E1B02DA7046E}"/>
    <cellStyle name="Accent1 74" xfId="22679" xr:uid="{5A0FE783-E2DE-4F68-84D5-D95D6ACEA311}"/>
    <cellStyle name="Accent1 75" xfId="22680" xr:uid="{CAE9C8ED-4F6C-4BFB-8083-3AD3954D9C58}"/>
    <cellStyle name="Accent1 76" xfId="356" xr:uid="{6D6B3EA5-C8DC-4D53-AC5F-3FC77010FBB2}"/>
    <cellStyle name="Accent1 8" xfId="22681" xr:uid="{80F16A0C-CFBD-4E9E-B702-1DFA9D66D6F8}"/>
    <cellStyle name="Accent1 9" xfId="22682" xr:uid="{BE702CCC-2960-4920-953C-4530E41BAA1D}"/>
    <cellStyle name="Accent2 - 20%" xfId="35172" xr:uid="{301107F8-822A-4E84-B400-23E26A551C5C}"/>
    <cellStyle name="Accent2 - 40%" xfId="35173" xr:uid="{7A3B2B83-2DB9-4B8D-B6E2-39393562409F}"/>
    <cellStyle name="Accent2 - 60%" xfId="35174" xr:uid="{6345A0E5-D8FC-4163-8222-0EABD380BF0D}"/>
    <cellStyle name="Accent2 10" xfId="22683" xr:uid="{56C35EFD-38C5-4F4E-B74D-C974D3D39721}"/>
    <cellStyle name="Accent2 11" xfId="22684" xr:uid="{BE464A72-0086-4038-91C9-5E42ABB0094F}"/>
    <cellStyle name="Accent2 12" xfId="22685" xr:uid="{EA25EBF1-E02B-44DD-8241-141D6C8161C8}"/>
    <cellStyle name="Accent2 13" xfId="22686" xr:uid="{4DADDD4B-7860-4F77-B248-2409E2A23803}"/>
    <cellStyle name="Accent2 14" xfId="22687" xr:uid="{0E9F69CD-3F05-456E-B71A-0141FF0F2961}"/>
    <cellStyle name="Accent2 15" xfId="22688" xr:uid="{AE053493-C02B-4D55-B1D1-D201BD8BD9D8}"/>
    <cellStyle name="Accent2 16" xfId="22689" xr:uid="{6891311B-0591-4A33-AF9F-072E2881F2AE}"/>
    <cellStyle name="Accent2 17" xfId="22690" xr:uid="{7E224016-A964-4B4B-A97F-C5D32A83C09D}"/>
    <cellStyle name="Accent2 18" xfId="22691" xr:uid="{63BF0A90-CDCD-4BE8-806F-1B31618B23AF}"/>
    <cellStyle name="Accent2 19" xfId="22692" xr:uid="{BA0328C7-B402-46CA-A604-1CFE7F35E189}"/>
    <cellStyle name="Accent2 2" xfId="225" xr:uid="{DABB6A1A-77AB-4FAE-BDDE-14EB91342884}"/>
    <cellStyle name="Accent2 2 2" xfId="22693" xr:uid="{C7C611AC-F9CE-4E75-8B77-A462B27A9775}"/>
    <cellStyle name="Accent2 2 2 2" xfId="38291" xr:uid="{77E21683-40D9-4D32-B0F1-27A6C4AE4D15}"/>
    <cellStyle name="Accent2 2 2 3" xfId="37138" xr:uid="{C0FF0787-4733-4D89-A00D-B937ED597966}"/>
    <cellStyle name="Accent2 2 2 4" xfId="36839" xr:uid="{1E5E099E-D992-472A-97AE-A5BC225E22D6}"/>
    <cellStyle name="Accent2 2 3" xfId="22694" xr:uid="{741FCE60-4365-4401-A8AB-D7C39194DEB2}"/>
    <cellStyle name="Accent2 2 3 2" xfId="37139" xr:uid="{C61C8F0D-1635-4AE9-972F-6E667F4E4714}"/>
    <cellStyle name="Accent2 2 4" xfId="38224" xr:uid="{D5507B9F-4F00-43C6-B52F-F4F230F3C352}"/>
    <cellStyle name="Accent2 2 5" xfId="37137" xr:uid="{64C32324-DD40-44F4-BD88-BFED58A1F786}"/>
    <cellStyle name="Accent2 2 6" xfId="769" xr:uid="{28398253-A12D-4F5C-A5A2-DA4287E6A38D}"/>
    <cellStyle name="Accent2 20" xfId="22695" xr:uid="{9DA7A1FC-61F5-457F-9093-F7D35A1D17B0}"/>
    <cellStyle name="Accent2 21" xfId="22696" xr:uid="{396810CA-0316-4B09-93D5-0E1996FA9BE4}"/>
    <cellStyle name="Accent2 22" xfId="22697" xr:uid="{96F248EA-BAE2-4595-9F09-4C99383B1988}"/>
    <cellStyle name="Accent2 23" xfId="22698" xr:uid="{AF53FA82-38E2-4A2B-9860-375BDA6BA776}"/>
    <cellStyle name="Accent2 24" xfId="22699" xr:uid="{3B62917C-A702-422B-8F6D-17BF06A9923D}"/>
    <cellStyle name="Accent2 25" xfId="22700" xr:uid="{3ED32602-AF2D-4196-A38E-0CE4198A0375}"/>
    <cellStyle name="Accent2 26" xfId="22701" xr:uid="{F25241B6-791D-45EE-93F8-81095938A85D}"/>
    <cellStyle name="Accent2 27" xfId="22702" xr:uid="{DB3BD0AD-5EF9-4E4A-85B6-F6E867596870}"/>
    <cellStyle name="Accent2 28" xfId="22703" xr:uid="{6B440B2F-870C-4614-82B9-BF20F9288305}"/>
    <cellStyle name="Accent2 29" xfId="22704" xr:uid="{28F70F0C-3342-4D79-86CF-4947E438C756}"/>
    <cellStyle name="Accent2 3" xfId="1047" xr:uid="{5CA1243D-581F-4CF5-88F4-07FCFD03BB3B}"/>
    <cellStyle name="Accent2 3 2" xfId="38251" xr:uid="{DE2711CF-A3CA-426B-BAD0-878B467DFA1C}"/>
    <cellStyle name="Accent2 3 3" xfId="37140" xr:uid="{5F41DFA3-C04D-45F3-B931-A0EDA25616C8}"/>
    <cellStyle name="Accent2 3 4" xfId="36718" xr:uid="{EFA90F13-149C-4948-B67A-2F3E2C912101}"/>
    <cellStyle name="Accent2 30" xfId="22705" xr:uid="{AAD27757-F05E-41A3-AFBC-8EE19A5DA7C9}"/>
    <cellStyle name="Accent2 31" xfId="22706" xr:uid="{05698891-83C0-4024-8369-E26FBB4D2025}"/>
    <cellStyle name="Accent2 32" xfId="22707" xr:uid="{08099C6C-E28E-4F9E-B7E8-D8810C9EE26D}"/>
    <cellStyle name="Accent2 33" xfId="22708" xr:uid="{0308B36F-AF1A-4085-9649-C40FF7C06EDE}"/>
    <cellStyle name="Accent2 34" xfId="22709" xr:uid="{D017EECF-0F31-402C-80F6-274713775FC1}"/>
    <cellStyle name="Accent2 35" xfId="22710" xr:uid="{D1511173-A467-4AA7-B2A5-64094AAD862D}"/>
    <cellStyle name="Accent2 36" xfId="22711" xr:uid="{6C2D48D8-0241-49EA-BBFB-B752ECC88C6A}"/>
    <cellStyle name="Accent2 37" xfId="22712" xr:uid="{5F8BAB6C-EF48-41A4-987A-3871466EF97C}"/>
    <cellStyle name="Accent2 38" xfId="22713" xr:uid="{63508EDD-A8E9-4898-9E1F-18858A22A7D0}"/>
    <cellStyle name="Accent2 39" xfId="22714" xr:uid="{7DBD1AF1-C48A-446E-9C7B-12D98CA2CAE0}"/>
    <cellStyle name="Accent2 4" xfId="22715" xr:uid="{861AFE8D-3CF1-40FC-96A7-CECE00291659}"/>
    <cellStyle name="Accent2 4 2" xfId="38328" xr:uid="{06B63FDC-5C06-446C-9589-FCF11EDE7719}"/>
    <cellStyle name="Accent2 4 3" xfId="36517" xr:uid="{21A519C1-5BCE-4E71-B7AB-8C526A586B30}"/>
    <cellStyle name="Accent2 40" xfId="22716" xr:uid="{05B59F8D-D969-4E42-98ED-96CCEC056CF1}"/>
    <cellStyle name="Accent2 41" xfId="22717" xr:uid="{F17CA810-047F-4424-BDD7-9AD4C088941B}"/>
    <cellStyle name="Accent2 42" xfId="22718" xr:uid="{BA5A78FB-06DE-497E-9E88-00654CA126BC}"/>
    <cellStyle name="Accent2 43" xfId="22719" xr:uid="{A93877A4-60DD-4F66-B049-2B9692946818}"/>
    <cellStyle name="Accent2 44" xfId="22720" xr:uid="{FABF4BF1-992F-400C-AE9E-20B7070845C3}"/>
    <cellStyle name="Accent2 45" xfId="22721" xr:uid="{95BAA1FF-8507-4838-B07C-2F2772C8AA33}"/>
    <cellStyle name="Accent2 46" xfId="22722" xr:uid="{B72D2649-D047-4B6B-8E5D-0857D73D0665}"/>
    <cellStyle name="Accent2 47" xfId="22723" xr:uid="{1D2F5E26-F24D-44F4-8A69-37B418118AA1}"/>
    <cellStyle name="Accent2 48" xfId="22724" xr:uid="{425176D7-9ED5-402C-834E-90128C2E03BF}"/>
    <cellStyle name="Accent2 49" xfId="22725" xr:uid="{3875002D-513B-446A-8593-59B76BFCF518}"/>
    <cellStyle name="Accent2 5" xfId="22726" xr:uid="{64858775-0128-4F6F-9F15-43E0BD3D0601}"/>
    <cellStyle name="Accent2 5 2" xfId="37363" xr:uid="{713F0DA6-C5F7-47B4-9D78-8E63F1C36FDA}"/>
    <cellStyle name="Accent2 5 3" xfId="38888" xr:uid="{D11F917E-2C1C-4BF4-9D10-4B3754843BFC}"/>
    <cellStyle name="Accent2 5 4" xfId="37136" xr:uid="{3DDBCB72-F8CE-4EC0-A3D8-9BAA27C6F5AD}"/>
    <cellStyle name="Accent2 50" xfId="22727" xr:uid="{85E82B12-739D-404D-A596-25E783E94B1F}"/>
    <cellStyle name="Accent2 51" xfId="22728" xr:uid="{41A2DFEB-3F17-4777-A57F-099343B450EA}"/>
    <cellStyle name="Accent2 52" xfId="22729" xr:uid="{07885DB8-AA9B-4247-988F-FDE24BCFE26D}"/>
    <cellStyle name="Accent2 53" xfId="22730" xr:uid="{46105B3F-8FA8-4705-A507-677CAA31DC2E}"/>
    <cellStyle name="Accent2 54" xfId="22731" xr:uid="{5399D104-C3D4-4937-8291-BF75B3671D65}"/>
    <cellStyle name="Accent2 55" xfId="22732" xr:uid="{D6C99053-7476-44C1-86ED-BF51B11DB08D}"/>
    <cellStyle name="Accent2 56" xfId="22733" xr:uid="{F1A277CF-303E-42B7-99E0-D2ACA7581D5E}"/>
    <cellStyle name="Accent2 57" xfId="22734" xr:uid="{9ED1D9E6-058D-481C-9BCF-3BD4F9679700}"/>
    <cellStyle name="Accent2 58" xfId="22735" xr:uid="{C8A83CE8-51C7-498E-9C5E-ED25CB1B28BE}"/>
    <cellStyle name="Accent2 59" xfId="22736" xr:uid="{0FF7B95B-C086-4C30-A631-490FF98BCF7A}"/>
    <cellStyle name="Accent2 6" xfId="22737" xr:uid="{0AB32EEC-A017-4FA2-8B2C-33DB4D02CDC3}"/>
    <cellStyle name="Accent2 6 2" xfId="37342" xr:uid="{A9D72D71-DB7F-4848-BC4E-0888F4710CB6}"/>
    <cellStyle name="Accent2 60" xfId="22738" xr:uid="{0669281A-0E90-4455-A1DE-834BE3AFF790}"/>
    <cellStyle name="Accent2 61" xfId="22739" xr:uid="{B4AA1D1E-DF15-4D8F-B36A-5B2951DC546B}"/>
    <cellStyle name="Accent2 62" xfId="22740" xr:uid="{62F4C1AC-8705-45CE-A890-666EAD581628}"/>
    <cellStyle name="Accent2 63" xfId="22741" xr:uid="{84D0B2CD-1C26-4CF4-BD83-5E637073B3B5}"/>
    <cellStyle name="Accent2 64" xfId="22742" xr:uid="{873D0A29-9DE9-4536-BBEA-E7E4921C4088}"/>
    <cellStyle name="Accent2 65" xfId="22743" xr:uid="{FB717F5B-EA39-4380-83F9-EEF1EFAB76B8}"/>
    <cellStyle name="Accent2 66" xfId="22744" xr:uid="{3DE7BD62-D4F6-470B-878B-F88363582078}"/>
    <cellStyle name="Accent2 67" xfId="22745" xr:uid="{61C604CF-B7F7-400C-8995-A60DD762AD34}"/>
    <cellStyle name="Accent2 68" xfId="22746" xr:uid="{E7D101AA-A84C-47E0-A77C-F6ECE8F3B5F4}"/>
    <cellStyle name="Accent2 69" xfId="22747" xr:uid="{860BF118-F922-4103-9AF0-2ED27D7D5CB2}"/>
    <cellStyle name="Accent2 7" xfId="22748" xr:uid="{AB7929FC-799F-45B9-9E1E-E88AB2CB433C}"/>
    <cellStyle name="Accent2 7 2" xfId="41944" xr:uid="{9474367D-2983-41FE-A4FB-CBC355B1B996}"/>
    <cellStyle name="Accent2 70" xfId="22749" xr:uid="{4E629953-248A-40AF-BC42-474611B6CE5E}"/>
    <cellStyle name="Accent2 71" xfId="22750" xr:uid="{114CA019-B5A8-4B42-BA55-29A4F2D022AB}"/>
    <cellStyle name="Accent2 72" xfId="22751" xr:uid="{1EDD9B20-4AAA-4A94-9D21-C6256BB1E838}"/>
    <cellStyle name="Accent2 73" xfId="22752" xr:uid="{9501D49F-8CFD-4E7B-BE4F-DAA6073AEC08}"/>
    <cellStyle name="Accent2 74" xfId="22753" xr:uid="{9A048435-FCC6-4C1A-8E91-CAEAB1AB5677}"/>
    <cellStyle name="Accent2 75" xfId="22754" xr:uid="{4B967730-E8B0-4AA7-A922-34CE272AAA29}"/>
    <cellStyle name="Accent2 76" xfId="357" xr:uid="{0724E666-AB2D-4033-A044-6613FFDF49FA}"/>
    <cellStyle name="Accent2 8" xfId="22755" xr:uid="{53426C26-2B1A-4E55-B027-EC344428657A}"/>
    <cellStyle name="Accent2 9" xfId="22756" xr:uid="{58E514DB-B3FE-4320-88BD-AAE14F1CA6CC}"/>
    <cellStyle name="Accent3 - 20%" xfId="35175" xr:uid="{27312A7C-45E5-44B5-8D05-42077C99C61C}"/>
    <cellStyle name="Accent3 - 40%" xfId="35176" xr:uid="{3277458F-C363-457A-8389-D0EE125F9474}"/>
    <cellStyle name="Accent3 - 60%" xfId="35177" xr:uid="{63129EDC-3108-4C96-99A9-34C6019F8A3C}"/>
    <cellStyle name="Accent3 10" xfId="22757" xr:uid="{7DBDB342-662E-4454-BD2C-0BB02849001A}"/>
    <cellStyle name="Accent3 11" xfId="22758" xr:uid="{5BDF7CD2-12A9-43D4-9D33-2CFBE6536330}"/>
    <cellStyle name="Accent3 12" xfId="22759" xr:uid="{B59B53D3-6208-45A9-B348-3B063917EE91}"/>
    <cellStyle name="Accent3 13" xfId="22760" xr:uid="{77EAAF98-A91B-4AC9-B785-379838C22096}"/>
    <cellStyle name="Accent3 14" xfId="22761" xr:uid="{DAE0E777-722D-43F0-9B0A-97A9E5D5459B}"/>
    <cellStyle name="Accent3 15" xfId="22762" xr:uid="{95BC379D-0047-4E04-B0F7-8C3E1BEABFF4}"/>
    <cellStyle name="Accent3 16" xfId="22763" xr:uid="{991CE94B-F4FA-4855-B373-51C290EF4FDF}"/>
    <cellStyle name="Accent3 17" xfId="22764" xr:uid="{0F945DD0-8FC9-41DC-8266-55662E0EEF79}"/>
    <cellStyle name="Accent3 18" xfId="22765" xr:uid="{6383511A-22A9-4952-BCED-C880125BAF9E}"/>
    <cellStyle name="Accent3 19" xfId="22766" xr:uid="{960B2F0E-3007-4E7A-8C13-7683AE780819}"/>
    <cellStyle name="Accent3 2" xfId="226" xr:uid="{7E4EEFFE-C6CF-4DC7-A690-5EE41BAC10EA}"/>
    <cellStyle name="Accent3 2 2" xfId="22767" xr:uid="{2A6C73AC-9E71-4F45-9806-E666A200830B}"/>
    <cellStyle name="Accent3 2 2 2" xfId="38293" xr:uid="{62758954-5C92-4600-A0AC-94C29784077D}"/>
    <cellStyle name="Accent3 2 2 3" xfId="37143" xr:uid="{1D91980A-6825-40E7-A807-9A39ED5CDEF4}"/>
    <cellStyle name="Accent3 2 2 4" xfId="36842" xr:uid="{B1FE91AC-E84A-4A64-B4D8-2B12AAD8819D}"/>
    <cellStyle name="Accent3 2 3" xfId="22768" xr:uid="{28BD5202-A5B3-488D-9301-B6270347E4EE}"/>
    <cellStyle name="Accent3 2 3 2" xfId="37144" xr:uid="{7DA5755A-5DD1-4053-BC43-CB30F7946A96}"/>
    <cellStyle name="Accent3 2 4" xfId="38228" xr:uid="{80B0248D-6235-4E44-AE4D-861668D98FB6}"/>
    <cellStyle name="Accent3 2 5" xfId="37142" xr:uid="{D5886A55-00B9-473C-BD08-E48C9E3093FF}"/>
    <cellStyle name="Accent3 2 6" xfId="770" xr:uid="{2B300A72-3329-4665-8721-A65CCC5E36F9}"/>
    <cellStyle name="Accent3 20" xfId="22769" xr:uid="{BE1191E2-1ED0-4C57-94B7-26B6EC8C1D8A}"/>
    <cellStyle name="Accent3 21" xfId="22770" xr:uid="{A46841EF-AE95-40B9-90C2-25F1BA4737A2}"/>
    <cellStyle name="Accent3 22" xfId="22771" xr:uid="{461F2895-4D5E-46B0-A963-A61B430E60E9}"/>
    <cellStyle name="Accent3 23" xfId="22772" xr:uid="{D6B3EA56-4645-46CF-A8F7-28F418B6A9BB}"/>
    <cellStyle name="Accent3 24" xfId="22773" xr:uid="{B4679D00-E031-4597-9921-C74CFB09FC40}"/>
    <cellStyle name="Accent3 25" xfId="22774" xr:uid="{0135967A-68A6-4C13-AC58-7581CD275AD6}"/>
    <cellStyle name="Accent3 26" xfId="22775" xr:uid="{1C893152-8ED6-4884-83E6-76505FB28072}"/>
    <cellStyle name="Accent3 27" xfId="22776" xr:uid="{1F375648-E481-4BD5-8659-3E80A41404E7}"/>
    <cellStyle name="Accent3 28" xfId="22777" xr:uid="{C7D14D16-06B8-4566-B878-3437D4278E91}"/>
    <cellStyle name="Accent3 29" xfId="22778" xr:uid="{62B4BAE8-16CE-450F-8BA5-BD6DB09152C8}"/>
    <cellStyle name="Accent3 3" xfId="1048" xr:uid="{6BE0FA56-4377-48A4-AFC0-CD07C2039601}"/>
    <cellStyle name="Accent3 3 2" xfId="38252" xr:uid="{0B233899-F122-44CB-B643-A7592FED5F1B}"/>
    <cellStyle name="Accent3 3 3" xfId="37145" xr:uid="{15A7C1B8-F398-499B-A947-68627CF19F55}"/>
    <cellStyle name="Accent3 3 4" xfId="36717" xr:uid="{2AF7E81B-5F41-41AD-8D7B-B2AB18DC71C0}"/>
    <cellStyle name="Accent3 30" xfId="22779" xr:uid="{6D15792D-1CD0-40D1-BBA8-D6122E41BC2C}"/>
    <cellStyle name="Accent3 31" xfId="22780" xr:uid="{75AA0352-A58F-4FFC-B30B-2CEE68FE555C}"/>
    <cellStyle name="Accent3 32" xfId="22781" xr:uid="{F27EC05D-84BE-43C2-AA97-2EF83AAF0C2F}"/>
    <cellStyle name="Accent3 33" xfId="22782" xr:uid="{B10D3DB1-B5E1-4A42-819A-79DC2159C4E9}"/>
    <cellStyle name="Accent3 34" xfId="22783" xr:uid="{F330CFC5-F06A-47A5-8674-3007093BFAD6}"/>
    <cellStyle name="Accent3 35" xfId="22784" xr:uid="{74A015CD-4CD3-46F7-855F-AC7C6A8EF82A}"/>
    <cellStyle name="Accent3 36" xfId="22785" xr:uid="{58CE6E8C-770B-4EC9-B5E1-6DD18E955151}"/>
    <cellStyle name="Accent3 37" xfId="22786" xr:uid="{A2A814AF-208B-4F7C-A5FB-7A5E022761C7}"/>
    <cellStyle name="Accent3 38" xfId="22787" xr:uid="{2DCE3787-74FC-4DAC-9CB2-45B48B404F83}"/>
    <cellStyle name="Accent3 39" xfId="22788" xr:uid="{6D84017C-64A7-496A-BE72-C72ACAF344E6}"/>
    <cellStyle name="Accent3 4" xfId="22789" xr:uid="{9564DB25-E071-4B51-81D5-AE17BFF7EC91}"/>
    <cellStyle name="Accent3 4 2" xfId="38329" xr:uid="{954AD52B-8C16-4025-AE57-3F55CB2455CE}"/>
    <cellStyle name="Accent3 4 3" xfId="36521" xr:uid="{B5048B6F-F547-4CBD-A1F1-E5A4E5CAF757}"/>
    <cellStyle name="Accent3 40" xfId="22790" xr:uid="{D372B244-35AE-438C-873A-E2254E9DF870}"/>
    <cellStyle name="Accent3 41" xfId="22791" xr:uid="{73ED560F-0E67-4CFB-9098-9E978DEEA496}"/>
    <cellStyle name="Accent3 42" xfId="22792" xr:uid="{2DFD5EDE-021B-4792-9131-797CCAEECBB1}"/>
    <cellStyle name="Accent3 43" xfId="22793" xr:uid="{5F803307-BB9E-49D5-83F2-EA5460E519A0}"/>
    <cellStyle name="Accent3 44" xfId="22794" xr:uid="{5535A512-E097-489D-9EE7-EE608B424BF3}"/>
    <cellStyle name="Accent3 45" xfId="22795" xr:uid="{28B68A2C-2C1B-4A8D-A0DD-EE71B1C87A72}"/>
    <cellStyle name="Accent3 46" xfId="22796" xr:uid="{B3F42740-CF55-43E7-8F2C-39A3706F23FE}"/>
    <cellStyle name="Accent3 47" xfId="22797" xr:uid="{3FF699F6-B8DA-43EF-8AE0-1BEF630C21C9}"/>
    <cellStyle name="Accent3 48" xfId="22798" xr:uid="{868AB3C3-9A0F-4A91-AC63-B3B7302E1F20}"/>
    <cellStyle name="Accent3 49" xfId="22799" xr:uid="{DBC1730D-F61E-4F99-A77C-6C3EC07FD269}"/>
    <cellStyle name="Accent3 5" xfId="22800" xr:uid="{024AF60D-C3B0-4D23-875D-712D1A668195}"/>
    <cellStyle name="Accent3 5 2" xfId="37364" xr:uid="{B266EFBD-9E32-40CC-AA92-CD765C03DDEB}"/>
    <cellStyle name="Accent3 5 3" xfId="38889" xr:uid="{1F505530-2E39-402E-AE18-195A8F683E6A}"/>
    <cellStyle name="Accent3 5 4" xfId="37141" xr:uid="{AACEAB6C-B31E-4698-8C10-8BF072577F14}"/>
    <cellStyle name="Accent3 50" xfId="22801" xr:uid="{FFB51639-1BEC-4149-80FD-8500A1A05E4A}"/>
    <cellStyle name="Accent3 51" xfId="22802" xr:uid="{82772288-2112-4C5C-B686-ECEE16F47DFF}"/>
    <cellStyle name="Accent3 52" xfId="22803" xr:uid="{26B2A5F8-E762-4CC6-B53A-4321B5E03AAC}"/>
    <cellStyle name="Accent3 53" xfId="22804" xr:uid="{E004AD2E-F31B-4F43-B1E0-F4396A82245E}"/>
    <cellStyle name="Accent3 54" xfId="22805" xr:uid="{3631B8EC-3490-418A-957B-EDDBA4234BDB}"/>
    <cellStyle name="Accent3 55" xfId="22806" xr:uid="{75CD4C49-C3BA-4B0A-A8F4-FA1C1F592552}"/>
    <cellStyle name="Accent3 56" xfId="22807" xr:uid="{ACF86567-909E-422E-BDB7-B976B9883DEE}"/>
    <cellStyle name="Accent3 57" xfId="22808" xr:uid="{E4C6D52C-23F2-4182-96B5-671148C76722}"/>
    <cellStyle name="Accent3 58" xfId="22809" xr:uid="{059B75C8-A7E3-49DD-A532-B857507F6C94}"/>
    <cellStyle name="Accent3 59" xfId="22810" xr:uid="{5BEFCF3D-1111-4DD7-8082-5DE7CB1354FA}"/>
    <cellStyle name="Accent3 6" xfId="22811" xr:uid="{CC87E70E-5C38-4586-A6B5-89036DCFB959}"/>
    <cellStyle name="Accent3 6 2" xfId="37343" xr:uid="{602DD821-1146-4AF2-8F32-9CD52EF25DA8}"/>
    <cellStyle name="Accent3 60" xfId="22812" xr:uid="{3C9DA238-CAF0-435C-A09A-5BF2B5FBAB9C}"/>
    <cellStyle name="Accent3 61" xfId="22813" xr:uid="{5D39E6E2-F343-4750-9710-CCDCD0B73F25}"/>
    <cellStyle name="Accent3 62" xfId="22814" xr:uid="{A39A76DA-BD2E-447A-8332-79B6A86FECA5}"/>
    <cellStyle name="Accent3 63" xfId="22815" xr:uid="{EAEDDA5A-207F-4FBB-95DB-0809E14FD92C}"/>
    <cellStyle name="Accent3 64" xfId="22816" xr:uid="{A5F8C6AA-2572-4916-A05F-AD83198332A0}"/>
    <cellStyle name="Accent3 65" xfId="22817" xr:uid="{3196711F-3793-4CF9-A25B-5D19201756F8}"/>
    <cellStyle name="Accent3 66" xfId="22818" xr:uid="{9791FF54-205B-439E-AE3F-598F5E290AD9}"/>
    <cellStyle name="Accent3 67" xfId="22819" xr:uid="{A4BE70BD-F43A-4F8D-8C48-48B9908EB275}"/>
    <cellStyle name="Accent3 68" xfId="22820" xr:uid="{D5D1E5C9-B966-460F-A01D-91D6B45B829A}"/>
    <cellStyle name="Accent3 69" xfId="22821" xr:uid="{730C1CA6-07A4-499A-B579-AE940FA02A3A}"/>
    <cellStyle name="Accent3 7" xfId="22822" xr:uid="{5B97DD1D-DBD2-466A-8172-7E34275A67A6}"/>
    <cellStyle name="Accent3 7 2" xfId="41948" xr:uid="{D081E244-B64A-4998-978D-32038162531C}"/>
    <cellStyle name="Accent3 70" xfId="22823" xr:uid="{EE082163-1807-4593-B08D-37CC7CBC5BB0}"/>
    <cellStyle name="Accent3 71" xfId="22824" xr:uid="{71DF7DC7-762B-4978-AE62-485BE928FF88}"/>
    <cellStyle name="Accent3 72" xfId="22825" xr:uid="{3D62DBCA-732A-4B99-8F60-47F75588485E}"/>
    <cellStyle name="Accent3 73" xfId="22826" xr:uid="{4AF6BEA3-77F1-4A58-81E1-DE111023DEDD}"/>
    <cellStyle name="Accent3 74" xfId="22827" xr:uid="{26A56C78-1892-42AF-869D-20C07C6D8338}"/>
    <cellStyle name="Accent3 75" xfId="22828" xr:uid="{578D649D-802A-4EB0-B8BE-9F6C0CB8D39B}"/>
    <cellStyle name="Accent3 76" xfId="358" xr:uid="{ED777BBC-893F-4B50-BA1E-E0DCA2BF8107}"/>
    <cellStyle name="Accent3 8" xfId="22829" xr:uid="{F3DCFEC3-960D-458F-B431-E2FF9F41B5C4}"/>
    <cellStyle name="Accent3 9" xfId="22830" xr:uid="{F218C086-A53D-4185-89F0-0A3D2E0526D4}"/>
    <cellStyle name="Accent4 - 20%" xfId="35178" xr:uid="{68CF90DB-4B46-46C3-BEB1-D62E6B1E6AF3}"/>
    <cellStyle name="Accent4 - 40%" xfId="35179" xr:uid="{3309621C-CA58-46A7-8C1F-C01422127F34}"/>
    <cellStyle name="Accent4 - 60%" xfId="35180" xr:uid="{0951BB68-0C1C-47EC-8A1B-6F21A7A8EAA5}"/>
    <cellStyle name="Accent4 10" xfId="22831" xr:uid="{9125D346-38B0-458B-8177-23C9F1D91CF6}"/>
    <cellStyle name="Accent4 11" xfId="22832" xr:uid="{56297CF3-B18D-4A5E-907D-3AEBE0F13657}"/>
    <cellStyle name="Accent4 12" xfId="22833" xr:uid="{53B0616D-15C5-42DB-B78C-3DE04D8836F9}"/>
    <cellStyle name="Accent4 13" xfId="22834" xr:uid="{C71C76CA-853E-4177-9618-2E907267AC3C}"/>
    <cellStyle name="Accent4 14" xfId="22835" xr:uid="{2EF26F1F-AF51-4BC9-BBD8-43D179A22058}"/>
    <cellStyle name="Accent4 15" xfId="22836" xr:uid="{3DE42FF0-B4EC-4076-A4A3-F8D6F7C9D416}"/>
    <cellStyle name="Accent4 16" xfId="22837" xr:uid="{2AD2BB9B-4B50-4968-A2E4-7C9651E6ABC9}"/>
    <cellStyle name="Accent4 17" xfId="22838" xr:uid="{BC78B0EE-C62A-46FC-ACB6-4B6DF8B5844E}"/>
    <cellStyle name="Accent4 18" xfId="22839" xr:uid="{83AC8566-0F51-4C95-A017-CD87CAC8B130}"/>
    <cellStyle name="Accent4 19" xfId="22840" xr:uid="{EC9C938B-184E-4602-9DF6-7C1D1E80B9E3}"/>
    <cellStyle name="Accent4 2" xfId="227" xr:uid="{76BD8ED3-477C-4D0E-A4E3-F65C7BB94F43}"/>
    <cellStyle name="Accent4 2 2" xfId="22841" xr:uid="{4CBE9240-6FB4-459F-A32B-C8C522534DF3}"/>
    <cellStyle name="Accent4 2 2 2" xfId="38295" xr:uid="{1FA25884-B012-48CA-B740-0DC529E6088B}"/>
    <cellStyle name="Accent4 2 2 3" xfId="37148" xr:uid="{92A2F606-A165-4005-887A-43FA5E98DDE8}"/>
    <cellStyle name="Accent4 2 2 4" xfId="36845" xr:uid="{DA1EA9FC-FE5C-4AB2-9806-025CCAED4FD7}"/>
    <cellStyle name="Accent4 2 3" xfId="22842" xr:uid="{811735FC-1D3F-4385-B4AB-3CC902C10B43}"/>
    <cellStyle name="Accent4 2 3 2" xfId="37149" xr:uid="{C7234C95-CB9A-4DB4-AA29-DBE60F2CFF76}"/>
    <cellStyle name="Accent4 2 4" xfId="38232" xr:uid="{6430EF19-979F-49EB-8227-9E31253A31F6}"/>
    <cellStyle name="Accent4 2 5" xfId="37147" xr:uid="{C8340DB9-D561-477B-931D-7C167416CBBB}"/>
    <cellStyle name="Accent4 2 6" xfId="771" xr:uid="{DF5549A0-1630-48E5-9DAF-3A0212FAF603}"/>
    <cellStyle name="Accent4 20" xfId="22843" xr:uid="{5700F886-2A72-4F1B-B8B2-B4DF98630DC5}"/>
    <cellStyle name="Accent4 21" xfId="22844" xr:uid="{DA2A03C1-7445-444B-B8A6-97D8EEF85FB9}"/>
    <cellStyle name="Accent4 22" xfId="22845" xr:uid="{A49B5634-B824-48C0-9A12-CBC362285AC7}"/>
    <cellStyle name="Accent4 23" xfId="22846" xr:uid="{4B236E67-7E53-4C8C-9124-3821BB544E44}"/>
    <cellStyle name="Accent4 24" xfId="22847" xr:uid="{E936D3B9-1B8C-4540-B49C-F6739852A4E6}"/>
    <cellStyle name="Accent4 25" xfId="22848" xr:uid="{0BAE8D48-851A-493A-8484-C2977371679D}"/>
    <cellStyle name="Accent4 26" xfId="22849" xr:uid="{0958E803-0B3F-4D9F-B331-B83C9227B648}"/>
    <cellStyle name="Accent4 27" xfId="22850" xr:uid="{9C445517-3D39-4B81-93D0-6D1E493E65CA}"/>
    <cellStyle name="Accent4 28" xfId="22851" xr:uid="{5F688030-D78D-43EB-9CB9-45CE032AE547}"/>
    <cellStyle name="Accent4 29" xfId="22852" xr:uid="{D43B2075-DF16-4D4F-99D9-B3E477AFFDD2}"/>
    <cellStyle name="Accent4 3" xfId="1049" xr:uid="{737BBC85-3B02-4A58-BC0F-29FA910F3955}"/>
    <cellStyle name="Accent4 3 2" xfId="38253" xr:uid="{78D2B30E-298E-4D9D-A211-A65CC656E20E}"/>
    <cellStyle name="Accent4 3 3" xfId="37150" xr:uid="{C5FB8374-83C4-4034-BFF4-7A6DA7556A1B}"/>
    <cellStyle name="Accent4 3 4" xfId="36716" xr:uid="{04A3D035-201D-4FA5-8848-3549B827E59E}"/>
    <cellStyle name="Accent4 30" xfId="22853" xr:uid="{B3AEF091-D151-44E2-B733-241F1B7DFDB7}"/>
    <cellStyle name="Accent4 31" xfId="22854" xr:uid="{7C62C571-DDE4-40B2-8671-6A91D715D820}"/>
    <cellStyle name="Accent4 32" xfId="22855" xr:uid="{9D1B9C1F-714C-47BB-B86E-574083CB5BA6}"/>
    <cellStyle name="Accent4 33" xfId="22856" xr:uid="{6CF80F7D-1DCA-49A4-8044-9EA9FDE74EED}"/>
    <cellStyle name="Accent4 34" xfId="22857" xr:uid="{3A5414E9-DB17-412E-8CD0-5187C3F0A024}"/>
    <cellStyle name="Accent4 35" xfId="22858" xr:uid="{FC26DAEA-8B0E-46C2-ADEF-2F9899FD8921}"/>
    <cellStyle name="Accent4 36" xfId="22859" xr:uid="{ADD48606-A29C-4C86-906D-9405B00367FC}"/>
    <cellStyle name="Accent4 37" xfId="22860" xr:uid="{8838970A-6FDE-4CAC-9B81-7CBA9EA7F955}"/>
    <cellStyle name="Accent4 38" xfId="22861" xr:uid="{D25D2795-42A7-4CB6-9F2E-2B66AA4EB2A5}"/>
    <cellStyle name="Accent4 39" xfId="22862" xr:uid="{504384CC-6E74-409A-867A-1155C930E644}"/>
    <cellStyle name="Accent4 4" xfId="22863" xr:uid="{675B34A0-7888-42EC-BD85-312DE71A7454}"/>
    <cellStyle name="Accent4 4 2" xfId="38330" xr:uid="{B84080E2-834B-4A10-A7CC-712562C880DB}"/>
    <cellStyle name="Accent4 4 3" xfId="36525" xr:uid="{49A86779-C0A4-461F-B6D8-175E254E2AEA}"/>
    <cellStyle name="Accent4 40" xfId="22864" xr:uid="{585282E3-A50D-408A-8BBF-56EAE4260B97}"/>
    <cellStyle name="Accent4 41" xfId="22865" xr:uid="{2314F211-E91B-4996-A715-FA1CF8144583}"/>
    <cellStyle name="Accent4 42" xfId="22866" xr:uid="{A1B1E74F-B100-4E64-99D6-B2253AD45259}"/>
    <cellStyle name="Accent4 43" xfId="22867" xr:uid="{30349EF9-CADB-4B39-B7C4-3E246412DE5F}"/>
    <cellStyle name="Accent4 44" xfId="22868" xr:uid="{76F825B6-7F88-4D8D-9575-1F8268DB881C}"/>
    <cellStyle name="Accent4 45" xfId="22869" xr:uid="{2B6D7D0C-A5E7-460E-9B69-945602D14826}"/>
    <cellStyle name="Accent4 46" xfId="22870" xr:uid="{17D956FE-D808-40B8-AC27-11C17126DF3C}"/>
    <cellStyle name="Accent4 47" xfId="22871" xr:uid="{89A0813E-05A1-491A-918B-BC3FAE9B7B21}"/>
    <cellStyle name="Accent4 48" xfId="22872" xr:uid="{934DB0BE-7DB0-48CC-B1B2-BE494FA46D90}"/>
    <cellStyle name="Accent4 49" xfId="22873" xr:uid="{68BD1B1D-2577-4CBD-B1FA-A218B4DDAEE6}"/>
    <cellStyle name="Accent4 5" xfId="22874" xr:uid="{8048310E-E14C-4A06-A288-D0B2611CDFD2}"/>
    <cellStyle name="Accent4 5 2" xfId="37365" xr:uid="{29C2A1A3-215F-436F-AF77-DF1FE0DAD527}"/>
    <cellStyle name="Accent4 5 3" xfId="38890" xr:uid="{640B3427-B8E0-4A35-B726-59CC11E54F92}"/>
    <cellStyle name="Accent4 5 4" xfId="37146" xr:uid="{6644972C-EDF6-4236-87BE-22977A89B35A}"/>
    <cellStyle name="Accent4 50" xfId="22875" xr:uid="{C7B7561C-1772-4103-836E-A8A09D485BA3}"/>
    <cellStyle name="Accent4 51" xfId="22876" xr:uid="{5EBAFBBC-407E-436D-BAC3-0DEF56F86859}"/>
    <cellStyle name="Accent4 52" xfId="22877" xr:uid="{50BEEEF3-08E1-487B-B996-8CAF69B9BD1E}"/>
    <cellStyle name="Accent4 53" xfId="22878" xr:uid="{959BAB2B-A31C-4721-BFDB-4D02C6D54F74}"/>
    <cellStyle name="Accent4 54" xfId="22879" xr:uid="{D803404A-A783-4963-85EE-6750E2E9256B}"/>
    <cellStyle name="Accent4 55" xfId="22880" xr:uid="{F830261C-ABD1-430B-AB16-10630AF49BA6}"/>
    <cellStyle name="Accent4 56" xfId="22881" xr:uid="{9A3A10E9-F032-4A7C-81CC-E0CDDB2DF16C}"/>
    <cellStyle name="Accent4 57" xfId="22882" xr:uid="{D6101B81-C0F0-431B-9EFB-C3AAE0559B24}"/>
    <cellStyle name="Accent4 58" xfId="22883" xr:uid="{7D4685A7-E71F-4BD4-B711-A13F4452AE8B}"/>
    <cellStyle name="Accent4 59" xfId="22884" xr:uid="{F573265A-B950-4BC9-89EC-F34360CB27A5}"/>
    <cellStyle name="Accent4 6" xfId="22885" xr:uid="{466A3A6B-F4C5-4B49-9397-10EE82DE70DE}"/>
    <cellStyle name="Accent4 6 2" xfId="41952" xr:uid="{E625393A-A682-41B0-921C-420D9651E068}"/>
    <cellStyle name="Accent4 60" xfId="22886" xr:uid="{6FBAE046-3FC7-4A40-A003-4D22AA3308C7}"/>
    <cellStyle name="Accent4 61" xfId="22887" xr:uid="{6277E1B5-FF4B-4CDB-ABA6-47CE9FB23240}"/>
    <cellStyle name="Accent4 62" xfId="22888" xr:uid="{3081BC9D-99F6-46A7-8DC8-A04AFCAECFD1}"/>
    <cellStyle name="Accent4 63" xfId="22889" xr:uid="{0FCD962C-A95B-40BE-980C-740C816C3FBF}"/>
    <cellStyle name="Accent4 64" xfId="22890" xr:uid="{4BA19487-E609-4527-9C8F-9489323091D6}"/>
    <cellStyle name="Accent4 65" xfId="22891" xr:uid="{CC71297F-6308-46E1-B631-63991A2780D7}"/>
    <cellStyle name="Accent4 66" xfId="22892" xr:uid="{4A1C6B35-B655-4442-802F-5FB83951A24D}"/>
    <cellStyle name="Accent4 67" xfId="22893" xr:uid="{49E340A5-4FA0-4A08-A12F-ABFBE63F26D2}"/>
    <cellStyle name="Accent4 68" xfId="22894" xr:uid="{48AA7963-EA56-4899-9957-29A25651C7F9}"/>
    <cellStyle name="Accent4 69" xfId="22895" xr:uid="{02496F80-D299-4257-9D7B-6BBE56E6D2B6}"/>
    <cellStyle name="Accent4 7" xfId="22896" xr:uid="{48F3891C-DB57-49EE-9E4E-10DC9960F8E9}"/>
    <cellStyle name="Accent4 70" xfId="22897" xr:uid="{F417BFF9-42AB-49C7-831A-E102D051B323}"/>
    <cellStyle name="Accent4 71" xfId="22898" xr:uid="{A22416EC-4FB5-4D23-8871-83239EA3E654}"/>
    <cellStyle name="Accent4 72" xfId="22899" xr:uid="{C0BC8F5A-75CA-4C1C-8572-9505ABC9C151}"/>
    <cellStyle name="Accent4 73" xfId="22900" xr:uid="{E6921B68-9920-47EE-8205-F4057C684476}"/>
    <cellStyle name="Accent4 74" xfId="22901" xr:uid="{5F4CF70D-46F7-4308-AA27-D260DDC150DB}"/>
    <cellStyle name="Accent4 75" xfId="22902" xr:uid="{08605251-EF76-4CE9-8829-6E1968A4CAA8}"/>
    <cellStyle name="Accent4 76" xfId="359" xr:uid="{494415DB-9E0E-4CA9-B2FA-FFE0C287DAD2}"/>
    <cellStyle name="Accent4 8" xfId="22903" xr:uid="{E671AB1F-E7B7-4577-873A-921481C3B31F}"/>
    <cellStyle name="Accent4 9" xfId="22904" xr:uid="{B03327A4-D744-4757-8228-E092C6667850}"/>
    <cellStyle name="Accent5 - 20%" xfId="35181" xr:uid="{32BE6B95-E6C6-4B09-9C72-22539EE28950}"/>
    <cellStyle name="Accent5 - 40%" xfId="35182" xr:uid="{39B1E590-1C2D-443C-99F5-DB33613E162A}"/>
    <cellStyle name="Accent5 - 60%" xfId="35183" xr:uid="{A5272F28-A9F5-49E2-9C75-CC0E939E857E}"/>
    <cellStyle name="Accent5 10" xfId="22905" xr:uid="{60ED3B7D-6D5A-4231-92BB-8073F8A468C4}"/>
    <cellStyle name="Accent5 11" xfId="22906" xr:uid="{3440E566-9316-48BB-906C-0B10856FF850}"/>
    <cellStyle name="Accent5 12" xfId="22907" xr:uid="{5F9E7F8E-24D0-4F43-B0E9-8D86D4A8A226}"/>
    <cellStyle name="Accent5 13" xfId="22908" xr:uid="{11FDCAA9-D321-444E-9CEA-A11E7BDBA384}"/>
    <cellStyle name="Accent5 14" xfId="22909" xr:uid="{F1B943D5-915B-4318-8537-9DFCC93E0B12}"/>
    <cellStyle name="Accent5 15" xfId="22910" xr:uid="{5A353DD8-8AD0-43A4-8DB2-DB1B18BCB1DE}"/>
    <cellStyle name="Accent5 16" xfId="22911" xr:uid="{C8CAFFEF-A471-4DAB-BD47-CEF36DE2E1C0}"/>
    <cellStyle name="Accent5 17" xfId="22912" xr:uid="{DE41F56C-6FF5-4CCF-9640-FFB62628D26E}"/>
    <cellStyle name="Accent5 18" xfId="22913" xr:uid="{BF1C020B-A619-46C9-8139-FA5A91E7B24F}"/>
    <cellStyle name="Accent5 19" xfId="22914" xr:uid="{B3938DAD-52F9-4E1B-B575-722D6579142D}"/>
    <cellStyle name="Accent5 2" xfId="228" xr:uid="{4A371C0E-51DE-4B55-8C11-316338DD2B75}"/>
    <cellStyle name="Accent5 2 2" xfId="22915" xr:uid="{3B57B3EE-6EE5-44EA-89E6-B356A17ED855}"/>
    <cellStyle name="Accent5 2 2 2" xfId="38297" xr:uid="{D0900605-666B-446D-9AE1-0026A81CF499}"/>
    <cellStyle name="Accent5 2 2 3" xfId="37153" xr:uid="{80653E54-EF64-4A60-9A21-4467FB2D507B}"/>
    <cellStyle name="Accent5 2 2 4" xfId="36848" xr:uid="{F54854A2-5D5A-4B02-BA18-DC8A309DE387}"/>
    <cellStyle name="Accent5 2 3" xfId="22916" xr:uid="{B88EC1DD-DA23-4C6A-A307-A18BDD8C6779}"/>
    <cellStyle name="Accent5 2 3 2" xfId="37154" xr:uid="{7E523166-67CF-4385-9ADA-4B25382F9230}"/>
    <cellStyle name="Accent5 2 4" xfId="38236" xr:uid="{5C9EF49A-2472-4F06-960D-70AFE9075E02}"/>
    <cellStyle name="Accent5 2 5" xfId="37152" xr:uid="{F10F3798-8E19-418A-A8D9-ED410D723CAE}"/>
    <cellStyle name="Accent5 2 6" xfId="772" xr:uid="{2C7C5857-CAEB-49A7-8AD5-1FB8C351AC4E}"/>
    <cellStyle name="Accent5 20" xfId="22917" xr:uid="{7F55C3BD-94B9-43AA-A149-089ADCE7E08D}"/>
    <cellStyle name="Accent5 21" xfId="22918" xr:uid="{395BF66C-660B-4C07-AEF1-EB4FC1ED27D4}"/>
    <cellStyle name="Accent5 22" xfId="22919" xr:uid="{3E1F8C15-85B9-43B2-9AB9-C2A0D32EF703}"/>
    <cellStyle name="Accent5 23" xfId="22920" xr:uid="{13B0F73E-DF9F-47FB-B387-F8E13359B8DF}"/>
    <cellStyle name="Accent5 24" xfId="22921" xr:uid="{ACAC6DB4-58CB-47FA-8427-1CF952EF6015}"/>
    <cellStyle name="Accent5 25" xfId="22922" xr:uid="{6736343F-A752-42BD-B954-C11C86311966}"/>
    <cellStyle name="Accent5 26" xfId="22923" xr:uid="{0F0231B3-AB69-48A8-B432-B07AEC6EBFBC}"/>
    <cellStyle name="Accent5 27" xfId="22924" xr:uid="{A3A55F79-588A-43D3-BC44-53F5796DCA7A}"/>
    <cellStyle name="Accent5 28" xfId="22925" xr:uid="{C3578159-99A4-4DB8-8BC1-3B5ED650FDFD}"/>
    <cellStyle name="Accent5 29" xfId="22926" xr:uid="{03B84666-AD60-4114-8D54-22DA29C6BFA1}"/>
    <cellStyle name="Accent5 3" xfId="1050" xr:uid="{63FA801D-E7AF-46E1-86B1-B82F821CEC02}"/>
    <cellStyle name="Accent5 3 2" xfId="38254" xr:uid="{9EE25BE3-1803-43A3-ACA3-D3BAB2D5F292}"/>
    <cellStyle name="Accent5 3 3" xfId="37155" xr:uid="{22450B3D-0354-4B9F-9BD0-FB569408B873}"/>
    <cellStyle name="Accent5 3 4" xfId="36715" xr:uid="{BB555101-2160-4775-99E5-266F0B75C505}"/>
    <cellStyle name="Accent5 30" xfId="22927" xr:uid="{AE4796FD-9487-4302-8384-F46E9E8C478C}"/>
    <cellStyle name="Accent5 31" xfId="22928" xr:uid="{E9A6A25A-A010-4304-93CC-97ACAC0B55E5}"/>
    <cellStyle name="Accent5 32" xfId="22929" xr:uid="{DEA08F59-8CAC-4F0D-BBC1-61239AF2C510}"/>
    <cellStyle name="Accent5 33" xfId="22930" xr:uid="{1BF04D4C-D2AB-465F-8A55-9A81073B1D20}"/>
    <cellStyle name="Accent5 34" xfId="22931" xr:uid="{FA6FAE34-F666-4EA3-8D20-366D8165B5B2}"/>
    <cellStyle name="Accent5 35" xfId="22932" xr:uid="{1FF83503-0CBB-42AF-ACFD-C370152A68D5}"/>
    <cellStyle name="Accent5 36" xfId="22933" xr:uid="{1FD585C4-9AE1-4EDD-9CC1-EE212FCD68F8}"/>
    <cellStyle name="Accent5 37" xfId="22934" xr:uid="{940622FB-45D3-4E15-9D6C-830EE683B08C}"/>
    <cellStyle name="Accent5 38" xfId="22935" xr:uid="{CB72F083-738C-4962-B307-09E775CB6953}"/>
    <cellStyle name="Accent5 39" xfId="22936" xr:uid="{F7E5EB91-7492-450E-8392-37ADD857C8E2}"/>
    <cellStyle name="Accent5 4" xfId="22937" xr:uid="{4337D6DC-7F77-4FD8-8DAE-B9AE1063E19D}"/>
    <cellStyle name="Accent5 4 2" xfId="38331" xr:uid="{6A72E9DF-52DD-4628-B204-DF765501290D}"/>
    <cellStyle name="Accent5 4 3" xfId="36529" xr:uid="{EEC34EC4-64FC-4E53-AA88-8D9BA0207A54}"/>
    <cellStyle name="Accent5 40" xfId="22938" xr:uid="{EF8DCF65-D58A-40E8-895A-B5E586F2F5B5}"/>
    <cellStyle name="Accent5 41" xfId="22939" xr:uid="{05C250C1-B530-4295-8138-72468BB973DF}"/>
    <cellStyle name="Accent5 42" xfId="22940" xr:uid="{CEC8BF10-D88B-41EE-918C-668E56FD7679}"/>
    <cellStyle name="Accent5 43" xfId="22941" xr:uid="{60ED6772-AA3D-44A3-A37C-990C6CF94157}"/>
    <cellStyle name="Accent5 44" xfId="22942" xr:uid="{4DCB056D-731A-4016-BA31-1D30F8C2F1BF}"/>
    <cellStyle name="Accent5 45" xfId="22943" xr:uid="{B1DC8B46-9183-475E-8614-E4FFDD6D797F}"/>
    <cellStyle name="Accent5 46" xfId="22944" xr:uid="{9BAE680D-810C-400F-AEB7-2CEA49A2734A}"/>
    <cellStyle name="Accent5 47" xfId="22945" xr:uid="{79ACFFA1-EC73-4058-A21A-A34346DA7EE0}"/>
    <cellStyle name="Accent5 48" xfId="22946" xr:uid="{4D106FB8-A21E-43AC-BDF2-AED85712BEF0}"/>
    <cellStyle name="Accent5 49" xfId="22947" xr:uid="{A2A93577-700A-4F0F-B325-795145D5CABE}"/>
    <cellStyle name="Accent5 5" xfId="22948" xr:uid="{D3409B8C-1CBA-4F84-AC3D-064638E26BE8}"/>
    <cellStyle name="Accent5 5 2" xfId="37366" xr:uid="{0714CF1A-6E6C-48E2-A8EA-36582A30A483}"/>
    <cellStyle name="Accent5 5 3" xfId="38891" xr:uid="{3C66191C-12D1-4363-A7C1-902F095AE597}"/>
    <cellStyle name="Accent5 5 4" xfId="37151" xr:uid="{54DE63FB-8897-419D-B372-4841B9CA728A}"/>
    <cellStyle name="Accent5 50" xfId="22949" xr:uid="{7BE7DD24-05EF-4FA9-8F9B-75C7341A4E31}"/>
    <cellStyle name="Accent5 51" xfId="22950" xr:uid="{3E60AFD7-070D-444C-B426-292B1DFDA9A3}"/>
    <cellStyle name="Accent5 52" xfId="22951" xr:uid="{62220D90-E5F4-453D-ADFB-819EB32DB536}"/>
    <cellStyle name="Accent5 53" xfId="22952" xr:uid="{9D529C61-FCF8-484A-905E-07F921F688D7}"/>
    <cellStyle name="Accent5 54" xfId="22953" xr:uid="{DBB3AE39-E32D-47A7-945B-4623539529F5}"/>
    <cellStyle name="Accent5 55" xfId="22954" xr:uid="{243AB6E9-D694-4B6D-9C1E-C31301384906}"/>
    <cellStyle name="Accent5 56" xfId="22955" xr:uid="{41A18F0D-D019-456A-ADA4-1FA67C29C03F}"/>
    <cellStyle name="Accent5 57" xfId="22956" xr:uid="{35E267E6-2CC3-466A-980A-2BBA372DDDA6}"/>
    <cellStyle name="Accent5 58" xfId="22957" xr:uid="{B3A15644-4E14-4063-AA5C-24755BCF0C04}"/>
    <cellStyle name="Accent5 59" xfId="22958" xr:uid="{80B350B8-1FE8-47D4-9327-61C45067197D}"/>
    <cellStyle name="Accent5 6" xfId="22959" xr:uid="{D71FAF94-F0B8-4133-92C6-D1C4F29C95B8}"/>
    <cellStyle name="Accent5 6 2" xfId="41956" xr:uid="{FDDCEDA6-324A-4545-B9A3-60804162EB47}"/>
    <cellStyle name="Accent5 60" xfId="22960" xr:uid="{03844CA5-E055-430B-9A21-4AC821FFE66E}"/>
    <cellStyle name="Accent5 61" xfId="22961" xr:uid="{8398E7BC-0AC5-4722-9DFE-50407ED0FEB7}"/>
    <cellStyle name="Accent5 62" xfId="22962" xr:uid="{697867A0-C94B-4285-B8F5-7E479285098B}"/>
    <cellStyle name="Accent5 63" xfId="22963" xr:uid="{99F1F3B5-81FF-4B18-82C7-626276A77315}"/>
    <cellStyle name="Accent5 64" xfId="22964" xr:uid="{D7A1F4A5-E967-49C3-9CC0-750255155D67}"/>
    <cellStyle name="Accent5 65" xfId="22965" xr:uid="{91F38B45-27E5-4931-A417-C243C3CEE0EB}"/>
    <cellStyle name="Accent5 66" xfId="22966" xr:uid="{C355C5AD-6331-4DA7-82C1-BC3E60AC2129}"/>
    <cellStyle name="Accent5 67" xfId="22967" xr:uid="{291F2E4E-CD58-49E7-86D5-181E47DE1A12}"/>
    <cellStyle name="Accent5 68" xfId="22968" xr:uid="{AEBB221A-11BC-4F5F-806D-13AFAA07E16D}"/>
    <cellStyle name="Accent5 69" xfId="22969" xr:uid="{410DD934-3D98-414D-9E5D-AFAC89BF1B58}"/>
    <cellStyle name="Accent5 7" xfId="22970" xr:uid="{63F35A0B-7083-4719-A017-5DC43D826937}"/>
    <cellStyle name="Accent5 70" xfId="22971" xr:uid="{277A89E5-CC13-40A1-B6F8-AF647DC7D1A9}"/>
    <cellStyle name="Accent5 71" xfId="22972" xr:uid="{F5E11831-70BA-4763-B53D-8BFC41B7242B}"/>
    <cellStyle name="Accent5 72" xfId="22973" xr:uid="{89CDD225-282E-4C61-8901-AF35D21D3903}"/>
    <cellStyle name="Accent5 73" xfId="22974" xr:uid="{4BFDB164-E86D-4C6D-8746-AA6BC48F779C}"/>
    <cellStyle name="Accent5 74" xfId="22975" xr:uid="{6AC361A8-76C3-4BF7-8A72-4BBA0E4033BE}"/>
    <cellStyle name="Accent5 75" xfId="22976" xr:uid="{85D05833-FAFA-4AC8-AAA4-D87C934864A7}"/>
    <cellStyle name="Accent5 76" xfId="360" xr:uid="{87E51305-B2B1-4E8E-BDB5-FE3E110772B4}"/>
    <cellStyle name="Accent5 8" xfId="22977" xr:uid="{28F0B8B6-B1A6-4934-AD11-838831CC0D0A}"/>
    <cellStyle name="Accent5 9" xfId="22978" xr:uid="{5E27F938-38FA-4747-B8D1-65B9F82F07C1}"/>
    <cellStyle name="Accent6 - 20%" xfId="35184" xr:uid="{8CD7EA86-4C3F-400B-8005-49416CA7BAB7}"/>
    <cellStyle name="Accent6 - 40%" xfId="35185" xr:uid="{12934C53-9A9E-4DDC-BE32-A1CF897C07D4}"/>
    <cellStyle name="Accent6 - 60%" xfId="35186" xr:uid="{6EFBC871-4FEF-4B00-B034-E85F491DE20F}"/>
    <cellStyle name="Accent6 10" xfId="22979" xr:uid="{66111EBE-67B9-4F3D-BDDD-B16FB955D725}"/>
    <cellStyle name="Accent6 11" xfId="22980" xr:uid="{708516A0-938E-442F-92A2-33F332F72BCF}"/>
    <cellStyle name="Accent6 12" xfId="22981" xr:uid="{E7B74217-A179-4959-AC5E-2E4EE197C891}"/>
    <cellStyle name="Accent6 13" xfId="22982" xr:uid="{A34E1C77-F645-4909-A111-CF07B9CD9424}"/>
    <cellStyle name="Accent6 14" xfId="22983" xr:uid="{A08AFD38-30AA-47A4-9635-9263AAF0B391}"/>
    <cellStyle name="Accent6 15" xfId="22984" xr:uid="{25A1A0D8-169F-453B-AA8B-5A748BFCE52F}"/>
    <cellStyle name="Accent6 16" xfId="22985" xr:uid="{1F60F9FF-87A2-49EF-9192-2C6F4F773B1A}"/>
    <cellStyle name="Accent6 17" xfId="22986" xr:uid="{AC6CB478-019C-4D32-B58A-AC48686DBD6B}"/>
    <cellStyle name="Accent6 18" xfId="22987" xr:uid="{CA0ADD23-94E6-4E00-B138-1583EDC19459}"/>
    <cellStyle name="Accent6 19" xfId="22988" xr:uid="{B7A6127A-DCBB-4D83-B51A-0054A65E9241}"/>
    <cellStyle name="Accent6 2" xfId="229" xr:uid="{5C59C533-206C-4DEA-A73F-9E029D41C741}"/>
    <cellStyle name="Accent6 2 2" xfId="22989" xr:uid="{93157040-3C66-430D-B094-7BF520493506}"/>
    <cellStyle name="Accent6 2 2 2" xfId="38299" xr:uid="{DF1D41B4-EB2B-4BC1-ACF0-5D5020BB78B3}"/>
    <cellStyle name="Accent6 2 2 3" xfId="37158" xr:uid="{E5342150-2754-4F47-AB0A-00FCB7A7C64F}"/>
    <cellStyle name="Accent6 2 2 4" xfId="36851" xr:uid="{0726025F-F01F-4F17-8DCA-B16509CAD391}"/>
    <cellStyle name="Accent6 2 3" xfId="22990" xr:uid="{903870DF-6DB1-4CB1-B917-E319FD3F41D4}"/>
    <cellStyle name="Accent6 2 3 2" xfId="37159" xr:uid="{2409A430-EB27-400D-B2A7-25EAB533B4F8}"/>
    <cellStyle name="Accent6 2 4" xfId="38240" xr:uid="{29D5D463-5850-4207-BF01-601632E235FF}"/>
    <cellStyle name="Accent6 2 5" xfId="37157" xr:uid="{C3AED0F8-1469-4F8A-B8A9-6387D8AF670E}"/>
    <cellStyle name="Accent6 2 6" xfId="773" xr:uid="{BA5B20A6-0C4F-4F73-939A-35737E83C8B3}"/>
    <cellStyle name="Accent6 20" xfId="22991" xr:uid="{C4CCDD4B-FD60-48F5-8CE4-73D03392259B}"/>
    <cellStyle name="Accent6 21" xfId="22992" xr:uid="{CBDA4943-C28F-4747-A057-118DDB66D043}"/>
    <cellStyle name="Accent6 22" xfId="22993" xr:uid="{D16FC845-7DEF-4CD8-BE95-5342CD8CBAA9}"/>
    <cellStyle name="Accent6 23" xfId="22994" xr:uid="{846368D1-4747-4FE6-A0EA-B4202C6CA7AF}"/>
    <cellStyle name="Accent6 24" xfId="22995" xr:uid="{617F5617-4840-4B93-BE6D-6CAFCFECDE3C}"/>
    <cellStyle name="Accent6 25" xfId="22996" xr:uid="{6EF12E81-6189-4E5E-8E30-BCDBEE3ED54D}"/>
    <cellStyle name="Accent6 26" xfId="22997" xr:uid="{2B5CFDCF-AA50-45EC-BE4E-A7BD7BC3AA33}"/>
    <cellStyle name="Accent6 27" xfId="22998" xr:uid="{366CEBF9-1A45-4B4C-B53A-D1219CC877DC}"/>
    <cellStyle name="Accent6 28" xfId="22999" xr:uid="{01932B18-6EB4-4E13-93D7-3AC4B38A6361}"/>
    <cellStyle name="Accent6 29" xfId="23000" xr:uid="{F20E48BB-8999-4329-B204-C4A03987B31E}"/>
    <cellStyle name="Accent6 3" xfId="1051" xr:uid="{8B2D232D-9F64-4DA1-B68E-62B0A8988251}"/>
    <cellStyle name="Accent6 3 2" xfId="38255" xr:uid="{CC1B3720-5504-4402-9DAA-EEF63254B55D}"/>
    <cellStyle name="Accent6 3 3" xfId="37160" xr:uid="{3AAAD9FA-49B9-4D82-87AE-7F52ECDE3625}"/>
    <cellStyle name="Accent6 3 4" xfId="36714" xr:uid="{7BBF2DF0-8151-4440-8D34-9B4118031122}"/>
    <cellStyle name="Accent6 30" xfId="23001" xr:uid="{C5AF5E4B-34A2-407E-B7DE-3549C1CB7AB3}"/>
    <cellStyle name="Accent6 31" xfId="23002" xr:uid="{2522C788-4C1B-4503-B7AD-92CC3216AE55}"/>
    <cellStyle name="Accent6 32" xfId="23003" xr:uid="{47F8A6B3-FF72-4926-9A0A-25442DE78BA0}"/>
    <cellStyle name="Accent6 33" xfId="23004" xr:uid="{7ADFE4AB-7E6A-46AD-AC13-432408F70DCC}"/>
    <cellStyle name="Accent6 34" xfId="23005" xr:uid="{99255AC8-F254-43C3-A8EA-55F414565408}"/>
    <cellStyle name="Accent6 35" xfId="23006" xr:uid="{879D9A33-34AD-4FC2-B16D-511679623B50}"/>
    <cellStyle name="Accent6 36" xfId="23007" xr:uid="{4D4A7183-09B6-418C-B163-ECE3A77CC009}"/>
    <cellStyle name="Accent6 37" xfId="23008" xr:uid="{18D967D1-43BB-4BBF-B61E-8DA8BB555E05}"/>
    <cellStyle name="Accent6 38" xfId="23009" xr:uid="{A1E9A97C-7B1A-44D3-B260-495C635A8861}"/>
    <cellStyle name="Accent6 39" xfId="23010" xr:uid="{CA30A366-2FFD-44AC-89FA-C38AE172517A}"/>
    <cellStyle name="Accent6 4" xfId="23011" xr:uid="{28FCAD8B-EA63-472D-9277-F58E14E07088}"/>
    <cellStyle name="Accent6 4 2" xfId="38332" xr:uid="{CB9AECFB-751B-4A79-AACF-F82A3D5E6D2B}"/>
    <cellStyle name="Accent6 4 3" xfId="36533" xr:uid="{64C25094-9AAF-4029-9BD2-CDB31884AC70}"/>
    <cellStyle name="Accent6 40" xfId="23012" xr:uid="{80C13525-A6BB-4F82-AE1F-97BDE53384F9}"/>
    <cellStyle name="Accent6 41" xfId="23013" xr:uid="{82D2DBA9-89A6-47F8-A3DD-10CF17558F28}"/>
    <cellStyle name="Accent6 42" xfId="23014" xr:uid="{4961ADC2-F33B-428B-BAA2-6E73EB889646}"/>
    <cellStyle name="Accent6 43" xfId="23015" xr:uid="{107B126E-5CD4-4022-8BBD-0CBD7639EA32}"/>
    <cellStyle name="Accent6 44" xfId="23016" xr:uid="{466AD18A-F3FD-4B9D-A025-5FDBE8A98D65}"/>
    <cellStyle name="Accent6 45" xfId="23017" xr:uid="{ECC50C2A-207D-44DF-91D0-70B5DA67CE4C}"/>
    <cellStyle name="Accent6 46" xfId="23018" xr:uid="{779A7BB5-D647-4604-B6CB-AB06121528FD}"/>
    <cellStyle name="Accent6 47" xfId="23019" xr:uid="{C22D7DD8-E1B0-4E2D-B585-01E95C4F1D56}"/>
    <cellStyle name="Accent6 48" xfId="23020" xr:uid="{38813941-0AE8-49CD-85A1-F951CDEA9C60}"/>
    <cellStyle name="Accent6 49" xfId="23021" xr:uid="{219B6593-9FC2-4FD2-9208-85102EDCB346}"/>
    <cellStyle name="Accent6 5" xfId="23022" xr:uid="{6E7CB2E3-9EE5-4DEA-B365-F1B268931B11}"/>
    <cellStyle name="Accent6 5 2" xfId="37367" xr:uid="{5AB2140A-AC76-40D9-9DD4-395A532903C7}"/>
    <cellStyle name="Accent6 5 3" xfId="38892" xr:uid="{6F953044-F1AA-4100-B816-121309512FEC}"/>
    <cellStyle name="Accent6 5 4" xfId="37156" xr:uid="{37C2B424-9785-46F5-86EE-DEEB93BE6D2A}"/>
    <cellStyle name="Accent6 50" xfId="23023" xr:uid="{53AA588A-B26E-41E4-824C-945296D64BD7}"/>
    <cellStyle name="Accent6 51" xfId="23024" xr:uid="{D1F91774-D0C3-46DF-8237-9225AEBFE8C4}"/>
    <cellStyle name="Accent6 52" xfId="23025" xr:uid="{007408C2-8B52-4BE1-8D69-12480FB934D3}"/>
    <cellStyle name="Accent6 53" xfId="23026" xr:uid="{31B4B8CA-852F-415F-AFE5-4F5860DD8AB9}"/>
    <cellStyle name="Accent6 54" xfId="23027" xr:uid="{48F649AA-7282-4D3F-9948-A3C794710269}"/>
    <cellStyle name="Accent6 55" xfId="23028" xr:uid="{12E37BDE-EB63-41D4-B1A6-4790EDCCD471}"/>
    <cellStyle name="Accent6 56" xfId="23029" xr:uid="{937FC668-5738-43B3-8634-15AB39EDBCC4}"/>
    <cellStyle name="Accent6 57" xfId="23030" xr:uid="{AE081404-5325-44FA-B4D1-F4B66ADEC4B3}"/>
    <cellStyle name="Accent6 58" xfId="23031" xr:uid="{B6A82EB9-61F4-4D14-9336-D0A0C4ECAA30}"/>
    <cellStyle name="Accent6 59" xfId="23032" xr:uid="{7D420736-CB3B-4598-A36E-F4B1C774EF31}"/>
    <cellStyle name="Accent6 6" xfId="23033" xr:uid="{2C862D6F-C286-43F1-A40E-79AE075DF4E1}"/>
    <cellStyle name="Accent6 6 2" xfId="41960" xr:uid="{F6C93D4B-8177-44D3-85B8-6F65667C9D5A}"/>
    <cellStyle name="Accent6 60" xfId="23034" xr:uid="{88CB5743-4311-42FD-80B1-C4F42FEE073D}"/>
    <cellStyle name="Accent6 61" xfId="23035" xr:uid="{19D0BFE1-CA4E-4C8B-B6D7-7769C14110CD}"/>
    <cellStyle name="Accent6 62" xfId="23036" xr:uid="{6622B556-26DB-47B7-A3B6-F3F917DE5DBC}"/>
    <cellStyle name="Accent6 63" xfId="23037" xr:uid="{FDDB8E10-5EF3-4CAA-864D-BCE4A57764BF}"/>
    <cellStyle name="Accent6 64" xfId="23038" xr:uid="{BECBA7B1-78B3-4161-8187-272F50A3AB59}"/>
    <cellStyle name="Accent6 65" xfId="23039" xr:uid="{EB4345AB-5ABB-4014-A70D-F08E6E4246B5}"/>
    <cellStyle name="Accent6 66" xfId="23040" xr:uid="{FC67F23F-0F35-4395-BAC9-F9FEEA8FDAA1}"/>
    <cellStyle name="Accent6 67" xfId="23041" xr:uid="{99D34E45-04E5-46C2-B251-8F49A45AB39A}"/>
    <cellStyle name="Accent6 68" xfId="23042" xr:uid="{7A8896EC-7331-4222-82BA-CB945C535632}"/>
    <cellStyle name="Accent6 69" xfId="23043" xr:uid="{B456456F-0009-4415-84B7-FEA35BB6C65E}"/>
    <cellStyle name="Accent6 7" xfId="23044" xr:uid="{5A8E3A96-AFBA-4DD2-AC80-DBC9257F3A9D}"/>
    <cellStyle name="Accent6 70" xfId="23045" xr:uid="{08A3159F-062C-45F6-A00E-433DE25D3157}"/>
    <cellStyle name="Accent6 71" xfId="23046" xr:uid="{2E36B575-F242-4E14-86F7-1CB8DBA93EC6}"/>
    <cellStyle name="Accent6 72" xfId="23047" xr:uid="{CD37CF5F-7FDE-4743-9D3D-AE328AF4B490}"/>
    <cellStyle name="Accent6 73" xfId="23048" xr:uid="{690F8B1A-89F1-490E-BA96-E637367D04FB}"/>
    <cellStyle name="Accent6 74" xfId="23049" xr:uid="{FC11FBA5-D535-43A5-ADA3-FD7ECD822995}"/>
    <cellStyle name="Accent6 75" xfId="23050" xr:uid="{8567B089-5E21-4D9C-B790-24FB01A8C8AA}"/>
    <cellStyle name="Accent6 76" xfId="361" xr:uid="{FA11DB62-2998-4CB6-9176-3DD39BE228E5}"/>
    <cellStyle name="Accent6 8" xfId="23051" xr:uid="{94F0A962-98B9-48F7-B1B7-D05309A8D1F2}"/>
    <cellStyle name="Accent6 9" xfId="23052" xr:uid="{46E05609-7AE0-4C0D-875B-9D23CC42198D}"/>
    <cellStyle name="amount" xfId="471" xr:uid="{E8314812-088A-4A13-892F-4646431B9F2F}"/>
    <cellStyle name="amount 2" xfId="36601" xr:uid="{FC40D2EF-6CA5-4B7C-8360-78EE2530565B}"/>
    <cellStyle name="amount 2 2" xfId="38334" xr:uid="{32B4BCD6-18FD-40AB-8DD7-EB7A47FA5F51}"/>
    <cellStyle name="amount 2 2 2" xfId="39534" xr:uid="{440AC235-548C-4E18-A4FD-48EF64858872}"/>
    <cellStyle name="amount 2 2 2 2" xfId="42516" xr:uid="{DB03A18B-D390-4E09-B2B0-23ECC22F4E47}"/>
    <cellStyle name="amount 2 2 3" xfId="41499" xr:uid="{09952A39-FAAC-408F-9447-25BE5C1264AF}"/>
    <cellStyle name="amount 2 3" xfId="39210" xr:uid="{67DADD90-802D-4FEB-A6E9-CAA9DD5D3C29}"/>
    <cellStyle name="amount 2 3 2" xfId="42198" xr:uid="{8B3E070B-633A-4237-95E2-086E05DCF3A9}"/>
    <cellStyle name="amount 2 4" xfId="41259" xr:uid="{56F532DE-97C6-41E1-843D-046A373DD71F}"/>
    <cellStyle name="amount 3" xfId="38335" xr:uid="{03B4109A-2070-4EBD-9EBD-BA988AD2E944}"/>
    <cellStyle name="amount 3 2" xfId="39535" xr:uid="{6F9B3312-2CFA-4272-B880-8877BB9FCFE0}"/>
    <cellStyle name="amount 3 2 2" xfId="42517" xr:uid="{6CF38858-B422-4EFC-8B6D-B241245C5CD5}"/>
    <cellStyle name="amount 3 3" xfId="41500" xr:uid="{96978FE5-B146-4902-8795-2B110C1E506E}"/>
    <cellStyle name="amount 4" xfId="38333" xr:uid="{40025557-78FD-48F2-8E1A-947F6B4B02B7}"/>
    <cellStyle name="amount 4 2" xfId="39533" xr:uid="{120B9089-D530-4CA2-9676-A8D273EC700F}"/>
    <cellStyle name="amount 4 2 2" xfId="42515" xr:uid="{CD6D22D2-8C92-4307-86B9-071FC497EDF3}"/>
    <cellStyle name="amount 4 3" xfId="41498" xr:uid="{05B0FB92-9330-4BDE-9618-0949CBB6490C}"/>
    <cellStyle name="amount 5" xfId="38983" xr:uid="{C661160E-93D4-4B12-8EDE-CB0265E5F490}"/>
    <cellStyle name="amount 5 2" xfId="41983" xr:uid="{211EBAEC-B034-4044-A0D3-B67E932FF253}"/>
    <cellStyle name="amount 6" xfId="36284" xr:uid="{9F2C1D1F-9344-4B0A-994C-92B37D492C64}"/>
    <cellStyle name="Bad 10" xfId="23053" xr:uid="{D5BCBFCE-E0F5-411B-8564-943E147E1100}"/>
    <cellStyle name="Bad 11" xfId="23054" xr:uid="{A2477824-3534-40E6-9879-5D815D0B3DC1}"/>
    <cellStyle name="Bad 12" xfId="23055" xr:uid="{4C3B3F5D-72F8-43E9-A375-F9A839F0ECDD}"/>
    <cellStyle name="Bad 13" xfId="23056" xr:uid="{8310077A-4E80-49E7-9783-135FFD2A8B83}"/>
    <cellStyle name="Bad 14" xfId="23057" xr:uid="{30ECB464-3597-4BC2-AC29-9E64D950C006}"/>
    <cellStyle name="Bad 15" xfId="23058" xr:uid="{8E253DE0-B5C4-48FE-8FAD-D770C74701E4}"/>
    <cellStyle name="Bad 16" xfId="23059" xr:uid="{828D7B4D-412D-46E6-8AF3-78727326D36A}"/>
    <cellStyle name="Bad 17" xfId="23060" xr:uid="{F5207E73-2E68-443F-86CE-E4A2B8F4E117}"/>
    <cellStyle name="Bad 18" xfId="23061" xr:uid="{11893E93-B0F0-4F24-A57F-9AA9F5C6EECF}"/>
    <cellStyle name="Bad 19" xfId="23062" xr:uid="{AA924F50-BBB5-4949-BD80-0C68AD8E9CC9}"/>
    <cellStyle name="Bad 2" xfId="230" xr:uid="{607F87DB-43D8-44F1-BECB-DAEF380EACD0}"/>
    <cellStyle name="Bad 2 2" xfId="23063" xr:uid="{DFD18644-BE72-4360-BAC6-A6A17D29D233}"/>
    <cellStyle name="Bad 2 2 2" xfId="38279" xr:uid="{E0A89786-2D1A-40E8-ACA1-8D840C42246F}"/>
    <cellStyle name="Bad 2 2 3" xfId="37163" xr:uid="{1472604B-25CF-4765-A62C-5DCC61579EEC}"/>
    <cellStyle name="Bad 2 2 4" xfId="36826" xr:uid="{2095437A-612F-47E0-A48A-5E11421E31DE}"/>
    <cellStyle name="Bad 2 3" xfId="23064" xr:uid="{1A80D71D-501E-4B3A-85AE-05D713B78B0D}"/>
    <cellStyle name="Bad 2 3 2" xfId="37164" xr:uid="{25D519B9-F626-4AD5-AB96-F69E0125E029}"/>
    <cellStyle name="Bad 2 4" xfId="38209" xr:uid="{D5CA4994-514D-45A7-8BE7-800C296730F2}"/>
    <cellStyle name="Bad 2 5" xfId="37162" xr:uid="{3C7C1C27-0F45-4E70-B904-02412B72EB20}"/>
    <cellStyle name="Bad 2 6" xfId="774" xr:uid="{FE97E3DF-5C87-42C6-8397-DA5B18F64FFC}"/>
    <cellStyle name="Bad 20" xfId="23065" xr:uid="{ED5BC58E-3C4B-4702-AD9C-40956E742378}"/>
    <cellStyle name="Bad 21" xfId="23066" xr:uid="{09DDB761-859D-43EB-8E8D-228F77C4DD8A}"/>
    <cellStyle name="Bad 22" xfId="23067" xr:uid="{058C14DA-4338-4194-AB71-BCE89BA59EF3}"/>
    <cellStyle name="Bad 23" xfId="23068" xr:uid="{053DBD16-A996-49F1-9E6A-96EF9FF3D956}"/>
    <cellStyle name="Bad 24" xfId="23069" xr:uid="{DA36C925-FEE3-4E1A-95E1-CC6CB8F1712F}"/>
    <cellStyle name="Bad 25" xfId="23070" xr:uid="{FA3C6C4B-7653-4BFC-ADDE-7712212EEDD7}"/>
    <cellStyle name="Bad 26" xfId="23071" xr:uid="{9D3F2F0A-4F94-4B21-9688-B14C56C127D4}"/>
    <cellStyle name="Bad 27" xfId="23072" xr:uid="{D9F6235A-FDC7-4F44-B76F-ADC85B556A42}"/>
    <cellStyle name="Bad 28" xfId="23073" xr:uid="{4F9443AD-F4AE-4EA3-A290-813022651151}"/>
    <cellStyle name="Bad 29" xfId="23074" xr:uid="{B130329C-4A65-4F7E-8E0D-5D57ED5ACA10}"/>
    <cellStyle name="Bad 3" xfId="1052" xr:uid="{F30DFDF6-BFAE-47CA-8487-D7A17D87E430}"/>
    <cellStyle name="Bad 3 2" xfId="38256" xr:uid="{A34CD8AF-D068-4CA2-B1DA-941F9C765804}"/>
    <cellStyle name="Bad 3 3" xfId="37165" xr:uid="{AD5AB4BE-13D9-46C7-A356-308C169776B5}"/>
    <cellStyle name="Bad 3 4" xfId="36713" xr:uid="{5FA09058-E536-49A7-A3AB-88C168A5B734}"/>
    <cellStyle name="Bad 30" xfId="23075" xr:uid="{0C7180D9-B1EF-4386-BF86-E6D898710179}"/>
    <cellStyle name="Bad 31" xfId="23076" xr:uid="{A4977C84-35F3-4252-B991-9B7DCB749E65}"/>
    <cellStyle name="Bad 32" xfId="23077" xr:uid="{4195CEE4-00A4-42A2-9A57-6F93C6658C49}"/>
    <cellStyle name="Bad 33" xfId="23078" xr:uid="{E5D8E9F3-A9EE-4757-A815-999C404C0ADF}"/>
    <cellStyle name="Bad 34" xfId="23079" xr:uid="{E09D2564-D75E-4692-A49D-A5F002DB5CF5}"/>
    <cellStyle name="Bad 35" xfId="23080" xr:uid="{98A8FF6E-18F9-4982-A5D1-4372663495FD}"/>
    <cellStyle name="Bad 36" xfId="23081" xr:uid="{F946A753-F8E8-451B-8C86-63520F320D51}"/>
    <cellStyle name="Bad 37" xfId="23082" xr:uid="{61C8D524-0FB0-45B5-8BB8-433F5BF6CD0F}"/>
    <cellStyle name="Bad 38" xfId="23083" xr:uid="{9635CE96-0484-4BA2-999C-8CA47B9356CF}"/>
    <cellStyle name="Bad 39" xfId="23084" xr:uid="{558EA8D0-72B0-4448-ACCD-9243A261A515}"/>
    <cellStyle name="Bad 4" xfId="23085" xr:uid="{83A8A708-657B-4D1B-AAB7-D28B50BD7DB2}"/>
    <cellStyle name="Bad 4 2" xfId="38336" xr:uid="{67334DF5-978A-4863-87BA-BF565F865E74}"/>
    <cellStyle name="Bad 4 3" xfId="36503" xr:uid="{FF2177D4-2683-4B4C-869F-5873593EFED0}"/>
    <cellStyle name="Bad 40" xfId="23086" xr:uid="{511A1BB4-C668-4484-AE82-16692BB7A29B}"/>
    <cellStyle name="Bad 41" xfId="23087" xr:uid="{51A762E2-A172-4A6E-B66B-351C443E3136}"/>
    <cellStyle name="Bad 42" xfId="23088" xr:uid="{C070CFC6-D647-467B-9A59-A516CC231CC1}"/>
    <cellStyle name="Bad 43" xfId="23089" xr:uid="{39D04B98-2359-4629-8B98-8D92925EFA54}"/>
    <cellStyle name="Bad 44" xfId="23090" xr:uid="{AC692949-E8AF-4C7F-8733-C48876180BBC}"/>
    <cellStyle name="Bad 45" xfId="23091" xr:uid="{627A263D-A84B-400D-9F67-F9966F202017}"/>
    <cellStyle name="Bad 46" xfId="23092" xr:uid="{C45E4C6D-F4D4-4DE6-97AB-47AA623F8F77}"/>
    <cellStyle name="Bad 47" xfId="23093" xr:uid="{EC323369-E3AA-4BB3-BA9D-1F2D11ABB134}"/>
    <cellStyle name="Bad 48" xfId="23094" xr:uid="{7C2E0FB1-9BC7-4116-A934-1D153509B63A}"/>
    <cellStyle name="Bad 49" xfId="23095" xr:uid="{FD43D64F-A7B6-48FF-A664-A06DBA0F34BF}"/>
    <cellStyle name="Bad 5" xfId="23096" xr:uid="{0E1BA2E5-7D56-49D6-BE7B-D4DC02BC70E5}"/>
    <cellStyle name="Bad 5 2" xfId="37368" xr:uid="{C73030E9-85C0-4D28-AD59-E1148BB5DDC1}"/>
    <cellStyle name="Bad 5 3" xfId="38893" xr:uid="{D9B20E48-C9DA-4932-80A8-6B833B32A3EF}"/>
    <cellStyle name="Bad 5 4" xfId="37161" xr:uid="{CE7AF839-5F91-456A-89A5-C8F2183320A7}"/>
    <cellStyle name="Bad 50" xfId="23097" xr:uid="{4F06FCE1-1CAA-434F-8AD5-471A0620D669}"/>
    <cellStyle name="Bad 51" xfId="23098" xr:uid="{4B6153EA-A46D-45DD-90B1-4E1647108822}"/>
    <cellStyle name="Bad 52" xfId="23099" xr:uid="{F7B51E21-FFDB-412C-B2C1-A1F66885A628}"/>
    <cellStyle name="Bad 53" xfId="23100" xr:uid="{228C1104-61BD-44C3-B32A-35A1FDA4934A}"/>
    <cellStyle name="Bad 54" xfId="23101" xr:uid="{0BE71279-C517-4F8B-A80A-0F73D8CF11EB}"/>
    <cellStyle name="Bad 55" xfId="23102" xr:uid="{B670EFA5-EF02-476D-9B19-D97906C5BE8A}"/>
    <cellStyle name="Bad 56" xfId="23103" xr:uid="{BB1B794C-69DA-4475-B0ED-24EC812511DD}"/>
    <cellStyle name="Bad 57" xfId="23104" xr:uid="{09074AB1-411D-4B43-A262-182A406BF175}"/>
    <cellStyle name="Bad 58" xfId="23105" xr:uid="{2899D0D5-0B49-4CCF-ACA3-AA4629592DD2}"/>
    <cellStyle name="Bad 59" xfId="23106" xr:uid="{4E0719D4-DCD3-4662-92AD-A37162C34251}"/>
    <cellStyle name="Bad 6" xfId="23107" xr:uid="{0E759D2E-63F8-4153-B7D7-CB87120FC124}"/>
    <cellStyle name="Bad 6 2" xfId="37341" xr:uid="{9D209C41-492F-4BDA-8212-6EA360A98593}"/>
    <cellStyle name="Bad 60" xfId="23108" xr:uid="{D94840B8-323F-4080-B2C6-E08134DA9787}"/>
    <cellStyle name="Bad 61" xfId="23109" xr:uid="{62378EE0-9C3A-4F03-A624-62EC0E33762C}"/>
    <cellStyle name="Bad 62" xfId="23110" xr:uid="{38D17723-C047-4895-B241-0E47F17E1E37}"/>
    <cellStyle name="Bad 63" xfId="23111" xr:uid="{069C85C9-E733-423E-8172-3D1A38964D22}"/>
    <cellStyle name="Bad 64" xfId="23112" xr:uid="{7C8D5DB7-4CC2-4CF5-898C-B41543D98EBC}"/>
    <cellStyle name="Bad 65" xfId="23113" xr:uid="{F22065B3-1131-48E3-ACFA-C6572783C2DA}"/>
    <cellStyle name="Bad 66" xfId="23114" xr:uid="{DD0037A7-653B-44C7-85A9-FB0A9C9C9B6D}"/>
    <cellStyle name="Bad 67" xfId="23115" xr:uid="{A594A819-16B6-4818-84F3-577C3E24F71A}"/>
    <cellStyle name="Bad 68" xfId="23116" xr:uid="{DE5F8EE7-4748-4FAD-8EEB-EFC5A045AC27}"/>
    <cellStyle name="Bad 69" xfId="23117" xr:uid="{85ADFBCB-E7E7-4D8E-9D9E-11405C189703}"/>
    <cellStyle name="Bad 7" xfId="23118" xr:uid="{C0D19E28-46F8-4B9B-BA7A-DDCC3CF9AA9C}"/>
    <cellStyle name="Bad 7 2" xfId="41929" xr:uid="{B32C4279-94E3-4922-B2E3-9C8CC4605D83}"/>
    <cellStyle name="Bad 70" xfId="23119" xr:uid="{AE344556-282E-40D4-AB5D-4C4E5E95FD6E}"/>
    <cellStyle name="Bad 71" xfId="23120" xr:uid="{52DE7F6C-F0FE-4E60-8E1D-55EB08037268}"/>
    <cellStyle name="Bad 72" xfId="23121" xr:uid="{35A3B9B5-EC9C-4154-A887-9B115A84758A}"/>
    <cellStyle name="Bad 73" xfId="23122" xr:uid="{52C420A6-09E8-4865-989F-F94CC441CBA1}"/>
    <cellStyle name="Bad 74" xfId="23123" xr:uid="{46C8438B-3419-413F-81F8-7D86CCE80FBE}"/>
    <cellStyle name="Bad 75" xfId="23124" xr:uid="{AA4DFD00-D971-42EA-87DF-C2E5E1BC80F1}"/>
    <cellStyle name="Bad 76" xfId="362" xr:uid="{02D861B6-2D29-467B-9C73-8184A5F314A5}"/>
    <cellStyle name="Bad 8" xfId="23125" xr:uid="{54825AC0-4C80-4EAC-9E3E-75746EF67AC1}"/>
    <cellStyle name="Bad 9" xfId="23126" xr:uid="{1AA79573-54CA-46CC-AFC0-2345247562ED}"/>
    <cellStyle name="Body" xfId="472" xr:uid="{6C4ECDB7-2E68-41E2-8F76-4A4852687D57}"/>
    <cellStyle name="Body 2" xfId="35073" xr:uid="{949757CE-3C66-4295-B8AA-24A6B7113A79}"/>
    <cellStyle name="BOLDl" xfId="35187" xr:uid="{ABD73AEF-019F-4D8C-92D1-82223739C6EE}"/>
    <cellStyle name="BOLDSH - Style1" xfId="473" xr:uid="{17C982E7-73BD-42EF-AA36-97068C2F63F0}"/>
    <cellStyle name="Calc Currency (0)" xfId="474" xr:uid="{D4F140C0-F3A6-4C7E-B4EC-728214EB3252}"/>
    <cellStyle name="Calc Currency (0) 2" xfId="23127" xr:uid="{830B7F64-2A86-4CE0-8880-8C292F893AC0}"/>
    <cellStyle name="Calc Currency (2)" xfId="475" xr:uid="{0FA404A7-FD36-4851-AB6A-91B47B476691}"/>
    <cellStyle name="Calc Currency (2) 2" xfId="23128" xr:uid="{F7460831-6F4F-45CF-9187-64C5C4DD5572}"/>
    <cellStyle name="Calc Percent (0)" xfId="476" xr:uid="{BDC1868E-1338-48A0-8708-1F687BB5AF89}"/>
    <cellStyle name="Calc Percent (0) 2" xfId="23129" xr:uid="{4E9CC071-DF72-4DC4-9756-F7C82B4D0733}"/>
    <cellStyle name="Calc Percent (1)" xfId="477" xr:uid="{D7710337-DC31-4286-82A9-6562054E856D}"/>
    <cellStyle name="Calc Percent (1) 2" xfId="23130" xr:uid="{A202209B-5618-40C4-9B1F-714A28AD3916}"/>
    <cellStyle name="Calc Percent (2)" xfId="478" xr:uid="{BAD4BCBC-B281-4999-B5B6-BFBF0E0D12CB}"/>
    <cellStyle name="Calc Percent (2) 2" xfId="23131" xr:uid="{26065D16-203B-4849-B0F4-3FE9BCFAE7E5}"/>
    <cellStyle name="Calc Units (0)" xfId="479" xr:uid="{F08E0308-6F69-4ABC-BA90-A4223C125E0F}"/>
    <cellStyle name="Calc Units (0) 2" xfId="23132" xr:uid="{51F991AC-9B2F-41C2-83EC-13B4675DED29}"/>
    <cellStyle name="Calc Units (1)" xfId="480" xr:uid="{AC3222EC-C10C-4E79-A021-D1FA18C05F25}"/>
    <cellStyle name="Calc Units (1) 2" xfId="23133" xr:uid="{FF409747-B69C-4E54-A821-66FDB57D8D86}"/>
    <cellStyle name="Calc Units (2)" xfId="481" xr:uid="{75E9BADA-0554-42D0-BE22-77D8C11232F2}"/>
    <cellStyle name="Calc Units (2) 2" xfId="23134" xr:uid="{6E62B5F8-5FB5-423B-BABC-0FA0042EA341}"/>
    <cellStyle name="Calculation 10" xfId="23135" xr:uid="{063C6522-2500-480A-996B-0FD81DFB9CE9}"/>
    <cellStyle name="Calculation 11" xfId="23136" xr:uid="{9B4C33B6-02DB-4899-B508-41AFAC8637F0}"/>
    <cellStyle name="Calculation 12" xfId="23137" xr:uid="{CC5DA5B8-FF9F-4E58-8846-D919D6EC2727}"/>
    <cellStyle name="Calculation 13" xfId="23138" xr:uid="{C5C2139D-BD33-45B4-9BCC-6418EBA8A437}"/>
    <cellStyle name="Calculation 14" xfId="23139" xr:uid="{45CA6DB2-505A-450C-9D9C-F378E62D642B}"/>
    <cellStyle name="Calculation 15" xfId="23140" xr:uid="{55E632F4-B3F4-4548-9ECB-8858D23DA3D7}"/>
    <cellStyle name="Calculation 16" xfId="23141" xr:uid="{3C4FF39A-0C27-453F-9A97-2D9FDB3C99EB}"/>
    <cellStyle name="Calculation 17" xfId="23142" xr:uid="{BC8992E3-49B1-447D-995E-FC52A7554498}"/>
    <cellStyle name="Calculation 18" xfId="23143" xr:uid="{9BB1B4B9-6E55-4DAD-A8BB-1AE4DDF920E8}"/>
    <cellStyle name="Calculation 19" xfId="23144" xr:uid="{3EC62338-DF6F-4D1A-80DC-26978F1A7A85}"/>
    <cellStyle name="Calculation 2" xfId="231" xr:uid="{922E9FA3-BB05-48D1-85B8-6CD5C6A4BDCF}"/>
    <cellStyle name="Calculation 2 10" xfId="23145" xr:uid="{BDD10DA3-AD1B-428E-A8F2-42D75DCCF39B}"/>
    <cellStyle name="Calculation 2 10 2" xfId="23146" xr:uid="{3EE68BCD-AEFB-4624-BF9A-10117CB2E692}"/>
    <cellStyle name="Calculation 2 10 2 2" xfId="23147" xr:uid="{11151B10-40D6-41C8-9F3D-16E9918CBE0C}"/>
    <cellStyle name="Calculation 2 10 2 2 2" xfId="23148" xr:uid="{FCC77F0C-94B2-442D-B6B4-8B75CB2A30AA}"/>
    <cellStyle name="Calculation 2 10 2 3" xfId="23149" xr:uid="{6D5661C8-C787-436B-8504-5784EF4DB8A3}"/>
    <cellStyle name="Calculation 2 10 2 4" xfId="23150" xr:uid="{3F2ED459-A8E5-4478-BDD6-8B11C7DD04AA}"/>
    <cellStyle name="Calculation 2 10 2 5" xfId="23151" xr:uid="{B62F3FB9-A68F-4015-AD8C-0EBE1F529459}"/>
    <cellStyle name="Calculation 2 10 2 6" xfId="23152" xr:uid="{BA2DD55E-12CB-46FE-B81A-8B09DCDF12D2}"/>
    <cellStyle name="Calculation 2 10 3" xfId="23153" xr:uid="{329183A9-5C6C-44D2-8E80-E026596AEFDC}"/>
    <cellStyle name="Calculation 2 10 3 2" xfId="23154" xr:uid="{70B478BD-8751-4B63-9F9A-00D1D9F87B4D}"/>
    <cellStyle name="Calculation 2 10 4" xfId="23155" xr:uid="{8B2799DC-A1C7-4B8D-9476-30D25E4A23D1}"/>
    <cellStyle name="Calculation 2 10 5" xfId="23156" xr:uid="{A748F504-9430-4A37-9AC9-92E6325868D2}"/>
    <cellStyle name="Calculation 2 10 6" xfId="23157" xr:uid="{BB989A74-6A9E-4667-B5EC-09F7E3839B41}"/>
    <cellStyle name="Calculation 2 10 7" xfId="23158" xr:uid="{0DEC0CCD-472F-4FDE-81BC-A0B76EF6272D}"/>
    <cellStyle name="Calculation 2 11" xfId="23159" xr:uid="{51682A94-5475-4BB8-856A-22721259414E}"/>
    <cellStyle name="Calculation 2 11 2" xfId="23160" xr:uid="{E53E0BBB-33E1-47C0-9640-05D5C6780438}"/>
    <cellStyle name="Calculation 2 11 2 2" xfId="23161" xr:uid="{DF78B3C9-8F5A-4B82-8BD1-BEFB3C0F9C9F}"/>
    <cellStyle name="Calculation 2 11 2 2 2" xfId="23162" xr:uid="{1313CE85-2F70-48CD-9A4B-6FBCCBF7B68A}"/>
    <cellStyle name="Calculation 2 11 2 3" xfId="23163" xr:uid="{178ADAFB-30DE-48C7-B695-B82AADD00AFC}"/>
    <cellStyle name="Calculation 2 11 2 4" xfId="23164" xr:uid="{89FE28A3-22AA-4FE6-8639-BD49A24EA2AD}"/>
    <cellStyle name="Calculation 2 11 2 5" xfId="23165" xr:uid="{55067115-1C26-438D-A6A7-EFD445D12693}"/>
    <cellStyle name="Calculation 2 11 2 6" xfId="23166" xr:uid="{7EACDFE5-B117-4F1E-91B3-4FF042649C5D}"/>
    <cellStyle name="Calculation 2 11 3" xfId="23167" xr:uid="{F5219734-ADFD-4CCB-9143-FFF8F0B62BB8}"/>
    <cellStyle name="Calculation 2 11 3 2" xfId="23168" xr:uid="{99F55575-6DE0-467A-9AA7-B13E5EC619E2}"/>
    <cellStyle name="Calculation 2 11 4" xfId="23169" xr:uid="{D20FF55D-1C33-410A-84B7-2D7AE876CB78}"/>
    <cellStyle name="Calculation 2 11 5" xfId="23170" xr:uid="{27F1D937-D192-4E14-90BC-DA54FB3D1ED3}"/>
    <cellStyle name="Calculation 2 11 6" xfId="23171" xr:uid="{D40A6CEE-6814-4799-A7AD-EC0F33F7B0D6}"/>
    <cellStyle name="Calculation 2 11 7" xfId="23172" xr:uid="{07FAEF98-CE8B-44E1-B176-2F99C0909B1E}"/>
    <cellStyle name="Calculation 2 12" xfId="23173" xr:uid="{5F9EA659-8428-4063-9282-75DA1EA97BE3}"/>
    <cellStyle name="Calculation 2 12 2" xfId="23174" xr:uid="{B155C495-575F-4F4D-810A-1129CAFAC5C4}"/>
    <cellStyle name="Calculation 2 12 2 2" xfId="23175" xr:uid="{69814DE0-93F0-49AD-9833-4DD98A00265E}"/>
    <cellStyle name="Calculation 2 12 2 2 2" xfId="23176" xr:uid="{D5E7972C-9C40-41FA-9DF7-9EDDFDBFB47B}"/>
    <cellStyle name="Calculation 2 12 2 3" xfId="23177" xr:uid="{C7C1717A-4896-413A-A3EC-097623444BA1}"/>
    <cellStyle name="Calculation 2 12 2 4" xfId="23178" xr:uid="{377F37D8-7984-45F3-AD00-5D700D8A6FA2}"/>
    <cellStyle name="Calculation 2 12 2 5" xfId="23179" xr:uid="{D5772C45-4463-4C17-AB60-1E333CF6428B}"/>
    <cellStyle name="Calculation 2 12 2 6" xfId="23180" xr:uid="{B483604A-708A-4B2E-9EAE-372A3A4B9393}"/>
    <cellStyle name="Calculation 2 12 3" xfId="23181" xr:uid="{382F8CCA-8BFC-4351-8F1F-5DF3D6B37C34}"/>
    <cellStyle name="Calculation 2 12 3 2" xfId="23182" xr:uid="{0B45F02E-7CAF-4F19-AF40-18EF747BC158}"/>
    <cellStyle name="Calculation 2 12 4" xfId="23183" xr:uid="{975747CC-017F-4266-96B7-56F2BB66F1ED}"/>
    <cellStyle name="Calculation 2 12 5" xfId="23184" xr:uid="{B4993C09-77A1-4371-A6BE-B7518D69B40E}"/>
    <cellStyle name="Calculation 2 12 6" xfId="23185" xr:uid="{AD1EF7C9-2C82-4691-A981-74504D188A4F}"/>
    <cellStyle name="Calculation 2 12 7" xfId="23186" xr:uid="{B8EC1E3D-20B7-4002-BAB5-46592C7FE8D7}"/>
    <cellStyle name="Calculation 2 13" xfId="23187" xr:uid="{E26ACF35-AC00-42BC-86C0-B8B01E860664}"/>
    <cellStyle name="Calculation 2 13 2" xfId="23188" xr:uid="{511B625E-9076-4215-B5FB-C39497E328C0}"/>
    <cellStyle name="Calculation 2 13 2 2" xfId="23189" xr:uid="{F2DE0531-B54C-4307-930C-314B205236FE}"/>
    <cellStyle name="Calculation 2 13 2 2 2" xfId="23190" xr:uid="{07F26247-68C4-4FEE-A59B-F49B3B8633C5}"/>
    <cellStyle name="Calculation 2 13 2 3" xfId="23191" xr:uid="{1FB60EA0-D2CC-409B-8918-BC43365FA332}"/>
    <cellStyle name="Calculation 2 13 2 4" xfId="23192" xr:uid="{DF5DA3A7-F0D9-4625-BCBC-3CBE35D61146}"/>
    <cellStyle name="Calculation 2 13 2 5" xfId="23193" xr:uid="{4467993B-D800-471A-91B3-D94DCFA47F12}"/>
    <cellStyle name="Calculation 2 13 2 6" xfId="23194" xr:uid="{EB15AEC3-C630-434D-8485-B080613B6E63}"/>
    <cellStyle name="Calculation 2 13 3" xfId="23195" xr:uid="{7E268E86-4A5D-4A3A-81E6-7A501D3E9AFD}"/>
    <cellStyle name="Calculation 2 13 3 2" xfId="23196" xr:uid="{1A307302-2EC0-43DF-8DDF-D251BCA53C66}"/>
    <cellStyle name="Calculation 2 13 4" xfId="23197" xr:uid="{D6BC0896-AC19-4FA9-BA9E-DFEE207C1ECD}"/>
    <cellStyle name="Calculation 2 13 5" xfId="23198" xr:uid="{1424D180-9803-4B78-97E5-C795E725AC5F}"/>
    <cellStyle name="Calculation 2 13 6" xfId="23199" xr:uid="{78BDFA65-654C-4298-92BE-74AB9827CAA7}"/>
    <cellStyle name="Calculation 2 13 7" xfId="23200" xr:uid="{5F7D7CF6-D4C9-4B67-B0CD-834576439287}"/>
    <cellStyle name="Calculation 2 14" xfId="23201" xr:uid="{FFD6F040-FC6D-4DA4-8D39-4AD361325B95}"/>
    <cellStyle name="Calculation 2 14 2" xfId="23202" xr:uid="{3BD9A739-E88C-4AEB-AD6E-F8024D55C878}"/>
    <cellStyle name="Calculation 2 14 2 2" xfId="23203" xr:uid="{AB6697BB-5F64-42D0-91C6-4678FA08FB87}"/>
    <cellStyle name="Calculation 2 14 2 2 2" xfId="23204" xr:uid="{DF8D6379-B034-47B6-8562-FA258B5A3032}"/>
    <cellStyle name="Calculation 2 14 2 3" xfId="23205" xr:uid="{1728C762-3DAC-4485-9B55-DCBD1CBDC59A}"/>
    <cellStyle name="Calculation 2 14 2 4" xfId="23206" xr:uid="{C5A48526-8CC6-4423-AAA9-AB3B1F950136}"/>
    <cellStyle name="Calculation 2 14 2 5" xfId="23207" xr:uid="{A16342D8-FE9B-44A5-B4F3-6E597B7098EB}"/>
    <cellStyle name="Calculation 2 14 2 6" xfId="23208" xr:uid="{89E46805-069F-4423-AA8E-4A19EDF3C954}"/>
    <cellStyle name="Calculation 2 14 3" xfId="23209" xr:uid="{4CAD1C90-F287-498E-97B9-35EDA3E7BDB9}"/>
    <cellStyle name="Calculation 2 14 3 2" xfId="23210" xr:uid="{485E1714-49BD-4712-A343-97C6CF4D34F6}"/>
    <cellStyle name="Calculation 2 14 4" xfId="23211" xr:uid="{CB482D94-F8A9-45EC-A606-A0D34CD60B17}"/>
    <cellStyle name="Calculation 2 14 5" xfId="23212" xr:uid="{453D6BE2-622B-4161-8CE4-77EDA6F02E03}"/>
    <cellStyle name="Calculation 2 14 6" xfId="23213" xr:uid="{72C46472-733E-4414-BEB9-BC992296DCA4}"/>
    <cellStyle name="Calculation 2 14 7" xfId="23214" xr:uid="{AFA38A38-94B3-4284-9CDD-B56270EFB699}"/>
    <cellStyle name="Calculation 2 15" xfId="23215" xr:uid="{244255F4-F1E8-46B8-B626-E97B621CF2AC}"/>
    <cellStyle name="Calculation 2 15 2" xfId="23216" xr:uid="{A7AE750F-C11E-43CA-A9E3-DF6700BFC404}"/>
    <cellStyle name="Calculation 2 15 2 2" xfId="23217" xr:uid="{9430F6A0-E984-4D0D-B713-D37F0A1DC652}"/>
    <cellStyle name="Calculation 2 15 2 2 2" xfId="23218" xr:uid="{8104C134-8D58-493F-950B-2C9B62085F6D}"/>
    <cellStyle name="Calculation 2 15 2 3" xfId="23219" xr:uid="{66821D45-4CA6-413C-8655-F8657278BBEB}"/>
    <cellStyle name="Calculation 2 15 2 4" xfId="23220" xr:uid="{C1BE9ED8-D42B-4868-9CAD-A371FCD56380}"/>
    <cellStyle name="Calculation 2 15 2 5" xfId="23221" xr:uid="{D37E01D3-E8F6-4516-B8EA-C2174ADA0241}"/>
    <cellStyle name="Calculation 2 15 2 6" xfId="23222" xr:uid="{256841A0-FE6E-4C23-B67C-D1582AD33E2D}"/>
    <cellStyle name="Calculation 2 15 3" xfId="23223" xr:uid="{C9449464-90D4-4AFB-B714-25A26023A7AE}"/>
    <cellStyle name="Calculation 2 15 3 2" xfId="23224" xr:uid="{BED4A966-6DFF-45A3-A1E1-1EBC791E9A9D}"/>
    <cellStyle name="Calculation 2 15 4" xfId="23225" xr:uid="{E9F113F6-9835-49C4-AB84-FF47124F5568}"/>
    <cellStyle name="Calculation 2 15 5" xfId="23226" xr:uid="{B00D2B18-66C9-48B4-BEE7-4BC770794232}"/>
    <cellStyle name="Calculation 2 15 6" xfId="23227" xr:uid="{4FE6D5DA-61EE-4225-A068-A4123BBA89F1}"/>
    <cellStyle name="Calculation 2 15 7" xfId="23228" xr:uid="{9B4BF04F-953F-4B15-BAD0-5BD0B7CB2325}"/>
    <cellStyle name="Calculation 2 16" xfId="23229" xr:uid="{A802E6CD-0034-42A4-A7D8-39DBA612009E}"/>
    <cellStyle name="Calculation 2 16 2" xfId="23230" xr:uid="{61ECF115-E18B-45F7-B365-01D3E316BF9E}"/>
    <cellStyle name="Calculation 2 16 2 2" xfId="23231" xr:uid="{57325D61-B63C-48E7-BEEE-F460E3558EB0}"/>
    <cellStyle name="Calculation 2 16 3" xfId="23232" xr:uid="{DB579EDB-8243-4120-B70B-2CBB15BBC91C}"/>
    <cellStyle name="Calculation 2 16 4" xfId="23233" xr:uid="{E8E48857-CD00-4E95-9E1F-A2EA8921C759}"/>
    <cellStyle name="Calculation 2 16 5" xfId="23234" xr:uid="{3D5C7C46-013B-4A42-A667-C02044C0F87D}"/>
    <cellStyle name="Calculation 2 16 6" xfId="23235" xr:uid="{0BDE3E19-5597-4C17-B956-9EDAE9A1372D}"/>
    <cellStyle name="Calculation 2 17" xfId="23236" xr:uid="{DA149623-B7D6-43F0-9231-AC497E20B126}"/>
    <cellStyle name="Calculation 2 17 2" xfId="23237" xr:uid="{0CA9BA94-10B5-47E0-A076-41EAF126187E}"/>
    <cellStyle name="Calculation 2 18" xfId="23238" xr:uid="{4610528E-221F-4490-AD7D-34B53C64DC08}"/>
    <cellStyle name="Calculation 2 19" xfId="23239" xr:uid="{75FC4790-65FD-422A-ACF2-4B4FB623C595}"/>
    <cellStyle name="Calculation 2 2" xfId="23240" xr:uid="{5B6322EF-18A4-4352-AD30-F73D4E63B49E}"/>
    <cellStyle name="Calculation 2 2 2" xfId="38283" xr:uid="{5DEBA543-50AF-4A28-966F-24483222CAB3}"/>
    <cellStyle name="Calculation 2 2 3" xfId="37168" xr:uid="{DFA38AE5-4C90-4450-B405-6453073F73F3}"/>
    <cellStyle name="Calculation 2 2 4" xfId="36830" xr:uid="{DAD0332B-55D8-44BF-82B4-1E8849C47155}"/>
    <cellStyle name="Calculation 2 20" xfId="23241" xr:uid="{159969BB-087D-4D52-BA54-6438DA96C74F}"/>
    <cellStyle name="Calculation 2 21" xfId="775" xr:uid="{DB23FEFA-A086-4D99-944E-C018C36BCCF2}"/>
    <cellStyle name="Calculation 2 3" xfId="23242" xr:uid="{406E2418-9516-4BAC-B319-FB53A22CA4AC}"/>
    <cellStyle name="Calculation 2 3 2" xfId="37169" xr:uid="{CFA716B8-07F2-45E2-BFA9-4FCD2BA2B2F2}"/>
    <cellStyle name="Calculation 2 4" xfId="23243" xr:uid="{997E72A5-AD87-4422-BB96-309FD8E8E4E5}"/>
    <cellStyle name="Calculation 2 4 10" xfId="23244" xr:uid="{569C77BF-8BE3-4AFD-B70A-19F4C0CF0467}"/>
    <cellStyle name="Calculation 2 4 10 2" xfId="23245" xr:uid="{69EAFE84-D8A3-4757-9E91-B260AEAEC8C7}"/>
    <cellStyle name="Calculation 2 4 10 2 2" xfId="23246" xr:uid="{78B0C2F7-4E24-4936-A36A-EBDAF583C571}"/>
    <cellStyle name="Calculation 2 4 10 2 2 2" xfId="23247" xr:uid="{468EA919-95F0-4682-839C-4003BD124296}"/>
    <cellStyle name="Calculation 2 4 10 2 3" xfId="23248" xr:uid="{2022E7B9-A593-4D54-B954-6F762C41178E}"/>
    <cellStyle name="Calculation 2 4 10 2 4" xfId="23249" xr:uid="{84D9E4FB-DBAC-4D91-8B34-91CAC52A9FCD}"/>
    <cellStyle name="Calculation 2 4 10 2 5" xfId="23250" xr:uid="{482ADBEF-F94B-4765-97F7-461DBE27CD6E}"/>
    <cellStyle name="Calculation 2 4 10 2 6" xfId="23251" xr:uid="{63702A18-BB0A-4C54-86B6-93247DD6B98E}"/>
    <cellStyle name="Calculation 2 4 10 3" xfId="23252" xr:uid="{5F50BA56-4976-4B22-932E-B15DD65F12B9}"/>
    <cellStyle name="Calculation 2 4 10 3 2" xfId="23253" xr:uid="{B5757F13-CBEA-4A7F-8351-2B77E43AADFA}"/>
    <cellStyle name="Calculation 2 4 10 4" xfId="23254" xr:uid="{A5A70FDB-2E2D-485D-B603-53DDE3D09C3B}"/>
    <cellStyle name="Calculation 2 4 10 5" xfId="23255" xr:uid="{CCDB7ED7-D24E-4A58-8EAC-05B3F68E59B4}"/>
    <cellStyle name="Calculation 2 4 10 6" xfId="23256" xr:uid="{94EEBDD9-8EC5-4407-860B-5FAB64D8CA49}"/>
    <cellStyle name="Calculation 2 4 10 7" xfId="23257" xr:uid="{87F785A8-BEE1-477D-B56C-75006674FBE5}"/>
    <cellStyle name="Calculation 2 4 11" xfId="23258" xr:uid="{BAA033F3-B90D-4F4A-8C7E-EF430D65BF63}"/>
    <cellStyle name="Calculation 2 4 11 2" xfId="23259" xr:uid="{2680AD6D-F079-4F6B-929F-889A30308C68}"/>
    <cellStyle name="Calculation 2 4 11 2 2" xfId="23260" xr:uid="{FAE9EA48-87D2-4C41-9793-4DC4CBB311F6}"/>
    <cellStyle name="Calculation 2 4 11 3" xfId="23261" xr:uid="{A5BA5027-1BB5-49C1-8655-F9659D640C02}"/>
    <cellStyle name="Calculation 2 4 11 4" xfId="23262" xr:uid="{9B6DA96E-E849-44EA-A3D6-57ED6B43B1F7}"/>
    <cellStyle name="Calculation 2 4 11 5" xfId="23263" xr:uid="{4954BEF1-26C0-4AAC-934A-65478BBA10D5}"/>
    <cellStyle name="Calculation 2 4 11 6" xfId="23264" xr:uid="{E230F0AA-35E9-4BFD-A53B-37CC42752428}"/>
    <cellStyle name="Calculation 2 4 12" xfId="23265" xr:uid="{1A31C63D-B57F-432D-B640-462E3A59679B}"/>
    <cellStyle name="Calculation 2 4 12 2" xfId="23266" xr:uid="{3A60F7D6-F319-4E96-B4FC-2E719E13015B}"/>
    <cellStyle name="Calculation 2 4 13" xfId="23267" xr:uid="{BB990C7C-7DC0-4722-8DE0-120525DA079B}"/>
    <cellStyle name="Calculation 2 4 14" xfId="23268" xr:uid="{48AA0ADC-A9A7-4FCD-9ECC-607490F797BD}"/>
    <cellStyle name="Calculation 2 4 15" xfId="38213" xr:uid="{03836B2D-289D-4BE3-BD91-6ECAC36CA0F3}"/>
    <cellStyle name="Calculation 2 4 2" xfId="23269" xr:uid="{0ECD77EE-48DF-4E5E-8085-22A6FDA8E27C}"/>
    <cellStyle name="Calculation 2 4 2 2" xfId="23270" xr:uid="{43CC59A7-EA38-479A-BD6F-5076607CD372}"/>
    <cellStyle name="Calculation 2 4 2 2 2" xfId="23271" xr:uid="{74F9B989-099C-46E3-9E7C-B8F3FFC9B561}"/>
    <cellStyle name="Calculation 2 4 2 2 2 2" xfId="23272" xr:uid="{368F4111-B317-43C4-9E95-70799A2A6C75}"/>
    <cellStyle name="Calculation 2 4 2 2 3" xfId="23273" xr:uid="{B68EF212-4960-42B8-ACA6-8EEA1E2079F6}"/>
    <cellStyle name="Calculation 2 4 2 2 4" xfId="23274" xr:uid="{7D978D45-A663-4504-9556-056C0B9A5C73}"/>
    <cellStyle name="Calculation 2 4 2 2 5" xfId="23275" xr:uid="{D72C5DD3-9209-4693-BC27-7F986EC2B734}"/>
    <cellStyle name="Calculation 2 4 2 2 6" xfId="23276" xr:uid="{1441B0E4-2E5B-4F86-940A-965740981084}"/>
    <cellStyle name="Calculation 2 4 2 3" xfId="23277" xr:uid="{C357C071-2A66-4958-8C89-3E8F869B8E0A}"/>
    <cellStyle name="Calculation 2 4 2 3 2" xfId="23278" xr:uid="{FA77C9B4-3625-4671-89C4-5904A4920CE7}"/>
    <cellStyle name="Calculation 2 4 2 4" xfId="23279" xr:uid="{EF7B2CEC-0CB6-4C67-BABF-006E68DFA008}"/>
    <cellStyle name="Calculation 2 4 2 5" xfId="23280" xr:uid="{04FA718C-BE73-4C1A-B1C0-3FD594D3CC27}"/>
    <cellStyle name="Calculation 2 4 2 6" xfId="23281" xr:uid="{0F9D94D1-E022-4EB5-9331-BA817752AE1D}"/>
    <cellStyle name="Calculation 2 4 2 7" xfId="23282" xr:uid="{FCBEE127-1E81-49A0-B7BB-39172ADAAD27}"/>
    <cellStyle name="Calculation 2 4 3" xfId="23283" xr:uid="{8B632F14-DE39-405C-ADEF-7D28A3E6B311}"/>
    <cellStyle name="Calculation 2 4 3 2" xfId="23284" xr:uid="{239184B5-77EF-4954-B53F-BF4AAA8C6AF0}"/>
    <cellStyle name="Calculation 2 4 3 2 2" xfId="23285" xr:uid="{3BB9E206-95A8-4F43-ADA6-4E488491F051}"/>
    <cellStyle name="Calculation 2 4 3 2 2 2" xfId="23286" xr:uid="{1DA75C88-B9E4-4ABA-B116-EE0680ABF3D7}"/>
    <cellStyle name="Calculation 2 4 3 2 3" xfId="23287" xr:uid="{E0405059-C7A4-4CCB-BBF5-A4F39686F8A6}"/>
    <cellStyle name="Calculation 2 4 3 2 4" xfId="23288" xr:uid="{469E62FF-6775-4ECD-802B-68D2290C6447}"/>
    <cellStyle name="Calculation 2 4 3 2 5" xfId="23289" xr:uid="{4176EA6B-5E60-4ED0-97F0-3C520FD69AF8}"/>
    <cellStyle name="Calculation 2 4 3 2 6" xfId="23290" xr:uid="{74838AD4-6F6F-4812-B584-DB35C3A0E62E}"/>
    <cellStyle name="Calculation 2 4 3 3" xfId="23291" xr:uid="{75017245-CA9E-4D06-85F4-6CA547436CC8}"/>
    <cellStyle name="Calculation 2 4 3 3 2" xfId="23292" xr:uid="{4806773B-DE62-4B0B-BEBC-627D95CFFD9D}"/>
    <cellStyle name="Calculation 2 4 3 4" xfId="23293" xr:uid="{5982DAAB-5B16-46F3-9279-275C64DE9AF5}"/>
    <cellStyle name="Calculation 2 4 3 5" xfId="23294" xr:uid="{FDE666D3-472F-434E-B631-52E4BDDF4888}"/>
    <cellStyle name="Calculation 2 4 3 6" xfId="23295" xr:uid="{75135FED-2D77-4F24-B097-86EB27A9B342}"/>
    <cellStyle name="Calculation 2 4 3 7" xfId="23296" xr:uid="{16963095-77EC-4A02-A965-F2244E697DE6}"/>
    <cellStyle name="Calculation 2 4 4" xfId="23297" xr:uid="{EEF575BB-55E8-4A16-8367-29B70174C329}"/>
    <cellStyle name="Calculation 2 4 4 2" xfId="23298" xr:uid="{2B5E853A-5847-491C-AA5B-E52F5FC20603}"/>
    <cellStyle name="Calculation 2 4 4 2 2" xfId="23299" xr:uid="{1E56C6C2-C3F8-4430-9529-7208449B1C83}"/>
    <cellStyle name="Calculation 2 4 4 2 2 2" xfId="23300" xr:uid="{FD2AF138-0AD9-4271-A422-63F8FA1DD91C}"/>
    <cellStyle name="Calculation 2 4 4 2 3" xfId="23301" xr:uid="{6E65537E-AAEC-418A-BBC4-DCAFC4F02823}"/>
    <cellStyle name="Calculation 2 4 4 2 4" xfId="23302" xr:uid="{31D20388-A952-4CA3-8AA1-83B28138F5DB}"/>
    <cellStyle name="Calculation 2 4 4 2 5" xfId="23303" xr:uid="{104B62CB-D758-480D-8A6D-F212CF91F25D}"/>
    <cellStyle name="Calculation 2 4 4 2 6" xfId="23304" xr:uid="{D4520599-631D-42E4-8BD0-EB763CAF5C85}"/>
    <cellStyle name="Calculation 2 4 4 3" xfId="23305" xr:uid="{67CA7899-0E96-4D6D-88B3-1E999B23DA60}"/>
    <cellStyle name="Calculation 2 4 4 3 2" xfId="23306" xr:uid="{4F0722C4-BB6E-44A3-8491-DE4A49E6548A}"/>
    <cellStyle name="Calculation 2 4 4 4" xfId="23307" xr:uid="{E68963D6-A9FD-427E-BCD7-7388233CF20C}"/>
    <cellStyle name="Calculation 2 4 4 5" xfId="23308" xr:uid="{FA5B3AC1-06F0-4EA3-BC2F-341EDDAFA764}"/>
    <cellStyle name="Calculation 2 4 4 6" xfId="23309" xr:uid="{BF7410CD-8D4F-4A92-9AE6-2420B96750B8}"/>
    <cellStyle name="Calculation 2 4 4 7" xfId="23310" xr:uid="{879CB52A-834B-4C02-8DCA-D0D9A82A934B}"/>
    <cellStyle name="Calculation 2 4 5" xfId="23311" xr:uid="{66988947-BB5F-4606-A32B-4DC3A85DDB51}"/>
    <cellStyle name="Calculation 2 4 5 2" xfId="23312" xr:uid="{68B41287-D099-4A28-9DB7-5380EB803472}"/>
    <cellStyle name="Calculation 2 4 5 2 2" xfId="23313" xr:uid="{88EC9760-B205-40E0-A13B-4A0F3290E43E}"/>
    <cellStyle name="Calculation 2 4 5 2 2 2" xfId="23314" xr:uid="{74CB8EDD-01F2-4412-A8C3-CF21FCEB74A9}"/>
    <cellStyle name="Calculation 2 4 5 2 3" xfId="23315" xr:uid="{DAE43C7A-E28F-483E-A99C-495C5DF652C5}"/>
    <cellStyle name="Calculation 2 4 5 2 4" xfId="23316" xr:uid="{524A3CC1-93ED-4988-B1B5-705B7AD5C106}"/>
    <cellStyle name="Calculation 2 4 5 2 5" xfId="23317" xr:uid="{79070551-AF95-407D-9539-32E27A4A35CD}"/>
    <cellStyle name="Calculation 2 4 5 2 6" xfId="23318" xr:uid="{B28CC8E1-0FF5-4E17-B742-98540225A0B3}"/>
    <cellStyle name="Calculation 2 4 5 3" xfId="23319" xr:uid="{EBEF591E-CD56-400E-AA6B-511C1CB99E81}"/>
    <cellStyle name="Calculation 2 4 5 3 2" xfId="23320" xr:uid="{176A75A9-853A-4E8B-8EA4-0F3535FC6B5C}"/>
    <cellStyle name="Calculation 2 4 5 4" xfId="23321" xr:uid="{F2613E0F-2EF2-40CB-8EFC-17A10CFCE07B}"/>
    <cellStyle name="Calculation 2 4 5 5" xfId="23322" xr:uid="{CEC310A0-3356-4DC5-B0BE-C4C2CC4E40B6}"/>
    <cellStyle name="Calculation 2 4 5 6" xfId="23323" xr:uid="{B9072F51-A6F9-48E8-B8D9-CAD5C4C2242B}"/>
    <cellStyle name="Calculation 2 4 5 7" xfId="23324" xr:uid="{EB3D00D3-3477-4BA5-9346-9609F1333E7C}"/>
    <cellStyle name="Calculation 2 4 6" xfId="23325" xr:uid="{1A37DBD8-B134-42BD-A9E8-BD9127CA2269}"/>
    <cellStyle name="Calculation 2 4 6 2" xfId="23326" xr:uid="{792BB5DA-985C-4598-B9E1-B81448B399AE}"/>
    <cellStyle name="Calculation 2 4 6 2 2" xfId="23327" xr:uid="{B25AC2C9-A930-4A28-862B-11EDE4562A51}"/>
    <cellStyle name="Calculation 2 4 6 2 2 2" xfId="23328" xr:uid="{32D94F6D-40DE-48B9-8704-F2D0D6B9C3E4}"/>
    <cellStyle name="Calculation 2 4 6 2 3" xfId="23329" xr:uid="{3A17889E-402B-40C1-9063-2771EA61169D}"/>
    <cellStyle name="Calculation 2 4 6 2 4" xfId="23330" xr:uid="{5CC12C29-480C-418D-88BA-824ED68A89C8}"/>
    <cellStyle name="Calculation 2 4 6 2 5" xfId="23331" xr:uid="{3776A777-3434-467F-92AA-D21CFE16D36E}"/>
    <cellStyle name="Calculation 2 4 6 2 6" xfId="23332" xr:uid="{850F49BA-CC63-4BAE-B613-1A1DC701C0C4}"/>
    <cellStyle name="Calculation 2 4 6 3" xfId="23333" xr:uid="{992B69E4-3F81-46CC-93EF-8A654032BF4A}"/>
    <cellStyle name="Calculation 2 4 6 3 2" xfId="23334" xr:uid="{118699FF-8344-4E2F-A106-2821CFC75BE8}"/>
    <cellStyle name="Calculation 2 4 6 4" xfId="23335" xr:uid="{1673AD1D-8DC8-4C46-BDC5-8E992EDC0DEA}"/>
    <cellStyle name="Calculation 2 4 6 5" xfId="23336" xr:uid="{2E62023F-810C-4506-808B-7680CC57F31C}"/>
    <cellStyle name="Calculation 2 4 6 6" xfId="23337" xr:uid="{D0ADF9DB-93DB-44C3-857C-16E32E749594}"/>
    <cellStyle name="Calculation 2 4 6 7" xfId="23338" xr:uid="{296473C1-AC15-459B-9FD1-472F34D9A775}"/>
    <cellStyle name="Calculation 2 4 7" xfId="23339" xr:uid="{48A64625-BD95-4267-ACD9-BCBB69495388}"/>
    <cellStyle name="Calculation 2 4 7 2" xfId="23340" xr:uid="{5257AAD0-AACE-4B64-942C-D01A8ADE723C}"/>
    <cellStyle name="Calculation 2 4 7 2 2" xfId="23341" xr:uid="{DE8C1233-80C3-44A7-9176-916D12103E1C}"/>
    <cellStyle name="Calculation 2 4 7 2 2 2" xfId="23342" xr:uid="{520A6FDB-46D2-46DD-8898-892BDFC070DC}"/>
    <cellStyle name="Calculation 2 4 7 2 3" xfId="23343" xr:uid="{1B37A742-A454-4FC5-BCB3-EFA87DD7213B}"/>
    <cellStyle name="Calculation 2 4 7 2 4" xfId="23344" xr:uid="{D68DC4DB-F320-4ACC-BEBC-9A40C02476D2}"/>
    <cellStyle name="Calculation 2 4 7 2 5" xfId="23345" xr:uid="{1C908DB2-B682-43D9-97B2-2DEE75A69B9B}"/>
    <cellStyle name="Calculation 2 4 7 2 6" xfId="23346" xr:uid="{69A6E6CF-A137-4E0F-921A-AB5D6234457B}"/>
    <cellStyle name="Calculation 2 4 7 3" xfId="23347" xr:uid="{7985E2FC-739B-481A-A782-46EA9572739A}"/>
    <cellStyle name="Calculation 2 4 7 3 2" xfId="23348" xr:uid="{92BF83F7-ECE2-4864-B96C-AA2D1D32C0AD}"/>
    <cellStyle name="Calculation 2 4 7 4" xfId="23349" xr:uid="{64B5B444-F39A-40D1-8281-1EBC49D6C530}"/>
    <cellStyle name="Calculation 2 4 7 5" xfId="23350" xr:uid="{8012868D-A2C6-4446-9A5E-E0013436B661}"/>
    <cellStyle name="Calculation 2 4 7 6" xfId="23351" xr:uid="{28DBA0DC-F711-4CA2-BC4B-056F83DEF010}"/>
    <cellStyle name="Calculation 2 4 7 7" xfId="23352" xr:uid="{B6D8162D-480E-4808-A575-4419D55DA5A2}"/>
    <cellStyle name="Calculation 2 4 8" xfId="23353" xr:uid="{AAFAB0C5-6F7D-40E3-97B8-2B16A78A22EF}"/>
    <cellStyle name="Calculation 2 4 8 2" xfId="23354" xr:uid="{6633C6EE-D20B-4C6A-AD9F-B9E5646EA7E3}"/>
    <cellStyle name="Calculation 2 4 8 2 2" xfId="23355" xr:uid="{DF34F7DE-B6B5-492B-BB93-B0D90BCE2965}"/>
    <cellStyle name="Calculation 2 4 8 2 2 2" xfId="23356" xr:uid="{514093F0-17E4-4659-9D6C-B36336FB5E8C}"/>
    <cellStyle name="Calculation 2 4 8 2 3" xfId="23357" xr:uid="{525645E4-11B0-459E-A4B8-5393D441D997}"/>
    <cellStyle name="Calculation 2 4 8 2 4" xfId="23358" xr:uid="{D4032803-31FF-484E-A080-7E5FCED3FB4F}"/>
    <cellStyle name="Calculation 2 4 8 2 5" xfId="23359" xr:uid="{7CD8D885-F2DC-4855-95FC-5E9FE6127C35}"/>
    <cellStyle name="Calculation 2 4 8 2 6" xfId="23360" xr:uid="{65D54000-642D-408A-BD9B-53D513D8D77E}"/>
    <cellStyle name="Calculation 2 4 8 3" xfId="23361" xr:uid="{7EA8851F-F863-4CAA-B79F-F3D002826F70}"/>
    <cellStyle name="Calculation 2 4 8 3 2" xfId="23362" xr:uid="{31718FF5-A8E0-4D08-BDFE-DBA087704B1C}"/>
    <cellStyle name="Calculation 2 4 8 4" xfId="23363" xr:uid="{E8E94AA2-7754-4B57-B20B-20CCE67BF9F1}"/>
    <cellStyle name="Calculation 2 4 8 5" xfId="23364" xr:uid="{A2C8EC37-4D89-4C31-BCDB-BA8F1DB60A41}"/>
    <cellStyle name="Calculation 2 4 8 6" xfId="23365" xr:uid="{4B5F12B1-3F47-4CE6-8665-807F26A82A6E}"/>
    <cellStyle name="Calculation 2 4 8 7" xfId="23366" xr:uid="{444E4068-D0A1-4B79-A177-B6D366E07FBF}"/>
    <cellStyle name="Calculation 2 4 9" xfId="23367" xr:uid="{AA1AF9EB-AAE5-4B63-98AB-7DCE15AE44C9}"/>
    <cellStyle name="Calculation 2 4 9 2" xfId="23368" xr:uid="{CCE0C371-22C9-43C8-88A1-E2392E2A3D01}"/>
    <cellStyle name="Calculation 2 4 9 2 2" xfId="23369" xr:uid="{3E1FC0CF-45D4-43BE-8CD9-015103985049}"/>
    <cellStyle name="Calculation 2 4 9 2 2 2" xfId="23370" xr:uid="{D1A43029-6F46-4DDB-8350-652C6D87384D}"/>
    <cellStyle name="Calculation 2 4 9 2 3" xfId="23371" xr:uid="{774B6584-7CCD-4C09-BEE1-2E71869247C9}"/>
    <cellStyle name="Calculation 2 4 9 2 4" xfId="23372" xr:uid="{186E00E5-5BBD-44AA-87AB-7F70D4825FCE}"/>
    <cellStyle name="Calculation 2 4 9 2 5" xfId="23373" xr:uid="{02A02C0E-7B54-4B13-8A7F-9A9AB6ED6C32}"/>
    <cellStyle name="Calculation 2 4 9 2 6" xfId="23374" xr:uid="{215D9BED-2387-43E5-B5F1-CA107FF16B9B}"/>
    <cellStyle name="Calculation 2 4 9 3" xfId="23375" xr:uid="{B69E09BF-F77B-49FC-A73C-43C9A96481FF}"/>
    <cellStyle name="Calculation 2 4 9 3 2" xfId="23376" xr:uid="{10606EA3-83F3-45EE-94F5-E5E00D9215D8}"/>
    <cellStyle name="Calculation 2 4 9 4" xfId="23377" xr:uid="{A3CB4327-775D-4EF9-ACF5-193E180877B3}"/>
    <cellStyle name="Calculation 2 4 9 5" xfId="23378" xr:uid="{6D1EF3BD-7D4F-4A7A-9448-5F5DBA8C3676}"/>
    <cellStyle name="Calculation 2 4 9 6" xfId="23379" xr:uid="{D8918D30-C615-48F7-865A-7FF7AB6D1137}"/>
    <cellStyle name="Calculation 2 4 9 7" xfId="23380" xr:uid="{BF34EB98-779B-4654-87EF-D7EDF9C82827}"/>
    <cellStyle name="Calculation 2 5" xfId="23381" xr:uid="{8E57D251-2B67-424E-985C-DB72CC67F56E}"/>
    <cellStyle name="Calculation 2 5 10" xfId="23382" xr:uid="{43CD745B-5F3A-4007-AB8C-967BF40A382D}"/>
    <cellStyle name="Calculation 2 5 10 2" xfId="23383" xr:uid="{C3775BBD-4011-4A73-BE29-EEB50680E98A}"/>
    <cellStyle name="Calculation 2 5 10 2 2" xfId="23384" xr:uid="{DD7F7E50-D7A2-49C5-80C2-7BB4C22C5854}"/>
    <cellStyle name="Calculation 2 5 10 2 2 2" xfId="23385" xr:uid="{F4CD53DF-9DDD-4B74-A21D-07D2EBE1E23B}"/>
    <cellStyle name="Calculation 2 5 10 2 3" xfId="23386" xr:uid="{8EE21C19-D430-4BFA-AD6D-E224F3FF673F}"/>
    <cellStyle name="Calculation 2 5 10 2 4" xfId="23387" xr:uid="{9BAC79C8-5DF8-4E68-893C-6A86EF004984}"/>
    <cellStyle name="Calculation 2 5 10 2 5" xfId="23388" xr:uid="{CCB1A8CB-ECAC-4B18-92EC-6702598E23DB}"/>
    <cellStyle name="Calculation 2 5 10 2 6" xfId="23389" xr:uid="{EB29B195-F167-40EE-9A2B-D57B5E76BE05}"/>
    <cellStyle name="Calculation 2 5 10 3" xfId="23390" xr:uid="{95D92807-30C3-4710-9E47-951365F21612}"/>
    <cellStyle name="Calculation 2 5 10 3 2" xfId="23391" xr:uid="{3889751D-3062-49A3-843C-EC45D61F752B}"/>
    <cellStyle name="Calculation 2 5 10 4" xfId="23392" xr:uid="{C6BBD2E2-6189-4E6F-91A5-90F0932CE120}"/>
    <cellStyle name="Calculation 2 5 10 5" xfId="23393" xr:uid="{C13CF60D-E5D2-425C-8A02-07CB3D6205F6}"/>
    <cellStyle name="Calculation 2 5 10 6" xfId="23394" xr:uid="{574E5CB4-F986-46E6-B6BA-8CBC961EE74D}"/>
    <cellStyle name="Calculation 2 5 10 7" xfId="23395" xr:uid="{21777116-D939-4EF2-9670-C0A4F170F7B6}"/>
    <cellStyle name="Calculation 2 5 11" xfId="23396" xr:uid="{82F90CFD-7AC8-46B6-8A7A-80A1626AF7C0}"/>
    <cellStyle name="Calculation 2 5 11 2" xfId="23397" xr:uid="{A6E0DB65-2FCE-4FC5-BA01-664A348EB44C}"/>
    <cellStyle name="Calculation 2 5 11 2 2" xfId="23398" xr:uid="{F84F26B2-1C49-4880-A3A4-F0599B10B7DB}"/>
    <cellStyle name="Calculation 2 5 11 3" xfId="23399" xr:uid="{6A5B78A5-77DA-4E87-998B-FA3D9362BA60}"/>
    <cellStyle name="Calculation 2 5 11 4" xfId="23400" xr:uid="{E2CB0A47-5DB5-4AC7-90E2-F9E3BFC17FB8}"/>
    <cellStyle name="Calculation 2 5 11 5" xfId="23401" xr:uid="{3C9CB375-8A29-4355-8835-7C4D74DF76CC}"/>
    <cellStyle name="Calculation 2 5 11 6" xfId="23402" xr:uid="{4314FCEF-322B-42C4-95CD-2BBC033FE2CD}"/>
    <cellStyle name="Calculation 2 5 12" xfId="23403" xr:uid="{E3F83D93-D3DD-49BA-B613-F01C9121D046}"/>
    <cellStyle name="Calculation 2 5 12 2" xfId="23404" xr:uid="{F992B411-81B1-45FD-9281-2DD3C1209E56}"/>
    <cellStyle name="Calculation 2 5 13" xfId="23405" xr:uid="{71B62BD5-3A64-40DC-8D55-BEFF976A140A}"/>
    <cellStyle name="Calculation 2 5 14" xfId="23406" xr:uid="{10DB3A4C-A757-47BD-AFA3-2F352FF201C8}"/>
    <cellStyle name="Calculation 2 5 15" xfId="37167" xr:uid="{D9D83855-AA56-4FD4-B1DF-E0DD59E04DFE}"/>
    <cellStyle name="Calculation 2 5 2" xfId="23407" xr:uid="{559AA3CD-637B-4BF6-8005-7818D07D69E6}"/>
    <cellStyle name="Calculation 2 5 2 2" xfId="23408" xr:uid="{96E41C0B-4085-4931-9CBE-895C84E146E5}"/>
    <cellStyle name="Calculation 2 5 2 2 2" xfId="23409" xr:uid="{306D2902-7219-42F4-9A48-F27BEE050F36}"/>
    <cellStyle name="Calculation 2 5 2 2 2 2" xfId="23410" xr:uid="{9630CCD2-F53C-419E-A256-CCCCE9D7DA61}"/>
    <cellStyle name="Calculation 2 5 2 2 3" xfId="23411" xr:uid="{2A9F331C-47C6-4A77-9D37-EAE7A99C57BA}"/>
    <cellStyle name="Calculation 2 5 2 2 4" xfId="23412" xr:uid="{AF19D626-8C95-4BB7-89C0-48D0399ED265}"/>
    <cellStyle name="Calculation 2 5 2 2 5" xfId="23413" xr:uid="{D1CC074C-AA1E-4448-9476-0DBE69522FC7}"/>
    <cellStyle name="Calculation 2 5 2 2 6" xfId="23414" xr:uid="{1D5D912E-6DAC-4CC2-B814-31F880E3DA36}"/>
    <cellStyle name="Calculation 2 5 2 3" xfId="23415" xr:uid="{6D861666-6E9D-4A72-B68B-70F608B20B4C}"/>
    <cellStyle name="Calculation 2 5 2 3 2" xfId="23416" xr:uid="{D4F088DB-14E0-49DC-B45E-CD60D000CF27}"/>
    <cellStyle name="Calculation 2 5 2 4" xfId="23417" xr:uid="{3FB4F6F6-C55F-4DDA-A239-F1B6F5DCFE04}"/>
    <cellStyle name="Calculation 2 5 2 5" xfId="23418" xr:uid="{7D04F415-2733-47E0-BFD0-C5C71AA7C28B}"/>
    <cellStyle name="Calculation 2 5 2 6" xfId="23419" xr:uid="{0FB0D1AE-768C-4E94-BFBE-B577394477FB}"/>
    <cellStyle name="Calculation 2 5 2 7" xfId="23420" xr:uid="{A6FA9FB4-06BA-4CDA-A292-CC6E737962C0}"/>
    <cellStyle name="Calculation 2 5 3" xfId="23421" xr:uid="{64815597-4C8E-4230-AD06-600EEC5EA8FF}"/>
    <cellStyle name="Calculation 2 5 3 2" xfId="23422" xr:uid="{0A7DDDE3-0784-477A-AA31-3AEBEFC8499B}"/>
    <cellStyle name="Calculation 2 5 3 2 2" xfId="23423" xr:uid="{06A41C64-F5FF-4D33-A6A1-C464E6C84874}"/>
    <cellStyle name="Calculation 2 5 3 2 2 2" xfId="23424" xr:uid="{8C0ECD6B-7C81-455F-8454-76209D89493D}"/>
    <cellStyle name="Calculation 2 5 3 2 3" xfId="23425" xr:uid="{6677BE31-2A74-4738-B39F-AFE5F1A76E43}"/>
    <cellStyle name="Calculation 2 5 3 2 4" xfId="23426" xr:uid="{885E1456-6CDB-4080-B082-E423F9FFE866}"/>
    <cellStyle name="Calculation 2 5 3 2 5" xfId="23427" xr:uid="{D740ABF7-40C0-447B-B6F5-AA6363AF41D5}"/>
    <cellStyle name="Calculation 2 5 3 2 6" xfId="23428" xr:uid="{F04B021F-92A7-4324-BBB4-916154412F4B}"/>
    <cellStyle name="Calculation 2 5 3 3" xfId="23429" xr:uid="{B1F94363-9298-422F-8B68-198E16C50B39}"/>
    <cellStyle name="Calculation 2 5 3 3 2" xfId="23430" xr:uid="{66235113-D4B9-44FC-A86F-C0BD1DD5A82B}"/>
    <cellStyle name="Calculation 2 5 3 4" xfId="23431" xr:uid="{88DCA7EE-3FD9-4720-8819-729477B65CA0}"/>
    <cellStyle name="Calculation 2 5 3 5" xfId="23432" xr:uid="{262B650D-C2D5-4B51-B349-2344EBFAB55A}"/>
    <cellStyle name="Calculation 2 5 3 6" xfId="23433" xr:uid="{DC686062-750B-40E2-9562-84E3AA1F1467}"/>
    <cellStyle name="Calculation 2 5 3 7" xfId="23434" xr:uid="{B92CE5E2-5324-44D5-ACF8-03105CCE12B3}"/>
    <cellStyle name="Calculation 2 5 4" xfId="23435" xr:uid="{5D65CFD3-A5BA-413B-B1CC-32CA923828E3}"/>
    <cellStyle name="Calculation 2 5 4 2" xfId="23436" xr:uid="{81B303DF-4159-4942-AE53-82D4097766C6}"/>
    <cellStyle name="Calculation 2 5 4 2 2" xfId="23437" xr:uid="{CE2A88E0-3118-45D2-8251-737F17571304}"/>
    <cellStyle name="Calculation 2 5 4 2 2 2" xfId="23438" xr:uid="{68AD7F76-B973-420F-8176-8BA7EFA50EAF}"/>
    <cellStyle name="Calculation 2 5 4 2 3" xfId="23439" xr:uid="{1F898877-B4EC-4989-9F3C-317B512339BD}"/>
    <cellStyle name="Calculation 2 5 4 2 4" xfId="23440" xr:uid="{7FF87E7F-2963-42B4-B253-67CA12A3F0EF}"/>
    <cellStyle name="Calculation 2 5 4 2 5" xfId="23441" xr:uid="{680ADAB7-9C24-4C53-85AE-471851FCAF7A}"/>
    <cellStyle name="Calculation 2 5 4 2 6" xfId="23442" xr:uid="{E374467A-AE4B-4FAF-8614-2383C11A8C05}"/>
    <cellStyle name="Calculation 2 5 4 3" xfId="23443" xr:uid="{62065B16-9BEB-4239-B6E7-A407020ADA49}"/>
    <cellStyle name="Calculation 2 5 4 3 2" xfId="23444" xr:uid="{FEB31D94-825F-4D4B-BF9D-96B8CC8B2AAF}"/>
    <cellStyle name="Calculation 2 5 4 4" xfId="23445" xr:uid="{79654FE0-6135-4B71-8A98-9EBDC1961E0B}"/>
    <cellStyle name="Calculation 2 5 4 5" xfId="23446" xr:uid="{77A7FB97-74F3-4318-9685-CE80E03ECDC5}"/>
    <cellStyle name="Calculation 2 5 4 6" xfId="23447" xr:uid="{4B90A6C0-D506-41B0-A490-689671381430}"/>
    <cellStyle name="Calculation 2 5 4 7" xfId="23448" xr:uid="{AAE5F2F5-36F5-4CBC-9C3A-75B7CF87898B}"/>
    <cellStyle name="Calculation 2 5 5" xfId="23449" xr:uid="{9DA84D9D-DF3D-4617-A191-77A0DBD4C0D3}"/>
    <cellStyle name="Calculation 2 5 5 2" xfId="23450" xr:uid="{653D334C-28A1-4E48-AB8B-DB7C12301F1F}"/>
    <cellStyle name="Calculation 2 5 5 2 2" xfId="23451" xr:uid="{95F48AC0-572B-4B56-95C0-3CF95EF70137}"/>
    <cellStyle name="Calculation 2 5 5 2 2 2" xfId="23452" xr:uid="{7C846933-EF95-41D4-B4C3-91E4C673B831}"/>
    <cellStyle name="Calculation 2 5 5 2 3" xfId="23453" xr:uid="{4740F942-E705-4116-8AAD-C152C6170596}"/>
    <cellStyle name="Calculation 2 5 5 2 4" xfId="23454" xr:uid="{E01E892E-A61B-4264-BC52-F728B9DC6A6F}"/>
    <cellStyle name="Calculation 2 5 5 2 5" xfId="23455" xr:uid="{06EE5894-0F63-40F5-BDF8-5EB88F40AC45}"/>
    <cellStyle name="Calculation 2 5 5 2 6" xfId="23456" xr:uid="{C45D5F9F-3BCC-4F2B-B9C2-9AF8E93DB499}"/>
    <cellStyle name="Calculation 2 5 5 3" xfId="23457" xr:uid="{FE528184-439A-415D-91DA-620726B336CE}"/>
    <cellStyle name="Calculation 2 5 5 3 2" xfId="23458" xr:uid="{22A0A28A-7FE6-4597-9F68-29DFC9A4C710}"/>
    <cellStyle name="Calculation 2 5 5 4" xfId="23459" xr:uid="{4A0597AA-8DE8-41BD-B611-493B0F6BAAA8}"/>
    <cellStyle name="Calculation 2 5 5 5" xfId="23460" xr:uid="{17E39EBD-88D1-4F9C-8111-4856482AA61E}"/>
    <cellStyle name="Calculation 2 5 5 6" xfId="23461" xr:uid="{53EB3BCB-119D-4569-8DDA-F1A8BF8F5F87}"/>
    <cellStyle name="Calculation 2 5 5 7" xfId="23462" xr:uid="{BE7DF020-1539-46A2-8277-DB1F0C0CB37B}"/>
    <cellStyle name="Calculation 2 5 6" xfId="23463" xr:uid="{6C7A6F01-D6B0-4695-BF26-8524C26ACA99}"/>
    <cellStyle name="Calculation 2 5 6 2" xfId="23464" xr:uid="{61502FDB-E157-4AF2-8B5B-7AEA975E265C}"/>
    <cellStyle name="Calculation 2 5 6 2 2" xfId="23465" xr:uid="{9702DA00-ECE5-4A81-988A-F2B7BECC31C1}"/>
    <cellStyle name="Calculation 2 5 6 2 2 2" xfId="23466" xr:uid="{EFAF3C3D-45AB-457A-8DA6-BEF7BD0AFA4E}"/>
    <cellStyle name="Calculation 2 5 6 2 3" xfId="23467" xr:uid="{AD83ED9C-F469-48F4-89E7-EF6685321328}"/>
    <cellStyle name="Calculation 2 5 6 2 4" xfId="23468" xr:uid="{86546F3E-57C1-42B9-BF72-C4B08EB300AE}"/>
    <cellStyle name="Calculation 2 5 6 2 5" xfId="23469" xr:uid="{78E22D4C-2CF6-48CC-8891-29658D4698DC}"/>
    <cellStyle name="Calculation 2 5 6 2 6" xfId="23470" xr:uid="{F39D8226-D15F-4698-BF37-B21FA023BD4A}"/>
    <cellStyle name="Calculation 2 5 6 3" xfId="23471" xr:uid="{B535596E-B02F-4D18-85E2-90F1C2BC38E3}"/>
    <cellStyle name="Calculation 2 5 6 3 2" xfId="23472" xr:uid="{C0DE18F4-7D86-4826-8863-C1176984422B}"/>
    <cellStyle name="Calculation 2 5 6 4" xfId="23473" xr:uid="{CD6323ED-9144-42BE-934B-0816355FEAEB}"/>
    <cellStyle name="Calculation 2 5 6 5" xfId="23474" xr:uid="{1226D1E0-7178-4069-8859-8818F2FA132F}"/>
    <cellStyle name="Calculation 2 5 6 6" xfId="23475" xr:uid="{C31C7414-9C94-4D1F-805A-18E3367315C5}"/>
    <cellStyle name="Calculation 2 5 6 7" xfId="23476" xr:uid="{12054290-8D85-429D-B725-731546B0EDFB}"/>
    <cellStyle name="Calculation 2 5 7" xfId="23477" xr:uid="{C3A60D83-AF37-42BD-A887-D443477DB015}"/>
    <cellStyle name="Calculation 2 5 7 2" xfId="23478" xr:uid="{12515E9C-929A-4CFE-9266-C67E1A03CAB7}"/>
    <cellStyle name="Calculation 2 5 7 2 2" xfId="23479" xr:uid="{BF787E16-D35B-486F-AAAE-B8B964569E89}"/>
    <cellStyle name="Calculation 2 5 7 2 2 2" xfId="23480" xr:uid="{A3C79879-3D10-4CD8-B229-9960FC0DDC3E}"/>
    <cellStyle name="Calculation 2 5 7 2 3" xfId="23481" xr:uid="{3ED41789-C8C3-4142-82B2-28F702287630}"/>
    <cellStyle name="Calculation 2 5 7 2 4" xfId="23482" xr:uid="{9F25CF91-7E28-42A6-824D-A52B5E916726}"/>
    <cellStyle name="Calculation 2 5 7 2 5" xfId="23483" xr:uid="{B77F5740-6E70-467A-9B4F-36F5E476B979}"/>
    <cellStyle name="Calculation 2 5 7 2 6" xfId="23484" xr:uid="{3FEC8BB5-F214-405D-BD01-49222DC79FDE}"/>
    <cellStyle name="Calculation 2 5 7 3" xfId="23485" xr:uid="{0AB75B77-52D3-49A0-BB88-85B47D402B69}"/>
    <cellStyle name="Calculation 2 5 7 3 2" xfId="23486" xr:uid="{4E51C87B-D3F0-4F73-9A34-A37FF33F2BB0}"/>
    <cellStyle name="Calculation 2 5 7 4" xfId="23487" xr:uid="{011C8DAF-6F7C-4B74-98F4-851B789B9053}"/>
    <cellStyle name="Calculation 2 5 7 5" xfId="23488" xr:uid="{2373D6CC-E6D7-4276-B4FB-C46197834AC5}"/>
    <cellStyle name="Calculation 2 5 7 6" xfId="23489" xr:uid="{E502EBBC-80B9-4CE2-BCB3-761A343E044C}"/>
    <cellStyle name="Calculation 2 5 7 7" xfId="23490" xr:uid="{9AD984EC-4EE1-4D5C-B73B-1372786E8D6A}"/>
    <cellStyle name="Calculation 2 5 8" xfId="23491" xr:uid="{38198CFE-7D0C-4712-A8C8-10381BC92BFA}"/>
    <cellStyle name="Calculation 2 5 8 2" xfId="23492" xr:uid="{A4349943-2EB5-4BEC-966E-9CF32E67F882}"/>
    <cellStyle name="Calculation 2 5 8 2 2" xfId="23493" xr:uid="{0F3AD342-ADAF-40E8-BFD7-295179BA7BA8}"/>
    <cellStyle name="Calculation 2 5 8 2 2 2" xfId="23494" xr:uid="{833EDF25-EDE4-40A1-AE3C-8284CE6B397F}"/>
    <cellStyle name="Calculation 2 5 8 2 3" xfId="23495" xr:uid="{3098896B-DCDC-405E-AD83-636446A7775F}"/>
    <cellStyle name="Calculation 2 5 8 2 4" xfId="23496" xr:uid="{C477F467-9AB5-45BE-A7B2-A0FC0F1EF7B5}"/>
    <cellStyle name="Calculation 2 5 8 2 5" xfId="23497" xr:uid="{DF34E06E-75A9-4663-B818-F8533CB26950}"/>
    <cellStyle name="Calculation 2 5 8 2 6" xfId="23498" xr:uid="{4FC03E25-FAE2-495A-9D97-801E63F6FB22}"/>
    <cellStyle name="Calculation 2 5 8 3" xfId="23499" xr:uid="{93D6BD0E-0CCB-4500-B6DD-83B38A941A34}"/>
    <cellStyle name="Calculation 2 5 8 3 2" xfId="23500" xr:uid="{3E059AD3-BCAE-4E0C-8062-0D0B7989293E}"/>
    <cellStyle name="Calculation 2 5 8 4" xfId="23501" xr:uid="{B10DE6A7-CC0A-4CB1-8B1B-DE84BDEEF269}"/>
    <cellStyle name="Calculation 2 5 8 5" xfId="23502" xr:uid="{1FB47EAD-49F5-49B8-98AC-B13006BF2F26}"/>
    <cellStyle name="Calculation 2 5 8 6" xfId="23503" xr:uid="{A8B58DC7-5B0B-4DF2-B555-97F7CEEDBDC8}"/>
    <cellStyle name="Calculation 2 5 8 7" xfId="23504" xr:uid="{51483725-2EC7-4A6D-8D06-51D0DFE34A5E}"/>
    <cellStyle name="Calculation 2 5 9" xfId="23505" xr:uid="{82AD50E7-B4E3-4AFF-B86B-9136EA9152DA}"/>
    <cellStyle name="Calculation 2 5 9 2" xfId="23506" xr:uid="{067F73DD-DB8A-4D0C-87CC-8252DD08B9E8}"/>
    <cellStyle name="Calculation 2 5 9 2 2" xfId="23507" xr:uid="{A4A3326E-6FBA-4960-9F8B-146ADA29FB1B}"/>
    <cellStyle name="Calculation 2 5 9 2 2 2" xfId="23508" xr:uid="{17EEFDFA-8350-4C37-AE9E-C23E8ED6D0C6}"/>
    <cellStyle name="Calculation 2 5 9 2 3" xfId="23509" xr:uid="{925B022C-498E-4CA7-A580-8AE6BA2AA5CD}"/>
    <cellStyle name="Calculation 2 5 9 2 4" xfId="23510" xr:uid="{ED24AFF6-F4B6-40F2-A71C-5450A2AFBA10}"/>
    <cellStyle name="Calculation 2 5 9 2 5" xfId="23511" xr:uid="{5D6DD178-D0C7-449F-889D-5FF1A2A72CA5}"/>
    <cellStyle name="Calculation 2 5 9 2 6" xfId="23512" xr:uid="{B63EFBED-757A-451B-AF23-426932782E6E}"/>
    <cellStyle name="Calculation 2 5 9 3" xfId="23513" xr:uid="{46B78C8D-611B-4922-A1DF-50E191D1EA32}"/>
    <cellStyle name="Calculation 2 5 9 3 2" xfId="23514" xr:uid="{63020F56-D834-4A40-9676-833BB85FB17A}"/>
    <cellStyle name="Calculation 2 5 9 4" xfId="23515" xr:uid="{2C566AAF-C1BB-4B2B-A484-EFA71D316167}"/>
    <cellStyle name="Calculation 2 5 9 5" xfId="23516" xr:uid="{50A34A58-E36F-4F30-9049-D7F977A8AAFB}"/>
    <cellStyle name="Calculation 2 5 9 6" xfId="23517" xr:uid="{4C7A2C8C-3A64-458E-9F86-20724A480427}"/>
    <cellStyle name="Calculation 2 5 9 7" xfId="23518" xr:uid="{9D414033-0606-4FF4-BF68-2A0B94CD48DF}"/>
    <cellStyle name="Calculation 2 6" xfId="23519" xr:uid="{8B76C92F-E4F9-40EC-AAD8-4700667A173E}"/>
    <cellStyle name="Calculation 2 6 10" xfId="23520" xr:uid="{7BD59830-A92C-4A77-BC9E-63F83404AE57}"/>
    <cellStyle name="Calculation 2 6 10 2" xfId="23521" xr:uid="{5C647EC8-BD5C-46FE-977A-A0DFE4C4B4B2}"/>
    <cellStyle name="Calculation 2 6 10 2 2" xfId="23522" xr:uid="{BBC3550E-524D-441A-9907-9B1F387A36C2}"/>
    <cellStyle name="Calculation 2 6 10 2 2 2" xfId="23523" xr:uid="{D9D72690-DB5D-43CE-BC0B-F2574EBD6615}"/>
    <cellStyle name="Calculation 2 6 10 2 3" xfId="23524" xr:uid="{46F32090-B005-417A-8178-96F024C068AB}"/>
    <cellStyle name="Calculation 2 6 10 2 4" xfId="23525" xr:uid="{2FAC238D-9518-4A59-8667-7B7134E3158F}"/>
    <cellStyle name="Calculation 2 6 10 2 5" xfId="23526" xr:uid="{B69CD376-0240-4CC8-AE13-BBC94DD72285}"/>
    <cellStyle name="Calculation 2 6 10 2 6" xfId="23527" xr:uid="{6E3FEADA-FCF2-4697-B398-98BD26C466CB}"/>
    <cellStyle name="Calculation 2 6 10 3" xfId="23528" xr:uid="{5FAB4FE7-33DB-4674-9047-71CA9289521A}"/>
    <cellStyle name="Calculation 2 6 10 3 2" xfId="23529" xr:uid="{736416C4-31BF-489F-85E2-9742A7EA0817}"/>
    <cellStyle name="Calculation 2 6 10 4" xfId="23530" xr:uid="{05F4F7EA-8FEC-48B8-BC90-E0587177A106}"/>
    <cellStyle name="Calculation 2 6 10 5" xfId="23531" xr:uid="{82CCF46F-A28C-4734-8B25-19A1E132643C}"/>
    <cellStyle name="Calculation 2 6 10 6" xfId="23532" xr:uid="{522CF202-3E3C-403C-8BA9-A7929AC2A2B3}"/>
    <cellStyle name="Calculation 2 6 10 7" xfId="23533" xr:uid="{3D223646-5BB3-4196-915D-2346C74D4286}"/>
    <cellStyle name="Calculation 2 6 11" xfId="23534" xr:uid="{DA3F30B1-2829-4622-B043-2163F2BEBA88}"/>
    <cellStyle name="Calculation 2 6 11 2" xfId="23535" xr:uid="{A8C48624-F29C-4C83-8EED-2221FEE79C89}"/>
    <cellStyle name="Calculation 2 6 11 2 2" xfId="23536" xr:uid="{E415F8EE-D4B4-4A62-B616-BEED4AD5BAC9}"/>
    <cellStyle name="Calculation 2 6 11 3" xfId="23537" xr:uid="{08810E96-7D54-4565-B116-809C3954C501}"/>
    <cellStyle name="Calculation 2 6 11 4" xfId="23538" xr:uid="{1A162F81-5F92-4495-8FA5-3D001D668A8F}"/>
    <cellStyle name="Calculation 2 6 11 5" xfId="23539" xr:uid="{B3704925-9D90-42ED-A287-93E955F636E2}"/>
    <cellStyle name="Calculation 2 6 11 6" xfId="23540" xr:uid="{2556BC1E-A6C4-4310-A47E-F42082388AFD}"/>
    <cellStyle name="Calculation 2 6 12" xfId="23541" xr:uid="{A857B0B4-645E-4843-935B-AC8B8F3BDB32}"/>
    <cellStyle name="Calculation 2 6 12 2" xfId="23542" xr:uid="{7287DF58-283E-41DB-A1A0-C1CBC9AA2784}"/>
    <cellStyle name="Calculation 2 6 13" xfId="23543" xr:uid="{6843737B-34F4-40AC-AA56-FB54C15B8FC5}"/>
    <cellStyle name="Calculation 2 6 14" xfId="23544" xr:uid="{22434057-40F5-4A26-BEE8-539C0E2DD0C6}"/>
    <cellStyle name="Calculation 2 6 2" xfId="23545" xr:uid="{698DF85F-956A-4150-A030-82FEA6E5E50C}"/>
    <cellStyle name="Calculation 2 6 2 2" xfId="23546" xr:uid="{30F329A2-B7F9-419B-9D63-A8F4F78754C7}"/>
    <cellStyle name="Calculation 2 6 2 2 2" xfId="23547" xr:uid="{17DA9A2B-4CCC-4DEF-BDC2-702014BCFAF7}"/>
    <cellStyle name="Calculation 2 6 2 2 2 2" xfId="23548" xr:uid="{8E7CA4B9-A25F-4ABF-AB03-455430CCF7D4}"/>
    <cellStyle name="Calculation 2 6 2 2 3" xfId="23549" xr:uid="{7427ECFA-8078-4879-90F4-E14DA0DC1E7E}"/>
    <cellStyle name="Calculation 2 6 2 2 4" xfId="23550" xr:uid="{FF1A8301-EC54-4460-881C-B20E50AE4C68}"/>
    <cellStyle name="Calculation 2 6 2 2 5" xfId="23551" xr:uid="{0348286B-D241-4BE0-803B-F44B47805280}"/>
    <cellStyle name="Calculation 2 6 2 2 6" xfId="23552" xr:uid="{D64A9A5C-4B7E-416C-BAB5-AE39DC26BDE3}"/>
    <cellStyle name="Calculation 2 6 2 3" xfId="23553" xr:uid="{88A3524A-2B00-4917-8757-F3AA2C2FEE2D}"/>
    <cellStyle name="Calculation 2 6 2 3 2" xfId="23554" xr:uid="{A61EC83E-FE7F-44FB-985B-1A4AB38A4B1E}"/>
    <cellStyle name="Calculation 2 6 2 4" xfId="23555" xr:uid="{6845C390-CD52-4726-9377-17B60B47B8CF}"/>
    <cellStyle name="Calculation 2 6 2 5" xfId="23556" xr:uid="{36C0F21A-2CFB-4803-9868-EE14EBCC38EC}"/>
    <cellStyle name="Calculation 2 6 2 6" xfId="23557" xr:uid="{06632746-FF6D-4761-ADB9-F243957E9AA1}"/>
    <cellStyle name="Calculation 2 6 2 7" xfId="23558" xr:uid="{1B70E764-3265-482E-A434-AE82A48C8969}"/>
    <cellStyle name="Calculation 2 6 3" xfId="23559" xr:uid="{4915E168-A58C-4A95-9BE1-191BE59F3169}"/>
    <cellStyle name="Calculation 2 6 3 2" xfId="23560" xr:uid="{AE528CCD-6556-4B2E-80E7-25EF62EBBD5F}"/>
    <cellStyle name="Calculation 2 6 3 2 2" xfId="23561" xr:uid="{26D44A79-7F32-41A0-80C0-1725CF3F3DEA}"/>
    <cellStyle name="Calculation 2 6 3 2 2 2" xfId="23562" xr:uid="{081C6C77-07FD-4D1A-B513-3096026C97BB}"/>
    <cellStyle name="Calculation 2 6 3 2 3" xfId="23563" xr:uid="{BEE2B46B-FC04-4586-B227-8522C734CAB0}"/>
    <cellStyle name="Calculation 2 6 3 2 4" xfId="23564" xr:uid="{98652EE7-DB3D-4727-BDCB-23BC8B691623}"/>
    <cellStyle name="Calculation 2 6 3 2 5" xfId="23565" xr:uid="{B08B75AE-3547-42B4-A57E-AB2C3B665828}"/>
    <cellStyle name="Calculation 2 6 3 2 6" xfId="23566" xr:uid="{E5AA6E03-E35E-4313-A4D7-5424FE5DDE3C}"/>
    <cellStyle name="Calculation 2 6 3 3" xfId="23567" xr:uid="{2EAB431F-A8C3-4D0D-AC77-8F5C7161B703}"/>
    <cellStyle name="Calculation 2 6 3 3 2" xfId="23568" xr:uid="{DDEE26B4-C794-47E3-B920-53EEE0DB4E64}"/>
    <cellStyle name="Calculation 2 6 3 4" xfId="23569" xr:uid="{2541EAE2-1C09-4723-AABD-E9FFA23C3877}"/>
    <cellStyle name="Calculation 2 6 3 5" xfId="23570" xr:uid="{494008CA-0E30-476E-9F47-51568A04DCCB}"/>
    <cellStyle name="Calculation 2 6 3 6" xfId="23571" xr:uid="{AEAE520F-0B4D-4677-BC31-FBA88843FD07}"/>
    <cellStyle name="Calculation 2 6 3 7" xfId="23572" xr:uid="{F0A43C10-3125-4074-8855-2C36F2A8001D}"/>
    <cellStyle name="Calculation 2 6 4" xfId="23573" xr:uid="{39FC2AA9-149E-4C12-9249-1AE67E5C7E63}"/>
    <cellStyle name="Calculation 2 6 4 2" xfId="23574" xr:uid="{43D30780-32FB-4FBC-98CB-34656E0251F5}"/>
    <cellStyle name="Calculation 2 6 4 2 2" xfId="23575" xr:uid="{A5DFA637-163E-4917-8334-E322D1A27465}"/>
    <cellStyle name="Calculation 2 6 4 2 2 2" xfId="23576" xr:uid="{12EE6744-F1D1-484D-BB53-2BA1AA2288CA}"/>
    <cellStyle name="Calculation 2 6 4 2 3" xfId="23577" xr:uid="{D3DABD81-C33F-4B69-AEE1-42BC7E456AD6}"/>
    <cellStyle name="Calculation 2 6 4 2 4" xfId="23578" xr:uid="{95FCB8AB-9D62-4ACE-8E0A-D99C92D6F206}"/>
    <cellStyle name="Calculation 2 6 4 2 5" xfId="23579" xr:uid="{51ACDFFF-4580-4635-943A-DBF0E49A2B92}"/>
    <cellStyle name="Calculation 2 6 4 2 6" xfId="23580" xr:uid="{DC12902F-D4A5-4F8C-AA47-E92866EDC443}"/>
    <cellStyle name="Calculation 2 6 4 3" xfId="23581" xr:uid="{A4E142BC-A698-45AA-B275-F21C2B2F933C}"/>
    <cellStyle name="Calculation 2 6 4 3 2" xfId="23582" xr:uid="{F4648FFF-6D69-48F1-9C48-B4D8CA65090A}"/>
    <cellStyle name="Calculation 2 6 4 4" xfId="23583" xr:uid="{8E802FB4-0178-4B5F-BD6B-45E26953FC09}"/>
    <cellStyle name="Calculation 2 6 4 5" xfId="23584" xr:uid="{62B54977-0F1D-4FB9-914C-91BA26335F18}"/>
    <cellStyle name="Calculation 2 6 4 6" xfId="23585" xr:uid="{793C8FDE-273F-459A-B0EE-D1ADE66884B4}"/>
    <cellStyle name="Calculation 2 6 4 7" xfId="23586" xr:uid="{DFE5CB3C-1FAD-418D-AD3D-4B6F698B4EE0}"/>
    <cellStyle name="Calculation 2 6 5" xfId="23587" xr:uid="{204DE89D-3860-471C-9BA4-D6102B2F555C}"/>
    <cellStyle name="Calculation 2 6 5 2" xfId="23588" xr:uid="{2FD7EF6C-4195-4543-8DAD-11AF4C1BCC3C}"/>
    <cellStyle name="Calculation 2 6 5 2 2" xfId="23589" xr:uid="{6DB4A9B0-1161-4628-804B-4FE40B2FA17C}"/>
    <cellStyle name="Calculation 2 6 5 2 2 2" xfId="23590" xr:uid="{0E4805AC-F32D-4768-BEE4-CEE5F5378E7D}"/>
    <cellStyle name="Calculation 2 6 5 2 3" xfId="23591" xr:uid="{60FE04D7-4541-49B6-BAE9-22DD5D41C5C0}"/>
    <cellStyle name="Calculation 2 6 5 2 4" xfId="23592" xr:uid="{2D73E2A9-4C50-42CA-9B1A-260A3B5FFFEC}"/>
    <cellStyle name="Calculation 2 6 5 2 5" xfId="23593" xr:uid="{9D9B898F-169D-41E8-A02D-3D37DA443E5F}"/>
    <cellStyle name="Calculation 2 6 5 2 6" xfId="23594" xr:uid="{B050ABF3-C5B2-49CF-8401-E56D099CC304}"/>
    <cellStyle name="Calculation 2 6 5 3" xfId="23595" xr:uid="{10E7A646-123D-40CA-B001-5692A4F12690}"/>
    <cellStyle name="Calculation 2 6 5 3 2" xfId="23596" xr:uid="{26AC8E64-32A2-4A94-BDA9-C6B6D1DC6163}"/>
    <cellStyle name="Calculation 2 6 5 4" xfId="23597" xr:uid="{09EA7305-178D-4822-8012-BAC2B1E21B31}"/>
    <cellStyle name="Calculation 2 6 5 5" xfId="23598" xr:uid="{EBABC839-B857-468E-A128-B92A083F5ADF}"/>
    <cellStyle name="Calculation 2 6 5 6" xfId="23599" xr:uid="{B3D740F9-55D1-474A-82A8-78E41D28D85C}"/>
    <cellStyle name="Calculation 2 6 5 7" xfId="23600" xr:uid="{5C8BCB3E-331A-4E46-89BC-AAE7ED47AD7E}"/>
    <cellStyle name="Calculation 2 6 6" xfId="23601" xr:uid="{74453C74-649D-4AAE-9306-B88D34916813}"/>
    <cellStyle name="Calculation 2 6 6 2" xfId="23602" xr:uid="{B8DD6B2C-10F0-4A2F-824E-4A112195BA59}"/>
    <cellStyle name="Calculation 2 6 6 2 2" xfId="23603" xr:uid="{D2420733-BE80-47D6-BBBB-D47EFD437562}"/>
    <cellStyle name="Calculation 2 6 6 2 2 2" xfId="23604" xr:uid="{07855C2B-6322-426F-BE70-8529B0A4DD9A}"/>
    <cellStyle name="Calculation 2 6 6 2 3" xfId="23605" xr:uid="{6388B700-95D5-45C5-B826-D5B408874F5B}"/>
    <cellStyle name="Calculation 2 6 6 2 4" xfId="23606" xr:uid="{A458FB39-EACC-485D-849D-D6672046142A}"/>
    <cellStyle name="Calculation 2 6 6 2 5" xfId="23607" xr:uid="{AD22B7B5-D160-436C-B3B1-0C44D9D84CA2}"/>
    <cellStyle name="Calculation 2 6 6 2 6" xfId="23608" xr:uid="{ACC7297F-1304-4DE5-9BC5-044BE685AD12}"/>
    <cellStyle name="Calculation 2 6 6 3" xfId="23609" xr:uid="{418C7631-73C9-4C5E-8DCE-972DBD718E35}"/>
    <cellStyle name="Calculation 2 6 6 3 2" xfId="23610" xr:uid="{DDCFEDB7-9820-4E64-BB1C-18AB620FEF27}"/>
    <cellStyle name="Calculation 2 6 6 4" xfId="23611" xr:uid="{9CBC9A1E-AA62-45AC-860E-A5FBBF0DE53D}"/>
    <cellStyle name="Calculation 2 6 6 5" xfId="23612" xr:uid="{183BF176-06C8-42E7-9E76-8B8E10252813}"/>
    <cellStyle name="Calculation 2 6 6 6" xfId="23613" xr:uid="{BF505B1D-1F30-4C43-9CC2-46D232394989}"/>
    <cellStyle name="Calculation 2 6 6 7" xfId="23614" xr:uid="{7F931DF4-DEA2-4C19-9A0C-7251506138C5}"/>
    <cellStyle name="Calculation 2 6 7" xfId="23615" xr:uid="{077450BD-18BC-4E63-B50D-E28FD17B11BD}"/>
    <cellStyle name="Calculation 2 6 7 2" xfId="23616" xr:uid="{6F535A00-3FC2-41D9-A0B1-B25AB0BB9D82}"/>
    <cellStyle name="Calculation 2 6 7 2 2" xfId="23617" xr:uid="{665C9BCF-3ED8-4FAD-8ED0-067913C758AE}"/>
    <cellStyle name="Calculation 2 6 7 2 2 2" xfId="23618" xr:uid="{D8C7FFD0-AA42-4791-8CA9-E9038916FF8D}"/>
    <cellStyle name="Calculation 2 6 7 2 3" xfId="23619" xr:uid="{AF260573-2E75-4E31-8726-D918863EE926}"/>
    <cellStyle name="Calculation 2 6 7 2 4" xfId="23620" xr:uid="{4181B7B4-81F0-439E-95F3-FD0729972610}"/>
    <cellStyle name="Calculation 2 6 7 2 5" xfId="23621" xr:uid="{A9D6CA2C-3983-446C-835C-DCA2A3626CC4}"/>
    <cellStyle name="Calculation 2 6 7 2 6" xfId="23622" xr:uid="{8F00F7EB-C545-4868-9FE6-A5C352828EA7}"/>
    <cellStyle name="Calculation 2 6 7 3" xfId="23623" xr:uid="{8C366F1D-0C93-4D42-BF3B-095695155B1F}"/>
    <cellStyle name="Calculation 2 6 7 3 2" xfId="23624" xr:uid="{1FCD936E-F720-4501-9A13-58754F7C1486}"/>
    <cellStyle name="Calculation 2 6 7 4" xfId="23625" xr:uid="{0EBE0781-0F99-4580-BF71-98FB84619EA0}"/>
    <cellStyle name="Calculation 2 6 7 5" xfId="23626" xr:uid="{743240F3-1A10-44AE-9C2C-F1D9027FD43D}"/>
    <cellStyle name="Calculation 2 6 7 6" xfId="23627" xr:uid="{B55B54A8-DD35-424C-8FB2-280494FCCA8B}"/>
    <cellStyle name="Calculation 2 6 7 7" xfId="23628" xr:uid="{552E54D2-9DCF-4F6B-AF88-F8343D801596}"/>
    <cellStyle name="Calculation 2 6 8" xfId="23629" xr:uid="{0E591369-303C-47B0-9513-EF89E7B696C2}"/>
    <cellStyle name="Calculation 2 6 8 2" xfId="23630" xr:uid="{823AF165-CD89-4B32-85C3-B00E22ECDFF7}"/>
    <cellStyle name="Calculation 2 6 8 2 2" xfId="23631" xr:uid="{058153E3-02CF-4160-81C9-F223B7533573}"/>
    <cellStyle name="Calculation 2 6 8 2 2 2" xfId="23632" xr:uid="{5F87A09F-A5BB-424E-9622-59B1BDAA0ED4}"/>
    <cellStyle name="Calculation 2 6 8 2 3" xfId="23633" xr:uid="{788C1431-9E55-441F-9D75-B1DD4DC99A8D}"/>
    <cellStyle name="Calculation 2 6 8 2 4" xfId="23634" xr:uid="{20A1AAD7-A510-420B-B972-E5466597F3AD}"/>
    <cellStyle name="Calculation 2 6 8 2 5" xfId="23635" xr:uid="{EB168002-53B8-4737-B21E-944768CF3D6C}"/>
    <cellStyle name="Calculation 2 6 8 2 6" xfId="23636" xr:uid="{0B2219FA-707C-4F13-91F2-EAEC66A99749}"/>
    <cellStyle name="Calculation 2 6 8 3" xfId="23637" xr:uid="{650B820D-D3C3-4B3A-BF41-4E79F7247731}"/>
    <cellStyle name="Calculation 2 6 8 3 2" xfId="23638" xr:uid="{07EBB148-7933-48B2-8785-4B129EA8F3E4}"/>
    <cellStyle name="Calculation 2 6 8 4" xfId="23639" xr:uid="{541E8A2E-8C3D-4766-B2FD-EDEDDCB90B5A}"/>
    <cellStyle name="Calculation 2 6 8 5" xfId="23640" xr:uid="{FD8A1743-37EA-4A97-8E78-0718B2943BBB}"/>
    <cellStyle name="Calculation 2 6 8 6" xfId="23641" xr:uid="{DB0AB859-3FA4-420B-893E-9BBB37882FD9}"/>
    <cellStyle name="Calculation 2 6 8 7" xfId="23642" xr:uid="{FAFFD124-3534-43E3-B597-8E7EE3A00A6A}"/>
    <cellStyle name="Calculation 2 6 9" xfId="23643" xr:uid="{5C9D4A5E-B86D-40C9-A75B-CB570028337B}"/>
    <cellStyle name="Calculation 2 6 9 2" xfId="23644" xr:uid="{30C8CAB2-A484-48D1-AF2B-810D12046409}"/>
    <cellStyle name="Calculation 2 6 9 2 2" xfId="23645" xr:uid="{9BA2A392-1CB1-47BE-9C75-BAACA561D60C}"/>
    <cellStyle name="Calculation 2 6 9 2 2 2" xfId="23646" xr:uid="{DA1097D5-21AD-4009-A4BE-F60CF68B814E}"/>
    <cellStyle name="Calculation 2 6 9 2 3" xfId="23647" xr:uid="{7ACBD9FB-1C85-4B4D-8F66-7719CFA92E70}"/>
    <cellStyle name="Calculation 2 6 9 2 4" xfId="23648" xr:uid="{682C6854-1733-4177-8098-5B34C6C92FE5}"/>
    <cellStyle name="Calculation 2 6 9 2 5" xfId="23649" xr:uid="{ECC8673B-BE60-4EE2-A96C-627D20D3BD17}"/>
    <cellStyle name="Calculation 2 6 9 2 6" xfId="23650" xr:uid="{3BEE8316-2E42-4B9B-99F2-881E4742A062}"/>
    <cellStyle name="Calculation 2 6 9 3" xfId="23651" xr:uid="{115D4DF7-098E-43DD-84F9-9A26AA5AF022}"/>
    <cellStyle name="Calculation 2 6 9 3 2" xfId="23652" xr:uid="{02F96D1F-7DC4-4AD4-8ADF-73001EAF41C8}"/>
    <cellStyle name="Calculation 2 6 9 4" xfId="23653" xr:uid="{FBF73C2F-EF23-4B15-AB76-F8AC756F9FC4}"/>
    <cellStyle name="Calculation 2 6 9 5" xfId="23654" xr:uid="{8E6A695A-DA4F-4FE3-95FD-D2FE347DF96E}"/>
    <cellStyle name="Calculation 2 6 9 6" xfId="23655" xr:uid="{1855B450-929F-4C08-AAE9-6D4BE949F5A0}"/>
    <cellStyle name="Calculation 2 6 9 7" xfId="23656" xr:uid="{6CC7A3D8-98CA-4A4F-956E-C0A78CE75BE9}"/>
    <cellStyle name="Calculation 2 7" xfId="23657" xr:uid="{6833DDFE-CABF-4501-9CF8-D7A7337DFCCD}"/>
    <cellStyle name="Calculation 2 7 2" xfId="23658" xr:uid="{A99F283C-D442-4EE5-B658-A5EE13F33F44}"/>
    <cellStyle name="Calculation 2 7 2 2" xfId="23659" xr:uid="{AB0B3569-4813-4374-85F9-4EBBD5FEE7C3}"/>
    <cellStyle name="Calculation 2 7 2 2 2" xfId="23660" xr:uid="{2773C5A4-9550-4EEA-AD71-69EC8E95D53C}"/>
    <cellStyle name="Calculation 2 7 2 3" xfId="23661" xr:uid="{123F5D75-3119-4289-8BDA-EC62BC3B7614}"/>
    <cellStyle name="Calculation 2 7 2 4" xfId="23662" xr:uid="{A736EF6B-27ED-4848-BCCE-D4249412D61B}"/>
    <cellStyle name="Calculation 2 7 2 5" xfId="23663" xr:uid="{375C9E56-3FC4-4A35-AC4C-806C9C228CD0}"/>
    <cellStyle name="Calculation 2 7 2 6" xfId="23664" xr:uid="{3C5FB758-F284-469D-892A-90640CF7AED6}"/>
    <cellStyle name="Calculation 2 7 3" xfId="23665" xr:uid="{7F76F404-4187-4F0F-AC99-B4E3A8FF45C5}"/>
    <cellStyle name="Calculation 2 7 3 2" xfId="23666" xr:uid="{BF7C5454-8106-4D91-BB0A-862251EB91BB}"/>
    <cellStyle name="Calculation 2 7 4" xfId="23667" xr:uid="{1B4CD6B6-04C6-43ED-8842-6D5003E9ED9E}"/>
    <cellStyle name="Calculation 2 7 5" xfId="23668" xr:uid="{A236416A-19A8-4E80-AFCF-95C8268E1908}"/>
    <cellStyle name="Calculation 2 7 6" xfId="23669" xr:uid="{62968FB3-B9FF-4CBF-9D0C-B7C78F3B6AB7}"/>
    <cellStyle name="Calculation 2 7 7" xfId="23670" xr:uid="{EAB544AC-B076-4B42-A2EB-88FBAF335B50}"/>
    <cellStyle name="Calculation 2 8" xfId="23671" xr:uid="{4D9874A7-3335-47FA-9337-F75C4CF97420}"/>
    <cellStyle name="Calculation 2 8 2" xfId="23672" xr:uid="{9EE3206D-56A9-4D0A-8CC6-459459D8F59D}"/>
    <cellStyle name="Calculation 2 8 2 2" xfId="23673" xr:uid="{CC4E3FB3-6905-410A-8587-4B8563DFDF71}"/>
    <cellStyle name="Calculation 2 8 2 2 2" xfId="23674" xr:uid="{0727BCBF-98E7-4BD0-998A-5DBC501748D9}"/>
    <cellStyle name="Calculation 2 8 2 3" xfId="23675" xr:uid="{1E2835E2-D84E-4AB0-908B-375FC92BBA6C}"/>
    <cellStyle name="Calculation 2 8 2 4" xfId="23676" xr:uid="{FA7AF0D7-3F05-4F5A-9579-5D64FF3417A4}"/>
    <cellStyle name="Calculation 2 8 2 5" xfId="23677" xr:uid="{B0703C07-B2AB-48C9-AA66-A1FCF467D500}"/>
    <cellStyle name="Calculation 2 8 2 6" xfId="23678" xr:uid="{C6EF1ED9-C4F0-4E2D-B8F0-745B7668203F}"/>
    <cellStyle name="Calculation 2 8 3" xfId="23679" xr:uid="{51D3503C-2AC3-47C2-9445-089ECF7252E5}"/>
    <cellStyle name="Calculation 2 8 3 2" xfId="23680" xr:uid="{E29680E9-8A01-43A9-B4EC-ABFB8EE4035F}"/>
    <cellStyle name="Calculation 2 8 4" xfId="23681" xr:uid="{B010991C-C420-442F-A7A1-D035CBEED905}"/>
    <cellStyle name="Calculation 2 8 5" xfId="23682" xr:uid="{FC734BB4-271A-4256-9C7D-380C45D5D264}"/>
    <cellStyle name="Calculation 2 8 6" xfId="23683" xr:uid="{0EE41FFC-EB50-410F-B8F4-7369028F7A0D}"/>
    <cellStyle name="Calculation 2 8 7" xfId="23684" xr:uid="{2DCB9F82-5869-4BE1-AC03-FB41F5AC0C64}"/>
    <cellStyle name="Calculation 2 9" xfId="23685" xr:uid="{B2E10567-8170-4E22-BE8C-F94CE55DD6AC}"/>
    <cellStyle name="Calculation 2 9 2" xfId="23686" xr:uid="{5199643C-69F5-427F-8FFE-41D8BCB45E91}"/>
    <cellStyle name="Calculation 2 9 2 2" xfId="23687" xr:uid="{CB2DA8E5-BDFB-4DB3-AA54-D2C55C41F87E}"/>
    <cellStyle name="Calculation 2 9 2 2 2" xfId="23688" xr:uid="{12ED6FCA-6B5A-4932-A43E-B2184C91EACA}"/>
    <cellStyle name="Calculation 2 9 2 3" xfId="23689" xr:uid="{BBC20323-8C5F-4C5B-ABD2-5B9D63670779}"/>
    <cellStyle name="Calculation 2 9 2 4" xfId="23690" xr:uid="{94B52A99-22B2-4744-A744-6E390CD35528}"/>
    <cellStyle name="Calculation 2 9 2 5" xfId="23691" xr:uid="{6AB1F9B1-63A4-4813-87CA-7B4D56A03193}"/>
    <cellStyle name="Calculation 2 9 2 6" xfId="23692" xr:uid="{9126A292-BC10-4B12-8FDF-630C1FD9E161}"/>
    <cellStyle name="Calculation 2 9 3" xfId="23693" xr:uid="{7136114B-7245-4A9D-8F6E-00588B6FAEB7}"/>
    <cellStyle name="Calculation 2 9 3 2" xfId="23694" xr:uid="{722F451A-985D-4C36-80A5-0BDE38CB46D9}"/>
    <cellStyle name="Calculation 2 9 4" xfId="23695" xr:uid="{E6CA65DD-317E-41DF-A14B-227D308151F2}"/>
    <cellStyle name="Calculation 2 9 5" xfId="23696" xr:uid="{299ACBE4-D322-4E1E-A32F-2981BB910F0A}"/>
    <cellStyle name="Calculation 2 9 6" xfId="23697" xr:uid="{254DFE07-8F8B-4E09-8630-9EF02CCB5C19}"/>
    <cellStyle name="Calculation 2 9 7" xfId="23698" xr:uid="{A9074EF6-FB65-494F-9F57-C18BDD953598}"/>
    <cellStyle name="Calculation 20" xfId="23699" xr:uid="{A7F04F1B-BA96-497B-8174-E80B48B86547}"/>
    <cellStyle name="Calculation 21" xfId="23700" xr:uid="{9D457114-37CD-4C20-B21B-7535614940E2}"/>
    <cellStyle name="Calculation 22" xfId="23701" xr:uid="{4C555DE2-82EF-48E6-BCF6-51826C0DE265}"/>
    <cellStyle name="Calculation 23" xfId="23702" xr:uid="{5BCF076F-CC2D-489F-8BBD-0B06A5868DFA}"/>
    <cellStyle name="Calculation 24" xfId="23703" xr:uid="{66D2CA64-7D8B-4F89-90FF-333B313CCBB0}"/>
    <cellStyle name="Calculation 25" xfId="23704" xr:uid="{9ADC3F4B-1624-4E55-B887-5323DF93D838}"/>
    <cellStyle name="Calculation 26" xfId="23705" xr:uid="{7268685F-393F-4A1C-85A3-308BB3A4AAC5}"/>
    <cellStyle name="Calculation 27" xfId="23706" xr:uid="{17EE312C-9EDF-4069-8D37-A50DE475ED04}"/>
    <cellStyle name="Calculation 28" xfId="23707" xr:uid="{EFC74C50-B324-4064-911D-900C5E5AE512}"/>
    <cellStyle name="Calculation 29" xfId="23708" xr:uid="{F2BF356A-EC0D-48A4-9921-C6792BC0C6D9}"/>
    <cellStyle name="Calculation 3" xfId="1053" xr:uid="{9C8B252D-CBED-4887-9C30-ADDC8B52C031}"/>
    <cellStyle name="Calculation 3 2" xfId="38257" xr:uid="{4C5237F9-BA48-4EA9-9E04-54894AAAFB68}"/>
    <cellStyle name="Calculation 3 3" xfId="37170" xr:uid="{07B151E3-6AF6-45D8-8A70-915BB35B3CCB}"/>
    <cellStyle name="Calculation 3 4" xfId="36712" xr:uid="{49DF3D5E-9A8C-4625-A358-4B38EEFC6834}"/>
    <cellStyle name="Calculation 30" xfId="23709" xr:uid="{52F51CD7-CEED-4B26-9E95-E723D637F53E}"/>
    <cellStyle name="Calculation 31" xfId="23710" xr:uid="{5A3C9535-5435-4B20-A6A6-83E1A081B16E}"/>
    <cellStyle name="Calculation 32" xfId="23711" xr:uid="{5988229B-CB66-4B05-837F-E1AB60516D63}"/>
    <cellStyle name="Calculation 33" xfId="23712" xr:uid="{A169E1F4-2FE0-4EC1-803F-E49DD1EB581C}"/>
    <cellStyle name="Calculation 34" xfId="23713" xr:uid="{76B62B3C-E032-4AEE-8B1F-2FD34B6D9A71}"/>
    <cellStyle name="Calculation 35" xfId="23714" xr:uid="{D4C54F04-3BF9-4102-9185-8E24E6EB802F}"/>
    <cellStyle name="Calculation 36" xfId="23715" xr:uid="{8FA85854-A64C-481C-BFDA-AFAA0B9AE00E}"/>
    <cellStyle name="Calculation 37" xfId="23716" xr:uid="{F49B9059-458F-4940-95E5-CD186898F121}"/>
    <cellStyle name="Calculation 38" xfId="23717" xr:uid="{25FC865E-A909-4BA7-9A2D-F565B3D2C92A}"/>
    <cellStyle name="Calculation 39" xfId="23718" xr:uid="{7D11768A-AF2E-45AB-9B67-2EC3468B38D4}"/>
    <cellStyle name="Calculation 4" xfId="23719" xr:uid="{F662852B-E2E4-4C6F-B297-F97D08F334B5}"/>
    <cellStyle name="Calculation 4 10" xfId="23720" xr:uid="{F7CEFCF4-A20D-4D7C-B8E6-BD6CD7966340}"/>
    <cellStyle name="Calculation 4 10 2" xfId="23721" xr:uid="{2BA2BD75-20D9-4BE2-9D50-4D9D05FF40EE}"/>
    <cellStyle name="Calculation 4 10 2 2" xfId="23722" xr:uid="{3EEF027D-3734-46E0-B4BF-EEB7BE3282B3}"/>
    <cellStyle name="Calculation 4 10 2 2 2" xfId="23723" xr:uid="{D7167A6D-1885-491A-9CE2-A300A419927E}"/>
    <cellStyle name="Calculation 4 10 2 3" xfId="23724" xr:uid="{F401267F-10A6-4DB5-8D79-09371AD0373F}"/>
    <cellStyle name="Calculation 4 10 2 4" xfId="23725" xr:uid="{ACEBBBBD-F328-424C-8EC6-3BC8D8581C64}"/>
    <cellStyle name="Calculation 4 10 2 5" xfId="23726" xr:uid="{6186AAEA-ACEC-4F3D-B79D-E091D6BA73A2}"/>
    <cellStyle name="Calculation 4 10 2 6" xfId="23727" xr:uid="{0EC5AAEB-98C5-40A8-9DDF-AC773FE239DD}"/>
    <cellStyle name="Calculation 4 10 3" xfId="23728" xr:uid="{8FA1089A-6D33-4EDA-8B1A-2D6B8F6A599C}"/>
    <cellStyle name="Calculation 4 10 3 2" xfId="23729" xr:uid="{99FDBEAD-7BD4-4B67-8CAF-E8D7AE0BEAE7}"/>
    <cellStyle name="Calculation 4 10 4" xfId="23730" xr:uid="{621B0F9B-180A-4148-82B9-920ACF2A1526}"/>
    <cellStyle name="Calculation 4 10 5" xfId="23731" xr:uid="{A5C8F347-629C-4678-AFE7-AFB9EEC283CB}"/>
    <cellStyle name="Calculation 4 10 6" xfId="23732" xr:uid="{3B3CB633-397E-4340-9A06-EDB35B69F05C}"/>
    <cellStyle name="Calculation 4 10 7" xfId="23733" xr:uid="{C3C3BE47-327A-421C-830A-F96B3254FA91}"/>
    <cellStyle name="Calculation 4 11" xfId="23734" xr:uid="{933F9E0A-6C36-42A4-955D-7581929833C8}"/>
    <cellStyle name="Calculation 4 11 2" xfId="23735" xr:uid="{D37F1D23-F321-4702-87B3-B0ECF95EADFC}"/>
    <cellStyle name="Calculation 4 11 2 2" xfId="23736" xr:uid="{56A41C74-5250-45F6-9D40-62385CD38427}"/>
    <cellStyle name="Calculation 4 11 2 2 2" xfId="23737" xr:uid="{3064E0AE-CE00-4B15-B28C-03B4E774D4F1}"/>
    <cellStyle name="Calculation 4 11 2 3" xfId="23738" xr:uid="{4AF70A48-DE2F-4BFD-90CC-1C48D227E6F3}"/>
    <cellStyle name="Calculation 4 11 2 4" xfId="23739" xr:uid="{B967EA3A-4F91-4D37-BF72-536F86B68969}"/>
    <cellStyle name="Calculation 4 11 2 5" xfId="23740" xr:uid="{5EEC5DD5-CE46-4229-B8E3-BAFB791C3485}"/>
    <cellStyle name="Calculation 4 11 2 6" xfId="23741" xr:uid="{ACCAEB48-A325-44DE-AACF-A1EE0F546D19}"/>
    <cellStyle name="Calculation 4 11 3" xfId="23742" xr:uid="{096AA5F7-7367-4FA0-B861-0DEA0721458E}"/>
    <cellStyle name="Calculation 4 11 3 2" xfId="23743" xr:uid="{D3E715E1-189A-4EF3-8C3F-DDB046004A21}"/>
    <cellStyle name="Calculation 4 11 4" xfId="23744" xr:uid="{A0064199-27E7-4422-97BC-65AB6D3467B5}"/>
    <cellStyle name="Calculation 4 11 5" xfId="23745" xr:uid="{F26F8B9F-83BE-4E7D-9565-F1CC94A9C0C7}"/>
    <cellStyle name="Calculation 4 11 6" xfId="23746" xr:uid="{09EF0CB4-5550-4B8A-B825-768D6194E36B}"/>
    <cellStyle name="Calculation 4 11 7" xfId="23747" xr:uid="{037E258D-B13E-4A3B-AE84-8B1B87C12D2D}"/>
    <cellStyle name="Calculation 4 12" xfId="23748" xr:uid="{B4788260-C231-457E-B0C0-A625B5BD0456}"/>
    <cellStyle name="Calculation 4 12 2" xfId="23749" xr:uid="{A47C9EFF-51D9-4B25-A996-8C1A5D77D2A3}"/>
    <cellStyle name="Calculation 4 12 2 2" xfId="23750" xr:uid="{7A992375-FF03-494B-BC51-B8482B17F606}"/>
    <cellStyle name="Calculation 4 12 2 2 2" xfId="23751" xr:uid="{E1C41DE3-881C-4B36-B6E1-E44120D2DEFC}"/>
    <cellStyle name="Calculation 4 12 2 3" xfId="23752" xr:uid="{3E239C5F-DF34-40D6-8082-4711BA093F0D}"/>
    <cellStyle name="Calculation 4 12 2 4" xfId="23753" xr:uid="{E805CB1E-EC30-4430-A61B-1F041437FB17}"/>
    <cellStyle name="Calculation 4 12 2 5" xfId="23754" xr:uid="{979516FF-6AA5-4F4C-894C-2A69C785212E}"/>
    <cellStyle name="Calculation 4 12 2 6" xfId="23755" xr:uid="{95366592-30BA-498E-8F27-8863F8775E8B}"/>
    <cellStyle name="Calculation 4 12 3" xfId="23756" xr:uid="{7E5262E2-C6A6-4038-B4C8-5928970FA2ED}"/>
    <cellStyle name="Calculation 4 12 3 2" xfId="23757" xr:uid="{68BBC6A4-22B4-40B5-8278-E5F44F2A4C7E}"/>
    <cellStyle name="Calculation 4 12 4" xfId="23758" xr:uid="{7108FB7E-EDAB-4C6B-96B4-6DE75D258519}"/>
    <cellStyle name="Calculation 4 12 5" xfId="23759" xr:uid="{16D7B547-1A4B-4D0B-931C-09A71181C56A}"/>
    <cellStyle name="Calculation 4 12 6" xfId="23760" xr:uid="{6143FBA0-291C-47C4-925A-05957928BD12}"/>
    <cellStyle name="Calculation 4 12 7" xfId="23761" xr:uid="{B9152FF0-2BAF-4D10-BC78-0A1C31840113}"/>
    <cellStyle name="Calculation 4 13" xfId="23762" xr:uid="{F506C61C-1757-4ABF-BEFC-67BC6A4BD1FA}"/>
    <cellStyle name="Calculation 4 13 2" xfId="23763" xr:uid="{8C842C44-AC84-4BB3-AABD-EF812C1AE05E}"/>
    <cellStyle name="Calculation 4 13 2 2" xfId="23764" xr:uid="{5E222F7B-A055-4054-ACB5-98E283B181BA}"/>
    <cellStyle name="Calculation 4 13 2 2 2" xfId="23765" xr:uid="{746E710C-E7A7-497A-8104-7AFF4DD65DD2}"/>
    <cellStyle name="Calculation 4 13 2 3" xfId="23766" xr:uid="{782CC381-3FCF-4B69-BB76-4135EE841553}"/>
    <cellStyle name="Calculation 4 13 2 4" xfId="23767" xr:uid="{C6A46903-CDAC-49FE-AD65-CD53433C5C96}"/>
    <cellStyle name="Calculation 4 13 2 5" xfId="23768" xr:uid="{BF48E8B5-9456-46C5-91DF-D4C06F86ED95}"/>
    <cellStyle name="Calculation 4 13 2 6" xfId="23769" xr:uid="{8628ECFF-C9E3-4A61-9AEF-EFC1506C8E4A}"/>
    <cellStyle name="Calculation 4 13 3" xfId="23770" xr:uid="{92F632F8-993B-4918-9443-683BCFA6629B}"/>
    <cellStyle name="Calculation 4 13 3 2" xfId="23771" xr:uid="{E81027CB-5903-42A3-95F0-38845C967BCB}"/>
    <cellStyle name="Calculation 4 13 4" xfId="23772" xr:uid="{C405A07B-C608-48A6-9689-762FB14B40CA}"/>
    <cellStyle name="Calculation 4 13 5" xfId="23773" xr:uid="{B9A8450E-9647-4181-A00F-0D1EF5F23536}"/>
    <cellStyle name="Calculation 4 13 6" xfId="23774" xr:uid="{01568963-3E05-4030-83A5-C5DF57B79E3F}"/>
    <cellStyle name="Calculation 4 13 7" xfId="23775" xr:uid="{7AA9A060-4B1E-485D-B18B-7947A8759E84}"/>
    <cellStyle name="Calculation 4 14" xfId="23776" xr:uid="{B63EE4A9-FAFE-4B00-8A0E-86E50012B26D}"/>
    <cellStyle name="Calculation 4 14 2" xfId="23777" xr:uid="{A64EE00D-9292-49DC-A32E-2C53BDB01EA8}"/>
    <cellStyle name="Calculation 4 14 2 2" xfId="23778" xr:uid="{FE62E77F-059E-44A1-AE3F-5BB974FDC350}"/>
    <cellStyle name="Calculation 4 14 3" xfId="23779" xr:uid="{6DBED7CB-AB7B-46E7-962A-3ECF51B3EF77}"/>
    <cellStyle name="Calculation 4 14 4" xfId="23780" xr:uid="{169A5D0B-9868-4E0F-8A06-3D1319FFB598}"/>
    <cellStyle name="Calculation 4 14 5" xfId="23781" xr:uid="{F23C8110-1FF6-4514-83E8-CC282F82F40E}"/>
    <cellStyle name="Calculation 4 14 6" xfId="23782" xr:uid="{5A039035-B355-4E72-A380-D301CDC85555}"/>
    <cellStyle name="Calculation 4 15" xfId="23783" xr:uid="{A57B8E8E-16CC-4CDB-94C9-CB9175242DFA}"/>
    <cellStyle name="Calculation 4 15 2" xfId="23784" xr:uid="{1C141C44-96E6-45FD-B3EF-8C0A0CA025AF}"/>
    <cellStyle name="Calculation 4 16" xfId="23785" xr:uid="{FD30B38E-CE4F-4A48-BE9E-65243D88AE2D}"/>
    <cellStyle name="Calculation 4 17" xfId="23786" xr:uid="{0C1220AE-5D08-4F4B-B3F7-06C930DAD4F8}"/>
    <cellStyle name="Calculation 4 18" xfId="23787" xr:uid="{A23AE230-6DCC-4DAF-8138-5C89AD267850}"/>
    <cellStyle name="Calculation 4 19" xfId="36507" xr:uid="{82231A4F-2104-436C-9FB0-54F5CBCD7F79}"/>
    <cellStyle name="Calculation 4 2" xfId="23788" xr:uid="{49A17410-E1F7-4933-AD45-AECB8527842D}"/>
    <cellStyle name="Calculation 4 2 10" xfId="23789" xr:uid="{6584584D-E289-4CED-949F-D7D1B97F110D}"/>
    <cellStyle name="Calculation 4 2 10 2" xfId="23790" xr:uid="{0E2F981D-F6A8-4494-BD2B-929CE4602C0A}"/>
    <cellStyle name="Calculation 4 2 10 2 2" xfId="23791" xr:uid="{7023BF0C-89C3-4E32-A47A-F54741E51841}"/>
    <cellStyle name="Calculation 4 2 10 2 2 2" xfId="23792" xr:uid="{6D51966B-2336-4E3D-98E4-A39768E84B11}"/>
    <cellStyle name="Calculation 4 2 10 2 3" xfId="23793" xr:uid="{E54540ED-CCC2-4587-87F8-92E045AD2DA2}"/>
    <cellStyle name="Calculation 4 2 10 2 4" xfId="23794" xr:uid="{B5EB1A3F-7CDE-4E3A-83B5-C0180ABADA9A}"/>
    <cellStyle name="Calculation 4 2 10 2 5" xfId="23795" xr:uid="{2CE11AAE-33D6-46A8-AD86-56D337DF80B9}"/>
    <cellStyle name="Calculation 4 2 10 2 6" xfId="23796" xr:uid="{9E4C77A1-8B89-4FD1-AD9E-1F43536A8957}"/>
    <cellStyle name="Calculation 4 2 10 3" xfId="23797" xr:uid="{7CF6F965-EAAC-42FA-9625-37BF6A4DDA80}"/>
    <cellStyle name="Calculation 4 2 10 3 2" xfId="23798" xr:uid="{C40A08FC-F4C2-4E57-8321-5052563BB05C}"/>
    <cellStyle name="Calculation 4 2 10 4" xfId="23799" xr:uid="{E7B3505D-7878-4E0A-B663-DEBB97C0254C}"/>
    <cellStyle name="Calculation 4 2 10 5" xfId="23800" xr:uid="{FB327F21-6045-4ADC-9ED1-101B983BEC03}"/>
    <cellStyle name="Calculation 4 2 10 6" xfId="23801" xr:uid="{0573FBA8-0193-401F-8A7A-C52571EF656E}"/>
    <cellStyle name="Calculation 4 2 10 7" xfId="23802" xr:uid="{3E14D453-B403-41BA-921F-BC34C003FF69}"/>
    <cellStyle name="Calculation 4 2 11" xfId="23803" xr:uid="{391F04D1-0CF6-444F-B453-8B3A4A915F6E}"/>
    <cellStyle name="Calculation 4 2 11 2" xfId="23804" xr:uid="{8141C0D9-DB8B-4EA5-A465-09E0CCA2E155}"/>
    <cellStyle name="Calculation 4 2 11 2 2" xfId="23805" xr:uid="{333C02FC-1A15-427A-8D04-7367A545FDD5}"/>
    <cellStyle name="Calculation 4 2 11 3" xfId="23806" xr:uid="{A6903455-2C4B-42D8-8823-577C9D3D8A10}"/>
    <cellStyle name="Calculation 4 2 11 4" xfId="23807" xr:uid="{D1FED39D-D037-4749-BD4D-FBF3817ECA71}"/>
    <cellStyle name="Calculation 4 2 11 5" xfId="23808" xr:uid="{8F83B0A1-FC3D-4D40-9BB8-E8411B3352AB}"/>
    <cellStyle name="Calculation 4 2 11 6" xfId="23809" xr:uid="{9E69056F-DCDC-41F1-B4C2-4B6F93BE2E1F}"/>
    <cellStyle name="Calculation 4 2 12" xfId="23810" xr:uid="{47F1B9E8-E544-4108-86EE-6927EBA69B25}"/>
    <cellStyle name="Calculation 4 2 12 2" xfId="23811" xr:uid="{9F17EF7D-D406-41A1-8388-3DF339203FA9}"/>
    <cellStyle name="Calculation 4 2 13" xfId="23812" xr:uid="{54822FE6-95A8-4F26-A7A3-53D795E05E45}"/>
    <cellStyle name="Calculation 4 2 14" xfId="23813" xr:uid="{6B148528-F4C2-464B-BE5D-CE15066E6772}"/>
    <cellStyle name="Calculation 4 2 15" xfId="38338" xr:uid="{734B9E0F-44AF-41CC-9154-6B3F1A6C085A}"/>
    <cellStyle name="Calculation 4 2 2" xfId="23814" xr:uid="{3164A305-0209-484E-BC60-40EE54902DDD}"/>
    <cellStyle name="Calculation 4 2 2 2" xfId="23815" xr:uid="{1041B448-A577-4420-8A7F-93C74570805D}"/>
    <cellStyle name="Calculation 4 2 2 2 2" xfId="23816" xr:uid="{48584EDF-422E-4A72-BB96-2219727679C0}"/>
    <cellStyle name="Calculation 4 2 2 2 2 2" xfId="23817" xr:uid="{ABB53DE0-D63B-434F-B418-E2623CD22C8D}"/>
    <cellStyle name="Calculation 4 2 2 2 3" xfId="23818" xr:uid="{BAA834C5-FF04-4BC5-829A-5EFD4B7ED4A5}"/>
    <cellStyle name="Calculation 4 2 2 2 4" xfId="23819" xr:uid="{E0C66D1C-9A65-4FC2-A2FC-7FB091A2CF94}"/>
    <cellStyle name="Calculation 4 2 2 2 5" xfId="23820" xr:uid="{2795AC88-AC3A-44AE-A920-054BBD2BB583}"/>
    <cellStyle name="Calculation 4 2 2 2 6" xfId="23821" xr:uid="{FACAA4F0-8BD0-4A9D-9124-471A7B08E410}"/>
    <cellStyle name="Calculation 4 2 2 3" xfId="23822" xr:uid="{1978A2B3-F7C4-4AC3-8E2E-716AC973C387}"/>
    <cellStyle name="Calculation 4 2 2 3 2" xfId="23823" xr:uid="{FEBB2BAA-1C79-4600-9858-5DE72A4BFE7A}"/>
    <cellStyle name="Calculation 4 2 2 4" xfId="23824" xr:uid="{37F1A3FD-2238-4D2C-BA21-14BA6AB8097A}"/>
    <cellStyle name="Calculation 4 2 2 5" xfId="23825" xr:uid="{F99CAACF-EE0F-467C-84B4-E8D92F37C91F}"/>
    <cellStyle name="Calculation 4 2 2 6" xfId="23826" xr:uid="{52A9AAA7-7FA5-4C73-A264-184FCE5D3849}"/>
    <cellStyle name="Calculation 4 2 2 7" xfId="23827" xr:uid="{0C3428ED-C13C-4C7C-B681-F0DA3C5E3EE5}"/>
    <cellStyle name="Calculation 4 2 3" xfId="23828" xr:uid="{6564DCDE-8AF0-4F4D-973C-D398A5215A62}"/>
    <cellStyle name="Calculation 4 2 3 2" xfId="23829" xr:uid="{1D310F93-0E89-4411-8327-22B00BB73C97}"/>
    <cellStyle name="Calculation 4 2 3 2 2" xfId="23830" xr:uid="{7015D4BD-51E6-4540-AEE6-26C7D97DE6DC}"/>
    <cellStyle name="Calculation 4 2 3 2 2 2" xfId="23831" xr:uid="{BD08CD28-62AB-4571-9201-494B2081F3B1}"/>
    <cellStyle name="Calculation 4 2 3 2 3" xfId="23832" xr:uid="{DC6B2EA5-31CB-4DA9-96D7-C9D1BD4D3165}"/>
    <cellStyle name="Calculation 4 2 3 2 4" xfId="23833" xr:uid="{A3FF3680-65F3-476D-A608-657634253089}"/>
    <cellStyle name="Calculation 4 2 3 2 5" xfId="23834" xr:uid="{BC470066-9A26-4C8D-9403-DBEFD7D61629}"/>
    <cellStyle name="Calculation 4 2 3 2 6" xfId="23835" xr:uid="{582D80D7-E6E4-467A-B1B5-7D0702BDB2AB}"/>
    <cellStyle name="Calculation 4 2 3 3" xfId="23836" xr:uid="{3B61BC91-4378-4DBB-B8F4-B6E4A79FC71A}"/>
    <cellStyle name="Calculation 4 2 3 3 2" xfId="23837" xr:uid="{65CFE98D-AD8C-440D-88B3-E87B22BB4E67}"/>
    <cellStyle name="Calculation 4 2 3 4" xfId="23838" xr:uid="{8CD5784B-3EC7-4526-9FA4-9BD628EACBA6}"/>
    <cellStyle name="Calculation 4 2 3 5" xfId="23839" xr:uid="{C73B60E3-2148-4314-B896-B0975FD46D72}"/>
    <cellStyle name="Calculation 4 2 3 6" xfId="23840" xr:uid="{25CE32C1-A8F2-4451-819D-711438DF8A2C}"/>
    <cellStyle name="Calculation 4 2 3 7" xfId="23841" xr:uid="{45F08DFF-B6E2-4D3D-92FA-EAB39DBBB41D}"/>
    <cellStyle name="Calculation 4 2 4" xfId="23842" xr:uid="{0C9A5774-0462-4396-A0CB-32B195FCCCB5}"/>
    <cellStyle name="Calculation 4 2 4 2" xfId="23843" xr:uid="{CC286D95-8B5B-4E40-8456-206DF51BD27A}"/>
    <cellStyle name="Calculation 4 2 4 2 2" xfId="23844" xr:uid="{F61E3F59-9884-479A-B652-05D96882375C}"/>
    <cellStyle name="Calculation 4 2 4 2 2 2" xfId="23845" xr:uid="{5D7AFA18-26CF-4C44-BBBE-5D6694EDB6E3}"/>
    <cellStyle name="Calculation 4 2 4 2 3" xfId="23846" xr:uid="{62948BD0-E18D-4552-AC20-6F1A6ABBF042}"/>
    <cellStyle name="Calculation 4 2 4 2 4" xfId="23847" xr:uid="{A1E5F948-8752-4BAD-B576-76346A7D9A87}"/>
    <cellStyle name="Calculation 4 2 4 2 5" xfId="23848" xr:uid="{96BEDBEB-5D9A-45F7-8278-A8E940B9BFC2}"/>
    <cellStyle name="Calculation 4 2 4 2 6" xfId="23849" xr:uid="{5AA4D066-5FB3-43F5-9149-E38D0889DA66}"/>
    <cellStyle name="Calculation 4 2 4 3" xfId="23850" xr:uid="{D39820D4-C04B-4FB8-B4DB-AB348589132F}"/>
    <cellStyle name="Calculation 4 2 4 3 2" xfId="23851" xr:uid="{92E3C969-C069-4FE6-9281-F268154968BD}"/>
    <cellStyle name="Calculation 4 2 4 4" xfId="23852" xr:uid="{7EA51567-51C1-4013-9A7B-55FFB8628690}"/>
    <cellStyle name="Calculation 4 2 4 5" xfId="23853" xr:uid="{BFB2A551-9427-459C-8FF8-AEF84CE0933C}"/>
    <cellStyle name="Calculation 4 2 4 6" xfId="23854" xr:uid="{0BF966DB-64C3-4D01-B90F-0E03E84DEB42}"/>
    <cellStyle name="Calculation 4 2 4 7" xfId="23855" xr:uid="{48C0A9A4-39E6-4588-86A4-615C7BFE17C4}"/>
    <cellStyle name="Calculation 4 2 5" xfId="23856" xr:uid="{B3FAFF8C-4900-4BCF-82E6-F965C9C62A14}"/>
    <cellStyle name="Calculation 4 2 5 2" xfId="23857" xr:uid="{DAF65AA2-709D-4083-B327-FCE88DA07621}"/>
    <cellStyle name="Calculation 4 2 5 2 2" xfId="23858" xr:uid="{56892B5E-817D-45DE-B13B-5B3F961513C3}"/>
    <cellStyle name="Calculation 4 2 5 2 2 2" xfId="23859" xr:uid="{2E860D07-CFAF-497D-8F32-092704B79FCF}"/>
    <cellStyle name="Calculation 4 2 5 2 3" xfId="23860" xr:uid="{10EF4F60-EA00-4DF9-9276-4FD56EC23374}"/>
    <cellStyle name="Calculation 4 2 5 2 4" xfId="23861" xr:uid="{2AF7EF21-6E45-4804-8FDE-984E7A4485A8}"/>
    <cellStyle name="Calculation 4 2 5 2 5" xfId="23862" xr:uid="{5A551F2F-8E50-4683-AA08-06C61DF0B6AC}"/>
    <cellStyle name="Calculation 4 2 5 2 6" xfId="23863" xr:uid="{612414C8-9331-4427-B48F-FF21BE4BB65E}"/>
    <cellStyle name="Calculation 4 2 5 3" xfId="23864" xr:uid="{B07B4B08-9FF3-40F7-8A28-2F16FCE3E19B}"/>
    <cellStyle name="Calculation 4 2 5 3 2" xfId="23865" xr:uid="{9FA7D690-1FD4-4127-9819-1348EC140052}"/>
    <cellStyle name="Calculation 4 2 5 4" xfId="23866" xr:uid="{99BB0772-3EC8-4466-B88D-233C5F8B1285}"/>
    <cellStyle name="Calculation 4 2 5 5" xfId="23867" xr:uid="{E35E8027-DFBD-490D-9E43-2A4A466DB857}"/>
    <cellStyle name="Calculation 4 2 5 6" xfId="23868" xr:uid="{2E3692EC-72CB-49AE-B33F-2091DBE83CAA}"/>
    <cellStyle name="Calculation 4 2 5 7" xfId="23869" xr:uid="{EBDA7DBE-1BF9-421E-A215-AEFC56209E89}"/>
    <cellStyle name="Calculation 4 2 6" xfId="23870" xr:uid="{0B218C10-3FD1-4E8B-90DE-251D3E53B7E7}"/>
    <cellStyle name="Calculation 4 2 6 2" xfId="23871" xr:uid="{1D339E49-45CC-450F-8AB2-68DC46401566}"/>
    <cellStyle name="Calculation 4 2 6 2 2" xfId="23872" xr:uid="{F6FDA3F4-A11D-457E-A6B4-FE507B44F444}"/>
    <cellStyle name="Calculation 4 2 6 2 2 2" xfId="23873" xr:uid="{D2D6029F-A151-4AB3-9AB7-41FE60B82C69}"/>
    <cellStyle name="Calculation 4 2 6 2 3" xfId="23874" xr:uid="{BD3610D2-7A11-4441-9A6E-B0B9C875FC59}"/>
    <cellStyle name="Calculation 4 2 6 2 4" xfId="23875" xr:uid="{5D0DF24E-38C6-4492-AC23-CB5996BE2974}"/>
    <cellStyle name="Calculation 4 2 6 2 5" xfId="23876" xr:uid="{77BC0218-608E-4A2A-8A9E-AC586F01EABF}"/>
    <cellStyle name="Calculation 4 2 6 2 6" xfId="23877" xr:uid="{50051D12-D0F5-4497-B062-46E35706DC55}"/>
    <cellStyle name="Calculation 4 2 6 3" xfId="23878" xr:uid="{BB988A42-491B-4101-90BB-B5C4EAA34C69}"/>
    <cellStyle name="Calculation 4 2 6 3 2" xfId="23879" xr:uid="{41BD426B-960B-494C-BCAF-F3CC5552FD7F}"/>
    <cellStyle name="Calculation 4 2 6 4" xfId="23880" xr:uid="{37840660-CAC1-4332-9556-F123426EC945}"/>
    <cellStyle name="Calculation 4 2 6 5" xfId="23881" xr:uid="{B92553DA-65C9-4EC5-BB91-E0B245B0AFA4}"/>
    <cellStyle name="Calculation 4 2 6 6" xfId="23882" xr:uid="{D3A8378E-4F69-4CD2-A458-A1E6BE696C14}"/>
    <cellStyle name="Calculation 4 2 6 7" xfId="23883" xr:uid="{E83D5AB6-0749-4C81-BABC-AD7D3A53DB1C}"/>
    <cellStyle name="Calculation 4 2 7" xfId="23884" xr:uid="{481B2A64-ADE6-4DEF-B2C8-06A56CC8311E}"/>
    <cellStyle name="Calculation 4 2 7 2" xfId="23885" xr:uid="{B3ECB0B3-D324-4932-8126-66D6595ED1AD}"/>
    <cellStyle name="Calculation 4 2 7 2 2" xfId="23886" xr:uid="{7FD9903C-28E9-4065-8424-F4B8A6498CEF}"/>
    <cellStyle name="Calculation 4 2 7 2 2 2" xfId="23887" xr:uid="{A992471B-878C-4207-B4B5-4F99642152CE}"/>
    <cellStyle name="Calculation 4 2 7 2 3" xfId="23888" xr:uid="{EA9F69AF-C348-4CC0-B332-C7922215CBB8}"/>
    <cellStyle name="Calculation 4 2 7 2 4" xfId="23889" xr:uid="{258E24D4-BE7B-468F-8009-E3533FA895C3}"/>
    <cellStyle name="Calculation 4 2 7 2 5" xfId="23890" xr:uid="{66559A95-F3EE-4C77-8AAF-5F86BD1375C3}"/>
    <cellStyle name="Calculation 4 2 7 2 6" xfId="23891" xr:uid="{BAB5F2CE-7F03-44B5-8F01-A41BB6771DA4}"/>
    <cellStyle name="Calculation 4 2 7 3" xfId="23892" xr:uid="{1D76C982-0300-420F-ABAB-94EF0EF65253}"/>
    <cellStyle name="Calculation 4 2 7 3 2" xfId="23893" xr:uid="{82990DBC-5084-4625-8510-6F7C53DF3DD1}"/>
    <cellStyle name="Calculation 4 2 7 4" xfId="23894" xr:uid="{A505849F-1E02-49BE-87C9-5AF1260D2E92}"/>
    <cellStyle name="Calculation 4 2 7 5" xfId="23895" xr:uid="{B9949FD3-B51B-4881-A57A-A2047B28F4D8}"/>
    <cellStyle name="Calculation 4 2 7 6" xfId="23896" xr:uid="{32DD4F59-EE4B-4CA7-AC0E-902769E199C5}"/>
    <cellStyle name="Calculation 4 2 7 7" xfId="23897" xr:uid="{B3AB0018-FE76-49C7-BB59-768440A23AAE}"/>
    <cellStyle name="Calculation 4 2 8" xfId="23898" xr:uid="{A3C06D44-5766-41BB-AFDF-7A1CE6F33980}"/>
    <cellStyle name="Calculation 4 2 8 2" xfId="23899" xr:uid="{84957714-5491-40CD-B77F-C9B920C6734C}"/>
    <cellStyle name="Calculation 4 2 8 2 2" xfId="23900" xr:uid="{AD8127B1-BC22-4A54-9AD9-03FF4B9B7DA4}"/>
    <cellStyle name="Calculation 4 2 8 2 2 2" xfId="23901" xr:uid="{CDCFE818-2B7E-40FB-A701-C901D6B4F309}"/>
    <cellStyle name="Calculation 4 2 8 2 3" xfId="23902" xr:uid="{07D9797E-9F14-4877-940A-17B4DB5C4F3A}"/>
    <cellStyle name="Calculation 4 2 8 2 4" xfId="23903" xr:uid="{3D9AEE59-69E4-4E50-B8CD-A6B21136569A}"/>
    <cellStyle name="Calculation 4 2 8 2 5" xfId="23904" xr:uid="{C06955FB-9489-42B8-BE9F-BCA0E389CD56}"/>
    <cellStyle name="Calculation 4 2 8 2 6" xfId="23905" xr:uid="{A98EAFBC-AAB0-4148-9E00-F474DB9B8AB3}"/>
    <cellStyle name="Calculation 4 2 8 3" xfId="23906" xr:uid="{A8AEC8FE-D346-4CB5-8D56-C0191A0C7547}"/>
    <cellStyle name="Calculation 4 2 8 3 2" xfId="23907" xr:uid="{A7480A9D-3DB8-4E80-AD8D-71D995BF5DDB}"/>
    <cellStyle name="Calculation 4 2 8 4" xfId="23908" xr:uid="{6D0D70DF-36D5-4AED-BC0B-797AAB10C847}"/>
    <cellStyle name="Calculation 4 2 8 5" xfId="23909" xr:uid="{EA190763-1498-4667-A783-4778624AE5AD}"/>
    <cellStyle name="Calculation 4 2 8 6" xfId="23910" xr:uid="{D7A5AEF2-00ED-4FCB-B166-772BC3FE1EF1}"/>
    <cellStyle name="Calculation 4 2 8 7" xfId="23911" xr:uid="{EEACF099-6DEE-4168-8C79-0495A7730892}"/>
    <cellStyle name="Calculation 4 2 9" xfId="23912" xr:uid="{F53D4007-E998-4A70-8B10-9144BFB10B73}"/>
    <cellStyle name="Calculation 4 2 9 2" xfId="23913" xr:uid="{52D8F5FD-BA55-4DA3-836F-E19B4035CCB8}"/>
    <cellStyle name="Calculation 4 2 9 2 2" xfId="23914" xr:uid="{9BCC2113-9B78-473E-9528-8C6F3141FDA3}"/>
    <cellStyle name="Calculation 4 2 9 2 2 2" xfId="23915" xr:uid="{B2F60F0D-6357-49B8-BE4C-75321EC972FE}"/>
    <cellStyle name="Calculation 4 2 9 2 3" xfId="23916" xr:uid="{1E7F6C1D-425F-4DCA-B287-DD13DD5EA8AD}"/>
    <cellStyle name="Calculation 4 2 9 2 4" xfId="23917" xr:uid="{65D064F8-0A3E-4FE7-98EC-06450320ABC7}"/>
    <cellStyle name="Calculation 4 2 9 2 5" xfId="23918" xr:uid="{AE443A14-4950-4B7B-B243-2545F0A39A33}"/>
    <cellStyle name="Calculation 4 2 9 2 6" xfId="23919" xr:uid="{19A405C0-B225-4352-A197-50E9EFA1E26A}"/>
    <cellStyle name="Calculation 4 2 9 3" xfId="23920" xr:uid="{F6C3EAF1-A6DD-4872-94BE-C8EF71F3C876}"/>
    <cellStyle name="Calculation 4 2 9 3 2" xfId="23921" xr:uid="{21ACF755-AF1C-4579-B005-143AC2D5F7EA}"/>
    <cellStyle name="Calculation 4 2 9 4" xfId="23922" xr:uid="{FB750E86-2B15-450F-BE34-45CB56019659}"/>
    <cellStyle name="Calculation 4 2 9 5" xfId="23923" xr:uid="{C0B74BBF-1977-41DD-B2D0-D4DD68DE68EA}"/>
    <cellStyle name="Calculation 4 2 9 6" xfId="23924" xr:uid="{DCBC03AF-9C0E-4815-82DA-C716C876932F}"/>
    <cellStyle name="Calculation 4 2 9 7" xfId="23925" xr:uid="{26744E15-203A-4D05-B55B-6743E57285EE}"/>
    <cellStyle name="Calculation 4 3" xfId="23926" xr:uid="{90523643-A804-4A2A-8CCD-32983798C1E9}"/>
    <cellStyle name="Calculation 4 3 10" xfId="23927" xr:uid="{82159550-C979-4C36-8F76-842412F54A54}"/>
    <cellStyle name="Calculation 4 3 10 2" xfId="23928" xr:uid="{428015F4-484C-473F-8E61-254B2D4493A4}"/>
    <cellStyle name="Calculation 4 3 10 2 2" xfId="23929" xr:uid="{9A0A091E-C067-4A6F-B730-E3BA015528D0}"/>
    <cellStyle name="Calculation 4 3 10 2 2 2" xfId="23930" xr:uid="{F58FC9A6-179D-4E22-A6AD-61162CB8334A}"/>
    <cellStyle name="Calculation 4 3 10 2 3" xfId="23931" xr:uid="{DA9A4FD5-3CA1-4E01-94CA-346D72D6BA8A}"/>
    <cellStyle name="Calculation 4 3 10 2 4" xfId="23932" xr:uid="{0649CA62-F5F3-4651-B40E-D0D808ABCAB3}"/>
    <cellStyle name="Calculation 4 3 10 2 5" xfId="23933" xr:uid="{7EE173C7-1F5C-44B8-97A1-9544E5F57B86}"/>
    <cellStyle name="Calculation 4 3 10 2 6" xfId="23934" xr:uid="{513BF136-562A-4D1E-9885-8412514A62AB}"/>
    <cellStyle name="Calculation 4 3 10 3" xfId="23935" xr:uid="{A0356FD7-536A-4B26-AC49-B5593C28A050}"/>
    <cellStyle name="Calculation 4 3 10 3 2" xfId="23936" xr:uid="{2D3584AC-9B79-4359-BF1B-4636225484B9}"/>
    <cellStyle name="Calculation 4 3 10 4" xfId="23937" xr:uid="{644C5AA7-3F21-4591-9856-BC8BAF35377F}"/>
    <cellStyle name="Calculation 4 3 10 5" xfId="23938" xr:uid="{D498A5CF-B2A5-4124-9AF7-E6539B5ED957}"/>
    <cellStyle name="Calculation 4 3 10 6" xfId="23939" xr:uid="{715C8CA2-342D-4052-8472-45A8BEF2C493}"/>
    <cellStyle name="Calculation 4 3 10 7" xfId="23940" xr:uid="{0EA64FDE-399C-49AC-A250-3F19C6B4073E}"/>
    <cellStyle name="Calculation 4 3 11" xfId="23941" xr:uid="{1FE5F999-962A-4C9D-B2B5-9742E4EDA309}"/>
    <cellStyle name="Calculation 4 3 11 2" xfId="23942" xr:uid="{773AC06D-F958-42C7-9316-B0352F79C174}"/>
    <cellStyle name="Calculation 4 3 11 2 2" xfId="23943" xr:uid="{08618F70-67AF-4B27-906E-9A8F9F2CA4B6}"/>
    <cellStyle name="Calculation 4 3 11 3" xfId="23944" xr:uid="{EB69542D-7A82-4097-B9F0-360AB0C277C2}"/>
    <cellStyle name="Calculation 4 3 11 4" xfId="23945" xr:uid="{51B06588-DA94-4E83-8F86-9983C6B2738A}"/>
    <cellStyle name="Calculation 4 3 11 5" xfId="23946" xr:uid="{FBC361B3-8CF3-4E3A-8199-18A29C761B72}"/>
    <cellStyle name="Calculation 4 3 11 6" xfId="23947" xr:uid="{3F11EF38-121C-45DD-9B89-90AADF959C98}"/>
    <cellStyle name="Calculation 4 3 12" xfId="23948" xr:uid="{B0C6AE6B-D7F6-453C-91CE-C4C21EB55628}"/>
    <cellStyle name="Calculation 4 3 12 2" xfId="23949" xr:uid="{2AD52624-223C-4187-833A-0E55F84F1F8F}"/>
    <cellStyle name="Calculation 4 3 13" xfId="23950" xr:uid="{C6395B32-39DD-46CB-9ED4-BDC8ABA44F2E}"/>
    <cellStyle name="Calculation 4 3 14" xfId="23951" xr:uid="{D81663FC-00B4-4858-BF4D-8E8C08DB5B0B}"/>
    <cellStyle name="Calculation 4 3 2" xfId="23952" xr:uid="{674646B1-89AB-4901-AF9C-825E9D1E05F5}"/>
    <cellStyle name="Calculation 4 3 2 2" xfId="23953" xr:uid="{71648396-06D4-4F6B-B6BA-D7B07F0EE976}"/>
    <cellStyle name="Calculation 4 3 2 2 2" xfId="23954" xr:uid="{0EA9673B-657C-4FBD-B13B-C20E12C96C37}"/>
    <cellStyle name="Calculation 4 3 2 2 2 2" xfId="23955" xr:uid="{11B39BE6-4BBA-41BA-ABD6-B33EDE65CCD7}"/>
    <cellStyle name="Calculation 4 3 2 2 3" xfId="23956" xr:uid="{E56D22E3-5EAD-4416-A2A8-38BB36735AA7}"/>
    <cellStyle name="Calculation 4 3 2 2 4" xfId="23957" xr:uid="{DFE9113E-76EB-4B13-985C-E0B4519CA62B}"/>
    <cellStyle name="Calculation 4 3 2 2 5" xfId="23958" xr:uid="{59E379C8-9886-4E2F-9E39-F18EB4A6B5C0}"/>
    <cellStyle name="Calculation 4 3 2 2 6" xfId="23959" xr:uid="{EF451ABD-942A-47B2-ABE0-DA0E3DBB04BE}"/>
    <cellStyle name="Calculation 4 3 2 3" xfId="23960" xr:uid="{8148808F-669E-491A-98E0-6599772EF1A8}"/>
    <cellStyle name="Calculation 4 3 2 3 2" xfId="23961" xr:uid="{1DB9CD1F-DF84-4482-B81D-B5F6F84969BF}"/>
    <cellStyle name="Calculation 4 3 2 4" xfId="23962" xr:uid="{507A9F8E-B62E-4214-801F-3D91ABEB147A}"/>
    <cellStyle name="Calculation 4 3 2 5" xfId="23963" xr:uid="{DAACB2B3-DEF5-4959-8B00-44BB0C344030}"/>
    <cellStyle name="Calculation 4 3 2 6" xfId="23964" xr:uid="{C4D24299-1B00-46A0-B55B-27A040564049}"/>
    <cellStyle name="Calculation 4 3 2 7" xfId="23965" xr:uid="{D1D6AE7F-81B0-40AA-9754-817384958D4F}"/>
    <cellStyle name="Calculation 4 3 3" xfId="23966" xr:uid="{D8C99ABB-6D03-4BF6-BE34-1F8A4DA34C85}"/>
    <cellStyle name="Calculation 4 3 3 2" xfId="23967" xr:uid="{937423B3-1EB7-4F0C-AB00-2BFD03A26F39}"/>
    <cellStyle name="Calculation 4 3 3 2 2" xfId="23968" xr:uid="{9189B7D0-8169-41A0-A6C6-4CBE4167E48D}"/>
    <cellStyle name="Calculation 4 3 3 2 2 2" xfId="23969" xr:uid="{DE926257-F6A6-44E5-9397-220C8BFA82E9}"/>
    <cellStyle name="Calculation 4 3 3 2 3" xfId="23970" xr:uid="{8AA96F19-4B92-4BCD-A6BD-6AA75F77DE74}"/>
    <cellStyle name="Calculation 4 3 3 2 4" xfId="23971" xr:uid="{A577F4D9-6C5A-4414-B4A5-4113DD90CD4B}"/>
    <cellStyle name="Calculation 4 3 3 2 5" xfId="23972" xr:uid="{4F6B4D4C-6D10-4776-97C7-B46B139E3AB1}"/>
    <cellStyle name="Calculation 4 3 3 2 6" xfId="23973" xr:uid="{0A763808-E749-4719-B4AD-C241CE63AA8B}"/>
    <cellStyle name="Calculation 4 3 3 3" xfId="23974" xr:uid="{CCEF6F3C-6660-4C56-9975-7CB16867F684}"/>
    <cellStyle name="Calculation 4 3 3 3 2" xfId="23975" xr:uid="{13AE9DB7-3928-4537-8AC2-2DD945810714}"/>
    <cellStyle name="Calculation 4 3 3 4" xfId="23976" xr:uid="{929F8DEE-652A-4BD3-8D4D-A526634F1443}"/>
    <cellStyle name="Calculation 4 3 3 5" xfId="23977" xr:uid="{B3ECF226-86FA-45B6-98C2-2BB6071A7742}"/>
    <cellStyle name="Calculation 4 3 3 6" xfId="23978" xr:uid="{2E6E1620-0F73-4985-96EE-6003CD6AA041}"/>
    <cellStyle name="Calculation 4 3 3 7" xfId="23979" xr:uid="{9D5AD3E0-34D3-494E-A368-45B0C66F67B0}"/>
    <cellStyle name="Calculation 4 3 4" xfId="23980" xr:uid="{17B2572C-EDFE-40DD-A245-899A288A57E5}"/>
    <cellStyle name="Calculation 4 3 4 2" xfId="23981" xr:uid="{2D224AA0-50E3-4D6D-AF91-8EB7E617E651}"/>
    <cellStyle name="Calculation 4 3 4 2 2" xfId="23982" xr:uid="{6C675BAC-60B9-4CE8-B0EE-CCEAFFE8389B}"/>
    <cellStyle name="Calculation 4 3 4 2 2 2" xfId="23983" xr:uid="{C2530B15-8B6B-4F72-8914-FDA72FAD3826}"/>
    <cellStyle name="Calculation 4 3 4 2 3" xfId="23984" xr:uid="{B9FD1269-9A73-4E42-879E-99938DD37DDD}"/>
    <cellStyle name="Calculation 4 3 4 2 4" xfId="23985" xr:uid="{856BDE62-50D3-474A-B53E-BCC967570234}"/>
    <cellStyle name="Calculation 4 3 4 2 5" xfId="23986" xr:uid="{0AB0272D-7CBF-4F6F-A233-9083C4C1D679}"/>
    <cellStyle name="Calculation 4 3 4 2 6" xfId="23987" xr:uid="{7AD7C25D-E8D2-4E0C-8C20-110A510405C4}"/>
    <cellStyle name="Calculation 4 3 4 3" xfId="23988" xr:uid="{D2823474-3697-4594-9111-F7B295A4CDB1}"/>
    <cellStyle name="Calculation 4 3 4 3 2" xfId="23989" xr:uid="{732CDB67-FEFD-4A2E-A111-962A0C9D8FAD}"/>
    <cellStyle name="Calculation 4 3 4 4" xfId="23990" xr:uid="{9D985421-D216-4AB1-BF6F-B8436F978FD5}"/>
    <cellStyle name="Calculation 4 3 4 5" xfId="23991" xr:uid="{E8EC7C2A-F51D-4A9C-B726-1699A7C74B72}"/>
    <cellStyle name="Calculation 4 3 4 6" xfId="23992" xr:uid="{5FB2B8A8-AF1B-46B1-8EF8-FD63E1C60D59}"/>
    <cellStyle name="Calculation 4 3 4 7" xfId="23993" xr:uid="{58B694D6-0818-4116-8621-A928D8C8D6A4}"/>
    <cellStyle name="Calculation 4 3 5" xfId="23994" xr:uid="{2D54CF24-63E8-4A62-9DA0-93A5B7177E33}"/>
    <cellStyle name="Calculation 4 3 5 2" xfId="23995" xr:uid="{A05601EB-084B-40BA-9548-C672F971B3A0}"/>
    <cellStyle name="Calculation 4 3 5 2 2" xfId="23996" xr:uid="{02A3AA1D-0DC8-48BE-A301-06E0B6C060D2}"/>
    <cellStyle name="Calculation 4 3 5 2 2 2" xfId="23997" xr:uid="{1C9363EF-044F-4C82-990C-4ECF820E7480}"/>
    <cellStyle name="Calculation 4 3 5 2 3" xfId="23998" xr:uid="{1A161D45-8C71-4D75-8ED0-581328AD32D2}"/>
    <cellStyle name="Calculation 4 3 5 2 4" xfId="23999" xr:uid="{752F13B7-3B8C-4F94-AC23-36B62D8B6E4E}"/>
    <cellStyle name="Calculation 4 3 5 2 5" xfId="24000" xr:uid="{67D86C51-7CAE-4BBC-AF62-58103AFBF83B}"/>
    <cellStyle name="Calculation 4 3 5 2 6" xfId="24001" xr:uid="{AF535222-0F17-44E5-9E7F-F2061D142F98}"/>
    <cellStyle name="Calculation 4 3 5 3" xfId="24002" xr:uid="{AD748A5A-EEB9-4E0E-B9A2-F36131AC1171}"/>
    <cellStyle name="Calculation 4 3 5 3 2" xfId="24003" xr:uid="{3F38CC40-B41B-49F1-9D1B-2C257A3075A5}"/>
    <cellStyle name="Calculation 4 3 5 4" xfId="24004" xr:uid="{91996A71-B8A8-4096-A50D-DF8F87D45649}"/>
    <cellStyle name="Calculation 4 3 5 5" xfId="24005" xr:uid="{C9701CFF-1A6B-4A2D-B9EF-486BA58CA596}"/>
    <cellStyle name="Calculation 4 3 5 6" xfId="24006" xr:uid="{9B8E5DF2-AA1E-40AB-A3C2-AEE7CD89F7FE}"/>
    <cellStyle name="Calculation 4 3 5 7" xfId="24007" xr:uid="{5A28BFFB-549B-4B89-87A2-016E3C133B2C}"/>
    <cellStyle name="Calculation 4 3 6" xfId="24008" xr:uid="{8459EF21-F9C3-4A15-94F1-4A5225E98EB3}"/>
    <cellStyle name="Calculation 4 3 6 2" xfId="24009" xr:uid="{6B6A508D-F5EE-40C9-913E-ADC45FFF248D}"/>
    <cellStyle name="Calculation 4 3 6 2 2" xfId="24010" xr:uid="{51347C2F-3A5C-419E-AE29-15DDEAB6E765}"/>
    <cellStyle name="Calculation 4 3 6 2 2 2" xfId="24011" xr:uid="{1A106BD9-7632-482F-9A49-D30CADE49703}"/>
    <cellStyle name="Calculation 4 3 6 2 3" xfId="24012" xr:uid="{DAF5E289-B666-400D-851A-2CF8C9BE514C}"/>
    <cellStyle name="Calculation 4 3 6 2 4" xfId="24013" xr:uid="{D416660D-ED22-4F53-A436-A54D0DDC045D}"/>
    <cellStyle name="Calculation 4 3 6 2 5" xfId="24014" xr:uid="{5416A353-AC54-4D73-A531-A94F46C0F240}"/>
    <cellStyle name="Calculation 4 3 6 2 6" xfId="24015" xr:uid="{EDC08E82-2352-4034-9A78-392505F6AB88}"/>
    <cellStyle name="Calculation 4 3 6 3" xfId="24016" xr:uid="{144701D3-30EE-40D3-B460-311A4C024728}"/>
    <cellStyle name="Calculation 4 3 6 3 2" xfId="24017" xr:uid="{2BF8C5AF-7F53-4F39-9501-3DB4B507D340}"/>
    <cellStyle name="Calculation 4 3 6 4" xfId="24018" xr:uid="{7B6BC8B4-AE3E-49BB-B09C-34BB487DA092}"/>
    <cellStyle name="Calculation 4 3 6 5" xfId="24019" xr:uid="{AEB61A08-3AED-4279-A146-76ABD2F2E830}"/>
    <cellStyle name="Calculation 4 3 6 6" xfId="24020" xr:uid="{809ADE9C-CDC1-46C8-9388-2F2CD9195C57}"/>
    <cellStyle name="Calculation 4 3 6 7" xfId="24021" xr:uid="{D2E1D8EB-CA46-4FB7-854E-5CECB9B4A1CD}"/>
    <cellStyle name="Calculation 4 3 7" xfId="24022" xr:uid="{4574F957-25FE-4E0F-A62C-C8F4F61AB496}"/>
    <cellStyle name="Calculation 4 3 7 2" xfId="24023" xr:uid="{37C28010-00C0-47C3-B48D-23DDADD32172}"/>
    <cellStyle name="Calculation 4 3 7 2 2" xfId="24024" xr:uid="{B6B053BD-889A-4C5D-9E25-544BCFCBB2E4}"/>
    <cellStyle name="Calculation 4 3 7 2 2 2" xfId="24025" xr:uid="{5C2B81A2-3048-44A8-A59C-FAF791175D40}"/>
    <cellStyle name="Calculation 4 3 7 2 3" xfId="24026" xr:uid="{94390A4F-A043-4BD2-9A35-4F26DCAF1AF3}"/>
    <cellStyle name="Calculation 4 3 7 2 4" xfId="24027" xr:uid="{08643B95-3BEF-4CE3-B236-57090DE3B00D}"/>
    <cellStyle name="Calculation 4 3 7 2 5" xfId="24028" xr:uid="{1D019D6F-DEE9-42FD-A6BE-002281F94B71}"/>
    <cellStyle name="Calculation 4 3 7 2 6" xfId="24029" xr:uid="{1080D8BF-79B2-488B-864F-06E8539D7332}"/>
    <cellStyle name="Calculation 4 3 7 3" xfId="24030" xr:uid="{FEBF2043-AFA3-445D-824E-379B91427D44}"/>
    <cellStyle name="Calculation 4 3 7 3 2" xfId="24031" xr:uid="{FE359169-D8D9-4C5C-92A1-976D1381ED24}"/>
    <cellStyle name="Calculation 4 3 7 4" xfId="24032" xr:uid="{38DE2972-403F-4E34-BD16-D83A5A77CCA6}"/>
    <cellStyle name="Calculation 4 3 7 5" xfId="24033" xr:uid="{A08D83B4-0E89-48AA-94A6-9FEF4EB58266}"/>
    <cellStyle name="Calculation 4 3 7 6" xfId="24034" xr:uid="{8D2B5D7A-10FE-4B1A-A67F-25153ACA9005}"/>
    <cellStyle name="Calculation 4 3 7 7" xfId="24035" xr:uid="{94E95387-76E0-40A0-82B2-914FD94315E5}"/>
    <cellStyle name="Calculation 4 3 8" xfId="24036" xr:uid="{08B68AC9-DEEF-480A-ACF9-CA951026B2DF}"/>
    <cellStyle name="Calculation 4 3 8 2" xfId="24037" xr:uid="{B79DCFEA-3A52-464A-8B7D-FB6AB17B3B70}"/>
    <cellStyle name="Calculation 4 3 8 2 2" xfId="24038" xr:uid="{F81BF3A9-6263-4E0C-9963-FE3308A84D60}"/>
    <cellStyle name="Calculation 4 3 8 2 2 2" xfId="24039" xr:uid="{FF9288DD-45E1-49E0-909A-4C2FDA7724AA}"/>
    <cellStyle name="Calculation 4 3 8 2 3" xfId="24040" xr:uid="{2B56043B-314E-4C65-8F5F-BE15B4ECFBF1}"/>
    <cellStyle name="Calculation 4 3 8 2 4" xfId="24041" xr:uid="{6839E5E0-B611-49E4-B834-A7F8B8DC14D2}"/>
    <cellStyle name="Calculation 4 3 8 2 5" xfId="24042" xr:uid="{BFDBE634-E745-41B8-A566-2416E9B9EBED}"/>
    <cellStyle name="Calculation 4 3 8 2 6" xfId="24043" xr:uid="{DF23C49E-48A0-479F-83D0-9303660E5405}"/>
    <cellStyle name="Calculation 4 3 8 3" xfId="24044" xr:uid="{8780C26F-4AD8-40AB-AE13-6428339D00A1}"/>
    <cellStyle name="Calculation 4 3 8 3 2" xfId="24045" xr:uid="{FE5729C1-697A-4DBB-8371-88CDD7A10F27}"/>
    <cellStyle name="Calculation 4 3 8 4" xfId="24046" xr:uid="{A390EBA8-C149-4C8C-9F8D-3C8379717863}"/>
    <cellStyle name="Calculation 4 3 8 5" xfId="24047" xr:uid="{5E6946DC-7E7D-41D2-BCE8-A7C605180C10}"/>
    <cellStyle name="Calculation 4 3 8 6" xfId="24048" xr:uid="{11C52591-B3D3-41C1-85DC-E073EACE1D66}"/>
    <cellStyle name="Calculation 4 3 8 7" xfId="24049" xr:uid="{C06991BB-27A0-432A-BD32-34F8E08FE53A}"/>
    <cellStyle name="Calculation 4 3 9" xfId="24050" xr:uid="{5E999742-519A-4A7B-8AA3-D396FC032FA1}"/>
    <cellStyle name="Calculation 4 3 9 2" xfId="24051" xr:uid="{6FABCAD2-52CA-4DE3-AA86-EFB4FF980F2D}"/>
    <cellStyle name="Calculation 4 3 9 2 2" xfId="24052" xr:uid="{1D5DB6BA-2794-40CC-87D8-C9EB6FB9F59E}"/>
    <cellStyle name="Calculation 4 3 9 2 2 2" xfId="24053" xr:uid="{499E19C0-844A-4C2E-8CAD-F817B4C4067F}"/>
    <cellStyle name="Calculation 4 3 9 2 3" xfId="24054" xr:uid="{3F30CC9C-CB66-43B1-A355-265DBDED1837}"/>
    <cellStyle name="Calculation 4 3 9 2 4" xfId="24055" xr:uid="{30303D18-EB09-430D-A313-4ACA2B97DE14}"/>
    <cellStyle name="Calculation 4 3 9 2 5" xfId="24056" xr:uid="{150D9079-A1FF-4F97-9959-EFA126C71AFB}"/>
    <cellStyle name="Calculation 4 3 9 2 6" xfId="24057" xr:uid="{8D98B857-127D-4233-BA74-C0E9C7EB4152}"/>
    <cellStyle name="Calculation 4 3 9 3" xfId="24058" xr:uid="{0F766F5B-57B9-4514-BFD2-5F14BB6C94E0}"/>
    <cellStyle name="Calculation 4 3 9 3 2" xfId="24059" xr:uid="{42545F3D-1363-4E79-BF0E-591052510179}"/>
    <cellStyle name="Calculation 4 3 9 4" xfId="24060" xr:uid="{8BCEB43A-241F-4340-9AE1-4FC7CA3CD5C6}"/>
    <cellStyle name="Calculation 4 3 9 5" xfId="24061" xr:uid="{3649D1A3-890C-4AA0-BC9F-DC3C68AB7720}"/>
    <cellStyle name="Calculation 4 3 9 6" xfId="24062" xr:uid="{DF88905D-D042-4D2A-A49E-186B0083D915}"/>
    <cellStyle name="Calculation 4 3 9 7" xfId="24063" xr:uid="{C9F55DA6-F77D-41AD-934A-14A758231740}"/>
    <cellStyle name="Calculation 4 4" xfId="24064" xr:uid="{015E6E59-09B9-4D9B-AAEF-E0F980496E53}"/>
    <cellStyle name="Calculation 4 4 10" xfId="24065" xr:uid="{E8D74499-49AE-4983-97FA-5658F94DF108}"/>
    <cellStyle name="Calculation 4 4 10 2" xfId="24066" xr:uid="{E9D36EC5-7062-45ED-9788-1DAE4BCE3510}"/>
    <cellStyle name="Calculation 4 4 10 2 2" xfId="24067" xr:uid="{D83222EA-CABE-48C3-AC0A-00285FBEBBF1}"/>
    <cellStyle name="Calculation 4 4 10 2 2 2" xfId="24068" xr:uid="{E1236E55-8A75-4AD9-8F11-4003672BEC85}"/>
    <cellStyle name="Calculation 4 4 10 2 3" xfId="24069" xr:uid="{D1689AFC-8939-4629-B906-1FD470E39DAD}"/>
    <cellStyle name="Calculation 4 4 10 2 4" xfId="24070" xr:uid="{B8A51A9C-2DEB-4945-A247-4557C77E11DB}"/>
    <cellStyle name="Calculation 4 4 10 2 5" xfId="24071" xr:uid="{B4D0D6FA-9888-4A67-8A09-41BBFE9ECA25}"/>
    <cellStyle name="Calculation 4 4 10 2 6" xfId="24072" xr:uid="{D12DFACA-49A4-45AF-9728-F61B5186543D}"/>
    <cellStyle name="Calculation 4 4 10 3" xfId="24073" xr:uid="{8D9E6029-6303-4FC1-89D7-7C5DFE78860A}"/>
    <cellStyle name="Calculation 4 4 10 3 2" xfId="24074" xr:uid="{7F4A028D-E337-455B-9F2C-F46C9CFD0F21}"/>
    <cellStyle name="Calculation 4 4 10 4" xfId="24075" xr:uid="{574351A9-9424-4836-BDEE-C2D3AD8BC68B}"/>
    <cellStyle name="Calculation 4 4 10 5" xfId="24076" xr:uid="{1950939F-17C0-4533-98A3-082F6FDF4A07}"/>
    <cellStyle name="Calculation 4 4 10 6" xfId="24077" xr:uid="{815383B2-7B43-4915-89A7-3F19A51C430C}"/>
    <cellStyle name="Calculation 4 4 10 7" xfId="24078" xr:uid="{0CCD1EFB-4810-4DE0-914A-4D3AE74F124F}"/>
    <cellStyle name="Calculation 4 4 11" xfId="24079" xr:uid="{40F5BD6A-16FB-4226-AA07-210B804B3132}"/>
    <cellStyle name="Calculation 4 4 11 2" xfId="24080" xr:uid="{9CF8C8A5-F41A-4821-9BEC-8E6AA7970B80}"/>
    <cellStyle name="Calculation 4 4 11 2 2" xfId="24081" xr:uid="{DAA14505-AF00-4E0B-AD45-4FF93ABD88F1}"/>
    <cellStyle name="Calculation 4 4 11 3" xfId="24082" xr:uid="{BEDA5FEE-D863-4706-BDFD-783B6FB560BA}"/>
    <cellStyle name="Calculation 4 4 11 4" xfId="24083" xr:uid="{B33E2AF9-023F-496B-9035-0D1CBE65475B}"/>
    <cellStyle name="Calculation 4 4 11 5" xfId="24084" xr:uid="{5A183B3F-9BC6-4F6D-8D99-FE4406E4E681}"/>
    <cellStyle name="Calculation 4 4 11 6" xfId="24085" xr:uid="{8FD76F97-942F-44BB-A803-694973D5C607}"/>
    <cellStyle name="Calculation 4 4 12" xfId="24086" xr:uid="{8B93C12D-6FD9-4732-97FB-089F0DD9D91B}"/>
    <cellStyle name="Calculation 4 4 12 2" xfId="24087" xr:uid="{62A6ED00-2193-4480-8FCF-DEDF280D9985}"/>
    <cellStyle name="Calculation 4 4 13" xfId="24088" xr:uid="{A2D4786C-A017-4AA1-AFAC-0A3C8384AF53}"/>
    <cellStyle name="Calculation 4 4 14" xfId="24089" xr:uid="{1CDE2355-C241-4DF6-9B39-DF8E2BEA4BF8}"/>
    <cellStyle name="Calculation 4 4 2" xfId="24090" xr:uid="{68B163BC-8155-4E9D-83C4-4483DCADEFE5}"/>
    <cellStyle name="Calculation 4 4 2 2" xfId="24091" xr:uid="{9B4B20C6-DEE3-41CA-8396-1613CBD2B185}"/>
    <cellStyle name="Calculation 4 4 2 2 2" xfId="24092" xr:uid="{7510D1EF-81CE-45CD-8574-D30B1C344AAE}"/>
    <cellStyle name="Calculation 4 4 2 2 2 2" xfId="24093" xr:uid="{C3AA9CDE-1B42-49E2-BA25-EE92B0B5C0B9}"/>
    <cellStyle name="Calculation 4 4 2 2 3" xfId="24094" xr:uid="{238E8999-2404-4A2D-B42A-DC73B7BAF841}"/>
    <cellStyle name="Calculation 4 4 2 2 4" xfId="24095" xr:uid="{7670AE75-D569-4891-B7F8-28176D6430C5}"/>
    <cellStyle name="Calculation 4 4 2 2 5" xfId="24096" xr:uid="{9046CB0B-FA3F-4A0D-A556-2D57490DE795}"/>
    <cellStyle name="Calculation 4 4 2 2 6" xfId="24097" xr:uid="{F3B19A98-6C49-494E-9C31-629AFAD0CB03}"/>
    <cellStyle name="Calculation 4 4 2 3" xfId="24098" xr:uid="{ABDC222F-6BD7-4612-802D-FA32B0296D25}"/>
    <cellStyle name="Calculation 4 4 2 3 2" xfId="24099" xr:uid="{C07BFC77-511B-4E50-B55E-292346312DC2}"/>
    <cellStyle name="Calculation 4 4 2 4" xfId="24100" xr:uid="{488514DD-86D0-4D79-A46C-94E576BE82DF}"/>
    <cellStyle name="Calculation 4 4 2 5" xfId="24101" xr:uid="{0E97627E-F354-4138-B206-69A66F6B6BDA}"/>
    <cellStyle name="Calculation 4 4 2 6" xfId="24102" xr:uid="{BAFF9C33-6CA2-480F-858C-3B402007192D}"/>
    <cellStyle name="Calculation 4 4 2 7" xfId="24103" xr:uid="{C8932AD7-2D1A-45E2-BEC0-3B185CC65D43}"/>
    <cellStyle name="Calculation 4 4 3" xfId="24104" xr:uid="{85867033-42C3-4184-9CD5-21CBBACECA77}"/>
    <cellStyle name="Calculation 4 4 3 2" xfId="24105" xr:uid="{36619351-B775-48AD-9878-D8D88A54A716}"/>
    <cellStyle name="Calculation 4 4 3 2 2" xfId="24106" xr:uid="{0F5CB8DA-DCFD-420A-90F5-81F1E6186340}"/>
    <cellStyle name="Calculation 4 4 3 2 2 2" xfId="24107" xr:uid="{608C52FA-B95D-49D5-BB22-10F3B241A61B}"/>
    <cellStyle name="Calculation 4 4 3 2 3" xfId="24108" xr:uid="{BE7C21A2-53BF-4DBA-8393-8D01FB0400DC}"/>
    <cellStyle name="Calculation 4 4 3 2 4" xfId="24109" xr:uid="{BA33BCDA-CF00-4AAA-AE37-43DDE0756295}"/>
    <cellStyle name="Calculation 4 4 3 2 5" xfId="24110" xr:uid="{B74A2D1F-9CD5-457E-9FD0-89C54C33EBF6}"/>
    <cellStyle name="Calculation 4 4 3 2 6" xfId="24111" xr:uid="{68EED1C7-BB82-444B-A6AE-408906F70D49}"/>
    <cellStyle name="Calculation 4 4 3 3" xfId="24112" xr:uid="{E4847D37-A134-4728-A889-DF14FBD80423}"/>
    <cellStyle name="Calculation 4 4 3 3 2" xfId="24113" xr:uid="{4F776058-CABD-4019-A918-CD49D5CB6A8E}"/>
    <cellStyle name="Calculation 4 4 3 4" xfId="24114" xr:uid="{E296107E-3A89-4A22-8C30-016120213F1B}"/>
    <cellStyle name="Calculation 4 4 3 5" xfId="24115" xr:uid="{95DC7BA2-F588-4DDF-A022-EF3D25494784}"/>
    <cellStyle name="Calculation 4 4 3 6" xfId="24116" xr:uid="{D7575B75-0D9B-4B06-B11E-D06925F5CAB8}"/>
    <cellStyle name="Calculation 4 4 3 7" xfId="24117" xr:uid="{1CBCF6D0-120E-4A75-A473-73858EA23418}"/>
    <cellStyle name="Calculation 4 4 4" xfId="24118" xr:uid="{38E94AE0-BB63-4324-B5BD-9635EC9B8BB6}"/>
    <cellStyle name="Calculation 4 4 4 2" xfId="24119" xr:uid="{5049A2DA-1299-4683-9E24-A56FCB1B20E7}"/>
    <cellStyle name="Calculation 4 4 4 2 2" xfId="24120" xr:uid="{89C11543-773C-4878-8A7C-9F8627F262B7}"/>
    <cellStyle name="Calculation 4 4 4 2 2 2" xfId="24121" xr:uid="{45FA53C2-B861-47A4-8131-2EA0982F106D}"/>
    <cellStyle name="Calculation 4 4 4 2 3" xfId="24122" xr:uid="{7FE2A545-1C95-44AF-B4B3-B8AC998FC3CA}"/>
    <cellStyle name="Calculation 4 4 4 2 4" xfId="24123" xr:uid="{A2B1A12E-4867-41B6-81A9-62D27E3BBAA2}"/>
    <cellStyle name="Calculation 4 4 4 2 5" xfId="24124" xr:uid="{1432276A-8F67-414E-B605-7D4044E4C3D0}"/>
    <cellStyle name="Calculation 4 4 4 2 6" xfId="24125" xr:uid="{BF464AAB-6175-4A46-85A0-2881F946A8D2}"/>
    <cellStyle name="Calculation 4 4 4 3" xfId="24126" xr:uid="{CEF2D8FC-49D6-4E74-9F6E-4DD8182C7D43}"/>
    <cellStyle name="Calculation 4 4 4 3 2" xfId="24127" xr:uid="{60FF45BD-52A1-48BC-A17C-8C2740F14F75}"/>
    <cellStyle name="Calculation 4 4 4 4" xfId="24128" xr:uid="{57133CCC-9C96-4981-BAC7-317EE4E0C328}"/>
    <cellStyle name="Calculation 4 4 4 5" xfId="24129" xr:uid="{D44294AA-C0E4-4E97-BA57-91941F8A5342}"/>
    <cellStyle name="Calculation 4 4 4 6" xfId="24130" xr:uid="{8C0DEC92-9F98-4724-8824-A1B275F57795}"/>
    <cellStyle name="Calculation 4 4 4 7" xfId="24131" xr:uid="{2FCC156C-AD34-4EE0-8BBB-8347260E4742}"/>
    <cellStyle name="Calculation 4 4 5" xfId="24132" xr:uid="{C4C8C7C1-6FAC-45DA-88C2-41928EB972A2}"/>
    <cellStyle name="Calculation 4 4 5 2" xfId="24133" xr:uid="{1EC9A005-4E6D-480E-87E8-E3D5570A2BFE}"/>
    <cellStyle name="Calculation 4 4 5 2 2" xfId="24134" xr:uid="{6350587C-BB8B-464E-A847-E0850C8FFD9F}"/>
    <cellStyle name="Calculation 4 4 5 2 2 2" xfId="24135" xr:uid="{E8213DBF-3539-453A-AA3E-7F074FFAEB18}"/>
    <cellStyle name="Calculation 4 4 5 2 3" xfId="24136" xr:uid="{497EF0B4-5CB1-4421-932B-AD54A38F5D3D}"/>
    <cellStyle name="Calculation 4 4 5 2 4" xfId="24137" xr:uid="{66D65F2D-CA3F-4621-BCB6-34293A691E6E}"/>
    <cellStyle name="Calculation 4 4 5 2 5" xfId="24138" xr:uid="{8D49D165-6162-4464-817B-B4DE04D472C1}"/>
    <cellStyle name="Calculation 4 4 5 2 6" xfId="24139" xr:uid="{DACA370C-B671-4598-8ADB-168D461433F7}"/>
    <cellStyle name="Calculation 4 4 5 3" xfId="24140" xr:uid="{E804C45E-B190-4C27-9A97-1698BAB10ADB}"/>
    <cellStyle name="Calculation 4 4 5 3 2" xfId="24141" xr:uid="{E3169A24-B72C-40CC-8698-0D3853E09D86}"/>
    <cellStyle name="Calculation 4 4 5 4" xfId="24142" xr:uid="{E90933FB-80CA-4446-AA30-AF2597610A99}"/>
    <cellStyle name="Calculation 4 4 5 5" xfId="24143" xr:uid="{1DDFC669-E6EA-4A40-B73B-B6F97A0AF901}"/>
    <cellStyle name="Calculation 4 4 5 6" xfId="24144" xr:uid="{A408DEA4-A317-41F4-B405-AFCE4D9D3F62}"/>
    <cellStyle name="Calculation 4 4 5 7" xfId="24145" xr:uid="{C6AC4472-1724-4568-806E-02DA18DCDDCA}"/>
    <cellStyle name="Calculation 4 4 6" xfId="24146" xr:uid="{F4DAFBE5-5958-4F9C-8D1E-16853AAB056C}"/>
    <cellStyle name="Calculation 4 4 6 2" xfId="24147" xr:uid="{91074E90-A0B5-4516-ADCD-457057AFE898}"/>
    <cellStyle name="Calculation 4 4 6 2 2" xfId="24148" xr:uid="{8773A747-28D9-4B49-A217-62BB3948051C}"/>
    <cellStyle name="Calculation 4 4 6 2 2 2" xfId="24149" xr:uid="{A43D2ED5-3A6A-409F-AF45-FADE29384B5E}"/>
    <cellStyle name="Calculation 4 4 6 2 3" xfId="24150" xr:uid="{AA4CBB3C-59FB-4C4D-A1D4-32BCFED315F4}"/>
    <cellStyle name="Calculation 4 4 6 2 4" xfId="24151" xr:uid="{BB8C56DA-276F-4CBA-92CA-F256F64C3A76}"/>
    <cellStyle name="Calculation 4 4 6 2 5" xfId="24152" xr:uid="{F5169DAE-611C-4FA0-912A-78A98F9E8289}"/>
    <cellStyle name="Calculation 4 4 6 2 6" xfId="24153" xr:uid="{BEA8B501-3FA7-4371-A215-9DA54023BB37}"/>
    <cellStyle name="Calculation 4 4 6 3" xfId="24154" xr:uid="{D3B6352D-0280-4696-919C-8B50478CC8A1}"/>
    <cellStyle name="Calculation 4 4 6 3 2" xfId="24155" xr:uid="{6FE83C6C-D50A-41FD-BB1F-A9A9C1ACF889}"/>
    <cellStyle name="Calculation 4 4 6 4" xfId="24156" xr:uid="{74993FED-D181-4B03-9191-E9F6E35E6AF5}"/>
    <cellStyle name="Calculation 4 4 6 5" xfId="24157" xr:uid="{265483E3-F574-488F-8E2B-D4A8343EAEEA}"/>
    <cellStyle name="Calculation 4 4 6 6" xfId="24158" xr:uid="{7AD3FFDE-0F68-46C5-9751-CEB733DB5EF3}"/>
    <cellStyle name="Calculation 4 4 6 7" xfId="24159" xr:uid="{CCAE38A5-846C-4942-BF88-86EA78C9CB52}"/>
    <cellStyle name="Calculation 4 4 7" xfId="24160" xr:uid="{11155464-9FAA-40F0-B941-1F9E61DABBF9}"/>
    <cellStyle name="Calculation 4 4 7 2" xfId="24161" xr:uid="{6581A6F9-1AD9-451E-BD83-F83FF7007B10}"/>
    <cellStyle name="Calculation 4 4 7 2 2" xfId="24162" xr:uid="{6C7F2ADD-F153-49D0-A8FF-41199A88EDE4}"/>
    <cellStyle name="Calculation 4 4 7 2 2 2" xfId="24163" xr:uid="{B5038BAE-04DF-4C6B-B30F-7AA331F6C753}"/>
    <cellStyle name="Calculation 4 4 7 2 3" xfId="24164" xr:uid="{BD0C3293-4876-41AC-B136-909B844008CB}"/>
    <cellStyle name="Calculation 4 4 7 2 4" xfId="24165" xr:uid="{089A9590-5597-4E66-90EC-27A6C69FF904}"/>
    <cellStyle name="Calculation 4 4 7 2 5" xfId="24166" xr:uid="{79CC5058-20B6-4092-87CB-8AC1EA2371A0}"/>
    <cellStyle name="Calculation 4 4 7 2 6" xfId="24167" xr:uid="{FC7B6214-694F-4B05-8534-3DEEA396DB39}"/>
    <cellStyle name="Calculation 4 4 7 3" xfId="24168" xr:uid="{9A7AB803-E155-4D11-B61E-2C5482482FBB}"/>
    <cellStyle name="Calculation 4 4 7 3 2" xfId="24169" xr:uid="{383296E9-3B25-40E6-98BF-E3336D7509DF}"/>
    <cellStyle name="Calculation 4 4 7 4" xfId="24170" xr:uid="{0B5B8144-00EC-46E5-B4DE-4C104098DADC}"/>
    <cellStyle name="Calculation 4 4 7 5" xfId="24171" xr:uid="{DC3C3777-6453-43D1-8831-4E8B458045EB}"/>
    <cellStyle name="Calculation 4 4 7 6" xfId="24172" xr:uid="{AD08FC3E-FB35-4E6E-BB83-48C659AFABA4}"/>
    <cellStyle name="Calculation 4 4 7 7" xfId="24173" xr:uid="{D9EFB1D7-11B4-4F9E-AA67-5EAD67C377F3}"/>
    <cellStyle name="Calculation 4 4 8" xfId="24174" xr:uid="{D18457E6-8407-42E0-840E-06C4FAD4EBEE}"/>
    <cellStyle name="Calculation 4 4 8 2" xfId="24175" xr:uid="{87DBD209-1590-4F3B-AAEB-566D9AB81DF9}"/>
    <cellStyle name="Calculation 4 4 8 2 2" xfId="24176" xr:uid="{88970BED-147E-4F82-BCF1-5A1111C296EE}"/>
    <cellStyle name="Calculation 4 4 8 2 2 2" xfId="24177" xr:uid="{A5885D86-3DD0-47EA-A3AA-2BDA2694C491}"/>
    <cellStyle name="Calculation 4 4 8 2 3" xfId="24178" xr:uid="{71F898A8-9A63-492E-ADA9-23B9EB170598}"/>
    <cellStyle name="Calculation 4 4 8 2 4" xfId="24179" xr:uid="{3A174EE1-2807-43B7-BC33-DF7D45F26223}"/>
    <cellStyle name="Calculation 4 4 8 2 5" xfId="24180" xr:uid="{00C1C054-CF1C-4366-B909-C114A6C66E83}"/>
    <cellStyle name="Calculation 4 4 8 2 6" xfId="24181" xr:uid="{19BC738B-5B24-4012-94D2-DDAC548B5149}"/>
    <cellStyle name="Calculation 4 4 8 3" xfId="24182" xr:uid="{5F6F47B8-4233-4530-8AAC-EC391A7D9D99}"/>
    <cellStyle name="Calculation 4 4 8 3 2" xfId="24183" xr:uid="{A91E1030-9354-457E-AFBA-1F3677E5BE9D}"/>
    <cellStyle name="Calculation 4 4 8 4" xfId="24184" xr:uid="{2F848AD4-8BCD-4BFA-B143-5643FABDD454}"/>
    <cellStyle name="Calculation 4 4 8 5" xfId="24185" xr:uid="{9560917B-9B76-486F-80F2-A93EC4586C73}"/>
    <cellStyle name="Calculation 4 4 8 6" xfId="24186" xr:uid="{B903B82A-7C21-4EB1-B273-BA78A3331CD9}"/>
    <cellStyle name="Calculation 4 4 8 7" xfId="24187" xr:uid="{BC44206E-A6CB-4BEF-91F4-63B41E8D6A33}"/>
    <cellStyle name="Calculation 4 4 9" xfId="24188" xr:uid="{5CE08E40-184E-4AEA-ADC6-BCCC3D07BD09}"/>
    <cellStyle name="Calculation 4 4 9 2" xfId="24189" xr:uid="{55E21997-B89C-4938-97FC-5A7C736013C6}"/>
    <cellStyle name="Calculation 4 4 9 2 2" xfId="24190" xr:uid="{0A931B88-6CAA-4DC9-B3F0-D3D940B5DFCF}"/>
    <cellStyle name="Calculation 4 4 9 2 2 2" xfId="24191" xr:uid="{1D42EA5D-FFBA-4715-BCC1-1B2A6CB529EA}"/>
    <cellStyle name="Calculation 4 4 9 2 3" xfId="24192" xr:uid="{15FED921-11DD-408F-8896-1027521ED8F4}"/>
    <cellStyle name="Calculation 4 4 9 2 4" xfId="24193" xr:uid="{A229B0B5-9919-424F-AC52-86CDCC468F2A}"/>
    <cellStyle name="Calculation 4 4 9 2 5" xfId="24194" xr:uid="{DCEFDFC9-22D8-4EFE-9F5F-27034195A2A9}"/>
    <cellStyle name="Calculation 4 4 9 2 6" xfId="24195" xr:uid="{39FB086F-1B3A-41C2-A9CF-09AF7641509C}"/>
    <cellStyle name="Calculation 4 4 9 3" xfId="24196" xr:uid="{6938F112-2E8F-4656-A61B-8734FDED644D}"/>
    <cellStyle name="Calculation 4 4 9 3 2" xfId="24197" xr:uid="{ED197811-DD55-4F18-9196-6E7C4C9DF50B}"/>
    <cellStyle name="Calculation 4 4 9 4" xfId="24198" xr:uid="{55247F8E-26B1-4A68-8A31-7619AF14261E}"/>
    <cellStyle name="Calculation 4 4 9 5" xfId="24199" xr:uid="{69C81781-EE97-4226-976F-D41E471FD3F2}"/>
    <cellStyle name="Calculation 4 4 9 6" xfId="24200" xr:uid="{2236514C-5A7D-49A8-91CC-E3E98AE6AD40}"/>
    <cellStyle name="Calculation 4 4 9 7" xfId="24201" xr:uid="{81B9AA7F-E8C0-4E1B-8B9F-DB48FD8578F6}"/>
    <cellStyle name="Calculation 4 5" xfId="24202" xr:uid="{AADF27B1-FE76-4E32-8C3B-F23D54F407F5}"/>
    <cellStyle name="Calculation 4 5 2" xfId="24203" xr:uid="{C15251CC-ACBB-43A2-8DE6-A1C3B3259330}"/>
    <cellStyle name="Calculation 4 5 2 2" xfId="24204" xr:uid="{21AE36A4-50C0-4C20-8CF4-A155F2DF02BA}"/>
    <cellStyle name="Calculation 4 5 2 2 2" xfId="24205" xr:uid="{9A4C9B17-01C4-4082-91AD-FCD4D73471AF}"/>
    <cellStyle name="Calculation 4 5 2 3" xfId="24206" xr:uid="{79647E0C-9C35-432E-AC35-EFEEEF1F67C6}"/>
    <cellStyle name="Calculation 4 5 2 4" xfId="24207" xr:uid="{2D1251D1-8A4C-4C3E-8365-B27B00A840CF}"/>
    <cellStyle name="Calculation 4 5 2 5" xfId="24208" xr:uid="{99D07E35-6D09-4429-9991-1FFE707F1AF0}"/>
    <cellStyle name="Calculation 4 5 2 6" xfId="24209" xr:uid="{72C57BA1-10B1-4EB3-AEF8-0486B2D61A08}"/>
    <cellStyle name="Calculation 4 5 3" xfId="24210" xr:uid="{71CFF7CB-E514-456E-A140-2035B22A3C9E}"/>
    <cellStyle name="Calculation 4 5 3 2" xfId="24211" xr:uid="{D914979F-8691-4B01-A4A2-794C6C733F86}"/>
    <cellStyle name="Calculation 4 5 4" xfId="24212" xr:uid="{AAF2A742-49FC-4A06-A091-133ABAB8A4DB}"/>
    <cellStyle name="Calculation 4 5 5" xfId="24213" xr:uid="{561F0882-2E4C-47EB-A998-EB9600EA8048}"/>
    <cellStyle name="Calculation 4 5 6" xfId="24214" xr:uid="{015FFCD1-803F-409F-8C2C-0215EB0F94E7}"/>
    <cellStyle name="Calculation 4 5 7" xfId="24215" xr:uid="{A8F90B53-EE69-4C10-A7D0-635AF5DA44F8}"/>
    <cellStyle name="Calculation 4 6" xfId="24216" xr:uid="{25CC13F3-A0CD-4BAA-9599-F3A8E13AB466}"/>
    <cellStyle name="Calculation 4 6 2" xfId="24217" xr:uid="{577529A1-2650-4E0E-BCD1-53A7F258FCB6}"/>
    <cellStyle name="Calculation 4 6 2 2" xfId="24218" xr:uid="{01FACBEC-A94F-4704-84E5-384454FFE569}"/>
    <cellStyle name="Calculation 4 6 2 2 2" xfId="24219" xr:uid="{A79E569E-DFFB-4BEC-86B2-B08A7E9526C0}"/>
    <cellStyle name="Calculation 4 6 2 3" xfId="24220" xr:uid="{59772D7E-8502-467B-AFB6-6AB948C59C4D}"/>
    <cellStyle name="Calculation 4 6 2 4" xfId="24221" xr:uid="{00F11E0F-983A-4D9C-B8A4-0B3A145BC25B}"/>
    <cellStyle name="Calculation 4 6 2 5" xfId="24222" xr:uid="{E297439A-B8FB-4BC7-A3D3-E09AD9EF1223}"/>
    <cellStyle name="Calculation 4 6 2 6" xfId="24223" xr:uid="{1113646D-52D8-43D7-9B76-F445AD56AA8E}"/>
    <cellStyle name="Calculation 4 6 3" xfId="24224" xr:uid="{F3D3FE99-EABA-413A-A2A3-C457EBC2F9CD}"/>
    <cellStyle name="Calculation 4 6 3 2" xfId="24225" xr:uid="{3BFE9BA6-A037-4E57-AB74-C6FCD1754686}"/>
    <cellStyle name="Calculation 4 6 4" xfId="24226" xr:uid="{9D9F6196-30FF-4CC0-B2A0-C7589F4DB4D6}"/>
    <cellStyle name="Calculation 4 6 5" xfId="24227" xr:uid="{CB0ECCE8-58E4-4775-A094-3897B9561DF0}"/>
    <cellStyle name="Calculation 4 6 6" xfId="24228" xr:uid="{C828A64B-3967-48B5-8359-959F8686B346}"/>
    <cellStyle name="Calculation 4 6 7" xfId="24229" xr:uid="{2934D4A8-5559-45A9-BE7C-3CA081EE7071}"/>
    <cellStyle name="Calculation 4 7" xfId="24230" xr:uid="{62CC9F6D-EECB-4FE7-AD52-82AC72E8B7D5}"/>
    <cellStyle name="Calculation 4 7 2" xfId="24231" xr:uid="{6F1BA55D-0964-4025-AE7F-070D615E2CFD}"/>
    <cellStyle name="Calculation 4 7 2 2" xfId="24232" xr:uid="{2FCA34BF-98DA-4F3A-A89F-A9E05FB8EAB3}"/>
    <cellStyle name="Calculation 4 7 2 2 2" xfId="24233" xr:uid="{19ECD3E3-4443-4699-A74B-B6002743719E}"/>
    <cellStyle name="Calculation 4 7 2 3" xfId="24234" xr:uid="{54C097E6-09B0-404A-9FCF-881BE0A1F57D}"/>
    <cellStyle name="Calculation 4 7 2 4" xfId="24235" xr:uid="{74AC57D8-D4E6-4FEB-829F-AEF909ABCA9D}"/>
    <cellStyle name="Calculation 4 7 2 5" xfId="24236" xr:uid="{D698C71C-E67E-48FA-B04D-B132464B5860}"/>
    <cellStyle name="Calculation 4 7 2 6" xfId="24237" xr:uid="{9CC3569B-DDF0-4185-9F84-C055272E4417}"/>
    <cellStyle name="Calculation 4 7 3" xfId="24238" xr:uid="{CF3720BD-BB44-48EA-A1F5-82E1E5846CD9}"/>
    <cellStyle name="Calculation 4 7 3 2" xfId="24239" xr:uid="{FDC4C0C9-3377-41C3-B5D6-C985EEC4CA59}"/>
    <cellStyle name="Calculation 4 7 4" xfId="24240" xr:uid="{D64D311B-EEA6-4C5B-9F63-27F54BC1D1AE}"/>
    <cellStyle name="Calculation 4 7 5" xfId="24241" xr:uid="{8A15388E-EDF5-4247-B39A-314DA6C78656}"/>
    <cellStyle name="Calculation 4 7 6" xfId="24242" xr:uid="{BFD97DC0-61B4-4365-99B8-079388BBD521}"/>
    <cellStyle name="Calculation 4 7 7" xfId="24243" xr:uid="{7DCE6614-EC48-4256-ACA9-EF8EC940FF07}"/>
    <cellStyle name="Calculation 4 8" xfId="24244" xr:uid="{75018F44-D304-4794-8349-664597E14853}"/>
    <cellStyle name="Calculation 4 8 2" xfId="24245" xr:uid="{CF3ABE92-FE8F-4485-AE92-5528744B8811}"/>
    <cellStyle name="Calculation 4 8 2 2" xfId="24246" xr:uid="{40A2B7E7-364C-4B71-B4C7-10B7D9D481AD}"/>
    <cellStyle name="Calculation 4 8 2 2 2" xfId="24247" xr:uid="{48F11ECD-A07A-4BC2-A941-A64BDE00CD58}"/>
    <cellStyle name="Calculation 4 8 2 3" xfId="24248" xr:uid="{2FAFB5FB-67BB-4BFE-9A64-EC7553461C32}"/>
    <cellStyle name="Calculation 4 8 2 4" xfId="24249" xr:uid="{D8022AA2-8D7B-4EE3-806E-55B9D5ADCD64}"/>
    <cellStyle name="Calculation 4 8 2 5" xfId="24250" xr:uid="{51D907D5-DD1F-44C5-802D-A24076DC9400}"/>
    <cellStyle name="Calculation 4 8 2 6" xfId="24251" xr:uid="{338C9F2D-46A2-44BF-9229-9C4F20BC0038}"/>
    <cellStyle name="Calculation 4 8 3" xfId="24252" xr:uid="{86F2E5B6-1718-41EC-BABE-CE5C78D44810}"/>
    <cellStyle name="Calculation 4 8 3 2" xfId="24253" xr:uid="{5A309487-883C-43A8-9F80-29053C387017}"/>
    <cellStyle name="Calculation 4 8 4" xfId="24254" xr:uid="{BC5F4C84-BCD5-4B8E-B1BA-10C823242915}"/>
    <cellStyle name="Calculation 4 8 5" xfId="24255" xr:uid="{A6C8B5C3-D10D-4FD1-88E5-28E443774279}"/>
    <cellStyle name="Calculation 4 8 6" xfId="24256" xr:uid="{E4B14511-FBEE-47E5-A168-9E92A1A95B30}"/>
    <cellStyle name="Calculation 4 8 7" xfId="24257" xr:uid="{DB14E6C8-D0C0-45FF-8B00-14B18DA84C6D}"/>
    <cellStyle name="Calculation 4 9" xfId="24258" xr:uid="{987D4B1A-ED64-4FD9-AD33-52000557E336}"/>
    <cellStyle name="Calculation 4 9 2" xfId="24259" xr:uid="{7A8C4939-3B8F-4D33-86DD-D7DAC0E4B80D}"/>
    <cellStyle name="Calculation 4 9 2 2" xfId="24260" xr:uid="{E33777A0-348A-4FC8-A051-6E542FA260B6}"/>
    <cellStyle name="Calculation 4 9 2 2 2" xfId="24261" xr:uid="{88F09892-C2EC-4920-AADB-30E54A249C41}"/>
    <cellStyle name="Calculation 4 9 2 3" xfId="24262" xr:uid="{FE6CEF4C-3E99-4F52-84C7-6980B6312990}"/>
    <cellStyle name="Calculation 4 9 2 4" xfId="24263" xr:uid="{CDC7A822-C019-4825-A21F-9CDA8528E965}"/>
    <cellStyle name="Calculation 4 9 2 5" xfId="24264" xr:uid="{427D2F91-80C8-4779-9D7D-295FE00CCD53}"/>
    <cellStyle name="Calculation 4 9 2 6" xfId="24265" xr:uid="{FB1A09BF-2107-4910-9821-C90AADE09BD9}"/>
    <cellStyle name="Calculation 4 9 3" xfId="24266" xr:uid="{CD62CEFB-48F2-4CB1-97F3-770F1FADE467}"/>
    <cellStyle name="Calculation 4 9 3 2" xfId="24267" xr:uid="{6F370B29-2173-4345-8534-B398B842F4B2}"/>
    <cellStyle name="Calculation 4 9 4" xfId="24268" xr:uid="{3A15CAC7-E904-4A33-B0F5-B01D807C24C4}"/>
    <cellStyle name="Calculation 4 9 5" xfId="24269" xr:uid="{32391731-C302-4969-8FD7-0395B04F7323}"/>
    <cellStyle name="Calculation 4 9 6" xfId="24270" xr:uid="{B0D66217-DD77-4807-BD77-E7E868F42E54}"/>
    <cellStyle name="Calculation 4 9 7" xfId="24271" xr:uid="{D5842302-98D3-43BB-ADDC-8A8F07E202C5}"/>
    <cellStyle name="Calculation 40" xfId="24272" xr:uid="{EE395E39-E4A6-4AC0-B3A4-3820BAE97DA3}"/>
    <cellStyle name="Calculation 41" xfId="24273" xr:uid="{6A9C8045-F376-4098-8EC6-98B51B0EB9F9}"/>
    <cellStyle name="Calculation 42" xfId="24274" xr:uid="{869397DB-0160-4FC0-961A-E95322E701C0}"/>
    <cellStyle name="Calculation 43" xfId="24275" xr:uid="{02FAC030-9889-4C4B-A15F-68AAFCCB9F0A}"/>
    <cellStyle name="Calculation 44" xfId="24276" xr:uid="{672BFB31-6B21-4958-91C7-26CA5944B4DF}"/>
    <cellStyle name="Calculation 45" xfId="24277" xr:uid="{130E32F9-B965-4A10-B227-974AAB4E103D}"/>
    <cellStyle name="Calculation 46" xfId="24278" xr:uid="{245E5AD6-4A70-440C-AD44-F45661D566F1}"/>
    <cellStyle name="Calculation 47" xfId="24279" xr:uid="{07831AF9-9579-4BF3-8C24-69251552DA87}"/>
    <cellStyle name="Calculation 48" xfId="24280" xr:uid="{34AD4CC6-1F23-4F79-8358-21F85CF91D82}"/>
    <cellStyle name="Calculation 49" xfId="24281" xr:uid="{AF3824D1-27F3-4EEF-A235-231D38DA65DB}"/>
    <cellStyle name="Calculation 5" xfId="24282" xr:uid="{7ED53429-E1B2-4E62-BDAE-0FC747791916}"/>
    <cellStyle name="Calculation 5 2" xfId="37369" xr:uid="{D92D8398-B79C-4074-9C58-BDBCE0D9FB12}"/>
    <cellStyle name="Calculation 5 3" xfId="38894" xr:uid="{FE75A1F2-6768-4675-83A0-7E78B50316E2}"/>
    <cellStyle name="Calculation 5 4" xfId="37166" xr:uid="{427870AC-81BA-4B9A-9F65-5D291894B741}"/>
    <cellStyle name="Calculation 50" xfId="24283" xr:uid="{AAF5FBF9-3F4E-4A43-A55C-FC40A6E5F15F}"/>
    <cellStyle name="Calculation 51" xfId="24284" xr:uid="{C88A93D6-ECD0-426C-B144-7ADAB840FAC3}"/>
    <cellStyle name="Calculation 52" xfId="24285" xr:uid="{CE5EA71F-48CF-4605-8B56-58B2A50CC1D0}"/>
    <cellStyle name="Calculation 53" xfId="24286" xr:uid="{2FB37F49-B73A-4D7A-A089-FBA0480F956E}"/>
    <cellStyle name="Calculation 54" xfId="24287" xr:uid="{2F500F71-C462-45B8-9F5E-90E8BB229F78}"/>
    <cellStyle name="Calculation 55" xfId="24288" xr:uid="{8CAF8F87-DC52-40E1-BCEE-1C7DDCAAD765}"/>
    <cellStyle name="Calculation 56" xfId="24289" xr:uid="{1D122CED-3D59-4AB8-93B6-7339A7DB2BED}"/>
    <cellStyle name="Calculation 57" xfId="24290" xr:uid="{B1B50F83-2AB8-45F9-BE93-964ACCDFEB52}"/>
    <cellStyle name="Calculation 58" xfId="24291" xr:uid="{3C35BAB8-CC79-40D5-BF7E-90F6603E47AF}"/>
    <cellStyle name="Calculation 59" xfId="24292" xr:uid="{45B5A461-34EC-4D53-8B4C-D3B40CDD293F}"/>
    <cellStyle name="Calculation 6" xfId="24293" xr:uid="{5A7529A6-D700-4BF8-BCC0-D3717787DB32}"/>
    <cellStyle name="Calculation 6 2" xfId="41933" xr:uid="{49A1F2B2-210E-4D18-B37C-E40462FFB9C0}"/>
    <cellStyle name="Calculation 60" xfId="24294" xr:uid="{41BF2576-F6F8-43F8-B34D-46292364B24A}"/>
    <cellStyle name="Calculation 61" xfId="24295" xr:uid="{6CCFACC9-39D9-41DF-B86F-55A4DEB26ED9}"/>
    <cellStyle name="Calculation 62" xfId="24296" xr:uid="{606921B5-DFCF-4DA3-99FE-CEF38576E22D}"/>
    <cellStyle name="Calculation 63" xfId="24297" xr:uid="{3A17BF9F-92F0-4966-9834-719BF25BCE33}"/>
    <cellStyle name="Calculation 64" xfId="24298" xr:uid="{32B30E3C-01BA-49D3-A84A-94537368959C}"/>
    <cellStyle name="Calculation 65" xfId="24299" xr:uid="{2D3CEC49-E14B-4E3F-98AE-06A0080A7966}"/>
    <cellStyle name="Calculation 66" xfId="24300" xr:uid="{56528635-8D50-4B73-B44D-FE29DC90C6FF}"/>
    <cellStyle name="Calculation 67" xfId="24301" xr:uid="{D6D3A67C-29DE-4A9C-8FEC-36AF2CFDF664}"/>
    <cellStyle name="Calculation 68" xfId="24302" xr:uid="{DC0FAD48-EA95-4FA9-8FD5-1A72D65064AB}"/>
    <cellStyle name="Calculation 69" xfId="24303" xr:uid="{028209BF-F9FD-44FE-82EF-84A2FDCC9150}"/>
    <cellStyle name="Calculation 7" xfId="24304" xr:uid="{43393A02-781A-490F-BFF8-25584F5FB7DD}"/>
    <cellStyle name="Calculation 70" xfId="24305" xr:uid="{278A7CAA-CA79-41F7-B6E1-7C160E32E27B}"/>
    <cellStyle name="Calculation 71" xfId="24306" xr:uid="{83149FBC-7C3F-4095-AC93-26D90E89A5B3}"/>
    <cellStyle name="Calculation 72" xfId="24307" xr:uid="{028D119A-BEE3-4648-BC87-BD9BDC3734F2}"/>
    <cellStyle name="Calculation 73" xfId="24308" xr:uid="{927402D6-CB7D-45DC-8B6D-327D703553F3}"/>
    <cellStyle name="Calculation 74" xfId="24309" xr:uid="{EC8DE5C2-07D2-42B2-B07C-7F28D0AC306C}"/>
    <cellStyle name="Calculation 75" xfId="24310" xr:uid="{96F6DBF3-66C2-43AD-A0EA-88C5CDB777EC}"/>
    <cellStyle name="Calculation 76" xfId="363" xr:uid="{62DEFF16-06D7-46F7-A0BF-310064E21B1C}"/>
    <cellStyle name="Calculation 8" xfId="24311" xr:uid="{10290941-2667-4431-8125-C5BEC6933D01}"/>
    <cellStyle name="Calculation 9" xfId="24312" xr:uid="{ABD6B474-D675-4BA3-9D48-77286153EEF4}"/>
    <cellStyle name="category" xfId="482" xr:uid="{2F902790-FE69-48DE-84BD-90919124CC0E}"/>
    <cellStyle name="Change A&amp;ll" xfId="35074" xr:uid="{C91008BB-DB8A-4B46-9C97-A3468A6B562A}"/>
    <cellStyle name="Check Cell 10" xfId="24313" xr:uid="{505DC21D-FD86-49B6-9F63-A63EDE704C97}"/>
    <cellStyle name="Check Cell 11" xfId="24314" xr:uid="{41390217-6805-4D69-8276-4D1BCE3F0934}"/>
    <cellStyle name="Check Cell 12" xfId="24315" xr:uid="{098F8865-6856-4F54-B63C-3BEAB9EA70A4}"/>
    <cellStyle name="Check Cell 13" xfId="24316" xr:uid="{F599CE70-CFE8-4A0A-8C47-0DB5E941B325}"/>
    <cellStyle name="Check Cell 14" xfId="24317" xr:uid="{D968653F-183D-4174-9942-0F0BCD9B511D}"/>
    <cellStyle name="Check Cell 15" xfId="24318" xr:uid="{425C88A3-9AB7-4177-BCF8-49D7F51C19AE}"/>
    <cellStyle name="Check Cell 16" xfId="24319" xr:uid="{32978FB2-5137-46A5-AC17-B8200D2E60A1}"/>
    <cellStyle name="Check Cell 17" xfId="24320" xr:uid="{E1045AF8-14C8-4285-B61E-FB71076B4FBD}"/>
    <cellStyle name="Check Cell 18" xfId="24321" xr:uid="{F066FFA2-F811-4633-9847-EED4585BE4DF}"/>
    <cellStyle name="Check Cell 19" xfId="24322" xr:uid="{FEAED839-3227-4539-9C54-10C027A31688}"/>
    <cellStyle name="Check Cell 2" xfId="232" xr:uid="{CB559A70-B37E-4336-ACFF-CC75D36066CF}"/>
    <cellStyle name="Check Cell 2 2" xfId="24323" xr:uid="{0CDE6EAE-D4CC-497D-AF2E-5AC9221D8C20}"/>
    <cellStyle name="Check Cell 2 2 2" xfId="38285" xr:uid="{DB1B22D7-B4AE-403C-BA07-33C1F6EE8095}"/>
    <cellStyle name="Check Cell 2 2 3" xfId="37173" xr:uid="{2884DB95-4486-4A91-9A80-F9CF6D90DBBA}"/>
    <cellStyle name="Check Cell 2 2 4" xfId="36832" xr:uid="{23B1843D-9E90-4A44-AE6A-798675C643A3}"/>
    <cellStyle name="Check Cell 2 3" xfId="24324" xr:uid="{2B6BF433-2D5C-4D0F-A855-7A04C26AE6E1}"/>
    <cellStyle name="Check Cell 2 3 2" xfId="37174" xr:uid="{97551063-6DEB-460C-9B06-A9BA3257C8F3}"/>
    <cellStyle name="Check Cell 2 4" xfId="38215" xr:uid="{DB02A789-0446-49E6-8D64-20B92C8C99F0}"/>
    <cellStyle name="Check Cell 2 5" xfId="37172" xr:uid="{F8CC4316-15EA-4BE7-BBD6-135EC2E47A07}"/>
    <cellStyle name="Check Cell 2 6" xfId="776" xr:uid="{D4B67869-9C0A-4EF0-B04A-DF029DA4F6DD}"/>
    <cellStyle name="Check Cell 20" xfId="24325" xr:uid="{8F78BB8E-242F-44CB-AE50-D9404514E056}"/>
    <cellStyle name="Check Cell 21" xfId="24326" xr:uid="{C9CD37EE-1AD3-4C1E-A91F-7B77A6BFCA8E}"/>
    <cellStyle name="Check Cell 22" xfId="24327" xr:uid="{90842347-F164-4F68-84F1-47772AA529C6}"/>
    <cellStyle name="Check Cell 23" xfId="24328" xr:uid="{5D6C3AC8-13D8-4F25-B105-CE3754675F26}"/>
    <cellStyle name="Check Cell 24" xfId="24329" xr:uid="{8A34CEA4-5552-4417-87E1-94DF5E0888E3}"/>
    <cellStyle name="Check Cell 25" xfId="24330" xr:uid="{35122442-A4B0-4E6C-ABE7-619296D3BD61}"/>
    <cellStyle name="Check Cell 26" xfId="24331" xr:uid="{3B4E1594-010F-46D7-AFFD-20806791414B}"/>
    <cellStyle name="Check Cell 27" xfId="24332" xr:uid="{2950A882-CFBE-44A2-AD57-786A7B121C30}"/>
    <cellStyle name="Check Cell 28" xfId="24333" xr:uid="{DBD9ADF0-C167-41E7-B3DC-AABF31C63574}"/>
    <cellStyle name="Check Cell 29" xfId="24334" xr:uid="{91962E44-1092-450A-9505-1CC9118635A6}"/>
    <cellStyle name="Check Cell 3" xfId="1054" xr:uid="{1A3C582A-A03E-4EEC-8165-140045A2ABF0}"/>
    <cellStyle name="Check Cell 3 2" xfId="38258" xr:uid="{99BA9364-AF1F-483D-9D9F-EE14CC876308}"/>
    <cellStyle name="Check Cell 3 3" xfId="37175" xr:uid="{19976BC3-6218-4E06-A142-ECA3B6390C53}"/>
    <cellStyle name="Check Cell 3 4" xfId="36711" xr:uid="{89F80A86-35E2-47F7-B07A-11DA260E7C45}"/>
    <cellStyle name="Check Cell 30" xfId="24335" xr:uid="{006FD06D-D3E4-49A0-A14B-7EC761794EB0}"/>
    <cellStyle name="Check Cell 31" xfId="24336" xr:uid="{BC21FE99-CE4B-44FA-BE17-FA1261A8F2DE}"/>
    <cellStyle name="Check Cell 32" xfId="24337" xr:uid="{08B11923-9FD8-44EF-8ACC-4710009FC792}"/>
    <cellStyle name="Check Cell 33" xfId="24338" xr:uid="{8B06E9D9-9EDD-43A2-BBDD-9CFD2B7C4379}"/>
    <cellStyle name="Check Cell 34" xfId="24339" xr:uid="{B7826783-E874-438C-9998-128145A1FC9D}"/>
    <cellStyle name="Check Cell 35" xfId="24340" xr:uid="{AF476DED-B066-499C-BCD9-5CD402F1259C}"/>
    <cellStyle name="Check Cell 36" xfId="24341" xr:uid="{72807C02-2D20-47BC-929E-A5BC6B622F75}"/>
    <cellStyle name="Check Cell 37" xfId="24342" xr:uid="{1F6237FB-8204-4980-865A-CB69A1EDAE4C}"/>
    <cellStyle name="Check Cell 38" xfId="24343" xr:uid="{4682AD27-96F0-4F0B-8954-F3F725AF6472}"/>
    <cellStyle name="Check Cell 39" xfId="24344" xr:uid="{2951154C-74B7-4707-AE1F-FBB9D54FFBCC}"/>
    <cellStyle name="Check Cell 4" xfId="24345" xr:uid="{5A9BCEE0-B4BD-4CF1-9E8E-927093872C30}"/>
    <cellStyle name="Check Cell 4 2" xfId="38339" xr:uid="{A52F082A-C2DD-4C65-9F47-4336E2AAC18F}"/>
    <cellStyle name="Check Cell 4 3" xfId="36509" xr:uid="{FC74DA32-2915-45C0-A9F9-8F5B3BD4C1F3}"/>
    <cellStyle name="Check Cell 40" xfId="24346" xr:uid="{33535E71-1B08-472A-BA51-81A25C06ECCE}"/>
    <cellStyle name="Check Cell 41" xfId="24347" xr:uid="{124779E9-4CAD-4FD1-A428-DD62084378E8}"/>
    <cellStyle name="Check Cell 42" xfId="24348" xr:uid="{293A075A-43F9-4686-8E32-79449AB9CAF6}"/>
    <cellStyle name="Check Cell 43" xfId="24349" xr:uid="{BFDBA878-8106-4771-9FE5-8CE6C529C05B}"/>
    <cellStyle name="Check Cell 44" xfId="24350" xr:uid="{A2A1C430-C1C7-4DBC-8C4F-27E8F46E8053}"/>
    <cellStyle name="Check Cell 45" xfId="24351" xr:uid="{C4B46AD2-FED0-42E3-A64C-C65A1531F92F}"/>
    <cellStyle name="Check Cell 46" xfId="24352" xr:uid="{BD11ECD5-BE4E-4F98-819B-7CBD66402FED}"/>
    <cellStyle name="Check Cell 47" xfId="24353" xr:uid="{59FF7E0B-F415-4190-96D8-816F5D412F32}"/>
    <cellStyle name="Check Cell 48" xfId="24354" xr:uid="{28764216-F851-4B09-A470-D14DD4821198}"/>
    <cellStyle name="Check Cell 49" xfId="24355" xr:uid="{537DA0B2-4FA2-458C-A741-1A2757E3944E}"/>
    <cellStyle name="Check Cell 5" xfId="24356" xr:uid="{38820683-D23B-437E-9704-FD15D34BC7B1}"/>
    <cellStyle name="Check Cell 5 2" xfId="37370" xr:uid="{4EE1B283-D6F8-40A8-BBE8-3EE8A423BBE4}"/>
    <cellStyle name="Check Cell 5 3" xfId="38895" xr:uid="{594DF4D8-7B66-4485-9F8C-6A6704A05141}"/>
    <cellStyle name="Check Cell 5 4" xfId="37171" xr:uid="{A8558167-2B36-487B-8FAB-E260FE4A4B22}"/>
    <cellStyle name="Check Cell 50" xfId="24357" xr:uid="{593F2F61-3219-4D31-95DD-EEC87CC4CA28}"/>
    <cellStyle name="Check Cell 51" xfId="24358" xr:uid="{AD66C042-21E4-4A3F-A411-CF68F4C9033C}"/>
    <cellStyle name="Check Cell 52" xfId="24359" xr:uid="{A12A89C9-5C2F-46B6-ADE4-9CA07FB0150F}"/>
    <cellStyle name="Check Cell 53" xfId="24360" xr:uid="{B9B423F6-344C-4185-A912-41A3559C029B}"/>
    <cellStyle name="Check Cell 54" xfId="24361" xr:uid="{16A062FF-22CE-411B-A70A-404BAD5D6F7A}"/>
    <cellStyle name="Check Cell 55" xfId="24362" xr:uid="{5AB5D929-0AAF-4F6B-923B-13F29CACB976}"/>
    <cellStyle name="Check Cell 56" xfId="24363" xr:uid="{C5EBF795-CEEB-466A-8C7D-A2765C56EEDF}"/>
    <cellStyle name="Check Cell 57" xfId="24364" xr:uid="{C6C5686E-6B67-44E3-A041-BEC5DF9585A2}"/>
    <cellStyle name="Check Cell 58" xfId="24365" xr:uid="{3E2875C4-1A93-4B47-BAB4-4C7577BAB9F7}"/>
    <cellStyle name="Check Cell 59" xfId="24366" xr:uid="{ABC29D0B-E5CD-409F-8E30-A0BF1048EE19}"/>
    <cellStyle name="Check Cell 6" xfId="24367" xr:uid="{BA999D8B-2CB8-4E3B-892F-BDDE83C9E4CD}"/>
    <cellStyle name="Check Cell 6 2" xfId="41935" xr:uid="{8AF4BD97-E4D7-458E-A69D-3EE992A40136}"/>
    <cellStyle name="Check Cell 60" xfId="24368" xr:uid="{89F243CC-2D9C-4539-8C33-AF10CFF541AB}"/>
    <cellStyle name="Check Cell 61" xfId="24369" xr:uid="{F66BBB4B-4A36-4F37-A3EC-716A98F9AE8F}"/>
    <cellStyle name="Check Cell 62" xfId="24370" xr:uid="{E9B2CECE-A764-4106-A5C5-0BC77CF2C2BA}"/>
    <cellStyle name="Check Cell 63" xfId="24371" xr:uid="{3DC86F8B-46DD-4A51-9944-1DED8636E5F7}"/>
    <cellStyle name="Check Cell 64" xfId="24372" xr:uid="{02CA6DD1-795F-4BD9-AF04-AB2B37567A8D}"/>
    <cellStyle name="Check Cell 65" xfId="24373" xr:uid="{5358AD6D-F936-4097-952D-4A96F57691D2}"/>
    <cellStyle name="Check Cell 66" xfId="24374" xr:uid="{83D63F9D-51F2-4209-B2FA-D6EA8D2C87BB}"/>
    <cellStyle name="Check Cell 67" xfId="24375" xr:uid="{469E754B-7C63-418A-B9CA-0A16DD7D825B}"/>
    <cellStyle name="Check Cell 68" xfId="24376" xr:uid="{91275134-767E-457C-81A9-96AADC90ECBA}"/>
    <cellStyle name="Check Cell 69" xfId="24377" xr:uid="{0DF4DD45-E3C0-40BD-9F34-A589FB1A8FD2}"/>
    <cellStyle name="Check Cell 7" xfId="24378" xr:uid="{4683A4C9-FE9E-4C53-A5C0-DED2A00F9E73}"/>
    <cellStyle name="Check Cell 70" xfId="24379" xr:uid="{7E9AA4F0-A50A-42AF-988F-F9DEE135DE63}"/>
    <cellStyle name="Check Cell 71" xfId="24380" xr:uid="{ED94EBB8-CCD8-4C5D-B0CC-DD08D590108C}"/>
    <cellStyle name="Check Cell 72" xfId="24381" xr:uid="{19E8AA05-8D53-4BBA-B473-1E35CD6F0715}"/>
    <cellStyle name="Check Cell 73" xfId="24382" xr:uid="{66959D5F-4DAB-44BD-9B44-4F8252BC2AC8}"/>
    <cellStyle name="Check Cell 74" xfId="24383" xr:uid="{F7C3A776-6ED1-46E0-B7F6-94CAAE587BBA}"/>
    <cellStyle name="Check Cell 75" xfId="24384" xr:uid="{D86CD98F-B8E8-44FE-BB29-242A8B9B984F}"/>
    <cellStyle name="Check Cell 76" xfId="364" xr:uid="{8DDC3F01-27EF-49E5-B240-BDD8071CF0FC}"/>
    <cellStyle name="Check Cell 8" xfId="24385" xr:uid="{448EB423-A0D8-4962-AFC4-F01B428C573B}"/>
    <cellStyle name="Check Cell 9" xfId="24386" xr:uid="{B1B200F5-839B-47C6-A1E7-E7D6AB40592D}"/>
    <cellStyle name="Cm" xfId="24387" xr:uid="{09A51C86-4941-46BF-AF51-D9A6C19D2580}"/>
    <cellStyle name="Cmma" xfId="24388" xr:uid="{D9F19A95-5B24-4578-9129-3AE10E813770}"/>
    <cellStyle name="comic" xfId="483" xr:uid="{4B6C256C-7066-4E34-BE35-7E6A8C587469}"/>
    <cellStyle name="Comma" xfId="12" builtinId="3"/>
    <cellStyle name="Comma  - Style1" xfId="484" xr:uid="{2AA641E4-E953-4728-8892-167A1801F5A2}"/>
    <cellStyle name="Comma  - Style2" xfId="485" xr:uid="{45EDFFC3-51A3-4456-A37B-111674B05643}"/>
    <cellStyle name="Comma  - Style3" xfId="486" xr:uid="{CEF2A1D0-F627-4C00-A399-AE708437B859}"/>
    <cellStyle name="Comma  - Style4" xfId="487" xr:uid="{17EE121A-AC4C-4559-90C7-3BA9813E698F}"/>
    <cellStyle name="Comma  - Style5" xfId="488" xr:uid="{CAA6DE6D-3B18-4961-A3F4-642CA2F23934}"/>
    <cellStyle name="Comma  - Style6" xfId="489" xr:uid="{7E60A3F0-57EB-4A69-AC59-C2285996BF7D}"/>
    <cellStyle name="Comma  - Style7" xfId="490" xr:uid="{A7C1FB41-E330-4181-BBA9-A2DEEC3676EB}"/>
    <cellStyle name="Comma  - Style8" xfId="491" xr:uid="{45D8B4D6-ABA5-4A9C-BAD9-590266A36B27}"/>
    <cellStyle name="Comma (0.0)" xfId="492" xr:uid="{74F7F5A3-1A2A-4878-92ED-0765FC89FF4F}"/>
    <cellStyle name="Comma (0.0) 2" xfId="24389" xr:uid="{398E24B9-A0AC-475F-B25C-DEA1EA92571B}"/>
    <cellStyle name="Comma (0.0)_CF3" xfId="24390" xr:uid="{516C1394-E08A-48AA-9227-1E2C6738089D}"/>
    <cellStyle name="Comma (0.00)" xfId="493" xr:uid="{6575333F-1A0D-4688-8CC3-C2AB5358258F}"/>
    <cellStyle name="Comma (0.00) 2" xfId="24391" xr:uid="{44094CC5-802D-4720-8A9A-8DC7608D8667}"/>
    <cellStyle name="Comma (0.00)_CF3" xfId="24392" xr:uid="{80E0CE36-24A8-41E0-A145-EF3FCC641B88}"/>
    <cellStyle name="Comma (hidden)" xfId="494" xr:uid="{BF19EB82-6CCA-4490-BCE4-29F547DB4557}"/>
    <cellStyle name="Comma (hidden) 2" xfId="24393" xr:uid="{9D0B57D4-5FB4-49A6-8C5B-378609723516}"/>
    <cellStyle name="Comma (hidden) 2 2" xfId="24394" xr:uid="{46F4E45D-96B5-4700-8415-9E46068BBBC8}"/>
    <cellStyle name="Comma (hidden) 2 3" xfId="24395" xr:uid="{322E9669-12FA-4661-8CAE-0A6B9DBA65D1}"/>
    <cellStyle name="Comma (hidden) 3" xfId="24396" xr:uid="{75BB6E37-9C79-44A8-9829-77F4BB359B33}"/>
    <cellStyle name="Comma (hidden)_CF3" xfId="24397" xr:uid="{13413061-91F4-4364-8EF7-472251BB54E0}"/>
    <cellStyle name="Comma (index)" xfId="495" xr:uid="{CEE4909C-FBF1-4A0A-95BD-6CC6F9F7724B}"/>
    <cellStyle name="Comma (index) 2" xfId="24398" xr:uid="{6F506BA6-B2A9-4B04-A779-9FFDAE51FF91}"/>
    <cellStyle name="Comma (index) 2 2" xfId="24399" xr:uid="{C132487A-7215-4A49-A556-A9204EB7B071}"/>
    <cellStyle name="Comma (index) 2 3" xfId="24400" xr:uid="{7A603BE5-AD6B-40BF-8B44-B70D6221BC2A}"/>
    <cellStyle name="Comma (index) 3" xfId="24401" xr:uid="{9A86FE1C-2844-4CBF-B341-BCBBE986C07F}"/>
    <cellStyle name="Comma (index)_CF3" xfId="24402" xr:uid="{3FE48D19-6D6F-457C-9552-7E7783554AE0}"/>
    <cellStyle name="Comma [0.0]" xfId="24403" xr:uid="{E4869E57-9B81-4F8D-BFD5-666B100003DB}"/>
    <cellStyle name="Comma [0.00]" xfId="35188" xr:uid="{6B0DB72F-0DD1-46B8-84F5-243BFCA62A0A}"/>
    <cellStyle name="Comma [00]" xfId="496" xr:uid="{6C7E1D10-8E0A-4F41-80CB-ACE1B5B68D8A}"/>
    <cellStyle name="Comma [00] 2" xfId="24404" xr:uid="{B37A8CDE-5B5F-45BF-80A7-2DFE849F13D1}"/>
    <cellStyle name="Comma 10" xfId="26" xr:uid="{731C9C79-E254-4EB2-A0E2-1A7B2FFB4B1A}"/>
    <cellStyle name="Comma 10 10" xfId="24405" xr:uid="{5B5CB08A-C299-4CFE-B132-38B3F1C3D931}"/>
    <cellStyle name="Comma 10 10 2" xfId="41127" xr:uid="{F76A1E4F-97F8-44DB-A2A2-AB9881A498C3}"/>
    <cellStyle name="Comma 10 11" xfId="24406" xr:uid="{1EF95018-2F6D-4611-BFAC-83D2090CA79D}"/>
    <cellStyle name="Comma 10 11 2" xfId="24407" xr:uid="{3F588D38-7E17-4F2C-9D5A-C2D17C31E398}"/>
    <cellStyle name="Comma 10 12" xfId="24408" xr:uid="{E27954E6-017F-4317-AB7E-254962CAD7D5}"/>
    <cellStyle name="Comma 10 13" xfId="24409" xr:uid="{87AFAC7B-2C93-4666-9E11-94DA134FE794}"/>
    <cellStyle name="Comma 10 14" xfId="24410" xr:uid="{533C95F5-7EEC-4027-8033-66BA0000B7AC}"/>
    <cellStyle name="Comma 10 15" xfId="24411" xr:uid="{D3BDE03F-9C2D-444D-AC65-93820E1B1F63}"/>
    <cellStyle name="Comma 10 2" xfId="62" xr:uid="{FC8D5F96-A5C1-49F6-AC12-90E55319E177}"/>
    <cellStyle name="Comma 10 2 10" xfId="192" xr:uid="{8A12E74D-FBF0-4A7F-84D3-8D0ABF34C48C}"/>
    <cellStyle name="Comma 10 2 2" xfId="181" xr:uid="{13F23CC2-FE9F-4517-90CA-5CF96D963957}"/>
    <cellStyle name="Comma 10 2 2 2" xfId="24413" xr:uid="{23E96054-6607-47DE-AA52-9CD09C17605C}"/>
    <cellStyle name="Comma 10 2 2 2 2" xfId="39330" xr:uid="{EA3569BC-77EC-4D6C-B7A5-F623E6AA16A1}"/>
    <cellStyle name="Comma 10 2 2 2 2 2" xfId="42316" xr:uid="{652F8FED-FD1E-43B1-873C-5AAEF59BA57D}"/>
    <cellStyle name="Comma 10 2 2 2 3" xfId="36806" xr:uid="{DF0B2525-AA8C-448D-95EC-72763D98306E}"/>
    <cellStyle name="Comma 10 2 2 3" xfId="37" xr:uid="{85E294DC-08B7-4567-8F24-76EE1AA84582}"/>
    <cellStyle name="Comma 10 2 2 3 2" xfId="39501" xr:uid="{31A5F782-0934-4DF8-8B59-C0C15673E92F}"/>
    <cellStyle name="Comma 10 2 2 3 2 2" xfId="41072" xr:uid="{22234383-F84E-45D5-8B59-EE841972278E}"/>
    <cellStyle name="Comma 10 2 2 3 2 2 2" xfId="43255" xr:uid="{8F1E2E1E-2B34-4E20-B53E-539A38C739DF}"/>
    <cellStyle name="Comma 10 2 2 3 2 3" xfId="42482" xr:uid="{8E33ABCA-C33B-42E3-9634-8135ECC4EE60}"/>
    <cellStyle name="Comma 10 2 2 3 3" xfId="40865" xr:uid="{C054425C-7482-4AA2-82A2-3D80F08F279D}"/>
    <cellStyle name="Comma 10 2 2 3 3 2" xfId="43119" xr:uid="{C49CE173-6129-440D-9D25-D8E60CDA7322}"/>
    <cellStyle name="Comma 10 2 2 3 4" xfId="41469" xr:uid="{85DC84C9-280F-4B89-8285-5571F490B36C}"/>
    <cellStyle name="Comma 10 2 2 4" xfId="38343" xr:uid="{7F9CB203-D998-422A-B1D9-3CCA347D59DC}"/>
    <cellStyle name="Comma 10 2 2 4 2" xfId="39539" xr:uid="{6D7697A9-E7AC-401E-AFB8-1E9F1C4EFD79}"/>
    <cellStyle name="Comma 10 2 2 4 2 2" xfId="42521" xr:uid="{20F838DB-2646-41C9-A80B-1F6201A5DADF}"/>
    <cellStyle name="Comma 10 2 2 4 3" xfId="41502" xr:uid="{2D0074F8-BD7B-44AD-BF51-876920F4C6B9}"/>
    <cellStyle name="Comma 10 2 2 5" xfId="39211" xr:uid="{7652A49B-4BD6-48E7-BEF5-CF2EBA0D7F1B}"/>
    <cellStyle name="Comma 10 2 2 5 2" xfId="42199" xr:uid="{B385F0BC-FBF2-4E2A-A5A9-85555FF033CA}"/>
    <cellStyle name="Comma 10 2 2 6" xfId="41260" xr:uid="{FBFE09D3-6036-4649-AFA8-4254C87D2866}"/>
    <cellStyle name="Comma 10 2 2 7" xfId="24412" xr:uid="{9350E1EB-F382-4083-9BA1-3E3C80364411}"/>
    <cellStyle name="Comma 10 2 3" xfId="24414" xr:uid="{CE6CD889-CC7F-4D13-A31D-A0586166EBE8}"/>
    <cellStyle name="Comma 10 2 3 2" xfId="37752" xr:uid="{8007243C-127D-4F6E-A022-D3E5F0C55266}"/>
    <cellStyle name="Comma 10 2 3 2 2" xfId="39476" xr:uid="{9EF06B48-187B-4EF9-B86D-4662564A8FEB}"/>
    <cellStyle name="Comma 10 2 3 2 2 2" xfId="41052" xr:uid="{514235DF-9207-4C73-A775-68DB9047BB4E}"/>
    <cellStyle name="Comma 10 2 3 2 2 2 2" xfId="43232" xr:uid="{C7A2B429-7498-4C63-868B-9DA53B86A506}"/>
    <cellStyle name="Comma 10 2 3 2 2 3" xfId="42457" xr:uid="{B0892727-7424-4807-94E0-FEE85C37B02F}"/>
    <cellStyle name="Comma 10 2 3 2 3" xfId="40504" xr:uid="{C3DC300E-B9D1-4FE4-9DFE-AE2818002CE9}"/>
    <cellStyle name="Comma 10 2 3 2 3 2" xfId="43096" xr:uid="{69D49861-BB4A-49BB-829B-3DDDA546369A}"/>
    <cellStyle name="Comma 10 2 3 2 4" xfId="41445" xr:uid="{496ECCDB-D676-4408-9176-71981897B8DA}"/>
    <cellStyle name="Comma 10 2 3 3" xfId="39316" xr:uid="{9D007B12-ECCD-4BEF-AA85-1EB7DCC994E3}"/>
    <cellStyle name="Comma 10 2 3 3 2" xfId="42303" xr:uid="{C59CDE83-FFEC-4F04-A5A2-4D944C34FFBD}"/>
    <cellStyle name="Comma 10 2 3 4" xfId="36792" xr:uid="{9D5FAC45-27A0-4455-8631-A21A642F3C9D}"/>
    <cellStyle name="Comma 10 2 4" xfId="24415" xr:uid="{1FC2242B-DD85-4C7C-BCEA-72A78090F450}"/>
    <cellStyle name="Comma 10 2 4 2" xfId="39415" xr:uid="{8014393A-D82B-4EBA-8B88-F7050BBA714B}"/>
    <cellStyle name="Comma 10 2 4 2 2" xfId="42399" xr:uid="{E8D273EF-DCD5-4BE8-9F9D-6B7450132035}"/>
    <cellStyle name="Comma 10 2 4 3" xfId="37372" xr:uid="{FE5E9CC4-011F-4A50-BF2B-6FD179D7A40B}"/>
    <cellStyle name="Comma 10 2 5" xfId="24416" xr:uid="{F9D03A25-6B27-4DAA-9F57-8DE66F7174BD}"/>
    <cellStyle name="Comma 10 2 5 2" xfId="39538" xr:uid="{F98F9ED9-69B1-42E9-8AF3-A030211CCBD3}"/>
    <cellStyle name="Comma 10 2 5 2 2" xfId="42520" xr:uid="{DE813198-A57A-4463-8FA5-732D46277613}"/>
    <cellStyle name="Comma 10 2 5 3" xfId="38342" xr:uid="{8CAA5311-CCCF-4206-9EEE-AE03BF82A401}"/>
    <cellStyle name="Comma 10 2 6" xfId="24417" xr:uid="{84961D7E-1D1B-490B-85D6-D2F0B0AF1952}"/>
    <cellStyle name="Comma 10 2 6 2" xfId="39961" xr:uid="{7DA4DB00-270C-4EE3-AD7B-EBBE86D9B3FB}"/>
    <cellStyle name="Comma 10 2 6 2 2" xfId="42939" xr:uid="{BBF8ADBC-ABB7-4D56-B2F9-A6A801F19BB0}"/>
    <cellStyle name="Comma 10 2 6 3" xfId="38898" xr:uid="{C372FCD8-83E0-4C0E-A9D7-1A6F28983AAD}"/>
    <cellStyle name="Comma 10 2 7" xfId="24418" xr:uid="{2BFCDC64-859D-4F13-B3C5-3745410DBEFA}"/>
    <cellStyle name="Comma 10 2 7 2" xfId="38984" xr:uid="{BD2B6C8E-A529-4CA1-A6AB-6955377D7D5D}"/>
    <cellStyle name="Comma 10 2 8" xfId="41113" xr:uid="{380DCB2D-6CDF-493F-BAD2-1382A9DBDFD0}"/>
    <cellStyle name="Comma 10 2 8 2" xfId="43284" xr:uid="{AB29B706-632B-4B67-885B-5727018D79B2}"/>
    <cellStyle name="Comma 10 2 9" xfId="41136" xr:uid="{9F67C4A7-8DA8-453B-980A-16C6E112B7B6}"/>
    <cellStyle name="Comma 10 3" xfId="139" xr:uid="{B28CF644-559F-4CA4-962A-8E4E7E6DCFF7}"/>
    <cellStyle name="Comma 10 3 2" xfId="36810" xr:uid="{2AFF42E4-E2C2-4103-BE2B-6EC4110AA4B6}"/>
    <cellStyle name="Comma 10 3 2 2" xfId="39335" xr:uid="{3168C998-D763-4D92-92AC-FD23EDB42557}"/>
    <cellStyle name="Comma 10 3 2 2 2" xfId="42321" xr:uid="{12466DCB-4D0A-4C43-B391-BAF20104F673}"/>
    <cellStyle name="Comma 10 3 2 3" xfId="41353" xr:uid="{EB0EAAC2-56C9-4C93-B3C1-944867C799F8}"/>
    <cellStyle name="Comma 10 3 3" xfId="36797" xr:uid="{758A67E1-DBF7-4C63-80E8-132D84EB6E95}"/>
    <cellStyle name="Comma 10 3 3 2" xfId="39321" xr:uid="{A5F570F2-6C1A-4025-9424-36264004BD96}"/>
    <cellStyle name="Comma 10 3 3 2 2" xfId="42308" xr:uid="{1EF0702E-2AE2-4B93-A8EF-7B2C2FF55D24}"/>
    <cellStyle name="Comma 10 3 3 3" xfId="41343" xr:uid="{CE8F36D5-AF39-4E74-9365-2EEA2191717D}"/>
    <cellStyle name="Comma 10 3 4" xfId="37890" xr:uid="{035D90C9-E736-481E-B885-BE49996D049B}"/>
    <cellStyle name="Comma 10 3 4 2" xfId="39487" xr:uid="{FB04C7A7-2B0D-4C1C-8DD1-2D236B123BBC}"/>
    <cellStyle name="Comma 10 3 4 2 2" xfId="41059" xr:uid="{75ED1A29-6592-4B44-9066-5D1B6AECA835}"/>
    <cellStyle name="Comma 10 3 4 2 2 2" xfId="43241" xr:uid="{FDBB670C-E29D-4F32-9093-32306C42B463}"/>
    <cellStyle name="Comma 10 3 4 2 3" xfId="42468" xr:uid="{29D62530-EB13-450A-8035-7D78E04E553A}"/>
    <cellStyle name="Comma 10 3 4 3" xfId="40618" xr:uid="{79DAE3A0-E370-48A0-9607-81CBB5B545CF}"/>
    <cellStyle name="Comma 10 3 4 3 2" xfId="43105" xr:uid="{1228DAF7-BED4-4E90-B3D9-D6C445464EB6}"/>
    <cellStyle name="Comma 10 3 4 4" xfId="41455" xr:uid="{348F12D7-C87A-4066-8004-9CC0DAB2BB44}"/>
    <cellStyle name="Comma 10 3 5" xfId="38980" xr:uid="{DAA1699B-11AA-4F42-8098-BC2EF4858DBA}"/>
    <cellStyle name="Comma 10 3 5 2" xfId="41980" xr:uid="{A811C6F1-ED37-4130-AFA0-9E5C26C2690B}"/>
    <cellStyle name="Comma 10 3 6" xfId="36278" xr:uid="{92E64D6D-648E-44BC-8924-DF91E0B3A5AD}"/>
    <cellStyle name="Comma 10 3 7" xfId="24419" xr:uid="{55F78E06-EB35-4B8E-9100-95639E0DF956}"/>
    <cellStyle name="Comma 10 4" xfId="24420" xr:uid="{45F23D03-DC59-4766-9755-5B0BE158BF00}"/>
    <cellStyle name="Comma 10 4 2" xfId="37518" xr:uid="{F25E033F-39BC-4D53-8B41-5168213429AF}"/>
    <cellStyle name="Comma 10 4 2 2" xfId="39462" xr:uid="{EFF3037B-7004-4CFD-B029-DDF67591EE5F}"/>
    <cellStyle name="Comma 10 4 2 2 2" xfId="41040" xr:uid="{558F573B-EB2E-4C41-B88F-CB7F2CE69B18}"/>
    <cellStyle name="Comma 10 4 2 2 2 2" xfId="43219" xr:uid="{FC8EE8D8-7391-4968-8F96-76D2CFEF9A69}"/>
    <cellStyle name="Comma 10 4 2 2 3" xfId="42443" xr:uid="{AAB58A24-C349-4E96-BCB3-E4A605795324}"/>
    <cellStyle name="Comma 10 4 2 3" xfId="40308" xr:uid="{AE7AA1D3-7A23-454A-A2B6-9667381D0D6D}"/>
    <cellStyle name="Comma 10 4 2 3 2" xfId="43083" xr:uid="{5A3A4AD4-EF5A-465B-9EFB-74369A8C1455}"/>
    <cellStyle name="Comma 10 4 2 4" xfId="41432" xr:uid="{228D3A6A-3761-419E-91C5-A40E2EFE8B3F}"/>
    <cellStyle name="Comma 10 4 3" xfId="39324" xr:uid="{F0A92EFE-CBCD-4878-ADC2-72D62C9F934B}"/>
    <cellStyle name="Comma 10 4 3 2" xfId="42311" xr:uid="{337C137C-6510-4127-AF40-86D89FF6015D}"/>
    <cellStyle name="Comma 10 4 4" xfId="36800" xr:uid="{773F9720-084C-47E7-9353-2EAA3C43042D}"/>
    <cellStyle name="Comma 10 5" xfId="234" xr:uid="{604587FD-44A3-4437-BCAB-7817E8405071}"/>
    <cellStyle name="Comma 10 5 2" xfId="36" xr:uid="{C1B1CCDF-08A0-495B-AF4D-F404A77CC8A0}"/>
    <cellStyle name="Comma 10 5 2 2" xfId="39523" xr:uid="{113CB924-F3DE-4CE3-ACAF-90D00731E58A}"/>
    <cellStyle name="Comma 10 5 2 2 2" xfId="42505" xr:uid="{2B3877F4-FDBD-44D7-8F89-202B92128317}"/>
    <cellStyle name="Comma 10 5 2 3" xfId="41489" xr:uid="{9DEC1B69-081A-41CA-A87B-220344FFE9C6}"/>
    <cellStyle name="Comma 10 5 3" xfId="39311" xr:uid="{B80929AE-2C5A-4147-95B4-474684864423}"/>
    <cellStyle name="Comma 10 5 3 2" xfId="42297" xr:uid="{41B9511E-6E0E-42A0-B300-9DB2FFF59E20}"/>
    <cellStyle name="Comma 10 5 4" xfId="36785" xr:uid="{45781C73-DDD2-47C3-8A70-686513974501}"/>
    <cellStyle name="Comma 10 5 5" xfId="24421" xr:uid="{9B859645-258D-4888-B0F2-A431BD109897}"/>
    <cellStyle name="Comma 10 6" xfId="24422" xr:uid="{E80F516F-59D5-4267-9FE4-7D8EDC44912D}"/>
    <cellStyle name="Comma 10 6 2" xfId="39373" xr:uid="{0CB98C11-2966-49E6-8259-F1C5A0521916}"/>
    <cellStyle name="Comma 10 6 2 2" xfId="42358" xr:uid="{33633CAE-77E6-49B3-B682-0539CD8AAA20}"/>
    <cellStyle name="Comma 10 6 3" xfId="37177" xr:uid="{66EC6C8C-DF26-44C8-A32A-9A4A1479EACE}"/>
    <cellStyle name="Comma 10 7" xfId="24423" xr:uid="{47E8D19D-BA1E-4334-81E7-8FEDAC422D69}"/>
    <cellStyle name="Comma 10 7 2" xfId="39537" xr:uid="{CC5F3927-6531-476D-A3BD-1BE4FCA3967A}"/>
    <cellStyle name="Comma 10 7 2 2" xfId="42519" xr:uid="{B3236483-7E48-4496-B125-0962416A36ED}"/>
    <cellStyle name="Comma 10 7 3" xfId="38341" xr:uid="{6D8DE472-C326-4E2B-AAC7-689BB9863808}"/>
    <cellStyle name="Comma 10 8" xfId="24424" xr:uid="{18CA8DAD-D77F-4CDA-BB65-68C7A8FC73EC}"/>
    <cellStyle name="Comma 10 8 2" xfId="39960" xr:uid="{0EC7732A-B9F0-4FE5-ACCA-A359C2214824}"/>
    <cellStyle name="Comma 10 8 2 2" xfId="41083" xr:uid="{A747A339-0236-4ACF-A09B-C4D835BE4011}"/>
    <cellStyle name="Comma 10 8 2 2 2" xfId="43265" xr:uid="{0CA91B82-6818-48D2-A859-2C4DB9177F8A}"/>
    <cellStyle name="Comma 10 8 2 3" xfId="42938" xr:uid="{AC178A83-D7BB-41B4-9671-8CF6ECF285AD}"/>
    <cellStyle name="Comma 10 8 3" xfId="38897" xr:uid="{1431D00A-707D-46B7-90AC-53C0ED7E07C0}"/>
    <cellStyle name="Comma 10 8 3 2" xfId="43132" xr:uid="{285E31CE-7D0A-4FB6-AF19-63E727BA25F6}"/>
    <cellStyle name="Comma 10 8 4" xfId="41894" xr:uid="{E494767D-317D-4A20-8D32-5202B660F1AC}"/>
    <cellStyle name="Comma 10 9" xfId="24425" xr:uid="{C6ED9BB3-0601-4AC7-902F-B5F3DC6BDF1F}"/>
    <cellStyle name="Comma 10 9 2" xfId="38967" xr:uid="{C08B9F87-A2E7-4D77-8FD6-22F880D3B834}"/>
    <cellStyle name="Comma 10_AA" xfId="35189" xr:uid="{FDAFE6BF-3D6B-432A-BE13-8A012C2EB248}"/>
    <cellStyle name="Comma 100" xfId="212" xr:uid="{EA6738F4-FE2E-4F47-B727-3C46D160E144}"/>
    <cellStyle name="Comma 100 2" xfId="38344" xr:uid="{570473A1-0EF2-4C5D-87A0-D79329A285DA}"/>
    <cellStyle name="Comma 100 2 2" xfId="39540" xr:uid="{057711B9-A52F-43B8-9222-FD877DF8A497}"/>
    <cellStyle name="Comma 100 2 2 2" xfId="42522" xr:uid="{896F883B-DE8B-4C41-B47D-3D6FCA4A427D}"/>
    <cellStyle name="Comma 100 2 3" xfId="41503" xr:uid="{19DE3642-0626-4402-985A-3EE6722DA2A7}"/>
    <cellStyle name="Comma 100 3" xfId="38985" xr:uid="{07E0F760-9A69-4432-B04C-7FB5CC837387}"/>
    <cellStyle name="Comma 100 3 2" xfId="41984" xr:uid="{E324EDDE-0098-4121-8950-27E15CB5F770}"/>
    <cellStyle name="Comma 100 4" xfId="41137" xr:uid="{9E63A214-2BCB-40D7-AF14-97E0666790AB}"/>
    <cellStyle name="Comma 101" xfId="35075" xr:uid="{2CAA0E27-C9C9-4AFA-BD00-6E1464763BA8}"/>
    <cellStyle name="Comma 101 2" xfId="38345" xr:uid="{420078BE-7E08-46F4-93B5-EE88B0D4E913}"/>
    <cellStyle name="Comma 101 2 2" xfId="39541" xr:uid="{7E0F0475-5CAB-434B-8C42-72B053C199D7}"/>
    <cellStyle name="Comma 101 2 2 2" xfId="42523" xr:uid="{A33C6EDA-0D74-49F6-9C32-6C8999E08C0D}"/>
    <cellStyle name="Comma 101 2 3" xfId="41504" xr:uid="{FB010778-EAE7-4BA7-BC3C-CA59EF9E5B0E}"/>
    <cellStyle name="Comma 101 3" xfId="38986" xr:uid="{56B257FD-3313-4943-A84D-887C97ABBF01}"/>
    <cellStyle name="Comma 101 3 2" xfId="41985" xr:uid="{F0CAAABA-5B0B-440B-924C-DFF2278BB6AF}"/>
    <cellStyle name="Comma 101 4" xfId="41138" xr:uid="{8C4D6553-6E21-4E0B-92C8-97DA478458C1}"/>
    <cellStyle name="Comma 102" xfId="35076" xr:uid="{6417E1AF-6B16-4497-A116-D80F1DCD641C}"/>
    <cellStyle name="Comma 102 2" xfId="38346" xr:uid="{9A41AF4B-E2E9-41F6-8413-F52EE3DC5DA0}"/>
    <cellStyle name="Comma 102 2 2" xfId="39542" xr:uid="{F89332B5-95D3-4B42-AA2C-54526E034F4F}"/>
    <cellStyle name="Comma 102 2 2 2" xfId="42524" xr:uid="{CD5C8126-4E45-4D8A-87A0-B37A2C91662B}"/>
    <cellStyle name="Comma 102 2 3" xfId="41505" xr:uid="{33802887-4E2C-41E5-918B-B8976D27CAF7}"/>
    <cellStyle name="Comma 102 3" xfId="38987" xr:uid="{20EF7C68-BA6B-4F95-98FD-3094DFB09B06}"/>
    <cellStyle name="Comma 102 3 2" xfId="41986" xr:uid="{533C390F-D3F0-4AB7-8A4D-E3FA02A86BCD}"/>
    <cellStyle name="Comma 102 4" xfId="41139" xr:uid="{086E6EFE-013D-4928-8096-66093334BFCE}"/>
    <cellStyle name="Comma 103" xfId="35077" xr:uid="{2B0ADB80-24FB-4B70-B887-1B825D6592A4}"/>
    <cellStyle name="Comma 103 2" xfId="38347" xr:uid="{E2D47B4D-9D1C-409C-9F0B-40E5A2B04AFD}"/>
    <cellStyle name="Comma 103 2 2" xfId="39543" xr:uid="{926C7137-5B23-47C8-9161-64F32B823DBE}"/>
    <cellStyle name="Comma 103 2 2 2" xfId="42525" xr:uid="{D511CC32-CF3A-4F60-A0E4-B259D5BA3C7C}"/>
    <cellStyle name="Comma 103 2 3" xfId="41506" xr:uid="{13ADA6A9-36BC-4359-AFC6-75A735B039CB}"/>
    <cellStyle name="Comma 103 3" xfId="38988" xr:uid="{4F323442-D03A-4C3B-8BD4-08F01B68D7D6}"/>
    <cellStyle name="Comma 103 3 2" xfId="41987" xr:uid="{340D5CE6-933E-48A0-8EB6-4F92AA9E9343}"/>
    <cellStyle name="Comma 103 4" xfId="41140" xr:uid="{2A712E43-F2CE-4709-BE0B-695399970744}"/>
    <cellStyle name="Comma 104" xfId="35078" xr:uid="{9F775653-9958-44BE-8F6A-DAD00CB42F17}"/>
    <cellStyle name="Comma 104 2" xfId="38348" xr:uid="{965AAD06-0D81-4B05-8358-2D4D8A6D5855}"/>
    <cellStyle name="Comma 104 2 2" xfId="39544" xr:uid="{05A4B8C2-D3B5-45F5-9359-9A7C4B6ECBFD}"/>
    <cellStyle name="Comma 104 2 2 2" xfId="42526" xr:uid="{1E5742E3-C8DC-4B3C-B18C-D4E179B231DE}"/>
    <cellStyle name="Comma 104 2 3" xfId="41507" xr:uid="{29788AC6-CC50-4EAE-BCC1-FFB945C9CF9D}"/>
    <cellStyle name="Comma 104 3" xfId="38989" xr:uid="{4CF1CE89-4BF1-4081-9F1D-D44373F34DB1}"/>
    <cellStyle name="Comma 104 3 2" xfId="41988" xr:uid="{33DC0A03-A3EA-488E-A5AE-829E80FC5B84}"/>
    <cellStyle name="Comma 104 4" xfId="41141" xr:uid="{8AE31E02-ABAE-481F-B95A-A5A133E385D6}"/>
    <cellStyle name="Comma 105" xfId="35079" xr:uid="{5E40EA63-5B9C-4E81-B2B6-C82780F205A9}"/>
    <cellStyle name="Comma 105 2" xfId="38349" xr:uid="{517DA478-EF77-4E71-9132-62101C873595}"/>
    <cellStyle name="Comma 105 2 2" xfId="39545" xr:uid="{AC6FDB93-60A3-4145-8292-28387A4865AB}"/>
    <cellStyle name="Comma 105 2 2 2" xfId="42527" xr:uid="{0C6009D7-4C91-48BD-9EB1-FB03E72146F9}"/>
    <cellStyle name="Comma 105 2 3" xfId="41508" xr:uid="{1F48A56C-9005-4B2E-AD4A-A67727CE1592}"/>
    <cellStyle name="Comma 105 3" xfId="38990" xr:uid="{97027D9B-71BB-4A56-8ED4-DAC053C97ECD}"/>
    <cellStyle name="Comma 105 3 2" xfId="41989" xr:uid="{CCB389A1-F20D-4A30-A6AD-B2100C894100}"/>
    <cellStyle name="Comma 105 4" xfId="41142" xr:uid="{9BD81434-2480-4EEF-A54E-B773CE16C2F9}"/>
    <cellStyle name="Comma 106" xfId="35080" xr:uid="{3B564673-B51C-45B6-A9B6-E57CF211E069}"/>
    <cellStyle name="Comma 106 2" xfId="38350" xr:uid="{2DA2AF56-2608-4F43-9995-25FB48141C31}"/>
    <cellStyle name="Comma 106 2 2" xfId="39546" xr:uid="{A0A66668-37FC-412F-A76D-7672FE558EE0}"/>
    <cellStyle name="Comma 106 2 2 2" xfId="42528" xr:uid="{4E90E8B4-722A-46AD-8E71-744E29C29849}"/>
    <cellStyle name="Comma 106 2 3" xfId="41509" xr:uid="{BB787F77-3A9E-4716-88E9-E17B1AEDCC26}"/>
    <cellStyle name="Comma 106 3" xfId="38991" xr:uid="{7FDC67BB-B905-4975-A163-C423B3C032C2}"/>
    <cellStyle name="Comma 106 3 2" xfId="41990" xr:uid="{D751440C-981A-46EE-ACF5-D88D7AC747CE}"/>
    <cellStyle name="Comma 106 4" xfId="41143" xr:uid="{8E9EE38B-0869-4519-BF5D-A229B251ED62}"/>
    <cellStyle name="Comma 107" xfId="35081" xr:uid="{16AC66F5-EFE9-4B8A-920B-C1CE42E5D287}"/>
    <cellStyle name="Comma 107 2" xfId="38351" xr:uid="{54710B5F-6E60-46A2-B328-B95CD34C8ABC}"/>
    <cellStyle name="Comma 107 2 2" xfId="39547" xr:uid="{8D4C5CA3-47C9-4558-8B95-77A72B36D4A6}"/>
    <cellStyle name="Comma 107 2 2 2" xfId="42529" xr:uid="{E099690C-0D9E-4059-8EC2-A21D11253606}"/>
    <cellStyle name="Comma 107 2 3" xfId="41510" xr:uid="{1BD81344-2392-4D47-9A37-E5B39ED3230A}"/>
    <cellStyle name="Comma 107 3" xfId="38992" xr:uid="{EEFBAED1-3FA4-43CE-AD40-221C711A9426}"/>
    <cellStyle name="Comma 107 3 2" xfId="41991" xr:uid="{AEB4CFDB-5FBA-4E7A-9786-D644708A642D}"/>
    <cellStyle name="Comma 107 4" xfId="41144" xr:uid="{710CF8E1-5EC2-4AC1-A65C-AD795A78880C}"/>
    <cellStyle name="Comma 108" xfId="35082" xr:uid="{4ED802EF-9377-4631-A9B9-81F67153D1C8}"/>
    <cellStyle name="Comma 108 2" xfId="38352" xr:uid="{60060293-21C5-4DCA-B815-9B819CF26C78}"/>
    <cellStyle name="Comma 108 2 2" xfId="39548" xr:uid="{69163FCD-F232-42FE-AD10-B50569D320D6}"/>
    <cellStyle name="Comma 108 2 2 2" xfId="42530" xr:uid="{CA8FD481-4B54-4330-90C6-EEB34ED51716}"/>
    <cellStyle name="Comma 108 2 3" xfId="41511" xr:uid="{CD3A36A2-8518-4D4E-8650-B4249F3C2FBA}"/>
    <cellStyle name="Comma 108 3" xfId="38993" xr:uid="{FD204BF9-186D-46DF-B417-2E83D7725019}"/>
    <cellStyle name="Comma 108 3 2" xfId="41992" xr:uid="{78FF353C-9A37-4BC5-9CAF-347076697C27}"/>
    <cellStyle name="Comma 108 4" xfId="41145" xr:uid="{825F9441-7A35-4045-A705-CFB9A38948F0}"/>
    <cellStyle name="Comma 109" xfId="35083" xr:uid="{2814C7D0-CFB1-4163-9852-62617F1FA1B9}"/>
    <cellStyle name="Comma 109 2" xfId="38353" xr:uid="{B5D92C5F-D908-4B6F-A6FE-CDCDFFD8C4B1}"/>
    <cellStyle name="Comma 109 2 2" xfId="39549" xr:uid="{7AAEE4D8-7D6F-4579-A49E-5DF8BC045218}"/>
    <cellStyle name="Comma 109 2 2 2" xfId="42531" xr:uid="{DAC943EF-BBE6-4337-B0E8-5B9A1DD5F348}"/>
    <cellStyle name="Comma 109 2 3" xfId="41512" xr:uid="{54C0F247-4C64-439B-93EE-A1FC1B7FAE02}"/>
    <cellStyle name="Comma 109 3" xfId="38994" xr:uid="{1A021E7E-BB5A-4D8C-9FC5-F37A53874F0C}"/>
    <cellStyle name="Comma 109 3 2" xfId="41993" xr:uid="{DFE5DE18-5DBF-41EC-8759-C7778DD6C57E}"/>
    <cellStyle name="Comma 109 4" xfId="41146" xr:uid="{32B128D8-BEB6-4D99-86A0-217CDD22C7D1}"/>
    <cellStyle name="Comma 11" xfId="117" xr:uid="{CE399B88-7CCC-401E-A340-7727AB011F13}"/>
    <cellStyle name="Comma 11 2" xfId="326" xr:uid="{9A6D397E-EDA5-4CA3-B2B8-ED43C57DCED8}"/>
    <cellStyle name="Comma 11 2 2" xfId="38155" xr:uid="{6B3107A6-1804-4BA2-81DF-7E43411F43E0}"/>
    <cellStyle name="Comma 11 2 2 2" xfId="39502" xr:uid="{E5636771-469F-48A6-94EE-A379937CD621}"/>
    <cellStyle name="Comma 11 2 2 2 2" xfId="41073" xr:uid="{F551B274-E6D4-4B79-8430-D218CC80542E}"/>
    <cellStyle name="Comma 11 2 2 2 2 2" xfId="43256" xr:uid="{27FB604A-9547-4F32-8A95-D0949D3F61BF}"/>
    <cellStyle name="Comma 11 2 2 2 3" xfId="42483" xr:uid="{6CAA76FC-4434-472F-8FB5-3B736D394F14}"/>
    <cellStyle name="Comma 11 2 2 3" xfId="40880" xr:uid="{25B50531-8893-49D4-A80E-E9D476B406CB}"/>
    <cellStyle name="Comma 11 2 2 3 2" xfId="43120" xr:uid="{EBB9C75A-C526-45D3-BDB6-380AB1986B9D}"/>
    <cellStyle name="Comma 11 2 2 4" xfId="41470" xr:uid="{A038318D-1D94-481A-9F89-FBDAD66E3ED5}"/>
    <cellStyle name="Comma 11 2 3" xfId="38354" xr:uid="{17D0E79A-C13B-4740-8FD3-A612907F5ABF}"/>
    <cellStyle name="Comma 11 2 3 2" xfId="39550" xr:uid="{CA7B70C1-F531-4EB7-80EB-0484A1DC0809}"/>
    <cellStyle name="Comma 11 2 3 2 2" xfId="42532" xr:uid="{88FA3AFD-1554-4E3F-BBE9-A9F24F226BA9}"/>
    <cellStyle name="Comma 11 2 3 3" xfId="41513" xr:uid="{C5C70A53-6198-4899-AC11-281B31C19169}"/>
    <cellStyle name="Comma 11 2 4" xfId="39477" xr:uid="{92377B8B-4B0C-4EA1-9428-6F4EDA7316BE}"/>
    <cellStyle name="Comma 11 2 4 2" xfId="41053" xr:uid="{603992DC-0D97-456E-ADC5-49BCC868BD77}"/>
    <cellStyle name="Comma 11 2 4 2 2" xfId="43233" xr:uid="{19D628CB-AA58-422D-97EF-CF26E2F5B49A}"/>
    <cellStyle name="Comma 11 2 4 3" xfId="42458" xr:uid="{156787A2-52ED-4558-BF2D-76ACAC81CA9A}"/>
    <cellStyle name="Comma 11 2 5" xfId="37767" xr:uid="{E77F6561-7477-4493-8B01-11A8B033984F}"/>
    <cellStyle name="Comma 11 2 5 2" xfId="43097" xr:uid="{AF65E4B8-DED8-4471-8CC9-527C6170F080}"/>
    <cellStyle name="Comma 11 2 6" xfId="41446" xr:uid="{69E22916-1808-4483-A2D6-2CAB3652C2A0}"/>
    <cellStyle name="Comma 11 2 7" xfId="24426" xr:uid="{51978C72-4383-483E-A3CD-576E86AD8D55}"/>
    <cellStyle name="Comma 11 3" xfId="321" xr:uid="{194B4CE8-1429-42A6-8E04-0440FF01B5BC}"/>
    <cellStyle name="Comma 11 3 2" xfId="39488" xr:uid="{FD260896-8437-4848-9547-BE2EABC81DEF}"/>
    <cellStyle name="Comma 11 3 2 2" xfId="41060" xr:uid="{8D516AEB-CAEC-4D00-90F2-8ACA5E4E5729}"/>
    <cellStyle name="Comma 11 3 2 2 2" xfId="43242" xr:uid="{78F98CBF-216A-4D52-913A-E1A89C9C8826}"/>
    <cellStyle name="Comma 11 3 2 3" xfId="42469" xr:uid="{BAC0B09E-59F5-43F8-A7CF-280764CBE592}"/>
    <cellStyle name="Comma 11 3 3" xfId="40632" xr:uid="{5A2860DB-B15D-4CFE-BF21-441D2D3F2FD3}"/>
    <cellStyle name="Comma 11 3 3 2" xfId="43106" xr:uid="{6EA36E4A-3011-47C6-A917-330001502B66}"/>
    <cellStyle name="Comma 11 3 4" xfId="41456" xr:uid="{4E507E31-A68D-4B18-A5D3-14FCA1FE0CA0}"/>
    <cellStyle name="Comma 11 3 5" xfId="37905" xr:uid="{8F75CE78-CB9B-423A-996B-418E9C1AFE5B}"/>
    <cellStyle name="Comma 11 4" xfId="194" xr:uid="{AABA07EF-CAED-41EE-AC0A-51C3ED7F3BA6}"/>
    <cellStyle name="Comma 11 4 2" xfId="39374" xr:uid="{1DEEB44B-31B0-4C9B-9CD6-341DABA9ED69}"/>
    <cellStyle name="Comma 11 4 2 2" xfId="41032" xr:uid="{6515459B-0443-4CDD-A5AF-4039416E31DC}"/>
    <cellStyle name="Comma 11 4 2 2 2" xfId="43212" xr:uid="{235A1EF2-DCFC-417D-8888-A34108F5AF36}"/>
    <cellStyle name="Comma 11 4 2 3" xfId="42359" xr:uid="{5761300E-E6B5-4357-96C6-BD153D23B0FC}"/>
    <cellStyle name="Comma 11 4 3" xfId="40257" xr:uid="{192B05FB-577C-421A-9325-9D3D393D855A}"/>
    <cellStyle name="Comma 11 4 3 2" xfId="43076" xr:uid="{DF6CF686-4DC6-45C4-84F5-C245EBE47A1B}"/>
    <cellStyle name="Comma 11 4 4" xfId="41370" xr:uid="{067C4915-660B-4EF4-B05F-32D9A001FD48}"/>
    <cellStyle name="Comma 11 4 5" xfId="37178" xr:uid="{6C96F082-404D-4091-A20A-8522454014D1}"/>
    <cellStyle name="Comma 11 5" xfId="38899" xr:uid="{33E24913-82CC-4BA5-981F-FE715819AD51}"/>
    <cellStyle name="Comma 11 5 2" xfId="39962" xr:uid="{ECBBE65F-1CAF-4198-B647-4E7653B44249}"/>
    <cellStyle name="Comma 11 5 2 2" xfId="42940" xr:uid="{FD1348B5-D37C-439C-BC98-479CBC7E8782}"/>
    <cellStyle name="Comma 11 5 3" xfId="41895" xr:uid="{6E529C9B-2B29-4F76-8D62-55458BD53A58}"/>
    <cellStyle name="Comma 11 6" xfId="38995" xr:uid="{F95D237A-513D-48C2-9848-0759F01F6CD2}"/>
    <cellStyle name="Comma 11 6 2" xfId="41994" xr:uid="{C4F3597A-477D-4888-94B0-9DD640FF6B1D}"/>
    <cellStyle name="Comma 11 7" xfId="41147" xr:uid="{34074177-8AFE-4EF7-8751-573B425D33CE}"/>
    <cellStyle name="Comma 11 8" xfId="497" xr:uid="{B9E53060-2B57-479F-BC9A-48C9A5C6B293}"/>
    <cellStyle name="Comma 110" xfId="35084" xr:uid="{BCE1E693-FB12-4372-BEC7-90F4C2654CAE}"/>
    <cellStyle name="Comma 110 2" xfId="38355" xr:uid="{DF5DFE58-1E59-4471-8350-0C4F531B21A4}"/>
    <cellStyle name="Comma 110 2 2" xfId="39551" xr:uid="{F15A7FE4-8934-4175-BCFD-8C7C24CB76E7}"/>
    <cellStyle name="Comma 110 2 2 2" xfId="42533" xr:uid="{FF8E0F60-6AFD-4215-A320-0219635A9F91}"/>
    <cellStyle name="Comma 110 2 3" xfId="41514" xr:uid="{B05C8522-4103-4E86-8FCC-D338A0C41ADE}"/>
    <cellStyle name="Comma 110 3" xfId="38996" xr:uid="{9B247C88-14E4-43A0-BBFB-AA815A81FBB4}"/>
    <cellStyle name="Comma 110 3 2" xfId="41995" xr:uid="{6649A540-0454-4BBE-8C26-45D2350133EB}"/>
    <cellStyle name="Comma 110 4" xfId="41148" xr:uid="{F9E923C1-0EBB-4A6A-95BC-F9A3E08E0562}"/>
    <cellStyle name="Comma 111" xfId="35085" xr:uid="{EB0331B0-749B-4A93-A5CB-AA9233D3B1F6}"/>
    <cellStyle name="Comma 111 2" xfId="38356" xr:uid="{4A203631-0845-4275-82DB-CDB2DF219F75}"/>
    <cellStyle name="Comma 111 2 2" xfId="39552" xr:uid="{812A7EB0-2035-425D-82FD-E18FCB4952CE}"/>
    <cellStyle name="Comma 111 2 2 2" xfId="42534" xr:uid="{A2547227-C9F5-46F2-AE8B-0D7F38C67DBD}"/>
    <cellStyle name="Comma 111 2 3" xfId="41515" xr:uid="{9BB2E0C5-DA69-4776-8996-4CC9D73F2DD0}"/>
    <cellStyle name="Comma 111 3" xfId="38997" xr:uid="{16670954-5236-49AC-8D0E-30C1884A4305}"/>
    <cellStyle name="Comma 111 3 2" xfId="41996" xr:uid="{85947530-FCC9-46E8-AFAB-FE5902BF6C2B}"/>
    <cellStyle name="Comma 111 4" xfId="41149" xr:uid="{28467EC2-8C33-42C2-A6E7-43D2FADF3383}"/>
    <cellStyle name="Comma 112" xfId="35086" xr:uid="{EF37987B-EA6C-44BE-AD4D-AFD170C8703E}"/>
    <cellStyle name="Comma 112 2" xfId="38357" xr:uid="{967FED48-7D4C-477E-BDE6-AA075EFFC2B6}"/>
    <cellStyle name="Comma 112 2 2" xfId="39553" xr:uid="{27548DE8-FFEA-4CC5-A017-A64408F8E9FF}"/>
    <cellStyle name="Comma 112 2 2 2" xfId="42535" xr:uid="{C751E2C0-8962-4FA3-BEEB-FDA2D585064D}"/>
    <cellStyle name="Comma 112 2 3" xfId="41516" xr:uid="{CE3644BA-8071-448F-AB07-68EFE65C480A}"/>
    <cellStyle name="Comma 112 3" xfId="38998" xr:uid="{3BC3BD00-22DD-486B-AA72-D783F00F0E30}"/>
    <cellStyle name="Comma 112 3 2" xfId="41997" xr:uid="{2D4DB22B-589C-4605-9A97-3947F2D027C4}"/>
    <cellStyle name="Comma 112 4" xfId="41150" xr:uid="{8DB33523-44AD-4BEA-BE88-D45E23C5117D}"/>
    <cellStyle name="Comma 113" xfId="35087" xr:uid="{61665E40-B012-4953-82B4-088838C6FB01}"/>
    <cellStyle name="Comma 113 2" xfId="38358" xr:uid="{453E3574-3E76-44E1-89C7-5AC6E34D8826}"/>
    <cellStyle name="Comma 113 2 2" xfId="39554" xr:uid="{3DB22A8E-D3A6-4CAF-8277-527128D15AA0}"/>
    <cellStyle name="Comma 113 2 2 2" xfId="42536" xr:uid="{CB2B34D6-5E54-41C7-935F-72ED414C9867}"/>
    <cellStyle name="Comma 113 2 3" xfId="41517" xr:uid="{4716EA08-4D7E-46AE-920E-D515E36D69F9}"/>
    <cellStyle name="Comma 113 3" xfId="38999" xr:uid="{A897B1D8-DA2E-47E1-BA6B-6FF3B28AD701}"/>
    <cellStyle name="Comma 113 3 2" xfId="41998" xr:uid="{54A51BB7-39F0-41CF-9157-8D2467A8DD09}"/>
    <cellStyle name="Comma 113 4" xfId="41151" xr:uid="{13EB9A0A-5E52-4AEB-A709-5392BF845BD1}"/>
    <cellStyle name="Comma 114" xfId="35088" xr:uid="{E109BCB1-A6B4-4339-A319-1692AF50AD46}"/>
    <cellStyle name="Comma 114 2" xfId="38359" xr:uid="{E52009FF-8D07-40D3-9336-5A14EEB59963}"/>
    <cellStyle name="Comma 114 2 2" xfId="39555" xr:uid="{5B095EDD-1E41-469C-9547-9A79FCB78265}"/>
    <cellStyle name="Comma 114 2 2 2" xfId="42537" xr:uid="{45CDFA53-AFF5-4340-88D3-F0A10C40A313}"/>
    <cellStyle name="Comma 114 2 3" xfId="41518" xr:uid="{54CD45D0-3E05-476E-8F90-B0380950E3E4}"/>
    <cellStyle name="Comma 114 3" xfId="39000" xr:uid="{CE235077-A0DA-481D-B2EF-4EFAE5A3CE9C}"/>
    <cellStyle name="Comma 114 3 2" xfId="41999" xr:uid="{AE7E84A4-AA55-41C8-921A-AFF2AD8740DA}"/>
    <cellStyle name="Comma 114 4" xfId="41152" xr:uid="{48252B1D-EE7A-4336-AA64-88751178D768}"/>
    <cellStyle name="Comma 115" xfId="35089" xr:uid="{01E06BEF-FD32-4252-8300-2350B1959133}"/>
    <cellStyle name="Comma 115 2" xfId="38360" xr:uid="{426C0BC7-C004-4013-B1E3-E3FF58C57283}"/>
    <cellStyle name="Comma 115 2 2" xfId="39556" xr:uid="{361DB7FA-DF4D-43A9-B7B2-987FFBC11B06}"/>
    <cellStyle name="Comma 115 2 2 2" xfId="42538" xr:uid="{98C1FA98-DE43-4AAD-8AD5-3CB72B24DD6D}"/>
    <cellStyle name="Comma 115 2 3" xfId="41519" xr:uid="{037C4AE7-4BB4-4423-A02D-EFEFCDACF72E}"/>
    <cellStyle name="Comma 115 3" xfId="39001" xr:uid="{47C997FA-8CE2-4EC5-AD93-2044668FBF6B}"/>
    <cellStyle name="Comma 115 3 2" xfId="42000" xr:uid="{65B4AE80-1292-4D3C-85B0-9A9F590BD549}"/>
    <cellStyle name="Comma 115 4" xfId="41153" xr:uid="{E07017E1-C106-423A-AEF3-7BC9E42C88A6}"/>
    <cellStyle name="Comma 116" xfId="35090" xr:uid="{E01E6599-174A-4EDA-98DC-7F0684C40821}"/>
    <cellStyle name="Comma 116 2" xfId="38361" xr:uid="{9D95E33F-F5E8-4E28-B285-5438D55BE804}"/>
    <cellStyle name="Comma 116 2 2" xfId="39557" xr:uid="{EB4B72D4-7486-493A-81F0-6DC3ACA70FFF}"/>
    <cellStyle name="Comma 116 2 2 2" xfId="42539" xr:uid="{1DE4418B-D9E4-451B-8816-937904A82331}"/>
    <cellStyle name="Comma 116 2 3" xfId="41520" xr:uid="{0F7CFBF7-6D55-4857-AC39-788322B71090}"/>
    <cellStyle name="Comma 116 3" xfId="39002" xr:uid="{AEDE9BE8-62FC-4502-8AFF-22D347F62807}"/>
    <cellStyle name="Comma 116 3 2" xfId="42001" xr:uid="{102358BA-377D-4A9F-BCBC-7FB985D6FD4E}"/>
    <cellStyle name="Comma 116 4" xfId="41154" xr:uid="{10FECC1F-4E4C-431C-BB68-3B1481FAAE2E}"/>
    <cellStyle name="Comma 117" xfId="35091" xr:uid="{6905830F-C080-4579-BB20-5C6B5A9138A6}"/>
    <cellStyle name="Comma 117 2" xfId="38362" xr:uid="{D357FD63-0C7B-4639-BC87-6DD57F198B8A}"/>
    <cellStyle name="Comma 117 2 2" xfId="39558" xr:uid="{8C69B9A3-3E37-41C6-993D-DF2335C5FFF7}"/>
    <cellStyle name="Comma 117 2 2 2" xfId="42540" xr:uid="{ED696C3B-05E3-4FC8-BB08-4905A20202D6}"/>
    <cellStyle name="Comma 117 2 3" xfId="41521" xr:uid="{2CF03BD4-5138-47AC-B720-C36B4EE09DCF}"/>
    <cellStyle name="Comma 117 3" xfId="38975" xr:uid="{77FF1A53-4E11-4444-9D87-112C3C57A5BD}"/>
    <cellStyle name="Comma 117 3 2" xfId="41977" xr:uid="{D2C3CF8B-874D-459E-ABD3-AC3DDB02E74E}"/>
    <cellStyle name="Comma 117 4" xfId="36275" xr:uid="{53E56FA9-28E8-423A-BFBF-B07D20EFB990}"/>
    <cellStyle name="Comma 118" xfId="281" xr:uid="{A39DCAF9-EB4C-4E61-B7C4-CA0F11DCE110}"/>
    <cellStyle name="Comma 118 2" xfId="38363" xr:uid="{86EDEF20-59E3-470A-9155-0936DC00B970}"/>
    <cellStyle name="Comma 118 2 2" xfId="39559" xr:uid="{02DFCA7C-33A3-462F-83C3-0667B7B0E735}"/>
    <cellStyle name="Comma 118 2 2 2" xfId="42541" xr:uid="{33DF57B6-F822-497B-BA48-5F5AFAE7A0D6}"/>
    <cellStyle name="Comma 118 2 3" xfId="41522" xr:uid="{CFA8990F-11AE-44BA-A287-709A4232F49C}"/>
    <cellStyle name="Comma 118 3" xfId="39182" xr:uid="{C73D0B9A-8A78-43EC-B72B-88664CF96CCD}"/>
    <cellStyle name="Comma 118 3 2" xfId="42169" xr:uid="{E08E364D-AD61-4F21-8EA7-1F9C1466776F}"/>
    <cellStyle name="Comma 118 4" xfId="36497" xr:uid="{ADF80D87-FC0F-46E8-B84C-D3DC72CEEA1D}"/>
    <cellStyle name="Comma 119" xfId="25" xr:uid="{CD3C4229-2A18-4068-B2B6-CED615007C95}"/>
    <cellStyle name="Comma 119 2" xfId="38364" xr:uid="{CEECE24D-0D4C-478A-954E-9FF575435B1C}"/>
    <cellStyle name="Comma 119 2 2" xfId="39560" xr:uid="{F77A8A9E-AD87-4B7E-8B9D-5E9A943C9E0E}"/>
    <cellStyle name="Comma 119 2 2 2" xfId="42542" xr:uid="{A01EB72E-6647-4312-8D62-89454AF43217}"/>
    <cellStyle name="Comma 119 2 3" xfId="41523" xr:uid="{A12CB965-569A-4173-AC51-22A4A1B99E56}"/>
    <cellStyle name="Comma 119 3" xfId="39181" xr:uid="{45A6F7AC-B04A-4914-BBD2-08C4D8D43F46}"/>
    <cellStyle name="Comma 119 3 2" xfId="42168" xr:uid="{6256DA0D-751F-4DD5-A811-A2B30B2EDB6A}"/>
    <cellStyle name="Comma 119 4" xfId="36496" xr:uid="{889CA59E-AD38-43DB-BBF9-F1843DE4C165}"/>
    <cellStyle name="Comma 119 5" xfId="35163" xr:uid="{CEA3C3D4-42EE-4F57-BBBC-61836E3D72F4}"/>
    <cellStyle name="Comma 119 5 2" xfId="43291" xr:uid="{D302C997-AC06-488A-AC43-F0D8979E3641}"/>
    <cellStyle name="Comma 12" xfId="235" xr:uid="{451D97DB-3074-47C9-81FF-5D6781DEBB50}"/>
    <cellStyle name="Comma 12 2" xfId="333" xr:uid="{E8F25716-9A72-440F-9CFC-C787976CF58C}"/>
    <cellStyle name="Comma 12 2 2" xfId="37373" xr:uid="{E49F904B-E5EE-4F22-874B-E011953B0C40}"/>
    <cellStyle name="Comma 12 2 2 2" xfId="39416" xr:uid="{3C5DF656-1B82-4E53-AC9E-D143F1928A2D}"/>
    <cellStyle name="Comma 12 2 2 2 2" xfId="41034" xr:uid="{C16E8BD7-D8CE-4FD6-8E94-684B71B833CC}"/>
    <cellStyle name="Comma 12 2 2 2 2 2" xfId="43214" xr:uid="{FCA193EC-8653-4DE2-A671-80D1DCF391AD}"/>
    <cellStyle name="Comma 12 2 2 2 3" xfId="42400" xr:uid="{85B0991F-F0DE-4BE5-962A-4512DCF127B1}"/>
    <cellStyle name="Comma 12 2 2 3" xfId="35191" xr:uid="{3DD2A061-A483-4BCE-A1A5-601753B32DAD}"/>
    <cellStyle name="Comma 12 2 2 3 2" xfId="43078" xr:uid="{6049A8C4-D831-44CE-8129-C8F4B2138CB1}"/>
    <cellStyle name="Comma 12 2 2 3 3" xfId="40261" xr:uid="{70D724A6-2D3F-413B-A41B-D3C0FA3F339B}"/>
    <cellStyle name="Comma 12 2 2 4" xfId="41398" xr:uid="{3F3F33AF-1154-4935-9ED1-AA00FFBD811F}"/>
    <cellStyle name="Comma 12 2 3" xfId="38366" xr:uid="{68D85573-6ED6-44B8-9293-070D354B0E2A}"/>
    <cellStyle name="Comma 12 2 3 2" xfId="39562" xr:uid="{745A408F-7B97-4A5F-BAFD-8EE65DB12CDA}"/>
    <cellStyle name="Comma 12 2 3 2 2" xfId="42544" xr:uid="{6D138C6E-D0AA-4BC5-8ED0-0B5A51826ACE}"/>
    <cellStyle name="Comma 12 2 3 3" xfId="41525" xr:uid="{500EFFB3-B67A-416B-AE81-4089ED13B376}"/>
    <cellStyle name="Comma 12 2 4" xfId="39212" xr:uid="{3271E040-131B-4615-A712-19E77464E34B}"/>
    <cellStyle name="Comma 12 2 4 2" xfId="42200" xr:uid="{D5E0AD4A-F63E-46BB-808A-55D1FB2DA547}"/>
    <cellStyle name="Comma 12 2 5" xfId="36602" xr:uid="{509131BB-F24D-497E-A2FD-4AECDF3B6812}"/>
    <cellStyle name="Comma 12 2 6" xfId="35190" xr:uid="{D8354716-5127-4E00-870A-34B31CE7DD57}"/>
    <cellStyle name="Comma 12 3" xfId="37176" xr:uid="{5546CF1C-4F6F-464A-A2EA-0D39C5C7DB2C}"/>
    <cellStyle name="Comma 12 3 2" xfId="38367" xr:uid="{C90BD076-4366-4AEF-B708-47A40F562C06}"/>
    <cellStyle name="Comma 12 3 2 2" xfId="39563" xr:uid="{311E957A-C04E-471E-81F2-A9644B398C8F}"/>
    <cellStyle name="Comma 12 3 2 2 2" xfId="42545" xr:uid="{E686C08F-02C7-47FD-8AA7-72E347047EC9}"/>
    <cellStyle name="Comma 12 3 2 3" xfId="41526" xr:uid="{E2C4F75D-FBE2-401A-A422-31455986D16A}"/>
    <cellStyle name="Comma 12 3 3" xfId="39372" xr:uid="{AE772D25-CB7C-4ABF-8845-573ABC0EA459}"/>
    <cellStyle name="Comma 12 3 3 2" xfId="42357" xr:uid="{9F61751B-5EBC-4F83-A9C9-A78651601EB9}"/>
    <cellStyle name="Comma 12 3 4" xfId="41368" xr:uid="{F4EB2062-545B-4714-BC0C-028E8743CF1D}"/>
    <cellStyle name="Comma 12 4" xfId="38365" xr:uid="{B9327009-D755-4314-9006-DF7E3A9F48BD}"/>
    <cellStyle name="Comma 12 4 2" xfId="39561" xr:uid="{FE25A880-05C9-4840-8915-10E41192896A}"/>
    <cellStyle name="Comma 12 4 2 2" xfId="42543" xr:uid="{651C4E6F-5D69-494E-8A72-005913CE4C25}"/>
    <cellStyle name="Comma 12 4 3" xfId="41524" xr:uid="{5A8FF7B2-8DA6-44DF-B092-01273EC9BCC8}"/>
    <cellStyle name="Comma 12 5" xfId="39003" xr:uid="{D8CF1F68-14D6-4CEE-BF22-273D6D7372A1}"/>
    <cellStyle name="Comma 12 5 2" xfId="42002" xr:uid="{24381B98-78BB-4323-9D50-5E8476736894}"/>
    <cellStyle name="Comma 12 6" xfId="36285" xr:uid="{974CC1BC-20C0-4CDA-BEA5-36E8201592E0}"/>
    <cellStyle name="Comma 12 7" xfId="498" xr:uid="{D79157F3-0FE8-448B-AC12-7E6D5180C345}"/>
    <cellStyle name="Comma 12_CSI_Q1'52_M" xfId="35192" xr:uid="{2D4ED7A9-9C54-4DC1-9B4A-54771D5AC4B6}"/>
    <cellStyle name="Comma 120" xfId="16" xr:uid="{00000000-0005-0000-0000-000001000000}"/>
    <cellStyle name="Comma 120 2" xfId="51" xr:uid="{ED445CDF-F0FF-44EE-8C0D-E1361B3A217C}"/>
    <cellStyle name="Comma 120 2 2" xfId="39564" xr:uid="{17B252E4-CD9A-4810-9396-2C4AE33B9E33}"/>
    <cellStyle name="Comma 120 2 2 2" xfId="42546" xr:uid="{3A49A4BA-88F7-4B04-ACFC-D78ADD823465}"/>
    <cellStyle name="Comma 120 2 3" xfId="41527" xr:uid="{34E805FD-83B0-4ACE-BD2B-39ED285CECB9}"/>
    <cellStyle name="Comma 120 2 4" xfId="38368" xr:uid="{B7EDD8E5-0B40-4AEC-83AD-F455095B818F}"/>
    <cellStyle name="Comma 120 3" xfId="39183" xr:uid="{BB10F74A-9157-47C1-B945-A5D06348598C}"/>
    <cellStyle name="Comma 120 3 2" xfId="40968" xr:uid="{2569D9FD-DA6B-40E8-932A-D6918AF1D14E}"/>
    <cellStyle name="Comma 120 3 2 2" xfId="43148" xr:uid="{928D5FD0-8DA9-42B6-B998-F1CB850429FB}"/>
    <cellStyle name="Comma 120 3 3" xfId="42170" xr:uid="{C32FB4FB-45C2-4AE6-8F95-009FF6F8380C}"/>
    <cellStyle name="Comma 120 4" xfId="40102" xr:uid="{4638B4C8-E570-4B8F-829A-1B6AE96885EE}"/>
    <cellStyle name="Comma 120 4 2" xfId="43012" xr:uid="{DBCD469A-2E5D-477B-BDE5-4A7A80762F8B}"/>
    <cellStyle name="Comma 120 5" xfId="41235" xr:uid="{D008B07B-E7CA-4BB0-92B2-264873E3CF0F}"/>
    <cellStyle name="Comma 120 6" xfId="50" xr:uid="{E70D7F2F-8C90-4EB3-BB1D-4A41DD04F8A6}"/>
    <cellStyle name="Comma 121" xfId="36255" xr:uid="{E70B0CC5-BA8A-4491-B8E3-2CEA9A75BA92}"/>
    <cellStyle name="Comma 121 2" xfId="38369" xr:uid="{A7A03B33-9B21-4F94-977F-4D40F5EBBAB9}"/>
    <cellStyle name="Comma 121 2 2" xfId="39565" xr:uid="{89F5E197-A460-48CF-BA49-D384720846F4}"/>
    <cellStyle name="Comma 121 2 2 2" xfId="42547" xr:uid="{44BA9D73-02C6-46C3-AE6E-9D51F41B7034}"/>
    <cellStyle name="Comma 121 2 3" xfId="41528" xr:uid="{3FDB851F-CD3D-4672-AE7D-D7C3B827D230}"/>
    <cellStyle name="Comma 121 3" xfId="39184" xr:uid="{474C382E-3A62-43D1-BC9C-005A02825F15}"/>
    <cellStyle name="Comma 121 3 2" xfId="40969" xr:uid="{BE916DBD-2C2A-48F3-B7F2-7F9D11B4919F}"/>
    <cellStyle name="Comma 121 3 2 2" xfId="43149" xr:uid="{164CA4F7-2A62-40AF-92DC-FF39FC6E3FD7}"/>
    <cellStyle name="Comma 121 3 3" xfId="42171" xr:uid="{CC1916AA-AE98-4F52-8DE5-86F5D5BCCB31}"/>
    <cellStyle name="Comma 121 4" xfId="36539" xr:uid="{C9B27B75-9A7A-46CA-9BC1-842794A9F330}"/>
    <cellStyle name="Comma 121 4 2" xfId="43013" xr:uid="{97EBEE8E-B398-4A81-AA77-8AB77E412CF3}"/>
    <cellStyle name="Comma 121 5" xfId="41236" xr:uid="{917753D9-029E-4E31-B7BC-A05ADFB0FDAA}"/>
    <cellStyle name="Comma 122" xfId="36540" xr:uid="{CF263183-FA38-4DF5-8041-59851DFE0146}"/>
    <cellStyle name="Comma 122 2" xfId="38370" xr:uid="{CFC0D8CA-68AE-4A94-A07D-4BC31128B0B0}"/>
    <cellStyle name="Comma 122 2 2" xfId="39566" xr:uid="{004C396E-0979-44C6-9043-CBF7CD7059D7}"/>
    <cellStyle name="Comma 122 2 2 2" xfId="42548" xr:uid="{3590A2A5-0EA7-4C64-85BD-84E90160FD1F}"/>
    <cellStyle name="Comma 122 2 3" xfId="41529" xr:uid="{DBEEB1A6-61B7-463E-ABDD-A3D48E445FEA}"/>
    <cellStyle name="Comma 122 3" xfId="39185" xr:uid="{EE47B767-7240-4732-B02C-3E6B734797CC}"/>
    <cellStyle name="Comma 122 3 2" xfId="40970" xr:uid="{345C679D-1179-48DF-B78C-6D0894D3BB24}"/>
    <cellStyle name="Comma 122 3 2 2" xfId="43150" xr:uid="{8CD603B9-4D8A-49A3-AA29-4663A661ADD2}"/>
    <cellStyle name="Comma 122 3 3" xfId="42172" xr:uid="{AFFE6844-258C-42C1-8210-802C7AF66154}"/>
    <cellStyle name="Comma 122 4" xfId="40105" xr:uid="{CE37ABA1-0C49-4E93-8B9A-7E219808DE76}"/>
    <cellStyle name="Comma 122 4 2" xfId="43014" xr:uid="{DFFF5651-2C77-4A82-AA36-0331E0802823}"/>
    <cellStyle name="Comma 122 5" xfId="41237" xr:uid="{A8DFCD43-C5E1-4C90-A37D-155540AB099B}"/>
    <cellStyle name="Comma 123" xfId="36543" xr:uid="{8D53912F-0967-4C8B-BDC3-4FA0BA74B22E}"/>
    <cellStyle name="Comma 123 2" xfId="38371" xr:uid="{1B83BCFA-F519-4EE7-A5E4-14397DD054B8}"/>
    <cellStyle name="Comma 123 2 2" xfId="39567" xr:uid="{13EC8E0F-AD92-49C4-8138-29666D3BDBE6}"/>
    <cellStyle name="Comma 123 2 2 2" xfId="42549" xr:uid="{663F2EF6-681E-4988-90C7-527385CB4AE4}"/>
    <cellStyle name="Comma 123 2 3" xfId="41530" xr:uid="{37089DE6-5078-4E72-8670-078CAAC855C6}"/>
    <cellStyle name="Comma 123 3" xfId="39186" xr:uid="{1DBF6A86-5989-4696-93E2-E7C4286E8141}"/>
    <cellStyle name="Comma 123 3 2" xfId="40971" xr:uid="{A878A604-3FCD-4284-BD1F-3CD1B61F15EB}"/>
    <cellStyle name="Comma 123 3 2 2" xfId="43151" xr:uid="{9C27291B-BE98-4F36-8D2F-FB54505184E6}"/>
    <cellStyle name="Comma 123 3 3" xfId="42173" xr:uid="{A17371C3-289A-48DB-8DF4-684F31A16115}"/>
    <cellStyle name="Comma 123 4" xfId="40108" xr:uid="{38F09E0C-9C06-4395-8C53-36B89CD59806}"/>
    <cellStyle name="Comma 123 4 2" xfId="43015" xr:uid="{88E5B23B-0A1C-47BC-8ED5-CE13AE8C902C}"/>
    <cellStyle name="Comma 123 5" xfId="41238" xr:uid="{5627D915-8888-4D0B-88E0-A3A5A90449CB}"/>
    <cellStyle name="Comma 124" xfId="36547" xr:uid="{931E5FAD-7089-4DD2-A88F-7A8186606BE3}"/>
    <cellStyle name="Comma 124 2" xfId="38373" xr:uid="{0E9DBEE2-B7C8-4F8B-8141-8BA3D421703C}"/>
    <cellStyle name="Comma 124 2 2" xfId="39569" xr:uid="{22282FEE-A9FB-487B-96F2-29A5B4C05309}"/>
    <cellStyle name="Comma 124 2 2 2" xfId="42551" xr:uid="{C806D5E9-796F-4EEC-930B-60BCEA80029D}"/>
    <cellStyle name="Comma 124 2 3" xfId="41532" xr:uid="{DFE7BA5A-4F86-4E96-A86C-B998107CCCBD}"/>
    <cellStyle name="Comma 124 3" xfId="38372" xr:uid="{CB5D15F3-2E83-40CB-B55E-796E5D6520F8}"/>
    <cellStyle name="Comma 124 3 2" xfId="39568" xr:uid="{E880E2C4-6C7A-4FEF-8D38-C3727A0C9A5B}"/>
    <cellStyle name="Comma 124 3 2 2" xfId="42550" xr:uid="{F1BB0889-6D36-4989-8731-968FB2E53966}"/>
    <cellStyle name="Comma 124 3 3" xfId="41531" xr:uid="{223A3C32-C91A-4D3A-8228-CE0F475AB263}"/>
    <cellStyle name="Comma 124 4" xfId="39187" xr:uid="{BAF155FE-30FB-4200-8185-BB2E99407804}"/>
    <cellStyle name="Comma 124 4 2" xfId="40972" xr:uid="{9516B0C5-DF3E-493A-B83F-AC51BC141F48}"/>
    <cellStyle name="Comma 124 4 2 2" xfId="43152" xr:uid="{114886D7-492F-4453-9568-F0C3274A77CD}"/>
    <cellStyle name="Comma 124 4 3" xfId="42174" xr:uid="{480C5CAF-3C15-452E-8524-ABAF940F3AC4}"/>
    <cellStyle name="Comma 124 5" xfId="40112" xr:uid="{3F3013C9-9672-4206-97AF-F1AF1804EC55}"/>
    <cellStyle name="Comma 124 5 2" xfId="43016" xr:uid="{10126F3F-357B-4EA0-8716-3FCCE98807D8}"/>
    <cellStyle name="Comma 124 6" xfId="41239" xr:uid="{E2E43FCD-92C2-4497-B9E7-6182BB8EF852}"/>
    <cellStyle name="Comma 125" xfId="36569" xr:uid="{8AFF3DD3-3150-433D-A60E-184357C5A2B8}"/>
    <cellStyle name="Comma 125 2" xfId="38375" xr:uid="{A5D2637D-5BDA-4386-9E50-1D017B4175C3}"/>
    <cellStyle name="Comma 125 2 2" xfId="39571" xr:uid="{AC7DD2EC-918E-45AA-9E08-B2DABC103372}"/>
    <cellStyle name="Comma 125 2 2 2" xfId="42553" xr:uid="{BC8B4BBC-BE0B-407B-A00B-AB04252FDF45}"/>
    <cellStyle name="Comma 125 2 3" xfId="41534" xr:uid="{54A118F3-E325-4361-8639-9327650B2ACD}"/>
    <cellStyle name="Comma 125 3" xfId="38374" xr:uid="{CB004661-7E61-408A-B78C-669BC3846BA7}"/>
    <cellStyle name="Comma 125 3 2" xfId="39570" xr:uid="{0FF7CF00-F15D-4539-986F-591E4C6780C3}"/>
    <cellStyle name="Comma 125 3 2 2" xfId="42552" xr:uid="{40341544-E7FE-44E3-9E31-0062F2581D88}"/>
    <cellStyle name="Comma 125 3 3" xfId="41533" xr:uid="{D061DA26-D73E-4EB7-ABF9-9E75BEBD1DDC}"/>
    <cellStyle name="Comma 125 4" xfId="39189" xr:uid="{B044E5DB-8FEC-49EB-8DD5-A4E214C1A6DA}"/>
    <cellStyle name="Comma 125 4 2" xfId="40974" xr:uid="{0D853951-54EF-4749-8959-60A8D072F1BA}"/>
    <cellStyle name="Comma 125 4 2 2" xfId="43154" xr:uid="{782B5870-F7AD-4918-8F3C-FB5E4625133B}"/>
    <cellStyle name="Comma 125 4 3" xfId="42176" xr:uid="{AF7AC756-1286-4CAF-9E05-4DD426FF0116}"/>
    <cellStyle name="Comma 125 5" xfId="40124" xr:uid="{5E80D122-8EC8-4169-9CCE-93A43C24ACAF}"/>
    <cellStyle name="Comma 125 5 2" xfId="43018" xr:uid="{7E76935E-9B72-4D54-B567-F6667E431A91}"/>
    <cellStyle name="Comma 125 6" xfId="41241" xr:uid="{3B2542E6-C567-44D1-A76A-AF2718F13D65}"/>
    <cellStyle name="Comma 126" xfId="36581" xr:uid="{BAE61323-4517-4F66-8E87-CE641B13DB8F}"/>
    <cellStyle name="Comma 126 2" xfId="38377" xr:uid="{40839E8C-F84A-4A6B-BE1C-7554A4C2C6B6}"/>
    <cellStyle name="Comma 126 2 2" xfId="39573" xr:uid="{59381D4B-0B15-4C68-B483-096FB498FCFC}"/>
    <cellStyle name="Comma 126 2 2 2" xfId="42555" xr:uid="{9CA9AB1D-81A6-4E03-A7F2-E36ADC7D88A6}"/>
    <cellStyle name="Comma 126 2 3" xfId="41536" xr:uid="{A170A7B8-1E13-4B30-ABA2-F6AFBC0DCB40}"/>
    <cellStyle name="Comma 126 3" xfId="38376" xr:uid="{3236E6CA-8FAD-49F5-AC81-8EBE0D952C0C}"/>
    <cellStyle name="Comma 126 3 2" xfId="39572" xr:uid="{DADF5F05-04A1-4D21-80F4-95D51E090BAD}"/>
    <cellStyle name="Comma 126 3 2 2" xfId="42554" xr:uid="{BEFD825F-1820-452E-9D96-26AAC30C1933}"/>
    <cellStyle name="Comma 126 3 3" xfId="41535" xr:uid="{5EDC4D27-9BB8-48FE-8C72-A40F6BE25865}"/>
    <cellStyle name="Comma 126 4" xfId="39195" xr:uid="{A8A20B07-A18D-4657-ABF0-583D5B4333AD}"/>
    <cellStyle name="Comma 126 4 2" xfId="40980" xr:uid="{9D91E044-D408-4B1A-9B48-E29D155448BD}"/>
    <cellStyle name="Comma 126 4 2 2" xfId="43160" xr:uid="{DBC64D4E-51BD-4FD0-BC1B-8F83B451E8D3}"/>
    <cellStyle name="Comma 126 4 3" xfId="42182" xr:uid="{98482BA8-D206-4981-90E1-8CB65D31E0DC}"/>
    <cellStyle name="Comma 126 5" xfId="40134" xr:uid="{E543FC7A-28A6-43CD-8D4F-B6D37BEABEE5}"/>
    <cellStyle name="Comma 126 5 2" xfId="43024" xr:uid="{2BC9CB7C-F884-4B2F-8455-E6E6D3C240D0}"/>
    <cellStyle name="Comma 126 6" xfId="41247" xr:uid="{512202C2-7CCF-4F06-B74C-3B53CF99B602}"/>
    <cellStyle name="Comma 127" xfId="36585" xr:uid="{C26A27AE-B8DC-4AEB-B051-D60C6ACF71FA}"/>
    <cellStyle name="Comma 127 2" xfId="38378" xr:uid="{2A9CFDF1-6C65-4ECA-B726-04FA73F9521C}"/>
    <cellStyle name="Comma 127 2 2" xfId="39574" xr:uid="{0328ACF2-BE56-4F08-B5D3-F2DB6321B7DD}"/>
    <cellStyle name="Comma 127 2 2 2" xfId="42556" xr:uid="{95E68372-05AF-4B53-9E00-905C5038E0A7}"/>
    <cellStyle name="Comma 127 2 3" xfId="41537" xr:uid="{7B295115-80DA-4C6C-87C2-0E8FDF4B0795}"/>
    <cellStyle name="Comma 127 3" xfId="39197" xr:uid="{E6E7093E-A44E-4276-83AD-035AC6C17EF7}"/>
    <cellStyle name="Comma 127 3 2" xfId="40982" xr:uid="{FA8FC103-9DBC-435C-B193-CC9BF5378C26}"/>
    <cellStyle name="Comma 127 3 2 2" xfId="43162" xr:uid="{694EBF69-1938-40B4-9F86-26D85D4C865D}"/>
    <cellStyle name="Comma 127 3 3" xfId="42184" xr:uid="{B118A4A5-A354-4622-9036-D2EF4DEC0E45}"/>
    <cellStyle name="Comma 127 4" xfId="40138" xr:uid="{08DB49F7-4A2E-4FA1-B25B-706FC7863500}"/>
    <cellStyle name="Comma 127 4 2" xfId="43026" xr:uid="{288A2B8B-624B-4D98-B306-1E9299F6BCF1}"/>
    <cellStyle name="Comma 127 5" xfId="41249" xr:uid="{BD5000C1-1454-4132-9801-D3D70FFB17D9}"/>
    <cellStyle name="Comma 128" xfId="36561" xr:uid="{3545D65A-DEE3-453C-9B11-7F31460643C4}"/>
    <cellStyle name="Comma 128 2" xfId="38379" xr:uid="{581D1F07-15DB-4009-98C6-743634ADFD8B}"/>
    <cellStyle name="Comma 128 2 2" xfId="39575" xr:uid="{0B14E501-A597-4738-935D-48A851901BD8}"/>
    <cellStyle name="Comma 128 2 2 2" xfId="42557" xr:uid="{435FD109-72D4-42F7-BBFB-16D2BB468071}"/>
    <cellStyle name="Comma 128 2 3" xfId="41538" xr:uid="{84EE4FA3-8167-4412-AF79-EE936A9E2778}"/>
    <cellStyle name="Comma 128 3" xfId="39188" xr:uid="{A82A0ED3-1D47-48A5-8175-FBB44F1A99CB}"/>
    <cellStyle name="Comma 128 3 2" xfId="40973" xr:uid="{BA0E49A2-295F-4961-8BD2-B43696E557C1}"/>
    <cellStyle name="Comma 128 3 2 2" xfId="43153" xr:uid="{7A569062-861F-41E3-93BF-DD4E8A71744A}"/>
    <cellStyle name="Comma 128 3 3" xfId="42175" xr:uid="{4FFA1FBB-4B6A-47D1-B725-A7B340D33B90}"/>
    <cellStyle name="Comma 128 4" xfId="40120" xr:uid="{E25CD752-29E8-4DCD-A052-9E7CB0BD5613}"/>
    <cellStyle name="Comma 128 4 2" xfId="43017" xr:uid="{11E5B981-CC92-43C7-8217-3783549770D2}"/>
    <cellStyle name="Comma 128 5" xfId="41240" xr:uid="{CCC8638A-3A86-4D2B-91A2-D0455C68EB0D}"/>
    <cellStyle name="Comma 129" xfId="36575" xr:uid="{A480E54D-8A36-402F-B773-28D222E53527}"/>
    <cellStyle name="Comma 129 2" xfId="38380" xr:uid="{03C92313-0B04-4073-8858-5BE4F327664C}"/>
    <cellStyle name="Comma 129 2 2" xfId="39576" xr:uid="{1357B504-A278-4F15-8F9F-7438291B29A0}"/>
    <cellStyle name="Comma 129 2 2 2" xfId="42558" xr:uid="{83BAC87F-DF69-46A1-AFAD-52B26E8E54D8}"/>
    <cellStyle name="Comma 129 2 3" xfId="41539" xr:uid="{90D9F7AC-DCCF-48C6-BBB8-6A11BB30A34B}"/>
    <cellStyle name="Comma 129 3" xfId="39191" xr:uid="{A9F056D4-A557-4451-BAEF-29A1D9AD6DFC}"/>
    <cellStyle name="Comma 129 3 2" xfId="40976" xr:uid="{267B6972-19CD-435A-8843-93325E91FB34}"/>
    <cellStyle name="Comma 129 3 2 2" xfId="43156" xr:uid="{73345BC3-9C12-4AFF-90D6-AC4721DFB805}"/>
    <cellStyle name="Comma 129 3 3" xfId="42178" xr:uid="{226BBD2A-541D-4AD0-B674-CF6757CCBD3E}"/>
    <cellStyle name="Comma 129 4" xfId="40128" xr:uid="{C3841EDA-62BD-44F2-8726-E45C2DCA3EC2}"/>
    <cellStyle name="Comma 129 4 2" xfId="43020" xr:uid="{3C914E5D-3626-44BC-95EF-B4849301CA2E}"/>
    <cellStyle name="Comma 129 5" xfId="41243" xr:uid="{A349B4C4-9081-4216-B023-B5D15AD94F66}"/>
    <cellStyle name="Comma 13" xfId="179" xr:uid="{26E43BBA-31DA-401B-A0D4-6235B175D9EB}"/>
    <cellStyle name="Comma 13 10" xfId="24427" xr:uid="{35416BCA-E5E6-4331-9C9A-D1F20EE6D891}"/>
    <cellStyle name="Comma 13 11" xfId="24428" xr:uid="{974BE45C-A478-4947-8F3D-0774B2B6CAE8}"/>
    <cellStyle name="Comma 13 12" xfId="24429" xr:uid="{931DF79D-6452-4262-97B7-C47AF52FB57E}"/>
    <cellStyle name="Comma 13 13" xfId="24430" xr:uid="{05EA1B5E-0236-4D3D-9F8F-3DCE859B0138}"/>
    <cellStyle name="Comma 13 14" xfId="24431" xr:uid="{2D916341-EB45-473D-A913-FFA536B9C5B1}"/>
    <cellStyle name="Comma 13 15" xfId="24432" xr:uid="{6C964F50-8B69-4D0C-994B-7AD636DF2186}"/>
    <cellStyle name="Comma 13 16" xfId="24433" xr:uid="{D66DE367-C01D-48CC-AC62-FDF46A86AFE2}"/>
    <cellStyle name="Comma 13 17" xfId="24434" xr:uid="{35ED9711-1323-4F0C-BD09-91C02317B575}"/>
    <cellStyle name="Comma 13 18" xfId="24435" xr:uid="{59060CBF-F7F1-431A-9449-D0219552709E}"/>
    <cellStyle name="Comma 13 19" xfId="499" xr:uid="{6360CC59-6050-49E3-B729-8920D936478F}"/>
    <cellStyle name="Comma 13 2" xfId="236" xr:uid="{7149E29F-8B1C-4324-8987-09D0F2852D6F}"/>
    <cellStyle name="Comma 13 2 10" xfId="37948" xr:uid="{F384F862-8D67-470E-97F1-F4C82EC9B962}"/>
    <cellStyle name="Comma 13 2 11" xfId="24436" xr:uid="{0D13DF02-C206-4A20-AE72-5771758E4C39}"/>
    <cellStyle name="Comma 13 2 2" xfId="24437" xr:uid="{87A7A28A-2A6C-4EF9-9618-26913AF045B3}"/>
    <cellStyle name="Comma 13 2 2 2" xfId="24438" xr:uid="{1528BE83-7989-4F4A-B0F8-0BBDE2322521}"/>
    <cellStyle name="Comma 13 2 2 2 2" xfId="24439" xr:uid="{768B144C-21CD-4DC6-9F01-11EA6D7207DF}"/>
    <cellStyle name="Comma 13 2 2 2 2 2" xfId="43243" xr:uid="{5D4334A8-60E2-4FF8-B28E-78DA9F8E00A2}"/>
    <cellStyle name="Comma 13 2 2 2 3" xfId="24440" xr:uid="{0CFF113D-6754-49DE-8012-85167CD64F24}"/>
    <cellStyle name="Comma 13 2 2 2 4" xfId="24441" xr:uid="{44A168A7-96EF-43CF-BB17-CFF7C6A8CCF4}"/>
    <cellStyle name="Comma 13 2 2 2 5" xfId="24442" xr:uid="{83BD8035-67F6-4603-B8D5-1E134709CA21}"/>
    <cellStyle name="Comma 13 2 2 2 6" xfId="24443" xr:uid="{7F0902FB-D519-4451-BAEC-C46794618338}"/>
    <cellStyle name="Comma 13 2 2 2 7" xfId="24444" xr:uid="{441FC5C1-0A3D-4049-B951-87CD154BA644}"/>
    <cellStyle name="Comma 13 2 2 2 8" xfId="41061" xr:uid="{74F5F700-1DE0-49E4-974B-4FDC3701B9E6}"/>
    <cellStyle name="Comma 13 2 2 3" xfId="24445" xr:uid="{9AECE16A-FDE3-4E19-9237-2AB12AD71359}"/>
    <cellStyle name="Comma 13 2 2 3 2" xfId="42470" xr:uid="{83BE9A03-F6E8-4B41-8171-37A16C1F8BC8}"/>
    <cellStyle name="Comma 13 2 2 4" xfId="24446" xr:uid="{DE540AAB-5B26-4DAF-940C-96C394EBE57F}"/>
    <cellStyle name="Comma 13 2 2 5" xfId="24447" xr:uid="{835D36E7-FCAC-484C-A08F-6B32BE375E78}"/>
    <cellStyle name="Comma 13 2 2 6" xfId="24448" xr:uid="{CBAA2C97-D59E-4FC0-A6B0-AA10CC64655F}"/>
    <cellStyle name="Comma 13 2 2 7" xfId="24449" xr:uid="{E1666761-D047-474D-8FC1-A4D57D71D274}"/>
    <cellStyle name="Comma 13 2 2 8" xfId="24450" xr:uid="{69E4C1CF-4BAA-46D6-A34D-A5CFF55692E4}"/>
    <cellStyle name="Comma 13 2 2 9" xfId="39489" xr:uid="{34EE11B9-6DB2-4245-B474-2B3FBF322B09}"/>
    <cellStyle name="Comma 13 2 3" xfId="24451" xr:uid="{FFF84B39-DA1E-403C-96A2-9C0789AEBF4C}"/>
    <cellStyle name="Comma 13 2 3 2" xfId="24452" xr:uid="{05D9497C-FB32-4340-88FD-03FEE36741CA}"/>
    <cellStyle name="Comma 13 2 3 2 2" xfId="43107" xr:uid="{2C57ACB1-DF73-4BCB-BFFF-F23792A13EC0}"/>
    <cellStyle name="Comma 13 2 3 3" xfId="24453" xr:uid="{7E3D4642-42A3-4D64-8D90-B38D6606F802}"/>
    <cellStyle name="Comma 13 2 3 4" xfId="24454" xr:uid="{512C6897-D985-427A-B01E-A12DF0F54546}"/>
    <cellStyle name="Comma 13 2 3 5" xfId="24455" xr:uid="{B620E089-B6AB-4CF8-8F6A-B7E3DE88A315}"/>
    <cellStyle name="Comma 13 2 3 6" xfId="24456" xr:uid="{DF85377B-9E97-45C2-993A-1F3C969917C1}"/>
    <cellStyle name="Comma 13 2 3 7" xfId="24457" xr:uid="{75B899A3-3E50-4CB6-B2B8-984C37357278}"/>
    <cellStyle name="Comma 13 2 3 8" xfId="40674" xr:uid="{47CEDBFF-E5F9-4379-9949-1A3AFA44F663}"/>
    <cellStyle name="Comma 13 2 4" xfId="24458" xr:uid="{970E9535-DBF8-4985-AB25-B8D6D1CE2381}"/>
    <cellStyle name="Comma 13 2 4 2" xfId="41457" xr:uid="{1C36D71A-9E2C-4E98-BF49-CFFCB6C7E19C}"/>
    <cellStyle name="Comma 13 2 5" xfId="24459" xr:uid="{B682BEB1-2EB2-43F9-A7D2-2E4841EDEBF1}"/>
    <cellStyle name="Comma 13 2 6" xfId="24460" xr:uid="{F2201442-9D63-4085-BF4A-C4C53F83A4BD}"/>
    <cellStyle name="Comma 13 2 7" xfId="24461" xr:uid="{3B4561AC-8038-4B86-B124-3205C20795EF}"/>
    <cellStyle name="Comma 13 2 8" xfId="24462" xr:uid="{1AD79B69-C4AF-403C-B872-79B1476DAA5A}"/>
    <cellStyle name="Comma 13 2 9" xfId="24463" xr:uid="{D2347349-ABB3-482F-9CF4-2B59CCB01DC1}"/>
    <cellStyle name="Comma 13 3" xfId="24464" xr:uid="{1D331F8B-6508-428E-A945-8B31BC5C33C9}"/>
    <cellStyle name="Comma 13 3 2" xfId="36251" xr:uid="{8B583A95-5DB9-4FD5-808C-1EA179960DF4}"/>
    <cellStyle name="Comma 13 3 3" xfId="39463" xr:uid="{31FF8B9B-FF58-4113-9046-09423D46AE1B}"/>
    <cellStyle name="Comma 13 3 3 2" xfId="41041" xr:uid="{12845B3E-6199-4BCA-93D8-D7CA687B1258}"/>
    <cellStyle name="Comma 13 3 3 2 2" xfId="43220" xr:uid="{ADCD704C-E21B-46DF-8665-AB9512B15411}"/>
    <cellStyle name="Comma 13 3 3 3" xfId="42444" xr:uid="{00B0F7D8-11C1-4218-B106-64CEA41BB8AB}"/>
    <cellStyle name="Comma 13 3 4" xfId="37573" xr:uid="{BD744F12-AF0B-4EFE-9F69-7DA6AE27D6FC}"/>
    <cellStyle name="Comma 13 3 4 2" xfId="43084" xr:uid="{95AC27B0-47C7-4940-9B17-215D1B225A9B}"/>
    <cellStyle name="Comma 13 3 5" xfId="41433" xr:uid="{D2787CC7-AF7D-4B40-9299-2FECF4EDE9AB}"/>
    <cellStyle name="Comma 13 4" xfId="24465" xr:uid="{7E3790AE-D1B6-4B3B-A759-ACFD912BDE24}"/>
    <cellStyle name="Comma 13 4 2" xfId="39417" xr:uid="{BDB95CFC-4257-4D75-B835-A0772D2AD0F9}"/>
    <cellStyle name="Comma 13 4 2 2" xfId="42401" xr:uid="{A84D4971-A410-4D08-A163-76ECA801008F}"/>
    <cellStyle name="Comma 13 4 3" xfId="37374" xr:uid="{3826D453-3A86-48A8-A712-DB1E40628E38}"/>
    <cellStyle name="Comma 13 5" xfId="24466" xr:uid="{D05F180C-184B-4594-B096-8F9749DEBE96}"/>
    <cellStyle name="Comma 13 5 2" xfId="39004" xr:uid="{89B28932-C129-459F-8B70-6507A91C836E}"/>
    <cellStyle name="Comma 13 6" xfId="24467" xr:uid="{D06A2E98-71B8-48DD-BED7-52438ACDA830}"/>
    <cellStyle name="Comma 13 6 2" xfId="41155" xr:uid="{EA196BB8-B444-43E2-86A5-F0421A1E9C9F}"/>
    <cellStyle name="Comma 13 7" xfId="24468" xr:uid="{54E4C316-8F5D-4B5D-8EEA-5A38F9B7544D}"/>
    <cellStyle name="Comma 13 8" xfId="24469" xr:uid="{19924FDD-AE63-492E-8139-E5D5553C2796}"/>
    <cellStyle name="Comma 13 9" xfId="24470" xr:uid="{462D0FFE-8223-4B9B-978D-EFB803188265}"/>
    <cellStyle name="Comma 130" xfId="36574" xr:uid="{03D7ACC4-7B53-491C-AE57-068D3EA69937}"/>
    <cellStyle name="Comma 130 2" xfId="38381" xr:uid="{543A26C1-7924-4A87-9B21-87B7308C7E82}"/>
    <cellStyle name="Comma 130 2 2" xfId="39577" xr:uid="{CB08FEAB-2952-4BCF-86D3-D5E2BE38E63B}"/>
    <cellStyle name="Comma 130 2 2 2" xfId="42559" xr:uid="{BED82001-DB04-4D70-9C49-B9088196EA1A}"/>
    <cellStyle name="Comma 130 2 3" xfId="41540" xr:uid="{54F5FAD3-58E4-4E3E-88B1-513E6946AAC5}"/>
    <cellStyle name="Comma 130 3" xfId="39190" xr:uid="{C381BD2B-1F0D-42CE-854D-2E75B1B46488}"/>
    <cellStyle name="Comma 130 3 2" xfId="40975" xr:uid="{C92FF7DC-6B1B-4F79-89EC-BC79D961AE95}"/>
    <cellStyle name="Comma 130 3 2 2" xfId="43155" xr:uid="{9E092BF3-1275-45E8-832F-722C5AA492A3}"/>
    <cellStyle name="Comma 130 3 3" xfId="42177" xr:uid="{3B9D9753-EB38-4550-AB52-042910E50A89}"/>
    <cellStyle name="Comma 130 4" xfId="40127" xr:uid="{82C2634A-5953-4D9C-9185-A0151DB22C50}"/>
    <cellStyle name="Comma 130 4 2" xfId="43019" xr:uid="{D0B8D594-7CED-416C-9CE7-F44202505DD5}"/>
    <cellStyle name="Comma 130 5" xfId="41242" xr:uid="{55B82541-516A-486A-A897-EF8716DD7C41}"/>
    <cellStyle name="Comma 131" xfId="36578" xr:uid="{D2336F56-780B-4006-B3F9-41186CE6CF25}"/>
    <cellStyle name="Comma 131 2" xfId="38382" xr:uid="{DFE84A7D-6591-4954-BE80-62FBDCB8CB67}"/>
    <cellStyle name="Comma 131 2 2" xfId="39578" xr:uid="{CC72D314-5EC5-4EC6-8A98-BAAC0C5138F6}"/>
    <cellStyle name="Comma 131 2 2 2" xfId="42560" xr:uid="{4721CB26-1985-400C-B780-A43095B1F4EC}"/>
    <cellStyle name="Comma 131 2 3" xfId="41541" xr:uid="{51BB3057-BA8E-411C-809A-B20F6231CC53}"/>
    <cellStyle name="Comma 131 3" xfId="39193" xr:uid="{63B36CF3-6E8B-4A03-AA0B-720E9A125DED}"/>
    <cellStyle name="Comma 131 3 2" xfId="40978" xr:uid="{CB776011-17E2-4B19-B344-6120EFC51CFA}"/>
    <cellStyle name="Comma 131 3 2 2" xfId="43158" xr:uid="{B282A1A5-27A9-4ECB-ADAD-71E6EAB27EE7}"/>
    <cellStyle name="Comma 131 3 3" xfId="42180" xr:uid="{C9DC9606-446C-4EFD-92C4-A8D694C6D0D0}"/>
    <cellStyle name="Comma 131 4" xfId="40131" xr:uid="{35695286-0E71-46E6-9AB2-1F2E2F8230D0}"/>
    <cellStyle name="Comma 131 4 2" xfId="43022" xr:uid="{87B839CE-C3D0-4FD3-8CC9-0A7B588DC944}"/>
    <cellStyle name="Comma 131 5" xfId="41245" xr:uid="{4072F022-F1D2-4233-8B2A-0B4D78695422}"/>
    <cellStyle name="Comma 132" xfId="36582" xr:uid="{03BE1A62-0247-4180-BC5C-6E91854FA35F}"/>
    <cellStyle name="Comma 132 2" xfId="38383" xr:uid="{6316B269-5D6D-46CD-A942-A6E3C937BA1C}"/>
    <cellStyle name="Comma 132 2 2" xfId="39579" xr:uid="{EF6853F5-353A-452E-BE80-2CBE39462482}"/>
    <cellStyle name="Comma 132 2 2 2" xfId="42561" xr:uid="{175C5F43-CC82-4292-9A84-604039BB2143}"/>
    <cellStyle name="Comma 132 2 3" xfId="41542" xr:uid="{50FF39BA-4D94-4729-BD4F-FAD1D4F2EA3A}"/>
    <cellStyle name="Comma 132 3" xfId="39196" xr:uid="{BB023162-90D6-4190-92CF-BA872F21643F}"/>
    <cellStyle name="Comma 132 3 2" xfId="40981" xr:uid="{4A4C56FA-ECE7-474F-9BD8-40CBC3F0A8FC}"/>
    <cellStyle name="Comma 132 3 2 2" xfId="43161" xr:uid="{C980E71C-EA7F-4B16-9E9C-F0DA4560677A}"/>
    <cellStyle name="Comma 132 3 3" xfId="42183" xr:uid="{3900F7E1-4182-4098-B8B2-4711569976C0}"/>
    <cellStyle name="Comma 132 4" xfId="40135" xr:uid="{8D726F09-3994-4A36-8EB8-C0D2A7C43A69}"/>
    <cellStyle name="Comma 132 4 2" xfId="43025" xr:uid="{4CDF1A56-832D-4889-A795-CE07E5A19B02}"/>
    <cellStyle name="Comma 132 5" xfId="41248" xr:uid="{0713CBD1-A918-4FCE-BD75-0C7110F5A1E0}"/>
    <cellStyle name="Comma 133" xfId="36580" xr:uid="{8797EDB9-671F-4183-AFF7-FBB3CDFF99CA}"/>
    <cellStyle name="Comma 133 2" xfId="38384" xr:uid="{D75F7777-90DF-49B0-A782-89769F18CF81}"/>
    <cellStyle name="Comma 133 2 2" xfId="39580" xr:uid="{0334E6A9-B3C1-4502-822F-E1205BD9DCE1}"/>
    <cellStyle name="Comma 133 2 2 2" xfId="42562" xr:uid="{A2D36B95-C1A9-4C15-8336-15A101CF7D1A}"/>
    <cellStyle name="Comma 133 2 3" xfId="41543" xr:uid="{4D37B980-C030-43EC-B19F-D37596750DDE}"/>
    <cellStyle name="Comma 133 3" xfId="39194" xr:uid="{EA826F59-F74C-4929-BC67-9DD807527B54}"/>
    <cellStyle name="Comma 133 3 2" xfId="40979" xr:uid="{9B50D9CB-3D62-4704-A5FA-0C1E8DDD1E2A}"/>
    <cellStyle name="Comma 133 3 2 2" xfId="43159" xr:uid="{8E0FFBAB-563B-42CF-A25B-3B10050C4237}"/>
    <cellStyle name="Comma 133 3 3" xfId="42181" xr:uid="{E30C4FAC-1AA6-4B92-B96E-94EFD1636441}"/>
    <cellStyle name="Comma 133 4" xfId="40133" xr:uid="{CBA56C9E-7171-4AD1-90BB-E65FD1DC778E}"/>
    <cellStyle name="Comma 133 4 2" xfId="43023" xr:uid="{486A39F7-E98B-44EB-B0C2-A1F8EEBF1464}"/>
    <cellStyle name="Comma 133 5" xfId="41246" xr:uid="{92DEBB85-A0A4-4AC0-9D61-5DBF31BD3555}"/>
    <cellStyle name="Comma 134" xfId="36577" xr:uid="{EA34D8BB-5D14-4E47-A9EF-7EBE80FF6522}"/>
    <cellStyle name="Comma 134 2" xfId="38385" xr:uid="{790D854E-0FCC-4218-A9E5-326B074063E2}"/>
    <cellStyle name="Comma 134 2 2" xfId="39581" xr:uid="{4D0ED7E6-4AD9-472F-85B2-0674AE7D0D2D}"/>
    <cellStyle name="Comma 134 2 2 2" xfId="42563" xr:uid="{ABA6FB5A-620D-404D-BE6F-C6FE35A41273}"/>
    <cellStyle name="Comma 134 2 3" xfId="41544" xr:uid="{2253157A-A549-4811-8A46-DFEFFFBFB428}"/>
    <cellStyle name="Comma 134 3" xfId="39192" xr:uid="{EE2F7A9A-446D-4615-A485-4CF83732C648}"/>
    <cellStyle name="Comma 134 3 2" xfId="40977" xr:uid="{AE1538E3-4870-4714-AB2C-05FE52C2D1DA}"/>
    <cellStyle name="Comma 134 3 2 2" xfId="43157" xr:uid="{0622E4D1-51AF-4992-995B-0DD31E568ACB}"/>
    <cellStyle name="Comma 134 3 3" xfId="42179" xr:uid="{EC45FF5C-F449-41AC-9EE1-9D612C740E10}"/>
    <cellStyle name="Comma 134 4" xfId="40130" xr:uid="{AA7342FE-6E8C-478E-AFC2-5487F2EE2876}"/>
    <cellStyle name="Comma 134 4 2" xfId="43021" xr:uid="{F367AF35-1C6D-421C-B4BB-94F41D46180E}"/>
    <cellStyle name="Comma 134 5" xfId="41244" xr:uid="{B65B14A3-9C4D-4765-B8CA-78B622D2A507}"/>
    <cellStyle name="Comma 135" xfId="36586" xr:uid="{83BC7510-D627-4420-A1AA-576A9B147487}"/>
    <cellStyle name="Comma 135 2" xfId="38386" xr:uid="{C8AF86D8-F6B2-464B-9278-BADBFD90DD94}"/>
    <cellStyle name="Comma 135 2 2" xfId="39582" xr:uid="{A7729311-551B-4752-89E9-DA0D9B0EF1AA}"/>
    <cellStyle name="Comma 135 2 2 2" xfId="42564" xr:uid="{6D5F3FE2-62A5-4CAC-9685-40EC02BACFA9}"/>
    <cellStyle name="Comma 135 2 3" xfId="41545" xr:uid="{122C13F0-BE13-46E9-923F-853457A8BC04}"/>
    <cellStyle name="Comma 135 3" xfId="39198" xr:uid="{3CA2BCBD-0D50-49F7-B097-68CAADD578FA}"/>
    <cellStyle name="Comma 135 3 2" xfId="40983" xr:uid="{C179CAD0-891B-4F4F-92BC-9E4A28E4B33D}"/>
    <cellStyle name="Comma 135 3 2 2" xfId="43163" xr:uid="{D2EDD68B-3554-407C-A1DA-2FE8E7A82363}"/>
    <cellStyle name="Comma 135 3 3" xfId="42185" xr:uid="{8E705335-B2FC-46A5-B25D-10925E7FC35B}"/>
    <cellStyle name="Comma 135 4" xfId="40139" xr:uid="{B8DD3519-C2EE-41D2-9303-F94900A5B6F6}"/>
    <cellStyle name="Comma 135 4 2" xfId="43027" xr:uid="{C9659B12-8C81-4AE5-BB1A-16615DB4B26D}"/>
    <cellStyle name="Comma 135 5" xfId="41250" xr:uid="{987A13CF-4B30-4B4D-9F0C-09908426B4BF}"/>
    <cellStyle name="Comma 136" xfId="36587" xr:uid="{185534B4-FE22-452F-97F4-089F9919CC6B}"/>
    <cellStyle name="Comma 136 2" xfId="38387" xr:uid="{0C96C5EC-ECD5-448D-B971-6961AC7123B5}"/>
    <cellStyle name="Comma 136 2 2" xfId="39583" xr:uid="{CDB44714-358E-46CD-A58F-AB19A490D245}"/>
    <cellStyle name="Comma 136 2 2 2" xfId="42565" xr:uid="{8379FF96-2F69-42E1-993D-3BD7FD9F7471}"/>
    <cellStyle name="Comma 136 2 3" xfId="41546" xr:uid="{D5A9284A-3774-4E3E-9BDB-FD7D1BE45510}"/>
    <cellStyle name="Comma 136 3" xfId="39199" xr:uid="{5B2587A7-31AD-4B40-9394-733DCDEE7BBC}"/>
    <cellStyle name="Comma 136 3 2" xfId="40984" xr:uid="{668EA8F7-0C7B-4E71-80D7-811BE8A7C2AE}"/>
    <cellStyle name="Comma 136 3 2 2" xfId="43164" xr:uid="{9D086297-D0F8-4B90-B6D3-13CB6ED10EEA}"/>
    <cellStyle name="Comma 136 3 3" xfId="42186" xr:uid="{F9C30694-84E5-4BDD-8AAB-4D9068EF8177}"/>
    <cellStyle name="Comma 136 4" xfId="40140" xr:uid="{B2A847B4-08CC-4AE9-919B-28FF3D38F1E3}"/>
    <cellStyle name="Comma 136 4 2" xfId="43028" xr:uid="{48DEA7B5-FAD6-4C9D-83E3-973D9F446660}"/>
    <cellStyle name="Comma 136 5" xfId="41251" xr:uid="{9CC8E481-B591-4378-AFC1-FA4BE7388E63}"/>
    <cellStyle name="Comma 137" xfId="36588" xr:uid="{E42065CC-B407-4EB3-B182-21819BBA55B6}"/>
    <cellStyle name="Comma 137 2" xfId="38388" xr:uid="{36EF6BC0-1B05-4DBB-82A9-774B337E7380}"/>
    <cellStyle name="Comma 137 2 2" xfId="39584" xr:uid="{2BC22FA1-CDE4-4609-BE98-8D48085402F7}"/>
    <cellStyle name="Comma 137 2 2 2" xfId="42566" xr:uid="{F479220C-FF68-4A17-9806-4FE2E7BB6495}"/>
    <cellStyle name="Comma 137 2 3" xfId="41547" xr:uid="{36424818-76EC-4760-9C4A-14A967F72B25}"/>
    <cellStyle name="Comma 137 3" xfId="39200" xr:uid="{4C976770-3470-4B31-9BD7-82225698948F}"/>
    <cellStyle name="Comma 137 3 2" xfId="40985" xr:uid="{C17711BE-20A0-41AE-9014-883B76E07218}"/>
    <cellStyle name="Comma 137 3 2 2" xfId="43165" xr:uid="{871F4F22-DD9B-44BB-AA12-98FCEB92E5AE}"/>
    <cellStyle name="Comma 137 3 3" xfId="42187" xr:uid="{36361D40-B9EB-4838-9746-B3AB3180E3FD}"/>
    <cellStyle name="Comma 137 4" xfId="40141" xr:uid="{E9E90266-D4AD-407C-BBDF-05A3EE3A4814}"/>
    <cellStyle name="Comma 137 4 2" xfId="43029" xr:uid="{1F447960-85AA-4F8A-871A-D5AC2D9C0291}"/>
    <cellStyle name="Comma 137 5" xfId="41252" xr:uid="{8DEA2A4B-E074-4FAD-8255-2EECC29AEE15}"/>
    <cellStyle name="Comma 138" xfId="36589" xr:uid="{F826ADE2-69D6-4659-B7D2-3A0A0C83B1A0}"/>
    <cellStyle name="Comma 138 2" xfId="38389" xr:uid="{168042E8-67F0-49CC-A71F-5AE776E3EE35}"/>
    <cellStyle name="Comma 138 2 2" xfId="39585" xr:uid="{ADC1CB9F-7A96-4A02-98AA-FEAD72C94EA0}"/>
    <cellStyle name="Comma 138 2 2 2" xfId="42567" xr:uid="{BDD1B3F4-96F8-4E10-9BE6-6ABBF38A165D}"/>
    <cellStyle name="Comma 138 2 3" xfId="41548" xr:uid="{C7C116A5-39FF-4FBA-80CD-3ABE9CC2CC5A}"/>
    <cellStyle name="Comma 138 3" xfId="39201" xr:uid="{80DA4393-EC2A-44B8-985E-E13F9DB96DA4}"/>
    <cellStyle name="Comma 138 3 2" xfId="40986" xr:uid="{2FAA661A-7A97-4592-A7D5-391F28692128}"/>
    <cellStyle name="Comma 138 3 2 2" xfId="43166" xr:uid="{034CA9DA-6E4C-4281-B33E-17DC99BEDFA5}"/>
    <cellStyle name="Comma 138 3 3" xfId="42188" xr:uid="{29D85CA2-D2CD-4436-83CE-943CAC8ED0D2}"/>
    <cellStyle name="Comma 138 4" xfId="40142" xr:uid="{09DDE483-A1A9-4355-B42F-63B5AA0EFA39}"/>
    <cellStyle name="Comma 138 4 2" xfId="43030" xr:uid="{F25233E6-1D6E-49E0-A01F-B19EDD425549}"/>
    <cellStyle name="Comma 138 5" xfId="41253" xr:uid="{5A066030-C713-44AD-BA52-3731D1CA1120}"/>
    <cellStyle name="Comma 139" xfId="36590" xr:uid="{F222A119-B1E0-436A-A604-7C7898D96B24}"/>
    <cellStyle name="Comma 139 2" xfId="38390" xr:uid="{9AE86C49-CF62-4A48-AF7A-51B91F439998}"/>
    <cellStyle name="Comma 139 2 2" xfId="39586" xr:uid="{30E29568-0C16-4E55-A230-95190F156395}"/>
    <cellStyle name="Comma 139 2 2 2" xfId="42568" xr:uid="{6054E0AE-01C5-4B82-A225-D694B8E6757E}"/>
    <cellStyle name="Comma 139 2 3" xfId="41549" xr:uid="{0092F2EF-4A65-4CD1-A569-A6AADC0FE8F1}"/>
    <cellStyle name="Comma 139 3" xfId="39202" xr:uid="{5AC394BF-6F61-44E6-A801-2B1779B2C3E6}"/>
    <cellStyle name="Comma 139 3 2" xfId="40987" xr:uid="{44DB789D-93E0-43D7-8182-A72E97A4B415}"/>
    <cellStyle name="Comma 139 3 2 2" xfId="43167" xr:uid="{2E19CBE1-DADF-4E66-9483-53940EF2AA0C}"/>
    <cellStyle name="Comma 139 3 3" xfId="42189" xr:uid="{05D27500-A68D-4643-B68E-B97FA094DE71}"/>
    <cellStyle name="Comma 139 4" xfId="40143" xr:uid="{0BF98BFF-A519-4696-A5B9-448DACEC49FE}"/>
    <cellStyle name="Comma 139 4 2" xfId="43031" xr:uid="{A80E7F20-D91D-4C66-9256-CBC328EDD7BB}"/>
    <cellStyle name="Comma 139 5" xfId="41254" xr:uid="{43CE9E05-0C6E-4EC3-B02C-C85C812E0FA4}"/>
    <cellStyle name="Comma 14" xfId="185" xr:uid="{0845379A-DD8D-4091-8456-40E51B5549CF}"/>
    <cellStyle name="Comma 14 10" xfId="24471" xr:uid="{522A5BE6-9422-4ACB-BCA6-A81F627BAD2E}"/>
    <cellStyle name="Comma 14 11" xfId="24472" xr:uid="{FE33ADDF-7248-4BC1-8E29-5C00BECA419C}"/>
    <cellStyle name="Comma 14 12" xfId="24473" xr:uid="{8B38450C-9251-4835-914D-5CCCB03699C6}"/>
    <cellStyle name="Comma 14 13" xfId="24474" xr:uid="{926CE93F-6C4D-467D-8027-17B02D3C60BE}"/>
    <cellStyle name="Comma 14 14" xfId="24475" xr:uid="{0A74306B-5437-44F3-A9C6-95C206FA5992}"/>
    <cellStyle name="Comma 14 15" xfId="24476" xr:uid="{8FF8CA80-4E46-4049-8984-334ACAEB35C0}"/>
    <cellStyle name="Comma 14 16" xfId="24477" xr:uid="{88D04B71-0C3D-4893-8411-5E67200D0F15}"/>
    <cellStyle name="Comma 14 17" xfId="24478" xr:uid="{BDB2523E-D681-47C7-8755-1D9A3297A255}"/>
    <cellStyle name="Comma 14 18" xfId="24479" xr:uid="{41DD757D-5C20-428A-80B3-6D1BF22B315C}"/>
    <cellStyle name="Comma 14 19" xfId="500" xr:uid="{F152C131-4E6F-4386-9243-250B6DE92296}"/>
    <cellStyle name="Comma 14 2" xfId="237" xr:uid="{2135625E-7A6E-4199-9D91-313BC565C3B6}"/>
    <cellStyle name="Comma 14 2 10" xfId="700" xr:uid="{5C143CFB-A210-455F-8A44-025109FA33CF}"/>
    <cellStyle name="Comma 14 2 2" xfId="24480" xr:uid="{3E13106F-6B81-4C2A-B748-10CE2541B576}"/>
    <cellStyle name="Comma 14 2 2 2" xfId="24481" xr:uid="{78745DD1-5BE9-4866-9E1B-439E1CA5AAA2}"/>
    <cellStyle name="Comma 14 2 2 2 2" xfId="24482" xr:uid="{71962339-EE77-413D-8795-A4A27E9EC92C}"/>
    <cellStyle name="Comma 14 2 2 2 2 2" xfId="43244" xr:uid="{4045BE07-036C-42F9-AE38-FF3529D83BEE}"/>
    <cellStyle name="Comma 14 2 2 2 2 3" xfId="41062" xr:uid="{CE559CBB-5E11-4D93-8AB5-A5AF7E567F63}"/>
    <cellStyle name="Comma 14 2 2 2 3" xfId="24483" xr:uid="{9796F428-43C3-4D0E-8E10-E9D7D3CA4124}"/>
    <cellStyle name="Comma 14 2 2 2 3 2" xfId="42471" xr:uid="{DB937785-2BE6-46E4-84B6-B520F3B1C3EE}"/>
    <cellStyle name="Comma 14 2 2 2 4" xfId="24484" xr:uid="{6AE0A520-1C9C-428F-BEEB-AD55197F7B80}"/>
    <cellStyle name="Comma 14 2 2 2 5" xfId="24485" xr:uid="{FF09062A-ADB6-4321-B505-E35B7222C393}"/>
    <cellStyle name="Comma 14 2 2 2 6" xfId="24486" xr:uid="{C0EBF528-43B6-4FAA-9342-95CA71F891EE}"/>
    <cellStyle name="Comma 14 2 2 2 7" xfId="24487" xr:uid="{EF7538B1-2D33-425D-A01F-1D55E91F0E03}"/>
    <cellStyle name="Comma 14 2 2 2 8" xfId="39490" xr:uid="{E9ABA811-EE11-4086-BA8D-0140E78AE087}"/>
    <cellStyle name="Comma 14 2 2 3" xfId="24488" xr:uid="{8FBA5400-D8FE-4EBC-956D-3FA772FDA52A}"/>
    <cellStyle name="Comma 14 2 2 3 2" xfId="43108" xr:uid="{70A208D8-195A-45B0-9285-A7B6E6206F7A}"/>
    <cellStyle name="Comma 14 2 2 3 3" xfId="40702" xr:uid="{3F5A3FDD-8FB8-43FD-822B-91EADDB283CA}"/>
    <cellStyle name="Comma 14 2 2 4" xfId="24489" xr:uid="{384B2399-93F5-4DBD-9F48-7BB9037E1D96}"/>
    <cellStyle name="Comma 14 2 2 4 2" xfId="41458" xr:uid="{BF1F10E9-DD26-4801-B1BF-3D8CD9BD0765}"/>
    <cellStyle name="Comma 14 2 2 5" xfId="24490" xr:uid="{6BBC6DEF-CF0F-4258-83B2-2B8C59E42812}"/>
    <cellStyle name="Comma 14 2 2 6" xfId="24491" xr:uid="{3C03B6C9-4498-48FC-90A3-19CA9AC1140E}"/>
    <cellStyle name="Comma 14 2 2 7" xfId="24492" xr:uid="{72400F26-352E-4CA9-A0C8-16AF3066998C}"/>
    <cellStyle name="Comma 14 2 2 8" xfId="24493" xr:uid="{5AB0F0E5-C90C-40E7-96E6-BF081CFCCBA5}"/>
    <cellStyle name="Comma 14 2 2 9" xfId="37976" xr:uid="{98F693C6-6A24-4A29-935C-1A919C7B8E4B}"/>
    <cellStyle name="Comma 14 2 3" xfId="24494" xr:uid="{1985139A-9977-472E-B99B-B41C08C824BE}"/>
    <cellStyle name="Comma 14 2 3 2" xfId="24495" xr:uid="{50360F1A-3F6D-4C4E-B9D2-E2164F72B82F}"/>
    <cellStyle name="Comma 14 2 3 2 2" xfId="42003" xr:uid="{57AC9C69-E84D-49D1-BFF1-AB359E600906}"/>
    <cellStyle name="Comma 14 2 3 3" xfId="24496" xr:uid="{EF046BBF-87E8-467B-BD9E-644F67F025BF}"/>
    <cellStyle name="Comma 14 2 3 4" xfId="24497" xr:uid="{2D1247D7-79CC-4CF7-8B16-43B4531EB66B}"/>
    <cellStyle name="Comma 14 2 3 5" xfId="24498" xr:uid="{01E735BE-1ECB-4549-B85F-17C1A89417FD}"/>
    <cellStyle name="Comma 14 2 3 6" xfId="24499" xr:uid="{2985C83E-0654-4F44-8FAF-26F63981D1D6}"/>
    <cellStyle name="Comma 14 2 3 7" xfId="24500" xr:uid="{56AD1504-CB5C-4B24-A4C7-C02775A722AA}"/>
    <cellStyle name="Comma 14 2 3 8" xfId="39006" xr:uid="{41EC9A88-8690-406D-AFC1-88C46C93EE6C}"/>
    <cellStyle name="Comma 14 2 4" xfId="24501" xr:uid="{F409DBF3-3F76-4ED2-A257-BC1ABB8B36D0}"/>
    <cellStyle name="Comma 14 2 4 2" xfId="41157" xr:uid="{4271B88F-E549-4076-BDB7-48C5731981E9}"/>
    <cellStyle name="Comma 14 2 5" xfId="24502" xr:uid="{57912D5F-C641-4CEA-8E84-4FF8C9D0E296}"/>
    <cellStyle name="Comma 14 2 6" xfId="24503" xr:uid="{ED692640-B205-4384-90FA-A133906DE95D}"/>
    <cellStyle name="Comma 14 2 7" xfId="24504" xr:uid="{7BE76819-9F5D-4B89-959A-AE1E4FCE2CC2}"/>
    <cellStyle name="Comma 14 2 8" xfId="24505" xr:uid="{75FB107F-513F-4E49-8ABB-2B2314D2BD58}"/>
    <cellStyle name="Comma 14 2 9" xfId="24506" xr:uid="{87F4BE30-92E8-4D5B-BD9E-6B93ACE85DBE}"/>
    <cellStyle name="Comma 14 3" xfId="24507" xr:uid="{F916D892-40DC-4273-8527-71C7B65E1409}"/>
    <cellStyle name="Comma 14 3 2" xfId="24508" xr:uid="{3C674C49-A18A-4393-BFF5-245E9565C21A}"/>
    <cellStyle name="Comma 14 3 2 2" xfId="24509" xr:uid="{F518CEEF-32AE-4991-BCEC-9DCF479F6844}"/>
    <cellStyle name="Comma 14 3 2 2 2" xfId="43221" xr:uid="{E286F710-B2C5-4E03-A72E-9FF3892038E5}"/>
    <cellStyle name="Comma 14 3 2 2 3" xfId="41042" xr:uid="{5FBFA0C1-8F2E-47CC-87EB-4FCC671B2EDD}"/>
    <cellStyle name="Comma 14 3 2 3" xfId="24510" xr:uid="{E911312F-E2A1-45A8-9E8F-F9BEC42A95F0}"/>
    <cellStyle name="Comma 14 3 2 3 2" xfId="42445" xr:uid="{FD2D6E35-B723-4A56-B01A-FADD70A4F2EB}"/>
    <cellStyle name="Comma 14 3 2 4" xfId="24511" xr:uid="{DDBDA66F-876C-470D-93CE-E23DC1FE5321}"/>
    <cellStyle name="Comma 14 3 2 5" xfId="24512" xr:uid="{3101CDA9-9318-41F9-94CE-84B23776F8CE}"/>
    <cellStyle name="Comma 14 3 2 6" xfId="24513" xr:uid="{36FDD8B6-CED6-43AD-B5D3-5CB365FF3C3C}"/>
    <cellStyle name="Comma 14 3 2 7" xfId="24514" xr:uid="{0D4182BA-5288-41AF-B508-601BAB23EC15}"/>
    <cellStyle name="Comma 14 3 2 8" xfId="39464" xr:uid="{A499BC08-8C8C-40C4-B6B0-386157E60925}"/>
    <cellStyle name="Comma 14 3 3" xfId="24515" xr:uid="{6C3B7BDE-DEF5-46FB-9C60-8A459652DF5F}"/>
    <cellStyle name="Comma 14 3 3 2" xfId="43085" xr:uid="{654F5642-C37A-4981-9E4F-94C215E9B7AE}"/>
    <cellStyle name="Comma 14 3 3 3" xfId="40350" xr:uid="{126F8859-727D-4D4C-AB0A-5912DEA0C271}"/>
    <cellStyle name="Comma 14 3 4" xfId="24516" xr:uid="{66E3F2EA-0660-4D17-BB61-50D166F53504}"/>
    <cellStyle name="Comma 14 3 4 2" xfId="41434" xr:uid="{93DBF368-AC66-42D8-B8AB-2D8DC68C0CA8}"/>
    <cellStyle name="Comma 14 3 5" xfId="24517" xr:uid="{B3D403C8-9475-4353-91E9-E0F4F2D9823C}"/>
    <cellStyle name="Comma 14 3 6" xfId="24518" xr:uid="{39E59F8A-9F79-45CF-A6AB-6D6E0969393E}"/>
    <cellStyle name="Comma 14 3 7" xfId="24519" xr:uid="{ECD851A0-C41B-4E6F-852C-4917169519DD}"/>
    <cellStyle name="Comma 14 3 8" xfId="24520" xr:uid="{40B51EFE-3B81-4032-8784-C385690C31B6}"/>
    <cellStyle name="Comma 14 3 9" xfId="37589" xr:uid="{C952C892-4B89-4DC8-8B4C-21C71503AEFF}"/>
    <cellStyle name="Comma 14 4" xfId="24521" xr:uid="{B640124D-06B3-488B-B178-9ADC1FD6D8FC}"/>
    <cellStyle name="Comma 14 4 2" xfId="24522" xr:uid="{9E602431-D187-470C-AD7F-767D2BD9D44A}"/>
    <cellStyle name="Comma 14 4 2 2" xfId="39414" xr:uid="{7DA8C889-FB72-4537-A689-979B4B92FEF8}"/>
    <cellStyle name="Comma 14 4 3" xfId="24523" xr:uid="{C2B64AD5-F6EE-4518-B5D8-8E9BD938DAE7}"/>
    <cellStyle name="Comma 14 4 3 2" xfId="41397" xr:uid="{8B782F95-D369-4786-AA72-1225C4EFA837}"/>
    <cellStyle name="Comma 14 4 4" xfId="24524" xr:uid="{26CB9870-4618-4651-AA53-9A2AC13110D5}"/>
    <cellStyle name="Comma 14 4 5" xfId="24525" xr:uid="{8878233C-C0A6-4178-B6E8-2BAE2A7C0FE9}"/>
    <cellStyle name="Comma 14 4 6" xfId="24526" xr:uid="{81DF8AFA-F968-4E00-9983-821662D8A9E1}"/>
    <cellStyle name="Comma 14 4 7" xfId="24527" xr:uid="{D164A9CC-90C7-4E91-A3DD-5D7F5B397A08}"/>
    <cellStyle name="Comma 14 4 8" xfId="37371" xr:uid="{23024537-5571-435A-9861-8823B809AD82}"/>
    <cellStyle name="Comma 14 5" xfId="24528" xr:uid="{2E99A0D7-96B4-4692-90C1-51271D03E61B}"/>
    <cellStyle name="Comma 14 5 2" xfId="39005" xr:uid="{D25FB654-04AB-4CF0-8911-FE90482A6760}"/>
    <cellStyle name="Comma 14 6" xfId="24529" xr:uid="{3B49A649-34A9-4207-92BE-09F05B9FBCF4}"/>
    <cellStyle name="Comma 14 6 2" xfId="41156" xr:uid="{F3833CA6-C156-421A-88EC-33D824F1DB1B}"/>
    <cellStyle name="Comma 14 7" xfId="24530" xr:uid="{8F526B06-0AB1-4CDD-9BD8-4EDF1C480AC6}"/>
    <cellStyle name="Comma 14 8" xfId="24531" xr:uid="{E0032E48-6505-47F7-962D-E8A01391181B}"/>
    <cellStyle name="Comma 14 9" xfId="24532" xr:uid="{DFAA5062-AE5C-4745-8990-1D3947F422E4}"/>
    <cellStyle name="Comma 140" xfId="36591" xr:uid="{329BD21E-48CE-4166-9CB7-9806C23EC9E2}"/>
    <cellStyle name="Comma 140 2" xfId="38391" xr:uid="{355A52E1-96B5-412E-8676-41D7CEA817BF}"/>
    <cellStyle name="Comma 140 2 2" xfId="39587" xr:uid="{952AF7D3-05D9-4ECA-9CF0-573A03F487FB}"/>
    <cellStyle name="Comma 140 2 2 2" xfId="42569" xr:uid="{7910B934-5966-45EB-907F-7B095626BE00}"/>
    <cellStyle name="Comma 140 2 3" xfId="41550" xr:uid="{F3766F19-F9FF-435E-97AF-F8685CEC5D15}"/>
    <cellStyle name="Comma 140 3" xfId="39203" xr:uid="{9F2135BD-4815-4BBF-97FD-C4E41EB46077}"/>
    <cellStyle name="Comma 140 3 2" xfId="40988" xr:uid="{36E3B587-977D-453C-979E-A59B2DD4162B}"/>
    <cellStyle name="Comma 140 3 2 2" xfId="43168" xr:uid="{2EEBB246-E8EB-4842-BD1A-02D334EB28CF}"/>
    <cellStyle name="Comma 140 3 3" xfId="42190" xr:uid="{E7014104-102C-434E-8ADB-0B49DE9FDC16}"/>
    <cellStyle name="Comma 140 4" xfId="40144" xr:uid="{667342E4-8C92-4120-8B15-1C43A97DCAF4}"/>
    <cellStyle name="Comma 140 4 2" xfId="43032" xr:uid="{F2A238D9-6E1F-41C9-A476-9F5B05DA46F0}"/>
    <cellStyle name="Comma 140 5" xfId="41255" xr:uid="{2E0D32CC-7458-4333-ABD0-82A7CA6D0A6C}"/>
    <cellStyle name="Comma 141" xfId="36592" xr:uid="{108604A4-FF8B-4F4D-9529-3157C1DCE2EC}"/>
    <cellStyle name="Comma 141 2" xfId="38392" xr:uid="{08E548E7-E73A-4FDA-9C6E-9D6A7E39A3F1}"/>
    <cellStyle name="Comma 141 2 2" xfId="39588" xr:uid="{ABF534FC-CFFA-434E-8600-7725C6759814}"/>
    <cellStyle name="Comma 141 2 2 2" xfId="42570" xr:uid="{A4E6C964-1017-4102-B300-F90A6BDDBE76}"/>
    <cellStyle name="Comma 141 2 3" xfId="41551" xr:uid="{FECF7A04-B328-41BE-A428-EBDF2F2D7B5C}"/>
    <cellStyle name="Comma 141 3" xfId="39204" xr:uid="{8CE498FA-65D0-4F40-A1D2-E5BE6350E15A}"/>
    <cellStyle name="Comma 141 3 2" xfId="40989" xr:uid="{86302DEB-2BED-4A01-9856-8D2A1070FC0D}"/>
    <cellStyle name="Comma 141 3 2 2" xfId="43169" xr:uid="{42517FF8-E877-40F5-94F6-01EA0554012E}"/>
    <cellStyle name="Comma 141 3 3" xfId="42191" xr:uid="{12BFCE4D-211C-40FB-9B7A-193EB81B15D4}"/>
    <cellStyle name="Comma 141 4" xfId="40145" xr:uid="{AD572EF1-59EC-4109-B8FD-7478DC48508C}"/>
    <cellStyle name="Comma 141 4 2" xfId="43033" xr:uid="{CBA58FA3-75C6-4BAA-A69E-078DF2126616}"/>
    <cellStyle name="Comma 141 5" xfId="41256" xr:uid="{9316F64D-81E4-486E-8F25-D25DD0334554}"/>
    <cellStyle name="Comma 142" xfId="36710" xr:uid="{003147D9-BC61-4648-9212-78D004F37FB4}"/>
    <cellStyle name="Comma 142 2" xfId="38393" xr:uid="{8297546A-7615-47D5-AA18-2560B9F7A4F4}"/>
    <cellStyle name="Comma 142 2 2" xfId="39589" xr:uid="{CDC6B304-A011-475F-8FD7-90A5429D546D}"/>
    <cellStyle name="Comma 142 2 2 2" xfId="42571" xr:uid="{DFBCD930-B520-4B56-86CB-66AA7D0B40FA}"/>
    <cellStyle name="Comma 142 2 3" xfId="41552" xr:uid="{5CA8BBD1-968E-4BE5-BBF2-44C9CA72F707}"/>
    <cellStyle name="Comma 142 3" xfId="39282" xr:uid="{80BF7D21-A991-48D5-85E3-80FCF0B3AB73}"/>
    <cellStyle name="Comma 142 3 2" xfId="41000" xr:uid="{972EE1BE-3C13-4E3B-B5C1-AE7777D53BD0}"/>
    <cellStyle name="Comma 142 3 2 2" xfId="43180" xr:uid="{CBC825AC-A26C-4981-A922-3F8852AF3547}"/>
    <cellStyle name="Comma 142 3 3" xfId="42268" xr:uid="{6EFEAE0E-6DA4-4FA2-A04E-8DFD128765E3}"/>
    <cellStyle name="Comma 142 4" xfId="40176" xr:uid="{233FAC95-DECF-46E6-90AD-45C7B8FFAD65}"/>
    <cellStyle name="Comma 142 4 2" xfId="43044" xr:uid="{6EFBA19F-CF2E-4B1D-9B09-67335B875ADC}"/>
    <cellStyle name="Comma 142 5" xfId="41322" xr:uid="{3F218CE6-C131-4EFC-AECE-C5C71CDC0DD8}"/>
    <cellStyle name="Comma 143" xfId="36693" xr:uid="{5ACE6803-6D38-469D-9527-C5A282B14477}"/>
    <cellStyle name="Comma 143 2" xfId="38394" xr:uid="{67C38EAA-4229-4879-943A-20B64DC75948}"/>
    <cellStyle name="Comma 143 2 2" xfId="39590" xr:uid="{14462982-3A49-4D60-9D70-4439B7471184}"/>
    <cellStyle name="Comma 143 2 2 2" xfId="42572" xr:uid="{ED867C80-E08F-408C-B5EF-1381FF6675F9}"/>
    <cellStyle name="Comma 143 2 3" xfId="41553" xr:uid="{270CA628-1AE2-4D94-B6AF-E6AB5388E7DB}"/>
    <cellStyle name="Comma 143 3" xfId="39280" xr:uid="{052ED035-029C-46C9-9CA8-FD8EA07EB764}"/>
    <cellStyle name="Comma 143 3 2" xfId="40998" xr:uid="{FADE592E-3AE5-4957-9FE3-2B48A2E8BB58}"/>
    <cellStyle name="Comma 143 3 2 2" xfId="43178" xr:uid="{1669C9C0-6905-46A3-9859-E99F5498D3A2}"/>
    <cellStyle name="Comma 143 3 3" xfId="42266" xr:uid="{4B79996A-1471-4A2E-B3F3-21452F7223D0}"/>
    <cellStyle name="Comma 143 4" xfId="40171" xr:uid="{A6386027-14DB-43E7-AD39-384288A5CBD3}"/>
    <cellStyle name="Comma 143 4 2" xfId="43042" xr:uid="{1F1C8786-0FAC-4450-BEC8-69E51CA7AD91}"/>
    <cellStyle name="Comma 143 5" xfId="41320" xr:uid="{1DE1DEEB-D691-47EC-9A1E-D692B9AFF9F4}"/>
    <cellStyle name="Comma 144" xfId="36670" xr:uid="{88BDA493-E448-439A-A958-123B671A6BE2}"/>
    <cellStyle name="Comma 144 2" xfId="38395" xr:uid="{2CE7E88A-F169-4B30-8692-E3F8DADC7744}"/>
    <cellStyle name="Comma 144 2 2" xfId="39591" xr:uid="{CF200651-DFDC-4B6D-863A-ED639A267BB4}"/>
    <cellStyle name="Comma 144 2 2 2" xfId="42573" xr:uid="{4337095C-58CC-4C1B-B527-E2C3A83BEBE4}"/>
    <cellStyle name="Comma 144 2 3" xfId="41554" xr:uid="{EDBEEBC5-819F-41F1-9447-16D087113A27}"/>
    <cellStyle name="Comma 144 3" xfId="39276" xr:uid="{3EEF97F7-0501-4E5A-98C2-C8814DA0B2C2}"/>
    <cellStyle name="Comma 144 3 2" xfId="40994" xr:uid="{47757B89-6791-434E-91EF-9573EFF90BD3}"/>
    <cellStyle name="Comma 144 3 2 2" xfId="43174" xr:uid="{D7239363-D170-401D-AF20-7D2F2B0D260B}"/>
    <cellStyle name="Comma 144 3 3" xfId="42262" xr:uid="{4EAA5BC4-26CE-4AEC-A5DD-C7EA6EF95596}"/>
    <cellStyle name="Comma 144 4" xfId="40155" xr:uid="{32E7B57A-6750-48F1-A27E-101D91F5C926}"/>
    <cellStyle name="Comma 144 4 2" xfId="43038" xr:uid="{31DA19B4-336B-4E62-B65E-3C8CD25920F1}"/>
    <cellStyle name="Comma 144 5" xfId="41316" xr:uid="{3C2D481F-DE97-4145-92FB-F47279A36AFD}"/>
    <cellStyle name="Comma 145" xfId="36690" xr:uid="{9AEFD0EC-26E1-471A-9538-1DA4B84C68CF}"/>
    <cellStyle name="Comma 145 2" xfId="38396" xr:uid="{8360EC2D-37EB-406F-9B41-9D9B4CC9D6C9}"/>
    <cellStyle name="Comma 145 2 2" xfId="39592" xr:uid="{476FC626-580E-4097-95EC-73D2AF6CF3C4}"/>
    <cellStyle name="Comma 145 2 2 2" xfId="42574" xr:uid="{FB4D24CE-EA58-45FA-8F7C-8B71735A2412}"/>
    <cellStyle name="Comma 145 2 3" xfId="41555" xr:uid="{A168E810-0F7D-428A-BD21-6715A74ACD37}"/>
    <cellStyle name="Comma 145 3" xfId="39279" xr:uid="{5A67A150-D055-407C-B9B5-5BB11C55C469}"/>
    <cellStyle name="Comma 145 3 2" xfId="40997" xr:uid="{61221316-B6E5-40B5-8D7F-942D4ED9A854}"/>
    <cellStyle name="Comma 145 3 2 2" xfId="43177" xr:uid="{637818F1-1921-4F84-AD22-144A97292C59}"/>
    <cellStyle name="Comma 145 3 3" xfId="42265" xr:uid="{5291CFD1-B583-4001-AFE9-A31034FFC241}"/>
    <cellStyle name="Comma 145 4" xfId="40168" xr:uid="{6EEDBC82-8318-442D-841E-8CA11C913C33}"/>
    <cellStyle name="Comma 145 4 2" xfId="43041" xr:uid="{5B79F306-3D8C-41BC-8277-A1E35BF796BE}"/>
    <cellStyle name="Comma 145 5" xfId="41319" xr:uid="{0F115A5A-7AE8-4B4F-A1B5-F37953ABF113}"/>
    <cellStyle name="Comma 146" xfId="36697" xr:uid="{8955FA44-DD07-43B6-A8B2-B94ED08EF666}"/>
    <cellStyle name="Comma 146 2" xfId="38397" xr:uid="{F76AD960-956F-4717-BE17-704C8F1573D1}"/>
    <cellStyle name="Comma 146 2 2" xfId="39593" xr:uid="{4F6EF47F-BAAE-48A6-8D28-431FD57D05C5}"/>
    <cellStyle name="Comma 146 2 2 2" xfId="42575" xr:uid="{CE01AE88-1587-4BD2-90F9-087852E22D6B}"/>
    <cellStyle name="Comma 146 2 3" xfId="41556" xr:uid="{816E456A-F3D6-4BDC-85F3-F8655454300C}"/>
    <cellStyle name="Comma 146 3" xfId="39281" xr:uid="{282E4823-128D-461F-A840-41F08E7C780F}"/>
    <cellStyle name="Comma 146 3 2" xfId="40999" xr:uid="{5CF5A4CF-86B4-4F2B-BCC3-C8E9528DC3D0}"/>
    <cellStyle name="Comma 146 3 2 2" xfId="43179" xr:uid="{08B95E0F-112E-4623-A51E-B0EA2834F763}"/>
    <cellStyle name="Comma 146 3 3" xfId="42267" xr:uid="{32A6B9B5-3843-4CFC-AA9C-44803127EEFA}"/>
    <cellStyle name="Comma 146 4" xfId="40175" xr:uid="{C84E586D-06A7-47AA-A99D-5277C42B92AB}"/>
    <cellStyle name="Comma 146 4 2" xfId="43043" xr:uid="{464F65A3-8F61-40CB-9808-1D819A5DEC58}"/>
    <cellStyle name="Comma 146 5" xfId="41321" xr:uid="{AE1AABF3-0001-488B-8322-26EF8E5158C0}"/>
    <cellStyle name="Comma 147" xfId="36672" xr:uid="{E5088834-0DC3-4690-85D2-A3A46CD15115}"/>
    <cellStyle name="Comma 147 2" xfId="38398" xr:uid="{69A5E507-93F7-40A0-A9F6-5D77A23CFCF9}"/>
    <cellStyle name="Comma 147 2 2" xfId="39594" xr:uid="{42330240-51C0-4907-B062-AB48EAF63C3F}"/>
    <cellStyle name="Comma 147 2 2 2" xfId="42576" xr:uid="{0338054F-5AC6-4D33-A939-401B45BE1846}"/>
    <cellStyle name="Comma 147 2 3" xfId="41557" xr:uid="{92A8C4B9-FEEA-4F86-A3F3-08BBE973746F}"/>
    <cellStyle name="Comma 147 3" xfId="39278" xr:uid="{1C21906E-50CA-467A-A253-9EAD61C813C7}"/>
    <cellStyle name="Comma 147 3 2" xfId="40996" xr:uid="{61518BD3-331C-40E6-8B1E-6997162F4395}"/>
    <cellStyle name="Comma 147 3 2 2" xfId="43176" xr:uid="{F45DB45F-D849-43FD-A20C-A5D10DE3B041}"/>
    <cellStyle name="Comma 147 3 3" xfId="42264" xr:uid="{081B4157-90B4-40BA-8BBE-F119CD1E39C5}"/>
    <cellStyle name="Comma 147 4" xfId="40157" xr:uid="{FC0FCFB0-6AF0-4D4B-80E9-54C1997A42F7}"/>
    <cellStyle name="Comma 147 4 2" xfId="43040" xr:uid="{4B226A45-16C4-4FFE-B4F2-B9143DD23D23}"/>
    <cellStyle name="Comma 147 5" xfId="41318" xr:uid="{B149FCB7-7A56-49B3-8BC6-ABBCC15F9DED}"/>
    <cellStyle name="Comma 148" xfId="36671" xr:uid="{6CB3F11A-5012-4A5A-BD0F-7F6CBFBC0298}"/>
    <cellStyle name="Comma 148 2" xfId="38399" xr:uid="{9A4BFCBB-0C12-4670-990F-3A9786872F2E}"/>
    <cellStyle name="Comma 148 2 2" xfId="39595" xr:uid="{52251EFD-6C8C-400B-A9C6-CCCE625E8C99}"/>
    <cellStyle name="Comma 148 2 2 2" xfId="42577" xr:uid="{529CD3B7-0CD4-497F-A744-666595FDB5D4}"/>
    <cellStyle name="Comma 148 2 3" xfId="41558" xr:uid="{E1908362-F361-4197-B18A-0AD24CCE3CCD}"/>
    <cellStyle name="Comma 148 3" xfId="39277" xr:uid="{96AE074B-1028-4FD1-B58D-FE57052E9B5B}"/>
    <cellStyle name="Comma 148 3 2" xfId="40995" xr:uid="{EE505B65-FFF6-4E4B-9E1C-96CDE75A85FC}"/>
    <cellStyle name="Comma 148 3 2 2" xfId="43175" xr:uid="{1374A731-6E2D-4E1D-936C-6EE19F4B1912}"/>
    <cellStyle name="Comma 148 3 3" xfId="42263" xr:uid="{9EABD288-2E77-43B4-B126-116B3445F093}"/>
    <cellStyle name="Comma 148 4" xfId="40156" xr:uid="{52BDA841-B7FE-44B6-9B2E-0F2EA3425980}"/>
    <cellStyle name="Comma 148 4 2" xfId="43039" xr:uid="{79A3544A-C4D0-47BB-951F-43B7554D89E5}"/>
    <cellStyle name="Comma 148 5" xfId="41317" xr:uid="{73E65222-6858-4441-B612-E066465A76E2}"/>
    <cellStyle name="Comma 149" xfId="36761" xr:uid="{C1169002-2ED1-4F38-8E77-8E4A5836935F}"/>
    <cellStyle name="Comma 149 2" xfId="38400" xr:uid="{41A9D347-FE8E-4F91-AB11-6CC76E021EFF}"/>
    <cellStyle name="Comma 149 2 2" xfId="39596" xr:uid="{D1302696-ACE9-4F2B-B846-C6C704FA9D13}"/>
    <cellStyle name="Comma 149 2 2 2" xfId="42578" xr:uid="{72800FD1-876A-4879-841B-F5866CC093BF}"/>
    <cellStyle name="Comma 149 2 3" xfId="41559" xr:uid="{3C314142-1117-4BCA-A607-7FE1F4943F2B}"/>
    <cellStyle name="Comma 149 3" xfId="39302" xr:uid="{B6B50714-8742-43A7-8401-5384F0B38C81}"/>
    <cellStyle name="Comma 149 3 2" xfId="41008" xr:uid="{E723C114-3DAA-4E11-9395-20D85E71A6ED}"/>
    <cellStyle name="Comma 149 3 2 2" xfId="43188" xr:uid="{3791CFFF-402B-49EA-BD5E-4CE31BAAA63A}"/>
    <cellStyle name="Comma 149 3 3" xfId="42288" xr:uid="{5358BB25-1D62-44CB-92AD-B2B60272E8CE}"/>
    <cellStyle name="Comma 149 4" xfId="40200" xr:uid="{99D21507-5CA3-4CE5-8959-B19553C552BE}"/>
    <cellStyle name="Comma 149 4 2" xfId="43052" xr:uid="{E2D755E9-C4F0-434F-89C9-0E3535151236}"/>
    <cellStyle name="Comma 149 5" xfId="41330" xr:uid="{9D542017-E652-4382-94CA-42DD72FC9920}"/>
    <cellStyle name="Comma 15" xfId="322" xr:uid="{A0D4D749-10F5-4A39-B28F-CA0F87941316}"/>
    <cellStyle name="Comma 15 10" xfId="34985" xr:uid="{7FBCA50B-99A4-4425-B430-2B1B2F80BD05}"/>
    <cellStyle name="Comma 15 11" xfId="36265" xr:uid="{1E67B4CE-3B1C-4089-B101-3F7AFE3209D9}"/>
    <cellStyle name="Comma 15 12" xfId="501" xr:uid="{3F387C86-2663-4A5E-8204-A860844B05EF}"/>
    <cellStyle name="Comma 15 2" xfId="24533" xr:uid="{9EF1B0EE-BA83-4587-8F38-842270BD57A6}"/>
    <cellStyle name="Comma 15 2 2" xfId="24534" xr:uid="{2E54A39A-62F8-454B-A2BB-9E2C27801B13}"/>
    <cellStyle name="Comma 15 2 2 2" xfId="24535" xr:uid="{F73EC4D0-681F-4B97-9838-6C37CAFE7F89}"/>
    <cellStyle name="Comma 15 2 2 2 2" xfId="39491" xr:uid="{A55DF3AC-E552-4856-B6B3-244D75E73A1C}"/>
    <cellStyle name="Comma 15 2 2 2 2 2" xfId="43245" xr:uid="{27DA61FA-E11A-4C85-A79C-9171BECEE975}"/>
    <cellStyle name="Comma 15 2 2 2 3" xfId="42472" xr:uid="{3CC758F0-D866-43A2-8541-C83B88541391}"/>
    <cellStyle name="Comma 15 2 2 3" xfId="24536" xr:uid="{E229E15D-4059-4AAA-9D75-78F43E744D07}"/>
    <cellStyle name="Comma 15 2 2 3 2" xfId="43109" xr:uid="{F8A61F49-7A77-4348-9450-E47F20C57025}"/>
    <cellStyle name="Comma 15 2 2 3 3" xfId="40717" xr:uid="{F76F4752-A4BE-4167-A00E-BBEEF4DA044C}"/>
    <cellStyle name="Comma 15 2 2 4" xfId="24537" xr:uid="{30D5A3AA-46F1-463E-B1D0-6334DD9F0DA1}"/>
    <cellStyle name="Comma 15 2 2 4 2" xfId="41459" xr:uid="{34F3C344-DC0B-4D3D-AD29-481503358A04}"/>
    <cellStyle name="Comma 15 2 2 5" xfId="24538" xr:uid="{CEBE28FA-1FAE-452B-BC3A-19C5E80D0EFB}"/>
    <cellStyle name="Comma 15 2 2 6" xfId="24539" xr:uid="{8652A7D2-E11A-4891-9271-CEB7D61717C7}"/>
    <cellStyle name="Comma 15 2 2 7" xfId="24540" xr:uid="{4E9086F9-E556-4643-9F8E-81BD5825EFF0}"/>
    <cellStyle name="Comma 15 2 2 8" xfId="37991" xr:uid="{D33663A9-4CA7-418F-B22B-C957BB83696E}"/>
    <cellStyle name="Comma 15 2 3" xfId="24541" xr:uid="{CDC05E39-0005-4E11-AAED-7321E31FD6A9}"/>
    <cellStyle name="Comma 15 2 3 2" xfId="39598" xr:uid="{1E98E53A-0CC2-4334-914A-C2ED7B0A7918}"/>
    <cellStyle name="Comma 15 2 3 2 2" xfId="42580" xr:uid="{71DE030E-B70D-469C-BC08-AF7CA62C9DBF}"/>
    <cellStyle name="Comma 15 2 3 3" xfId="38402" xr:uid="{8DD3B454-0EDA-4BAB-A229-D6A8558EED01}"/>
    <cellStyle name="Comma 15 2 4" xfId="24542" xr:uid="{235103BD-B6AC-417E-AE49-B4C9275235C8}"/>
    <cellStyle name="Comma 15 2 4 2" xfId="39213" xr:uid="{FED5CE3C-645A-4F52-8236-0AEB21E4D6C3}"/>
    <cellStyle name="Comma 15 2 5" xfId="24543" xr:uid="{9DFB9B29-98AF-408E-B836-4E187C833899}"/>
    <cellStyle name="Comma 15 2 5 2" xfId="41261" xr:uid="{94D37757-84D3-47C5-9137-18692D765A51}"/>
    <cellStyle name="Comma 15 2 6" xfId="24544" xr:uid="{60A8667C-C43A-4477-9A15-EFADECE81DF0}"/>
    <cellStyle name="Comma 15 2 7" xfId="24545" xr:uid="{664DB461-9D08-4CE2-A579-F65D9C9CD1FF}"/>
    <cellStyle name="Comma 15 2 8" xfId="24546" xr:uid="{04493D72-3E60-4ACD-ACA2-F0D06A3176E8}"/>
    <cellStyle name="Comma 15 2 9" xfId="36603" xr:uid="{2710683B-0FF7-4F9F-A8F6-8FC504159C61}"/>
    <cellStyle name="Comma 15 3" xfId="24547" xr:uid="{85FAE230-888F-42B4-97B9-679B5119E570}"/>
    <cellStyle name="Comma 15 3 2" xfId="24548" xr:uid="{FD69CC5B-436A-4AB9-AFAD-A0EEFA882F87}"/>
    <cellStyle name="Comma 15 3 2 2" xfId="39599" xr:uid="{88A4C199-2F63-40CD-92D1-3008950AC62E}"/>
    <cellStyle name="Comma 15 3 2 2 2" xfId="42581" xr:uid="{4CAC33CD-8925-496F-AC12-91C014FD1CCE}"/>
    <cellStyle name="Comma 15 3 2 3" xfId="38403" xr:uid="{4B560D11-8269-4883-B223-9779F81C8256}"/>
    <cellStyle name="Comma 15 3 3" xfId="24549" xr:uid="{2A66F485-5FAB-4A2B-A64C-A71E56AAB9D3}"/>
    <cellStyle name="Comma 15 3 3 2" xfId="39007" xr:uid="{AD8D817D-F9A4-465F-BA6F-619E1691F0CA}"/>
    <cellStyle name="Comma 15 3 4" xfId="24550" xr:uid="{6FA0E0FA-4A0B-4BB5-A168-D1EF47C3E271}"/>
    <cellStyle name="Comma 15 3 4 2" xfId="41158" xr:uid="{B61A04D6-5B5B-401D-A9A0-56DA7C111463}"/>
    <cellStyle name="Comma 15 3 5" xfId="24551" xr:uid="{250C1DA1-5DDA-4DAF-BEE5-BA8DB633A9E4}"/>
    <cellStyle name="Comma 15 3 6" xfId="24552" xr:uid="{D157E562-6236-4B9C-B8DC-26810E85BA89}"/>
    <cellStyle name="Comma 15 3 7" xfId="24553" xr:uid="{CD4FFBEE-150C-4A66-8959-665CA011DBB1}"/>
    <cellStyle name="Comma 15 3 8" xfId="36286" xr:uid="{3BCF59C8-8061-44E4-B066-AB87A2139D37}"/>
    <cellStyle name="Comma 15 4" xfId="24554" xr:uid="{47686167-88F4-466E-AD11-81B3C331331E}"/>
    <cellStyle name="Comma 15 4 2" xfId="39466" xr:uid="{C41E403B-FFB4-49E2-B063-04ECD358C296}"/>
    <cellStyle name="Comma 15 4 2 2" xfId="41043" xr:uid="{5CBE5AC4-50E9-434A-AC65-E894C44CCF28}"/>
    <cellStyle name="Comma 15 4 2 2 2" xfId="43222" xr:uid="{769DC5D6-9437-4FD4-B731-779930C7E0B1}"/>
    <cellStyle name="Comma 15 4 2 3" xfId="42447" xr:uid="{644BFE15-3C8C-47A9-913C-F1EB06A10B18}"/>
    <cellStyle name="Comma 15 4 3" xfId="37603" xr:uid="{B1D1D455-DC27-495B-90AE-948240A14860}"/>
    <cellStyle name="Comma 15 4 3 2" xfId="43086" xr:uid="{04288C5C-9693-415C-AE4B-379E630B03F4}"/>
    <cellStyle name="Comma 15 4 4" xfId="41435" xr:uid="{5257D1ED-359B-4ED1-A88A-D9A65F112472}"/>
    <cellStyle name="Comma 15 5" xfId="24555" xr:uid="{BD878988-289A-463E-A950-3E048A3EF75B}"/>
    <cellStyle name="Comma 15 5 2" xfId="39597" xr:uid="{EB0C12CF-B0F9-46A2-9891-738E7E9E3453}"/>
    <cellStyle name="Comma 15 5 2 2" xfId="42579" xr:uid="{A05CD83D-9C93-4E21-88FA-09BEC0417853}"/>
    <cellStyle name="Comma 15 5 3" xfId="38401" xr:uid="{D72DB163-6020-4CD4-AD35-73A76BD87FC1}"/>
    <cellStyle name="Comma 15 6" xfId="24556" xr:uid="{DD5F2E86-A561-44F1-A9C4-F6377B517993}"/>
    <cellStyle name="Comma 15 6 2" xfId="38964" xr:uid="{4641444F-80B1-4854-AE6E-4CC67082A2C8}"/>
    <cellStyle name="Comma 15 6 2 2" xfId="43140" xr:uid="{568052DD-4A18-4FC0-B8EF-6200919FE7CE}"/>
    <cellStyle name="Comma 15 6 3" xfId="41968" xr:uid="{81831D55-B7F6-4F89-8538-2FFADDC31069}"/>
    <cellStyle name="Comma 15 7" xfId="24557" xr:uid="{C05D6857-FC0A-44A6-BCE3-6D5DA8E37FD2}"/>
    <cellStyle name="Comma 15 7 2" xfId="43002" xr:uid="{BC155CA4-E1A8-4476-9076-F75A3510687B}"/>
    <cellStyle name="Comma 15 7 3" xfId="40072" xr:uid="{67B594E1-D1A7-4872-9D3F-00302B731D93}"/>
    <cellStyle name="Comma 15 8" xfId="24558" xr:uid="{1C1AE39A-6CA3-44C7-89C4-50E59B86F42E}"/>
    <cellStyle name="Comma 15 8 2" xfId="41124" xr:uid="{6530D57D-08FF-47A6-9CB7-A469CD362B08}"/>
    <cellStyle name="Comma 15 9" xfId="24559" xr:uid="{340D02AF-2D7C-4D44-ABCA-795D366BC67C}"/>
    <cellStyle name="Comma 150" xfId="36750" xr:uid="{CFB16249-0403-4E70-B2FF-145E8ED9CCB8}"/>
    <cellStyle name="Comma 150 2" xfId="38404" xr:uid="{2C2472A8-9475-43F6-93CA-80B38AC93A8B}"/>
    <cellStyle name="Comma 150 2 2" xfId="39600" xr:uid="{040FF4FD-04CC-48EB-B6CE-DD43C42AAF3C}"/>
    <cellStyle name="Comma 150 2 2 2" xfId="42582" xr:uid="{24307003-7E09-4E91-8B97-AD722AAF30DA}"/>
    <cellStyle name="Comma 150 2 3" xfId="41560" xr:uid="{B1E0F589-F2F1-40C7-AE12-920684EA956B}"/>
    <cellStyle name="Comma 150 3" xfId="39297" xr:uid="{7C4F0976-4788-402B-B920-977C0E714CEF}"/>
    <cellStyle name="Comma 150 3 2" xfId="41003" xr:uid="{022A9D1C-8626-4614-B487-B5E75F099486}"/>
    <cellStyle name="Comma 150 3 2 2" xfId="43183" xr:uid="{B2F6699D-C94C-4D72-B97E-219815B9E328}"/>
    <cellStyle name="Comma 150 3 3" xfId="42283" xr:uid="{181D19B5-F844-41A3-AD91-1AEEA7312166}"/>
    <cellStyle name="Comma 150 4" xfId="40189" xr:uid="{D341A3AE-60CC-43E4-AA8E-CDD02372C937}"/>
    <cellStyle name="Comma 150 4 2" xfId="43047" xr:uid="{76064B71-E33C-4754-AB1E-9A88E3112A44}"/>
    <cellStyle name="Comma 150 5" xfId="41325" xr:uid="{006CE8DC-0909-4BD8-81F6-271894BAC67F}"/>
    <cellStyle name="Comma 151" xfId="165" xr:uid="{9047A067-3D99-4746-BC95-B27599830C9F}"/>
    <cellStyle name="Comma 151 2" xfId="38405" xr:uid="{E50875FA-3F66-4F52-BEE1-762215523DDB}"/>
    <cellStyle name="Comma 151 2 2" xfId="39601" xr:uid="{B35FE2DC-AD54-4292-A2EA-BC7305144D3C}"/>
    <cellStyle name="Comma 151 2 2 2" xfId="42583" xr:uid="{D7D8D3BD-EF73-4FB5-9F72-E4CEEBC28EC6}"/>
    <cellStyle name="Comma 151 2 3" xfId="41561" xr:uid="{A9E67858-24CF-4781-A970-090AC3D71357}"/>
    <cellStyle name="Comma 151 3" xfId="39300" xr:uid="{BF5E9454-78AC-44FF-868A-D59DE3352931}"/>
    <cellStyle name="Comma 151 3 2" xfId="41006" xr:uid="{23BB5AC0-17E1-41AC-87D2-8C9BAAC50F22}"/>
    <cellStyle name="Comma 151 3 2 2" xfId="43186" xr:uid="{955D3BED-D364-417F-A112-6DC154099DCB}"/>
    <cellStyle name="Comma 151 3 3" xfId="42286" xr:uid="{9FC12D82-A6B9-40EB-8595-3AD8708D96DC}"/>
    <cellStyle name="Comma 151 4" xfId="40198" xr:uid="{49932CC8-1427-456E-A29A-B85E87836559}"/>
    <cellStyle name="Comma 151 4 2" xfId="43050" xr:uid="{4F564AFD-171B-48C4-89E3-53AC909FCC94}"/>
    <cellStyle name="Comma 151 5" xfId="41328" xr:uid="{C2CF0381-6698-4E3C-986C-626AFBF81563}"/>
    <cellStyle name="Comma 151 6" xfId="36759" xr:uid="{B8C28B61-E8A6-40A7-842B-E38DFE8A30C4}"/>
    <cellStyle name="Comma 152" xfId="36753" xr:uid="{D29C4FB1-73DF-4D59-9D2E-8C3375464FFC}"/>
    <cellStyle name="Comma 152 2" xfId="38406" xr:uid="{E76E4593-BA6F-4B3C-8D5A-49A6183CE015}"/>
    <cellStyle name="Comma 152 2 2" xfId="39602" xr:uid="{C2A36AB0-3D5D-47F3-A0EE-CDAC2C0A99AF}"/>
    <cellStyle name="Comma 152 2 2 2" xfId="42584" xr:uid="{97528DCC-E398-4F73-8F7A-3B9C82860DBB}"/>
    <cellStyle name="Comma 152 2 3" xfId="41562" xr:uid="{5583A5AD-CF4E-4A2D-A8D6-3F48B33D6023}"/>
    <cellStyle name="Comma 152 3" xfId="39298" xr:uid="{A8EC85F6-C7C3-40BD-8250-6339B9E6EE89}"/>
    <cellStyle name="Comma 152 3 2" xfId="41004" xr:uid="{8AAD1E15-43DF-4BD3-A5B8-F234ACB66A7F}"/>
    <cellStyle name="Comma 152 3 2 2" xfId="43184" xr:uid="{B3A16B4C-CB2F-450E-A8B9-50BA84402AD6}"/>
    <cellStyle name="Comma 152 3 3" xfId="42284" xr:uid="{37360901-0B0C-465E-9357-634324F86C8B}"/>
    <cellStyle name="Comma 152 4" xfId="40192" xr:uid="{33B5B582-556A-41FF-ABF0-363820545389}"/>
    <cellStyle name="Comma 152 4 2" xfId="43048" xr:uid="{C27E6204-E7AA-4C4D-B1D9-ECB13A859A3C}"/>
    <cellStyle name="Comma 152 5" xfId="41326" xr:uid="{B2581D26-926F-4267-8D90-6230C1B21051}"/>
    <cellStyle name="Comma 153" xfId="36760" xr:uid="{49DD2F8D-35C5-40C9-A74D-DEC9E4BCC222}"/>
    <cellStyle name="Comma 153 2" xfId="38407" xr:uid="{6924673D-6A97-4215-A445-2B59A8D468E3}"/>
    <cellStyle name="Comma 153 2 2" xfId="39603" xr:uid="{EA61C51E-59D4-4405-9911-A141CFE34421}"/>
    <cellStyle name="Comma 153 2 2 2" xfId="42585" xr:uid="{960912AD-4484-43A0-8A4F-2892C5DBECC4}"/>
    <cellStyle name="Comma 153 2 3" xfId="41563" xr:uid="{0EE54C6E-3096-46E7-8685-03F9D8128A06}"/>
    <cellStyle name="Comma 153 3" xfId="39301" xr:uid="{1A4B1024-7599-4418-A696-2AF259B74693}"/>
    <cellStyle name="Comma 153 3 2" xfId="41007" xr:uid="{42DC660F-BCA3-4D66-8411-C1E7AB1C7E63}"/>
    <cellStyle name="Comma 153 3 2 2" xfId="43187" xr:uid="{0A633CFE-19A6-4F9F-965B-DD10E87F8F33}"/>
    <cellStyle name="Comma 153 3 3" xfId="42287" xr:uid="{E6C814F2-985D-4C35-98D7-504966372104}"/>
    <cellStyle name="Comma 153 4" xfId="40199" xr:uid="{29A80F71-53F2-456C-A549-CE67242936DD}"/>
    <cellStyle name="Comma 153 4 2" xfId="43051" xr:uid="{3C0BB2AC-46AE-4E81-B605-BD6B937D7E80}"/>
    <cellStyle name="Comma 153 5" xfId="41329" xr:uid="{5D65C428-53B5-4058-921A-7209190014E0}"/>
    <cellStyle name="Comma 154" xfId="36756" xr:uid="{CE5F43C7-2A20-4535-A344-A4EDB59F7FFE}"/>
    <cellStyle name="Comma 154 2" xfId="38408" xr:uid="{4C0DCDAB-3080-4147-85B4-0024B17333E0}"/>
    <cellStyle name="Comma 154 2 2" xfId="39604" xr:uid="{9D08EF2F-0BFD-47DB-9A3F-C0DF8B9BE865}"/>
    <cellStyle name="Comma 154 2 2 2" xfId="42586" xr:uid="{99B37077-1559-4454-A05A-5D500C9400A3}"/>
    <cellStyle name="Comma 154 2 3" xfId="41564" xr:uid="{E40C3343-61EF-4CF2-83E8-37D588274463}"/>
    <cellStyle name="Comma 154 3" xfId="39299" xr:uid="{1BF0083F-D516-4034-9DB9-9BC8FFD8961F}"/>
    <cellStyle name="Comma 154 3 2" xfId="41005" xr:uid="{CB3E3274-B090-46DE-BDE3-70B88DB8FBF0}"/>
    <cellStyle name="Comma 154 3 2 2" xfId="43185" xr:uid="{BE9752AE-8BBA-4944-B86B-782F31A5BC3E}"/>
    <cellStyle name="Comma 154 3 3" xfId="42285" xr:uid="{D9648E5E-AF45-4A7F-B901-DA93270FF446}"/>
    <cellStyle name="Comma 154 4" xfId="40195" xr:uid="{AE98E572-0AEF-41F1-9D69-74E10C74C9BE}"/>
    <cellStyle name="Comma 154 4 2" xfId="43049" xr:uid="{B3562E03-8FEE-42F4-87F5-39059098A8A6}"/>
    <cellStyle name="Comma 154 5" xfId="41327" xr:uid="{720DEFEC-1493-43E4-A147-226EFD15F140}"/>
    <cellStyle name="Comma 155" xfId="36762" xr:uid="{7C673F21-8EA7-487C-B69D-D8342F5DD282}"/>
    <cellStyle name="Comma 155 2" xfId="38409" xr:uid="{BA82EFFD-FEDA-4246-B861-1FBB7DC3B270}"/>
    <cellStyle name="Comma 155 2 2" xfId="39605" xr:uid="{0A75AE12-320D-455B-9173-FFD8B827ED53}"/>
    <cellStyle name="Comma 155 2 2 2" xfId="42587" xr:uid="{D9C29FFF-448D-4649-93BF-B0A94C1F8F9C}"/>
    <cellStyle name="Comma 155 2 3" xfId="41565" xr:uid="{519AE70C-9B69-4BB9-846D-B636A1CFFAB5}"/>
    <cellStyle name="Comma 155 3" xfId="39303" xr:uid="{E8BD3300-664A-4D6D-971E-56486E6CA7A3}"/>
    <cellStyle name="Comma 155 3 2" xfId="41009" xr:uid="{E009B159-A6DA-4D77-903E-729634AE0122}"/>
    <cellStyle name="Comma 155 3 2 2" xfId="43189" xr:uid="{4234E9E8-1E37-4AB5-B847-C8FFE6C0521B}"/>
    <cellStyle name="Comma 155 3 3" xfId="42289" xr:uid="{18AC8862-D1C7-432E-A365-4648DA21B23D}"/>
    <cellStyle name="Comma 155 4" xfId="40201" xr:uid="{DE7FCD00-EF4B-467C-BB71-FAA8FA363C2B}"/>
    <cellStyle name="Comma 155 4 2" xfId="43053" xr:uid="{C81411B3-F402-4077-9EA5-B847BDC1187C}"/>
    <cellStyle name="Comma 155 5" xfId="41331" xr:uid="{2E3FDFDD-2E20-448E-93FC-F96B0CFD4AF1}"/>
    <cellStyle name="Comma 156" xfId="36741" xr:uid="{05E4EE1B-E63A-4C13-9F3B-9B349E4A5E30}"/>
    <cellStyle name="Comma 156 2" xfId="38410" xr:uid="{97AAC5FC-F2EE-4ECD-9A55-ECC5CF1F4059}"/>
    <cellStyle name="Comma 156 2 2" xfId="39606" xr:uid="{A2EC7B5B-D90D-4E9A-BA28-87B216F8F2E6}"/>
    <cellStyle name="Comma 156 2 2 2" xfId="42588" xr:uid="{9897567F-B2E2-4BB6-BAC4-7AD818CF52ED}"/>
    <cellStyle name="Comma 156 2 3" xfId="41566" xr:uid="{C33EFEF5-F538-44C4-A617-4299AD66AF69}"/>
    <cellStyle name="Comma 156 3" xfId="39295" xr:uid="{EA784F2E-5704-401F-BE1D-ABF86E74B22F}"/>
    <cellStyle name="Comma 156 3 2" xfId="41001" xr:uid="{138020F8-9B43-4C02-A249-AFBB2FF137D8}"/>
    <cellStyle name="Comma 156 3 2 2" xfId="43181" xr:uid="{4C6E89E5-9724-4404-8D9B-A623F2D6D946}"/>
    <cellStyle name="Comma 156 3 3" xfId="42281" xr:uid="{99EF925F-319A-4A15-BCE2-727227A75D68}"/>
    <cellStyle name="Comma 156 4" xfId="40180" xr:uid="{17D2F10D-8576-44BE-9F94-03FF1BE083A8}"/>
    <cellStyle name="Comma 156 4 2" xfId="43045" xr:uid="{1C47CE94-EB75-40C0-8CC6-7869EAFB7E9F}"/>
    <cellStyle name="Comma 156 5" xfId="41323" xr:uid="{9CEC3813-C53B-4DEF-A435-1D3D6CC0A9C6}"/>
    <cellStyle name="Comma 157" xfId="36763" xr:uid="{968C113E-6363-449E-B04D-BD174FCF142D}"/>
    <cellStyle name="Comma 157 2" xfId="38411" xr:uid="{4E140896-F2D3-4C22-A0ED-A1FA88E1E972}"/>
    <cellStyle name="Comma 157 2 2" xfId="39607" xr:uid="{6C81E014-DAF1-47B9-B195-C0BC5783E497}"/>
    <cellStyle name="Comma 157 2 2 2" xfId="42589" xr:uid="{290DE1EC-B6A8-4C91-B4B9-908D6FF200DB}"/>
    <cellStyle name="Comma 157 2 3" xfId="41567" xr:uid="{0FEAF3FD-1698-4A46-894E-E6A0EE1D78DA}"/>
    <cellStyle name="Comma 157 3" xfId="39304" xr:uid="{4B82C27B-7602-4402-8A2C-7089FA20899C}"/>
    <cellStyle name="Comma 157 3 2" xfId="41010" xr:uid="{B9E4B149-600B-4CBA-872C-AB5A507EA1E5}"/>
    <cellStyle name="Comma 157 3 2 2" xfId="43190" xr:uid="{58C356B3-C1D1-4663-8B22-231436EB4BCE}"/>
    <cellStyle name="Comma 157 3 3" xfId="42290" xr:uid="{85DE2398-A0BD-4346-A157-6EE2F7076CB0}"/>
    <cellStyle name="Comma 157 4" xfId="40202" xr:uid="{184411CD-0DD1-45BD-AE0D-6310099CA112}"/>
    <cellStyle name="Comma 157 4 2" xfId="43054" xr:uid="{0F4C2C93-66B2-4B32-A305-A07ABCA84107}"/>
    <cellStyle name="Comma 157 5" xfId="41332" xr:uid="{322321AA-EF3B-4869-A92C-3F2C6536B8D0}"/>
    <cellStyle name="Comma 158" xfId="36742" xr:uid="{61C77089-7F64-4F82-AE26-D748C5841302}"/>
    <cellStyle name="Comma 158 2" xfId="38412" xr:uid="{2ED1B2DE-0325-446C-A5E4-155A62A4BEE4}"/>
    <cellStyle name="Comma 158 2 2" xfId="39608" xr:uid="{3CFCF0F4-9C21-4E95-BC33-9F354DD49F4A}"/>
    <cellStyle name="Comma 158 2 2 2" xfId="42590" xr:uid="{7738DB39-0F80-4A86-AA69-E7F3AA71003F}"/>
    <cellStyle name="Comma 158 2 3" xfId="41568" xr:uid="{0D7BA081-9C9F-43A9-9705-D548F4891A65}"/>
    <cellStyle name="Comma 158 3" xfId="39296" xr:uid="{C5A1E9E8-C3A8-489C-8C47-21CDBF247002}"/>
    <cellStyle name="Comma 158 3 2" xfId="41002" xr:uid="{23128B5B-AF8A-4E04-8161-BC5D2F5009D9}"/>
    <cellStyle name="Comma 158 3 2 2" xfId="43182" xr:uid="{A2F07E85-EDF3-432C-A312-FA46F84D4C55}"/>
    <cellStyle name="Comma 158 3 3" xfId="42282" xr:uid="{007A46DB-8CAD-415B-95FA-A4B619D00251}"/>
    <cellStyle name="Comma 158 4" xfId="40181" xr:uid="{99B6A88D-D59B-43B0-9DAE-2C17F9841AC3}"/>
    <cellStyle name="Comma 158 4 2" xfId="43046" xr:uid="{97DA70EA-73A2-4627-A666-7C9F63DE120A}"/>
    <cellStyle name="Comma 158 5" xfId="41324" xr:uid="{8729862E-97B5-4AFD-8B98-345A0E9548E8}"/>
    <cellStyle name="Comma 159" xfId="36764" xr:uid="{746E8692-E443-4B3A-A3D3-815C972D29B0}"/>
    <cellStyle name="Comma 159 2" xfId="39305" xr:uid="{49255315-7AEC-477F-8FE5-E5F1DFFEBE15}"/>
    <cellStyle name="Comma 159 2 2" xfId="41011" xr:uid="{DCAA6A93-8EAA-4C2A-BBCA-809991ABADC6}"/>
    <cellStyle name="Comma 159 2 2 2" xfId="43191" xr:uid="{BB2FE269-C0E0-451C-B956-531487EE31E0}"/>
    <cellStyle name="Comma 159 2 3" xfId="42291" xr:uid="{E827C7F2-A3D7-400F-98D6-6985A51CE263}"/>
    <cellStyle name="Comma 159 3" xfId="40203" xr:uid="{0F599B6E-65B0-42F2-A735-3E6EB67F1DD0}"/>
    <cellStyle name="Comma 159 3 2" xfId="43055" xr:uid="{5EE09532-1844-43F2-A14C-B5C4D26EFC25}"/>
    <cellStyle name="Comma 159 4" xfId="41333" xr:uid="{9BE6BDDB-C5C7-479A-B308-03C37C17F9D1}"/>
    <cellStyle name="Comma 16" xfId="502" xr:uid="{54470DDE-326D-4FA7-9C61-DC534AD84886}"/>
    <cellStyle name="Comma 16 2" xfId="24560" xr:uid="{BFAE7321-A9BA-41E4-A263-6DA4363633CB}"/>
    <cellStyle name="Comma 16 2 2" xfId="39492" xr:uid="{1046C340-C709-4CA9-A3C2-C0C52E43B6F7}"/>
    <cellStyle name="Comma 16 2 2 2" xfId="41063" xr:uid="{DAAB3E14-4D05-4563-BBC4-38D43B1C7EF9}"/>
    <cellStyle name="Comma 16 2 2 2 2" xfId="43246" xr:uid="{5B78CEEE-0653-49BA-8EC9-0A7EA60C2873}"/>
    <cellStyle name="Comma 16 2 2 3" xfId="42473" xr:uid="{EC9BA7C7-103E-44BC-9DCD-49144F608431}"/>
    <cellStyle name="Comma 16 2 3" xfId="37993" xr:uid="{34C6A874-CFC7-49E1-A07D-DAD95239A24E}"/>
    <cellStyle name="Comma 16 2 3 2" xfId="43110" xr:uid="{9FA7FE07-FB0C-48CC-BC68-7B5D9EF5D65B}"/>
    <cellStyle name="Comma 16 2 4" xfId="41460" xr:uid="{DDEAA856-CE6D-4D18-8057-073A79B6061D}"/>
    <cellStyle name="Comma 16 3" xfId="24561" xr:uid="{2C03D4ED-75E0-4F1B-9417-1FED2A32221E}"/>
    <cellStyle name="Comma 16 3 2" xfId="24562" xr:uid="{95CA8FF1-6167-47B5-B7E0-C6F5A6622C65}"/>
    <cellStyle name="Comma 16 3 2 2" xfId="39467" xr:uid="{6DCA5984-A072-43EA-8EAB-CD2C79924335}"/>
    <cellStyle name="Comma 16 3 2 2 2" xfId="43223" xr:uid="{59328C4B-BA70-4224-B1EE-33CECC61CADC}"/>
    <cellStyle name="Comma 16 3 2 3" xfId="42448" xr:uid="{E7D7241B-443B-4938-A295-84F82E77093F}"/>
    <cellStyle name="Comma 16 3 3" xfId="37604" xr:uid="{D813A9EE-FC9E-402D-B0FD-53D2DED64329}"/>
    <cellStyle name="Comma 16 3 3 2" xfId="43087" xr:uid="{2DC61186-BF7E-4943-B27E-F81C3DA42337}"/>
    <cellStyle name="Comma 16 3 4" xfId="41436" xr:uid="{706EA0D4-9B78-4DBF-94E9-85B54FB28AA3}"/>
    <cellStyle name="Comma 16 4" xfId="24563" xr:uid="{041F1261-FC8A-4D58-BF22-926E65C31BBA}"/>
    <cellStyle name="Comma 16 4 2" xfId="39008" xr:uid="{B6285D79-7FFE-440D-84FE-E4D494643CD8}"/>
    <cellStyle name="Comma 16 5" xfId="24564" xr:uid="{8041C9CB-F67D-4092-8E4E-D4673A07EAB3}"/>
    <cellStyle name="Comma 16 5 2" xfId="41159" xr:uid="{CCA26BEB-9C9D-4CE1-BEC3-F56A3E829DAD}"/>
    <cellStyle name="Comma 160" xfId="36784" xr:uid="{183308F7-DE12-445C-8EB7-A9ABA9F6D328}"/>
    <cellStyle name="Comma 160 2" xfId="39310" xr:uid="{FAADB5A5-6028-47AD-903E-67EE9A6C1D80}"/>
    <cellStyle name="Comma 160 2 2" xfId="41016" xr:uid="{1E04FED9-A290-4636-9CA9-F28AB72661CC}"/>
    <cellStyle name="Comma 160 2 2 2" xfId="43196" xr:uid="{6490A9B1-F67B-480B-8CAB-7B83FC6E5AC1}"/>
    <cellStyle name="Comma 160 2 3" xfId="42296" xr:uid="{7A7B9951-0B41-4282-8F23-53F70AE5E6B9}"/>
    <cellStyle name="Comma 160 3" xfId="40220" xr:uid="{38A6F6BA-5CCE-4A1B-AC3D-FD2B7A67E05E}"/>
    <cellStyle name="Comma 160 3 2" xfId="43060" xr:uid="{6E23CB36-E0A6-43C4-94E3-ABF5534B69EE}"/>
    <cellStyle name="Comma 160 4" xfId="41338" xr:uid="{50FE1EC8-3EEF-4B43-B21D-09898A458243}"/>
    <cellStyle name="Comma 161" xfId="36814" xr:uid="{5B778294-1DA9-49F1-9B2C-CE13C025717E}"/>
    <cellStyle name="Comma 161 2" xfId="39339" xr:uid="{DE26E629-C333-4C58-AB7A-C89BB0885B8F}"/>
    <cellStyle name="Comma 161 2 2" xfId="41025" xr:uid="{358D33DF-0F03-4257-BEBA-5CE202A778E7}"/>
    <cellStyle name="Comma 161 2 2 2" xfId="43205" xr:uid="{0C33D5E2-641D-421C-AB6A-E28E4E44D0CE}"/>
    <cellStyle name="Comma 161 2 3" xfId="42324" xr:uid="{102BCD4B-5F10-4EDD-A6C3-F79A026744BF}"/>
    <cellStyle name="Comma 161 3" xfId="40226" xr:uid="{3E163FFB-D704-46FD-93BE-5419C75FD76A}"/>
    <cellStyle name="Comma 161 3 2" xfId="43069" xr:uid="{2DFC88F5-0B07-4B99-9985-2DD6488291EF}"/>
    <cellStyle name="Comma 161 4" xfId="41356" xr:uid="{532D9E48-306E-4829-9789-B3FE09E92418}"/>
    <cellStyle name="Comma 162" xfId="36879" xr:uid="{69D88847-9A56-418A-9A48-3630BEC9A24F}"/>
    <cellStyle name="Comma 162 2" xfId="39360" xr:uid="{AC52928D-5068-472B-BBC2-C89A7BDC51F5}"/>
    <cellStyle name="Comma 162 2 2" xfId="42345" xr:uid="{A32D825B-7618-476F-AE85-F31CF03E1897}"/>
    <cellStyle name="Comma 162 3" xfId="41358" xr:uid="{64FF01CD-0142-49CD-B35A-CDEC6018CC72}"/>
    <cellStyle name="Comma 163" xfId="36880" xr:uid="{B4016081-8523-47C2-976D-08C12F4861B6}"/>
    <cellStyle name="Comma 163 2" xfId="39361" xr:uid="{93373930-50BD-4C04-9D88-A6A4ECFA1CCF}"/>
    <cellStyle name="Comma 163 2 2" xfId="42346" xr:uid="{021ADFAA-1F27-4113-AB64-A9A172A3E1A5}"/>
    <cellStyle name="Comma 163 3" xfId="41359" xr:uid="{CB467A5D-FB6F-41F1-8558-802D97326A17}"/>
    <cellStyle name="Comma 164" xfId="36881" xr:uid="{03AB749E-FFB0-4C5A-A713-196BA97D9F17}"/>
    <cellStyle name="Comma 164 2" xfId="39362" xr:uid="{7F4C940D-0BC4-4466-AC34-28254F35ED52}"/>
    <cellStyle name="Comma 164 2 2" xfId="42347" xr:uid="{7D502D2B-5E42-46A1-88F9-A0E682570E23}"/>
    <cellStyle name="Comma 164 3" xfId="41360" xr:uid="{34922465-5AC9-404C-B64A-34652FD82BC0}"/>
    <cellStyle name="Comma 165" xfId="36878" xr:uid="{EAFD5CB9-3B3B-45CB-8701-FE585C5164CF}"/>
    <cellStyle name="Comma 165 2" xfId="39359" xr:uid="{9B7F01C3-6392-417E-9281-ACB03AD94FD7}"/>
    <cellStyle name="Comma 165 2 2" xfId="42344" xr:uid="{D92E410A-B3EF-4770-868D-CE9CC0E390D5}"/>
    <cellStyle name="Comma 165 3" xfId="41357" xr:uid="{4AD26E6E-8E39-46FB-9400-CCD573EDAE32}"/>
    <cellStyle name="Comma 166" xfId="36883" xr:uid="{2890020B-1236-4CC6-A375-155DBB9CE9DC}"/>
    <cellStyle name="Comma 166 2" xfId="39363" xr:uid="{ACD7AA01-6C48-4F0E-852B-A6D5C557ECF7}"/>
    <cellStyle name="Comma 166 2 2" xfId="41026" xr:uid="{C76905AD-E7A4-470F-84C7-F224A618F3D1}"/>
    <cellStyle name="Comma 166 2 2 2" xfId="43206" xr:uid="{F40D2AD3-DB82-41B7-BA75-CBEF69348A8A}"/>
    <cellStyle name="Comma 166 2 3" xfId="42348" xr:uid="{8402DDC0-B5EE-4AD5-B891-370CD5C143BA}"/>
    <cellStyle name="Comma 166 3" xfId="40237" xr:uid="{3627B840-3C05-403D-8228-D9CFDC439404}"/>
    <cellStyle name="Comma 166 3 2" xfId="43070" xr:uid="{6A3FF24F-F7F3-4380-A57C-9B2526C5CF3B}"/>
    <cellStyle name="Comma 166 4" xfId="41361" xr:uid="{EE8E42F9-0322-4D11-9CFF-FE59590BB165}"/>
    <cellStyle name="Comma 167" xfId="36885" xr:uid="{316B228D-FA91-45F5-9A64-F44B3EBA5429}"/>
    <cellStyle name="Comma 167 2" xfId="39364" xr:uid="{790FB16B-25C6-4787-9F38-4643BA18CAE5}"/>
    <cellStyle name="Comma 167 2 2" xfId="41027" xr:uid="{1A671C07-F663-4CEA-9D3D-B3D417CEBD4A}"/>
    <cellStyle name="Comma 167 2 2 2" xfId="43207" xr:uid="{C9FB3B15-5F8C-432B-B622-A18F5F89B6EC}"/>
    <cellStyle name="Comma 167 2 3" xfId="42349" xr:uid="{5E5271C9-ADCF-4ED5-8508-FCA2D8D3DBE5}"/>
    <cellStyle name="Comma 167 3" xfId="40239" xr:uid="{0CFA657C-2463-473D-B409-73A74985A206}"/>
    <cellStyle name="Comma 167 3 2" xfId="43071" xr:uid="{7444326C-256E-4721-8E95-0456E2B44183}"/>
    <cellStyle name="Comma 167 4" xfId="41362" xr:uid="{CC100185-7B03-4F7D-B9CD-B00CFA504E51}"/>
    <cellStyle name="Comma 168" xfId="36886" xr:uid="{A8B92114-1121-4F86-8515-480CB655CD23}"/>
    <cellStyle name="Comma 168 2" xfId="39365" xr:uid="{9CB6D4C0-65B2-4105-8DE2-8054CEE68904}"/>
    <cellStyle name="Comma 168 2 2" xfId="42350" xr:uid="{C3D2DC9A-F4E1-473B-AA02-FF45498070EE}"/>
    <cellStyle name="Comma 168 3" xfId="41363" xr:uid="{43C85C9D-C6F9-44EE-BEA4-8618B3CA84D8}"/>
    <cellStyle name="Comma 169" xfId="36891" xr:uid="{5EB69BCA-8193-4A43-854D-9AC99282F65B}"/>
    <cellStyle name="Comma 169 2" xfId="39367" xr:uid="{1581D841-B2CA-46FB-A0F9-46F029AD79BC}"/>
    <cellStyle name="Comma 169 2 2" xfId="41029" xr:uid="{AFB34AE8-812F-4CBE-8C86-3E3106FACDB2}"/>
    <cellStyle name="Comma 169 2 2 2" xfId="43209" xr:uid="{F5E0A660-BEDC-461D-A111-06AFD45196C8}"/>
    <cellStyle name="Comma 169 2 3" xfId="42352" xr:uid="{BDF0BD3B-57AA-4EC8-AE26-3ADA111A1AEC}"/>
    <cellStyle name="Comma 169 3" xfId="40241" xr:uid="{47FDD4B0-AD7A-4941-9A8D-BA4F582CB1CF}"/>
    <cellStyle name="Comma 169 3 2" xfId="43073" xr:uid="{A9CB1E30-1514-478C-BD9F-3D4833B3707D}"/>
    <cellStyle name="Comma 169 4" xfId="41365" xr:uid="{DCED0688-2FEF-4C86-8107-E5733C43931A}"/>
    <cellStyle name="Comma 17" xfId="503" xr:uid="{021E2565-E02C-4BBB-A929-BC03C4C54F5E}"/>
    <cellStyle name="Comma 17 2" xfId="36604" xr:uid="{D47B6CC1-071B-4F92-99F0-4D1CB9E9CC44}"/>
    <cellStyle name="Comma 17 2 2" xfId="38008" xr:uid="{D3226B1F-D18E-461D-8B0A-B0C3AE02515E}"/>
    <cellStyle name="Comma 17 2 2 2" xfId="39493" xr:uid="{F853EE28-AA3A-4B28-975A-B61585947C21}"/>
    <cellStyle name="Comma 17 2 2 2 2" xfId="41064" xr:uid="{BAEF459B-D37D-42ED-8939-32FB91929DB7}"/>
    <cellStyle name="Comma 17 2 2 2 2 2" xfId="43247" xr:uid="{E9453B25-5F61-47D6-BE23-AFB9F0289BFB}"/>
    <cellStyle name="Comma 17 2 2 2 3" xfId="42474" xr:uid="{41532C76-FA58-40E4-9A05-14CF46E146FD}"/>
    <cellStyle name="Comma 17 2 2 3" xfId="40733" xr:uid="{BC16B8BB-6839-4F6A-B432-C83EA3F68A53}"/>
    <cellStyle name="Comma 17 2 2 3 2" xfId="43111" xr:uid="{5C005426-3681-453B-A1AC-8012C7248890}"/>
    <cellStyle name="Comma 17 2 2 4" xfId="41461" xr:uid="{AC1D9341-600A-4C44-9D26-F5ED5F6863B9}"/>
    <cellStyle name="Comma 17 2 3" xfId="38414" xr:uid="{3AF2F851-2EED-48FC-B801-3999B32FA061}"/>
    <cellStyle name="Comma 17 2 3 2" xfId="39610" xr:uid="{A438B13C-CF0F-47BE-A28E-F2CA2BEBD9B4}"/>
    <cellStyle name="Comma 17 2 3 2 2" xfId="42592" xr:uid="{73F0E961-632C-4318-95E1-C6FDBEACB57B}"/>
    <cellStyle name="Comma 17 2 3 3" xfId="41570" xr:uid="{4B5CC154-4B12-45E3-A4F8-0852C71091FD}"/>
    <cellStyle name="Comma 17 2 4" xfId="39214" xr:uid="{A5497AB6-195A-4816-8574-953623A0D523}"/>
    <cellStyle name="Comma 17 2 4 2" xfId="42201" xr:uid="{CEAF0CB6-AD5B-42F0-B2BD-15456CC41734}"/>
    <cellStyle name="Comma 17 2 5" xfId="41262" xr:uid="{F41996A5-A130-4C30-8D47-9B3050A0FD69}"/>
    <cellStyle name="Comma 17 3" xfId="37619" xr:uid="{2F94E180-CE80-4AA4-957E-E0B40C904A0B}"/>
    <cellStyle name="Comma 17 3 2" xfId="38415" xr:uid="{4CF87755-3529-4473-84DF-4B0CF87AA2D1}"/>
    <cellStyle name="Comma 17 3 2 2" xfId="39611" xr:uid="{FF5E7129-BE74-4E96-8625-BCCC93ADA757}"/>
    <cellStyle name="Comma 17 3 2 2 2" xfId="42593" xr:uid="{B0C62E54-6AD5-4C8A-B8D9-8D5D511485A5}"/>
    <cellStyle name="Comma 17 3 2 3" xfId="41571" xr:uid="{04B52FDB-39E7-4610-948E-8CFB06F60954}"/>
    <cellStyle name="Comma 17 3 3" xfId="39468" xr:uid="{122DE9B8-2F14-49C5-8505-779C0AEF8D3B}"/>
    <cellStyle name="Comma 17 3 3 2" xfId="41044" xr:uid="{485D8425-2D28-4E67-A884-A2A5C7FF881A}"/>
    <cellStyle name="Comma 17 3 3 2 2" xfId="43224" xr:uid="{AE3A31E9-5307-4059-9AB1-FE9890864069}"/>
    <cellStyle name="Comma 17 3 3 3" xfId="42449" xr:uid="{E5E948DD-0061-4AD8-B30A-E9E7A9FF9F79}"/>
    <cellStyle name="Comma 17 3 4" xfId="40378" xr:uid="{1CD3B8E1-4A8D-403F-A6A4-370E7FEA3F18}"/>
    <cellStyle name="Comma 17 3 4 2" xfId="43088" xr:uid="{886B1BD6-2994-4A2E-99C0-43DFFA46FED2}"/>
    <cellStyle name="Comma 17 3 5" xfId="41437" xr:uid="{876377DE-E433-4F11-925A-1FF55AD89C33}"/>
    <cellStyle name="Comma 17 4" xfId="38413" xr:uid="{BD7291B4-DB0E-45BE-AA57-C8A76E226A86}"/>
    <cellStyle name="Comma 17 4 2" xfId="39609" xr:uid="{3CF3BEEC-BFE4-43D1-845C-FA29C28B2D8B}"/>
    <cellStyle name="Comma 17 4 2 2" xfId="42591" xr:uid="{08E11BB5-6CA8-4590-A5E8-A800614ED92A}"/>
    <cellStyle name="Comma 17 4 3" xfId="41569" xr:uid="{8D61BFD9-147C-4B39-B78C-EF1D028FFCCE}"/>
    <cellStyle name="Comma 17 5" xfId="39009" xr:uid="{4381BEBD-A7CE-492A-B1AD-C682F164E8A9}"/>
    <cellStyle name="Comma 17 5 2" xfId="42004" xr:uid="{B6D00CD4-6E62-4CC0-B1BC-5DD3D3A33442}"/>
    <cellStyle name="Comma 17 6" xfId="36287" xr:uid="{CAF56901-1279-4BE5-9D6C-41147AE9775D}"/>
    <cellStyle name="Comma 170" xfId="36893" xr:uid="{85AE4656-C8D7-4282-A58B-2B1BC6C2D612}"/>
    <cellStyle name="Comma 170 2" xfId="39368" xr:uid="{2292A97B-587C-4988-91AF-BE11CF9EC5D3}"/>
    <cellStyle name="Comma 170 2 2" xfId="41030" xr:uid="{3CB62432-E6FC-4597-9C21-556684DC4DCF}"/>
    <cellStyle name="Comma 170 2 2 2" xfId="43210" xr:uid="{FF0BAFAB-5784-4DB4-A75D-5F5C7AD5D3A6}"/>
    <cellStyle name="Comma 170 2 3" xfId="42353" xr:uid="{D9BB365C-0B84-40CD-8900-BAA7C52C3737}"/>
    <cellStyle name="Comma 170 3" xfId="40243" xr:uid="{AF09CA84-E3CE-4983-9F38-385AE11C29E4}"/>
    <cellStyle name="Comma 170 3 2" xfId="43074" xr:uid="{9AF35FA2-7FF6-4E46-B0BF-E555CF1594FF}"/>
    <cellStyle name="Comma 170 4" xfId="41366" xr:uid="{2AF9161C-B8E1-4AC5-BEA3-DAB3123144FA}"/>
    <cellStyle name="Comma 171" xfId="36267" xr:uid="{06497A47-6193-4795-9F25-FBB7A5E989A1}"/>
    <cellStyle name="Comma 171 2" xfId="38966" xr:uid="{36CDB912-CC8B-4D05-9ECA-7303FE43777E}"/>
    <cellStyle name="Comma 171 2 2" xfId="41970" xr:uid="{D1231F0D-D7A8-4C3B-A1A1-7F72199FD8A4}"/>
    <cellStyle name="Comma 171 3" xfId="41126" xr:uid="{41B72A07-C1D8-4626-8B77-07CCA74AE13D}"/>
    <cellStyle name="Comma 172" xfId="36895" xr:uid="{88869852-F1DE-462A-85B2-7D8365697500}"/>
    <cellStyle name="Comma 172 2" xfId="39370" xr:uid="{62EA9792-1D1A-44A8-B5B5-BD018078C97B}"/>
    <cellStyle name="Comma 172 2 2" xfId="41031" xr:uid="{60DCBDA1-F5B0-4FEE-A845-3EB520A48035}"/>
    <cellStyle name="Comma 172 2 2 2" xfId="43211" xr:uid="{6888FB50-AEB0-4198-9000-3DD609F5CC17}"/>
    <cellStyle name="Comma 172 2 3" xfId="42355" xr:uid="{46A8054C-63B7-42B2-BE3F-3CE57F072731}"/>
    <cellStyle name="Comma 172 3" xfId="40244" xr:uid="{8CEC1811-2EA5-4E5E-9223-B3B6EE92D8EB}"/>
    <cellStyle name="Comma 172 3 2" xfId="43075" xr:uid="{BFE87E4E-95BD-42FC-AB44-9DE670F6B968}"/>
    <cellStyle name="Comma 172 4" xfId="41367" xr:uid="{341E17FA-23AD-4662-8D5E-7A902DD464D3}"/>
    <cellStyle name="Comma 173" xfId="37284" xr:uid="{51E2D53F-5117-479B-8FD4-F8EA1B7B4C9D}"/>
    <cellStyle name="Comma 173 2" xfId="39413" xr:uid="{E72C1835-13E3-47E1-8D10-C2B90AAF8E74}"/>
    <cellStyle name="Comma 173 2 2" xfId="41033" xr:uid="{CF2B9BCF-B34B-42A8-927C-27E662B6DEE8}"/>
    <cellStyle name="Comma 173 2 2 2" xfId="43213" xr:uid="{49CB2206-0BFE-406E-83F1-3741492A2834}"/>
    <cellStyle name="Comma 173 2 3" xfId="42398" xr:uid="{41DE800E-E80F-4312-8867-61D24940983C}"/>
    <cellStyle name="Comma 173 3" xfId="40259" xr:uid="{0D7CEEA1-F750-4712-9E98-8A3B4CFF0AE0}"/>
    <cellStyle name="Comma 173 3 2" xfId="43077" xr:uid="{678B1026-A121-4D2B-85CA-0370422265BA}"/>
    <cellStyle name="Comma 173 4" xfId="41396" xr:uid="{CA1C456D-2CA2-401F-A8FC-6E94C41E2C6A}"/>
    <cellStyle name="Comma 174" xfId="38311" xr:uid="{A11D4A51-C94A-4FB6-B6BD-8D721B329785}"/>
    <cellStyle name="Comma 174 2" xfId="39524" xr:uid="{FF8C03F8-C6E6-43AE-90FC-01AC030359E6}"/>
    <cellStyle name="Comma 174 2 2" xfId="41078" xr:uid="{96F237C3-4546-4E6D-8EA2-944A74E76BE7}"/>
    <cellStyle name="Comma 174 2 2 2" xfId="43261" xr:uid="{3EFB716A-8D1F-44BA-9F43-59FE2E95981E}"/>
    <cellStyle name="Comma 174 2 3" xfId="42506" xr:uid="{82F4E96D-7B11-4717-87F4-A9CA6AE9DD9C}"/>
    <cellStyle name="Comma 174 3" xfId="40932" xr:uid="{FFEF336D-E59D-4AE1-9793-B268BEC03A6F}"/>
    <cellStyle name="Comma 174 3 2" xfId="43125" xr:uid="{B35E9EA3-B585-477C-9EC6-A96774F09326}"/>
    <cellStyle name="Comma 174 4" xfId="41490" xr:uid="{8A388759-E393-42E8-816E-610C4E6CEC02}"/>
    <cellStyle name="Comma 175" xfId="38313" xr:uid="{7BF6432F-149D-42F2-A94A-3BD7B8324B5D}"/>
    <cellStyle name="Comma 175 2" xfId="39526" xr:uid="{69CB763B-6F01-4618-8C9B-7CD2AAE57757}"/>
    <cellStyle name="Comma 175 2 2" xfId="41080" xr:uid="{E913A936-212D-4075-8598-B01052CA0A8A}"/>
    <cellStyle name="Comma 175 2 2 2" xfId="43263" xr:uid="{488A86BF-6242-4BD8-80B0-E60E73922CB0}"/>
    <cellStyle name="Comma 175 2 3" xfId="42508" xr:uid="{CACDCB02-EC93-4C08-B227-3183C4DD75D9}"/>
    <cellStyle name="Comma 175 3" xfId="40934" xr:uid="{D58F944E-2AA3-499B-8D68-DADE8FF5D7BA}"/>
    <cellStyle name="Comma 175 3 2" xfId="43127" xr:uid="{9567D9B1-9085-4696-9A3A-C42BDA47A82D}"/>
    <cellStyle name="Comma 175 4" xfId="41492" xr:uid="{B40C4019-3502-417E-A28C-07F1836C7696}"/>
    <cellStyle name="Comma 176" xfId="38312" xr:uid="{00E77861-7D20-49A7-BA08-E7D917156D33}"/>
    <cellStyle name="Comma 176 2" xfId="39525" xr:uid="{E04EB252-D742-4897-8D46-ABCD42D289D0}"/>
    <cellStyle name="Comma 176 2 2" xfId="41079" xr:uid="{98DD62EB-CD34-4A3C-96AA-B2E98B1A15E8}"/>
    <cellStyle name="Comma 176 2 2 2" xfId="43262" xr:uid="{0447D625-83EA-4A48-A492-1387A34E54EF}"/>
    <cellStyle name="Comma 176 2 3" xfId="42507" xr:uid="{C44D5DDB-CF35-496E-A451-F3B0BB197716}"/>
    <cellStyle name="Comma 176 3" xfId="40933" xr:uid="{4A8548B8-9326-4C69-9B51-39C44A2F60FC}"/>
    <cellStyle name="Comma 176 3 2" xfId="43126" xr:uid="{4C47F378-31D0-48B8-B1BB-6D462E3902E8}"/>
    <cellStyle name="Comma 176 4" xfId="41491" xr:uid="{E68CCE3D-28E3-4E65-A7CB-2679A9C30367}"/>
    <cellStyle name="Comma 177" xfId="38317" xr:uid="{C7ACC851-1D5A-45F1-AE79-0656E8E7890D}"/>
    <cellStyle name="Comma 177 2" xfId="39531" xr:uid="{A2244470-2327-470B-AF16-529DE22A9928}"/>
    <cellStyle name="Comma 177 2 2" xfId="42513" xr:uid="{A0E3837E-66F6-49CD-A13A-3E1302CD5265}"/>
    <cellStyle name="Comma 177 3" xfId="41497" xr:uid="{C9AF91F1-81E1-4E63-B6F2-0C1C369207A6}"/>
    <cellStyle name="Comma 178" xfId="36259" xr:uid="{C392E51D-A89C-4952-ADB8-0A25F9BA236D}"/>
    <cellStyle name="Comma 178 2" xfId="38960" xr:uid="{4F753877-092C-4218-8279-219635C814E9}"/>
    <cellStyle name="Comma 178 2 2" xfId="40959" xr:uid="{196C64DD-B36F-42D5-A13A-018D1BF7C0C6}"/>
    <cellStyle name="Comma 178 2 2 2" xfId="43138" xr:uid="{9D3EAACE-626B-4155-BFD4-83B618231A2C}"/>
    <cellStyle name="Comma 178 2 3" xfId="41966" xr:uid="{BC842733-ED5F-470C-90D0-D6C5E2036343}"/>
    <cellStyle name="Comma 178 3" xfId="40069" xr:uid="{D3913AA7-9DFC-4E7D-B4AF-2CD5B39B4649}"/>
    <cellStyle name="Comma 178 3 2" xfId="43001" xr:uid="{B932933E-9FD7-499A-A77A-87B2DA71AB34}"/>
    <cellStyle name="Comma 178 4" xfId="41119" xr:uid="{C46BFC0E-7B41-4870-B940-285A2E5031E1}"/>
    <cellStyle name="Comma 179" xfId="38340" xr:uid="{44A0D78E-DE55-4F2A-BFCD-8FEBAFB44E4B}"/>
    <cellStyle name="Comma 179 2" xfId="39536" xr:uid="{B8E7A063-868C-4AB8-A0C7-89CB8D5F3F02}"/>
    <cellStyle name="Comma 179 2 2" xfId="42518" xr:uid="{A8FA18A1-E0AA-44DD-AC4C-43DF8241D51B}"/>
    <cellStyle name="Comma 179 3" xfId="41501" xr:uid="{71D3D87C-635A-4B38-8B2F-AE05C1F05714}"/>
    <cellStyle name="Comma 18" xfId="15" xr:uid="{00000000-0005-0000-0000-000002000000}"/>
    <cellStyle name="Comma 18 10" xfId="365" xr:uid="{E1429C3B-F216-47C9-90A7-3D63EE04B22A}"/>
    <cellStyle name="Comma 18 2" xfId="416" xr:uid="{99A3D6BE-8757-4DDF-9921-2A202B378EBA}"/>
    <cellStyle name="Comma 18 2 2" xfId="24565" xr:uid="{CE03CA77-DEDD-43D7-891A-694BF72E1F7A}"/>
    <cellStyle name="Comma 18 2 2 2" xfId="38418" xr:uid="{7EA5FF0F-AAC8-4D92-9E9E-875633549CAD}"/>
    <cellStyle name="Comma 18 2 2 2 2" xfId="39614" xr:uid="{B88AF83D-5139-4260-B970-551F0F0F5474}"/>
    <cellStyle name="Comma 18 2 2 2 2 2" xfId="42596" xr:uid="{0501180C-7D5B-4FB5-A07B-7F9A9CFB2FC1}"/>
    <cellStyle name="Comma 18 2 2 2 3" xfId="41572" xr:uid="{ABB5B595-56EE-4B1A-836D-C1C34CFA133A}"/>
    <cellStyle name="Comma 18 2 2 3" xfId="39215" xr:uid="{99F3159C-6FA4-47AC-A347-02C02A313792}"/>
    <cellStyle name="Comma 18 2 2 3 2" xfId="42202" xr:uid="{F65B0732-6F12-425C-A0A7-C613DF3771AE}"/>
    <cellStyle name="Comma 18 2 2 4" xfId="36605" xr:uid="{9EC5C17E-41CE-440C-BAB8-CB709F04F143}"/>
    <cellStyle name="Comma 18 2 3" xfId="24566" xr:uid="{C2101F41-570C-4290-ACF1-5E4B3D57E7CA}"/>
    <cellStyle name="Comma 18 2 3 2" xfId="38419" xr:uid="{0440A462-CBFF-4BDD-B59D-A233EA4188A2}"/>
    <cellStyle name="Comma 18 2 3 2 2" xfId="39615" xr:uid="{43A35A60-4964-4A60-9B44-79F8783B1508}"/>
    <cellStyle name="Comma 18 2 3 2 2 2" xfId="42597" xr:uid="{A03F4B17-9B15-40BF-930B-87DBE28689BF}"/>
    <cellStyle name="Comma 18 2 3 2 3" xfId="41573" xr:uid="{BB53053C-AE48-4BB2-BF49-6462B6AB0793}"/>
    <cellStyle name="Comma 18 2 3 3" xfId="39494" xr:uid="{AB651071-1A20-4B30-BE3D-38BFC64517FF}"/>
    <cellStyle name="Comma 18 2 3 3 2" xfId="41065" xr:uid="{17102657-45AA-4FBA-BABA-6D2E295DCC39}"/>
    <cellStyle name="Comma 18 2 3 3 2 2" xfId="43248" xr:uid="{EA0D1A7E-1A37-469A-824C-FFB6F0547CDB}"/>
    <cellStyle name="Comma 18 2 3 3 3" xfId="42475" xr:uid="{3D25A1F1-819C-4FE2-9BE3-1640542433F8}"/>
    <cellStyle name="Comma 18 2 3 4" xfId="38023" xr:uid="{42FA7C54-957F-4D3D-9325-89631DB4D04A}"/>
    <cellStyle name="Comma 18 2 3 4 2" xfId="43112" xr:uid="{215639FA-474D-4027-A7FC-E2E9DF033001}"/>
    <cellStyle name="Comma 18 2 3 5" xfId="41462" xr:uid="{99551CF3-47F4-4DAA-B56B-7BD262A41F17}"/>
    <cellStyle name="Comma 18 2 4" xfId="24567" xr:uid="{0A7ED707-3DAF-4835-9CD8-B40BC1E3B294}"/>
    <cellStyle name="Comma 18 2 4 2" xfId="39613" xr:uid="{00B40C37-546B-43C5-A2FB-6D46295F0CFE}"/>
    <cellStyle name="Comma 18 2 4 2 2" xfId="42595" xr:uid="{FEC4D335-2D78-4120-96F3-2EF02C1E2333}"/>
    <cellStyle name="Comma 18 2 4 3" xfId="38417" xr:uid="{CDB67B34-8496-4CDD-B343-C6D469C2F5B6}"/>
    <cellStyle name="Comma 18 2 5" xfId="24568" xr:uid="{B35981B7-5570-492E-B69C-CEA9CAFCBF49}"/>
    <cellStyle name="Comma 18 2 5 2" xfId="39010" xr:uid="{318CB766-10A0-4257-9F6A-EA356425A8E1}"/>
    <cellStyle name="Comma 18 2 6" xfId="24569" xr:uid="{F187786A-9459-4019-806D-2B9612ADF197}"/>
    <cellStyle name="Comma 18 2 6 2" xfId="41160" xr:uid="{B0D7F56F-ACBC-4BDD-877C-21A8E327BE25}"/>
    <cellStyle name="Comma 18 2 7" xfId="24570" xr:uid="{A86907A2-61EC-4F55-A80F-0D753D0E1D29}"/>
    <cellStyle name="Comma 18 2 8" xfId="36288" xr:uid="{B3749649-580B-46A1-AB96-06822B288804}"/>
    <cellStyle name="Comma 18 3" xfId="24571" xr:uid="{131FD15A-914B-41F6-9BFC-78729F47475E}"/>
    <cellStyle name="Comma 18 3 2" xfId="38420" xr:uid="{D5097089-2611-4EB3-A3C1-304AD2B33FB4}"/>
    <cellStyle name="Comma 18 3 2 2" xfId="39616" xr:uid="{80C6F9F4-D0DE-4929-8DCE-628E6089B9E7}"/>
    <cellStyle name="Comma 18 3 2 2 2" xfId="42598" xr:uid="{823F06DE-072F-4F9A-A789-A0E9A3867957}"/>
    <cellStyle name="Comma 18 3 2 3" xfId="41574" xr:uid="{EA0C5757-82C5-46FE-AD05-D79036C38F73}"/>
    <cellStyle name="Comma 18 3 3" xfId="39206" xr:uid="{2DC48C5B-17E6-481A-ABC4-B6EF998BA3D7}"/>
    <cellStyle name="Comma 18 3 3 2" xfId="42194" xr:uid="{9A56C957-B6DD-44A9-8FB6-EB0BEA6DB965}"/>
    <cellStyle name="Comma 18 3 4" xfId="36594" xr:uid="{AACF3CD1-522B-4060-9A81-98D8C54C7C22}"/>
    <cellStyle name="Comma 18 4" xfId="24572" xr:uid="{A50FE101-63B4-4CA1-96AF-C4E3652AC1B8}"/>
    <cellStyle name="Comma 18 4 2" xfId="38421" xr:uid="{DB15B906-224B-4013-81E4-8AE016305175}"/>
    <cellStyle name="Comma 18 4 2 2" xfId="39617" xr:uid="{BD0E9514-EF39-41F1-A310-CAB9FFAE0816}"/>
    <cellStyle name="Comma 18 4 2 2 2" xfId="42599" xr:uid="{C662F4BD-A52D-41AF-811E-24EE5234FB71}"/>
    <cellStyle name="Comma 18 4 2 3" xfId="41575" xr:uid="{0FB2725D-221B-47D8-AEBA-C63B7BCFE737}"/>
    <cellStyle name="Comma 18 4 3" xfId="39469" xr:uid="{D8EEAC6E-B9B8-442E-B86A-2D69950F2CCD}"/>
    <cellStyle name="Comma 18 4 3 2" xfId="41045" xr:uid="{C934E2A1-8D43-43D0-A0A8-85A58F4D533F}"/>
    <cellStyle name="Comma 18 4 3 2 2" xfId="43225" xr:uid="{197949F5-3FFE-498B-8E16-968E0CB2B1E8}"/>
    <cellStyle name="Comma 18 4 3 3" xfId="42450" xr:uid="{B1C6887A-5DAD-4282-BF9E-66CA0756D59E}"/>
    <cellStyle name="Comma 18 4 4" xfId="37634" xr:uid="{4AAB1DDE-645E-4C91-8608-2B3F2708CD59}"/>
    <cellStyle name="Comma 18 4 4 2" xfId="43089" xr:uid="{9D36E5C0-B2DC-4A6F-8EA2-9B83991650D6}"/>
    <cellStyle name="Comma 18 4 5" xfId="41438" xr:uid="{08A8CD22-8BDD-4D7C-A417-5E32D2CC67F5}"/>
    <cellStyle name="Comma 18 5" xfId="24573" xr:uid="{318FAD95-A01B-4114-AEE9-ECA6F362E019}"/>
    <cellStyle name="Comma 18 5 2" xfId="39612" xr:uid="{BDCF4A42-F8FC-4796-82D9-2DB7807E30EF}"/>
    <cellStyle name="Comma 18 5 2 2" xfId="42594" xr:uid="{A3CB2121-93E0-44AB-A9E7-2FA0AF6B734E}"/>
    <cellStyle name="Comma 18 5 3" xfId="38416" xr:uid="{3C74BA93-9E05-40CE-AAB9-A61303E23AE3}"/>
    <cellStyle name="Comma 18 6" xfId="24574" xr:uid="{6C5B9510-ED77-4D26-81D0-7E38A66DFD4F}"/>
    <cellStyle name="Comma 18 6 2" xfId="38978" xr:uid="{772677F6-CA8F-4884-8EC7-5D0C3C091902}"/>
    <cellStyle name="Comma 18 7" xfId="24575" xr:uid="{31DA0DB4-BACB-4404-85C9-E9BF5B783BFA}"/>
    <cellStyle name="Comma 18 7 2" xfId="41132" xr:uid="{FDE73F65-E811-4318-A4D2-67B3E0416360}"/>
    <cellStyle name="Comma 18 8" xfId="24576" xr:uid="{7E104000-11B3-4EB0-B287-8947100A950C}"/>
    <cellStyle name="Comma 18 9" xfId="36277" xr:uid="{A11A3C04-C18B-4062-916B-6D186B20893D}"/>
    <cellStyle name="Comma 180" xfId="38763" xr:uid="{2DE49932-6D06-4C2E-9C75-9E93F18AA330}"/>
    <cellStyle name="Comma 180 2" xfId="39899" xr:uid="{EE59060A-025A-40FB-AD4C-3973B623D791}"/>
    <cellStyle name="Comma 180 2 2" xfId="42878" xr:uid="{3F556790-FC22-40ED-A198-E9EF018E351D}"/>
    <cellStyle name="Comma 180 3" xfId="41835" xr:uid="{15A86F3E-FD6E-4447-A472-91C2F60CB1A7}"/>
    <cellStyle name="Comma 181" xfId="38853" xr:uid="{2C0076B3-1755-4546-A0BA-79B9DC81B07B}"/>
    <cellStyle name="Comma 181 2" xfId="39922" xr:uid="{DABFD65E-A5EC-461A-9C22-6844FFC3DAEE}"/>
    <cellStyle name="Comma 181 2 2" xfId="42900" xr:uid="{EE92F345-EA6C-4D00-BF09-DEAECEA9AE64}"/>
    <cellStyle name="Comma 181 3" xfId="41856" xr:uid="{50449015-7007-4565-98D4-2A6C88E7E9FB}"/>
    <cellStyle name="Comma 182" xfId="38768" xr:uid="{EA5E14C3-3FBF-4E3D-92A6-C452F4A69F4B}"/>
    <cellStyle name="Comma 182 2" xfId="39900" xr:uid="{20A69197-54B5-4591-B3A1-42D4B6478CF0}"/>
    <cellStyle name="Comma 182 2 2" xfId="42879" xr:uid="{E7D8DC2D-A8C7-4688-88B5-5C94035859E1}"/>
    <cellStyle name="Comma 182 3" xfId="41836" xr:uid="{C6B39567-2640-4366-BA65-D82A530537D6}"/>
    <cellStyle name="Comma 183" xfId="38896" xr:uid="{E4952EC4-D9F1-45B9-B179-22CE3FD5A19C}"/>
    <cellStyle name="Comma 183 2" xfId="39959" xr:uid="{32466B3F-8788-4B89-9379-20C6F10618DF}"/>
    <cellStyle name="Comma 183 2 2" xfId="41082" xr:uid="{44C61DB9-46C9-4C22-8ED2-8A5F5D25922C}"/>
    <cellStyle name="Comma 183 2 2 2" xfId="43264" xr:uid="{12DA9637-B912-49B1-89DD-D51D71B7B84C}"/>
    <cellStyle name="Comma 183 2 3" xfId="42937" xr:uid="{C3178773-8A1B-4CA8-A550-33BC8640E2A6}"/>
    <cellStyle name="Comma 183 3" xfId="40954" xr:uid="{E9538FE0-B2C2-4ACB-A7F5-2AB821C20E79}"/>
    <cellStyle name="Comma 183 3 2" xfId="43131" xr:uid="{05873E83-1554-47E3-9E78-BC7B5BDD41F1}"/>
    <cellStyle name="Comma 183 4" xfId="41893" xr:uid="{D9312B71-21D7-4CDA-AD65-1E4CCFA4FA73}"/>
    <cellStyle name="Comma 184" xfId="38958" xr:uid="{6EC944E5-5C61-41E4-ABEF-3FD5B43061C5}"/>
    <cellStyle name="Comma 184 2" xfId="40006" xr:uid="{C9EE4A5E-30A5-4A48-945B-003B7352EAC7}"/>
    <cellStyle name="Comma 184 2 2" xfId="42986" xr:uid="{29E00AA7-E4EC-4168-9B8A-97F1AAE70155}"/>
    <cellStyle name="Comma 184 3" xfId="41923" xr:uid="{5ED09712-7DFF-4BEB-92B8-92C8789B065E}"/>
    <cellStyle name="Comma 185" xfId="38959" xr:uid="{4F2B56C2-C51D-49C3-98A5-20FB04C19292}"/>
    <cellStyle name="Comma 185 2" xfId="41118" xr:uid="{18AA9FD2-DB11-4F7E-9EC9-9F54D501BB93}"/>
    <cellStyle name="Comma 186" xfId="39180" xr:uid="{D22D223E-9C04-46DC-800E-701E39050817}"/>
    <cellStyle name="Comma 186 2" xfId="41964" xr:uid="{5ADA8269-83B6-4014-B326-CA87CE6916A5}"/>
    <cellStyle name="Comma 186 3" xfId="42167" xr:uid="{2ACF2C7E-B492-47F1-98DB-EDA187E4D0ED}"/>
    <cellStyle name="Comma 187" xfId="39878" xr:uid="{4689853F-E82F-48CD-BE75-DE37B5F7D11F}"/>
    <cellStyle name="Comma 187 2" xfId="41965" xr:uid="{C00BCB25-970E-483C-8730-9D851C0BAD1E}"/>
    <cellStyle name="Comma 187 3" xfId="42858" xr:uid="{EE8E2BC4-78BE-4E37-9A35-86BC3ECCAE8D}"/>
    <cellStyle name="Comma 188" xfId="39451" xr:uid="{B338ED3A-F900-4FD8-A609-BD4D17BB83C8}"/>
    <cellStyle name="Comma 188 2" xfId="42431" xr:uid="{42952D14-020F-4597-A08C-48417F10A4A3}"/>
    <cellStyle name="Comma 189" xfId="39343" xr:uid="{C636426F-E75A-4A44-9332-B3A10F6539D0}"/>
    <cellStyle name="Comma 189 2" xfId="42328" xr:uid="{C08B2F32-2764-49B0-802B-640BB554643A}"/>
    <cellStyle name="Comma 19" xfId="698" xr:uid="{7D535724-9631-4AE2-A258-D22CC9394C7E}"/>
    <cellStyle name="Comma 19 2" xfId="24577" xr:uid="{FC10336C-0C47-4622-A0CB-C27E9F6FC1D6}"/>
    <cellStyle name="Comma 19 2 2" xfId="24578" xr:uid="{4EBBD0F8-A166-4D8F-BBD8-BE8A7521DC3D}"/>
    <cellStyle name="Comma 19 2 2 2" xfId="38425" xr:uid="{7D7C6D62-682C-48A6-A0EC-BAC9A49B9F85}"/>
    <cellStyle name="Comma 19 2 2 2 2" xfId="39621" xr:uid="{DEA66830-1B4C-43E3-A787-AA53C2F638EC}"/>
    <cellStyle name="Comma 19 2 2 2 2 2" xfId="42603" xr:uid="{6BB97312-D786-4F26-884A-28EE06F2D605}"/>
    <cellStyle name="Comma 19 2 2 2 3" xfId="41578" xr:uid="{A300C3F6-A1E4-4689-B180-F5F6E9483B89}"/>
    <cellStyle name="Comma 19 2 2 3" xfId="38424" xr:uid="{DEA296FA-66E4-4EE2-A109-AEDEEC9B3669}"/>
    <cellStyle name="Comma 19 2 2 3 2" xfId="39620" xr:uid="{3187725A-B31E-41CE-BDA1-8AEC8220C3FC}"/>
    <cellStyle name="Comma 19 2 2 3 2 2" xfId="42602" xr:uid="{20F12042-AC8E-4080-946A-31B355FB6948}"/>
    <cellStyle name="Comma 19 2 2 3 3" xfId="41577" xr:uid="{5E9BAEEE-695F-419F-8919-FE5807A0086B}"/>
    <cellStyle name="Comma 19 2 2 4" xfId="39331" xr:uid="{798F64AC-4C76-4CE9-A45E-009D4C2A5C7B}"/>
    <cellStyle name="Comma 19 2 2 4 2" xfId="42317" xr:uid="{2D91858B-B3B2-4532-A8F9-0699B42FD8F6}"/>
    <cellStyle name="Comma 19 2 2 5" xfId="41349" xr:uid="{ABFDE464-7710-4B4E-9F78-CA167D40EEF1}"/>
    <cellStyle name="Comma 19 2 3" xfId="38169" xr:uid="{A613F2A3-3C99-4429-8A4E-C54767862742}"/>
    <cellStyle name="Comma 19 2 3 2" xfId="38426" xr:uid="{90BA7B1A-6F48-4C0B-B20F-8553BECD51A5}"/>
    <cellStyle name="Comma 19 2 3 2 2" xfId="39622" xr:uid="{858BC0FE-2DB6-4850-AD84-13C81E680A71}"/>
    <cellStyle name="Comma 19 2 3 2 2 2" xfId="42604" xr:uid="{4C00831E-0DBC-40E5-A7C1-61586031AF4C}"/>
    <cellStyle name="Comma 19 2 3 2 3" xfId="41579" xr:uid="{E9AD7A65-825B-4978-AAC1-5EE8BC602B98}"/>
    <cellStyle name="Comma 19 2 3 3" xfId="39503" xr:uid="{B92586C2-08D4-41A7-A9E5-263D8CA5B1DA}"/>
    <cellStyle name="Comma 19 2 3 3 2" xfId="41074" xr:uid="{4760F48E-A135-4F7F-89AD-AEF6C9A4CAC9}"/>
    <cellStyle name="Comma 19 2 3 3 2 2" xfId="43257" xr:uid="{C2240386-F016-4D07-9AE1-55FBE198FDCD}"/>
    <cellStyle name="Comma 19 2 3 3 3" xfId="42484" xr:uid="{2804E299-B806-4E06-9FA7-96D88037E11C}"/>
    <cellStyle name="Comma 19 2 3 4" xfId="40894" xr:uid="{40904088-CB81-46C9-A86F-9C4C674ADE97}"/>
    <cellStyle name="Comma 19 2 3 4 2" xfId="43121" xr:uid="{CB0FB3DF-9B93-47C5-BDD1-39686860CFCF}"/>
    <cellStyle name="Comma 19 2 3 5" xfId="41471" xr:uid="{B8C476A9-5178-4C8F-95AA-5A9FD73CCA35}"/>
    <cellStyle name="Comma 19 2 4" xfId="38423" xr:uid="{F8F4FC0A-9520-4750-BEF3-3A64D9FD9687}"/>
    <cellStyle name="Comma 19 2 4 2" xfId="39619" xr:uid="{BEA71E6D-2EC7-4678-A361-E98CE3DC4C0F}"/>
    <cellStyle name="Comma 19 2 4 2 2" xfId="42601" xr:uid="{BC88BA56-7044-4913-903F-5CB8451911B6}"/>
    <cellStyle name="Comma 19 2 4 3" xfId="41576" xr:uid="{9D6BF2A0-383E-4B3B-81A0-CE7E341E9F79}"/>
    <cellStyle name="Comma 19 2 5" xfId="39317" xr:uid="{05D3F7C3-7D4A-42DD-8925-E7D4AAB44F5C}"/>
    <cellStyle name="Comma 19 2 5 2" xfId="42304" xr:uid="{AFBAFCE1-3C84-48F0-AD40-901C3564F379}"/>
    <cellStyle name="Comma 19 2 6" xfId="41341" xr:uid="{14EB832B-ECE3-46CC-80A1-E360B4F56211}"/>
    <cellStyle name="Comma 19 3" xfId="24579" xr:uid="{62EE22F9-C25E-4C1D-BD7A-35DCFBF081E2}"/>
    <cellStyle name="Comma 19 3 2" xfId="38428" xr:uid="{3B2AE5CE-F340-4E4D-BCA7-908C9AFDDF41}"/>
    <cellStyle name="Comma 19 3 2 2" xfId="39624" xr:uid="{9EA6D26E-EAFB-4251-9C29-52A1C5D8F65A}"/>
    <cellStyle name="Comma 19 3 2 2 2" xfId="42606" xr:uid="{943A519A-E021-4F4E-97EC-D9E66E5A9CD3}"/>
    <cellStyle name="Comma 19 3 2 3" xfId="41581" xr:uid="{53677C68-5973-412E-A242-BA79A79223C0}"/>
    <cellStyle name="Comma 19 3 3" xfId="38427" xr:uid="{7BD20EA9-6C6E-4219-8D97-83BA50348613}"/>
    <cellStyle name="Comma 19 3 3 2" xfId="39623" xr:uid="{D4A8BA72-0443-4C92-8D34-6533AA1F3B55}"/>
    <cellStyle name="Comma 19 3 3 2 2" xfId="42605" xr:uid="{E7A2767F-889F-4181-98FB-B2E91F38D329}"/>
    <cellStyle name="Comma 19 3 3 3" xfId="41580" xr:uid="{A4B1E81B-E129-42EF-8E4C-CD5AA285F2BA}"/>
    <cellStyle name="Comma 19 3 4" xfId="39326" xr:uid="{913AEF55-9C4C-4D24-AE2B-DE0745461529}"/>
    <cellStyle name="Comma 19 3 4 2" xfId="42313" xr:uid="{26A1A14D-5EE4-48E2-A9BC-D62E8E7BDA6F}"/>
    <cellStyle name="Comma 19 3 5" xfId="36802" xr:uid="{BD5AFC81-70AF-4CDF-A3D3-4B97FCB18882}"/>
    <cellStyle name="Comma 19 4" xfId="24580" xr:uid="{BD1602BC-6EA9-4859-9E36-D1279EB30231}"/>
    <cellStyle name="Comma 19 4 2" xfId="38429" xr:uid="{0C90A75B-A202-407E-91F9-5BD0EA7C8C86}"/>
    <cellStyle name="Comma 19 4 2 2" xfId="39625" xr:uid="{0721D453-5B25-4CA1-BAF7-636C6D54E9F9}"/>
    <cellStyle name="Comma 19 4 2 2 2" xfId="42607" xr:uid="{2B557495-0A05-4FDC-A38A-EF344445C353}"/>
    <cellStyle name="Comma 19 4 2 3" xfId="41582" xr:uid="{46A088B7-F86C-4002-8342-F8B6E7477F43}"/>
    <cellStyle name="Comma 19 4 3" xfId="39313" xr:uid="{6AFEBD7A-AF4E-428E-A0DC-85C1372AA683}"/>
    <cellStyle name="Comma 19 4 3 2" xfId="42299" xr:uid="{F33F26AD-1B0A-4FF0-9B2C-079E5482FDC8}"/>
    <cellStyle name="Comma 19 4 4" xfId="36788" xr:uid="{30A58594-2888-4E3C-AC8E-198E1F9FC7C0}"/>
    <cellStyle name="Comma 19 5" xfId="24581" xr:uid="{37FA1E4A-32BB-4B42-B0D8-D23175A57797}"/>
    <cellStyle name="Comma 19 5 2" xfId="39478" xr:uid="{B3C95B0F-648E-4466-9656-BC92FCD8E6AC}"/>
    <cellStyle name="Comma 19 5 2 2" xfId="41054" xr:uid="{50CC30B1-6645-4817-8485-9ED9E3239113}"/>
    <cellStyle name="Comma 19 5 2 2 2" xfId="43234" xr:uid="{0A5F24CB-3FA5-4EF0-AAFF-3D24714C8AE9}"/>
    <cellStyle name="Comma 19 5 2 3" xfId="42459" xr:uid="{A3AF83A4-2C4C-44CE-8042-E551F3E30464}"/>
    <cellStyle name="Comma 19 5 3" xfId="37781" xr:uid="{27E345CA-C0E1-4138-A991-899664469343}"/>
    <cellStyle name="Comma 19 5 3 2" xfId="43098" xr:uid="{72962919-4B4E-4F07-9206-85B520AD004B}"/>
    <cellStyle name="Comma 19 5 4" xfId="41447" xr:uid="{22122764-013C-41E6-A7FF-94D5A9A2795E}"/>
    <cellStyle name="Comma 19 6" xfId="24582" xr:uid="{40606282-094F-4B54-875C-42379A01A50A}"/>
    <cellStyle name="Comma 19 6 2" xfId="39618" xr:uid="{89D38384-E6D7-423A-9D25-8A5550ED764A}"/>
    <cellStyle name="Comma 19 6 2 2" xfId="42600" xr:uid="{8E25A38E-B2A7-4456-AFF2-3947ED597E29}"/>
    <cellStyle name="Comma 19 6 3" xfId="38422" xr:uid="{F6AA38A5-245B-4E87-9F49-FA107EEC0FA6}"/>
    <cellStyle name="Comma 19 7" xfId="24583" xr:uid="{6D24AC78-CF24-4F33-B69D-04311D71AF5E}"/>
    <cellStyle name="Comma 19 7 2" xfId="39963" xr:uid="{056D4CB5-BB63-439F-95EC-C8078392E718}"/>
    <cellStyle name="Comma 19 7 2 2" xfId="42941" xr:uid="{E767795A-0561-4868-8C9A-5AB50B4ED2EE}"/>
    <cellStyle name="Comma 19 7 3" xfId="38900" xr:uid="{102FA035-05E6-46DF-B59E-69ABE039C776}"/>
    <cellStyle name="Comma 19 8" xfId="38976" xr:uid="{D1536913-DF39-4BC3-B4B0-29A161206600}"/>
    <cellStyle name="Comma 19 8 2" xfId="41978" xr:uid="{8D15ECA2-5F76-47E8-8FDD-FDA41981E052}"/>
    <cellStyle name="Comma 19 9" xfId="41131" xr:uid="{622A1545-8EEA-4AEF-BE60-220DF82DFB67}"/>
    <cellStyle name="Comma 190" xfId="39177" xr:uid="{9B7A2147-30BF-41A5-AD57-C79805441487}"/>
    <cellStyle name="Comma 190 2" xfId="42164" xr:uid="{ED5DF81F-6638-40DA-98FE-301D5F7687C4}"/>
    <cellStyle name="Comma 191" xfId="36257" xr:uid="{01FD7678-4371-4D54-9629-03576A80624C}"/>
    <cellStyle name="Comma 191 2" xfId="41090" xr:uid="{4183BBAA-E68A-471B-AB04-F72AB4CDFE11}"/>
    <cellStyle name="Comma 191 2 2" xfId="43271" xr:uid="{1F41A5F1-D307-44A5-A280-034F363B0306}"/>
    <cellStyle name="Comma 191 3" xfId="42988" xr:uid="{70B25C52-B8FC-41DE-8A8B-CE0A35151130}"/>
    <cellStyle name="Comma 191 4" xfId="40045" xr:uid="{83983A24-8C63-45D5-9944-631B3C300A73}"/>
    <cellStyle name="Comma 192" xfId="40013" xr:uid="{8E38A897-98D9-4E4C-86DE-45225A945BA8}"/>
    <cellStyle name="Comma 192 2" xfId="42989" xr:uid="{E530989D-408C-4D78-9393-8BF909453963}"/>
    <cellStyle name="Comma 192 3" xfId="40047" xr:uid="{AF8C0169-3E92-4B1E-A88E-FDACFEEA5DEA}"/>
    <cellStyle name="Comma 193" xfId="40016" xr:uid="{929989CD-E97C-4EE3-BB9B-1D8102F6A983}"/>
    <cellStyle name="Comma 193 2" xfId="43000" xr:uid="{A5AA44DA-0963-44A6-89DE-B6B8007231BE}"/>
    <cellStyle name="Comma 193 3" xfId="40067" xr:uid="{9F7CCD2D-0989-48BD-AF85-E4CA591719EC}"/>
    <cellStyle name="Comma 194" xfId="40023" xr:uid="{DF4607C3-8B24-43B5-A613-D1DC7CEE1608}"/>
    <cellStyle name="Comma 194 2" xfId="43272" xr:uid="{BCDDAB7A-D559-4016-B9E6-E78A3E0982AA}"/>
    <cellStyle name="Comma 194 3" xfId="41092" xr:uid="{12F04E46-8B05-4BA7-8B85-B0B2771020EB}"/>
    <cellStyle name="Comma 195" xfId="40020" xr:uid="{A1A3E69E-7B7A-47CE-A2B6-55DDA81DA7CB}"/>
    <cellStyle name="Comma 195 2" xfId="43273" xr:uid="{EE7CA9AB-D2E9-48E8-969C-1181132B239D}"/>
    <cellStyle name="Comma 195 3" xfId="41094" xr:uid="{0BEF209B-24FC-4408-9C57-A40FCCB0E111}"/>
    <cellStyle name="Comma 196" xfId="40028" xr:uid="{718D0F22-4EA0-471F-B45B-6957558AF539}"/>
    <cellStyle name="Comma 196 2" xfId="42999" xr:uid="{82D4122A-15DD-4902-A22A-FAE7E8365AA0}"/>
    <cellStyle name="Comma 196 3" xfId="40065" xr:uid="{F8ACABF8-B9DD-4FCF-BDF7-C9B909737F2C}"/>
    <cellStyle name="Comma 197" xfId="40085" xr:uid="{66DB33D5-D335-47FE-A249-2238B9CBE14E}"/>
    <cellStyle name="Comma 197 2" xfId="43011" xr:uid="{7671FACA-80DC-4491-B5A4-795569C215CF}"/>
    <cellStyle name="Comma 198" xfId="40081" xr:uid="{0D59EB0E-BF3B-4CA2-84C5-587F703D8098}"/>
    <cellStyle name="Comma 198 2" xfId="43009" xr:uid="{664A28F4-BBC0-417C-BEE3-54EA85D270BB}"/>
    <cellStyle name="Comma 199" xfId="41097" xr:uid="{FFB8EBEA-3C29-441F-9F61-C38CBFCC3160}"/>
    <cellStyle name="Comma 199 2" xfId="43274" xr:uid="{6862F3A0-FBA6-485E-A0C9-313DB95AD925}"/>
    <cellStyle name="Comma 2" xfId="2" xr:uid="{00000000-0005-0000-0000-000003000000}"/>
    <cellStyle name="Comma 2 10" xfId="699" xr:uid="{78BB390D-E0AC-4F52-93C6-D9A1F02980A3}"/>
    <cellStyle name="Comma 2 10 2" xfId="39011" xr:uid="{53FD8763-AE63-407E-88BD-0E8365756B40}"/>
    <cellStyle name="Comma 2 10 2 2" xfId="42005" xr:uid="{0E5C3DEE-9426-485E-A67F-B1151948398C}"/>
    <cellStyle name="Comma 2 10 3" xfId="41161" xr:uid="{683CE013-B2F2-49B0-B203-2B40D8A61D93}"/>
    <cellStyle name="Comma 2 11" xfId="24584" xr:uid="{611FB1A0-6566-4A8F-AEA0-7E26A60CA4F6}"/>
    <cellStyle name="Comma 2 11 2" xfId="38431" xr:uid="{3AAC4FFB-2BC6-4DB1-BC31-C4E69013AE92}"/>
    <cellStyle name="Comma 2 11 2 2" xfId="39627" xr:uid="{70F6E755-14DF-4206-9501-918B1C10F178}"/>
    <cellStyle name="Comma 2 11 2 2 2" xfId="42609" xr:uid="{25DB3638-6A4A-406B-88A3-F9E0BA1D1607}"/>
    <cellStyle name="Comma 2 11 2 3" xfId="41583" xr:uid="{735839F5-5A7D-423D-962B-72E51A22D4B1}"/>
    <cellStyle name="Comma 2 11 3" xfId="41" xr:uid="{9B697411-CFCA-42FF-B595-B922FBADA577}"/>
    <cellStyle name="Comma 2 11 3 2" xfId="42302" xr:uid="{D355BABE-3EF7-4854-9EFB-FF0BE5AD4055}"/>
    <cellStyle name="Comma 2 11 4" xfId="36791" xr:uid="{91892957-85D8-4D2E-A441-F10E41BDEA92}"/>
    <cellStyle name="Comma 2 12" xfId="24585" xr:uid="{88FDE73D-A214-4B99-875B-8D322930B8E2}"/>
    <cellStyle name="Comma 2 12 2" xfId="39366" xr:uid="{E24DE73E-7EFE-4336-8633-8BCE8FCA585A}"/>
    <cellStyle name="Comma 2 12 2 2" xfId="41028" xr:uid="{184C26E7-ED51-4B55-AAAF-A8389D380832}"/>
    <cellStyle name="Comma 2 12 2 2 2" xfId="43208" xr:uid="{47D406D9-0210-4032-A44C-68FD51B24FB6}"/>
    <cellStyle name="Comma 2 12 2 3" xfId="42351" xr:uid="{CCC0087A-2388-47A4-8175-CE2C11CDF52B}"/>
    <cellStyle name="Comma 2 12 3" xfId="36887" xr:uid="{A1E65B58-5DE4-4590-877C-CC39D46AB05C}"/>
    <cellStyle name="Comma 2 12 3 2" xfId="43072" xr:uid="{13983504-4F13-46FF-933F-C000430B0869}"/>
    <cellStyle name="Comma 2 12 4" xfId="41364" xr:uid="{B7C78260-C94E-4386-B98C-EC4CDDD55F63}"/>
    <cellStyle name="Comma 2 13" xfId="24586" xr:uid="{1F2E0E73-C9F9-4F95-9FF4-028C15330729}"/>
    <cellStyle name="Comma 2 13 2" xfId="38972" xr:uid="{F35ED555-126C-4CB6-BE30-5F7B2FBD9819}"/>
    <cellStyle name="Comma 2 13 2 2" xfId="41975" xr:uid="{7A4AE258-8041-492A-A2DF-938EE7EC96A0}"/>
    <cellStyle name="Comma 2 13 3" xfId="36273" xr:uid="{D0CE21F1-C60C-4A6F-9B6B-A2EDFF6BA5F0}"/>
    <cellStyle name="Comma 2 14" xfId="24587" xr:uid="{19641109-0051-4174-9018-592802F5BE05}"/>
    <cellStyle name="Comma 2 14 2" xfId="39626" xr:uid="{D6AC9C73-4FF7-40F9-B836-EA3F4E9728B0}"/>
    <cellStyle name="Comma 2 14 2 2" xfId="42608" xr:uid="{96FD3D19-83B9-4C59-AAD0-B2F018108465}"/>
    <cellStyle name="Comma 2 14 3" xfId="38430" xr:uid="{684D9900-5396-456B-83CC-E82226D2CED9}"/>
    <cellStyle name="Comma 2 15" xfId="24588" xr:uid="{F09C4E85-CA40-4205-86F2-547CEDE30662}"/>
    <cellStyle name="Comma 2 15 2" xfId="24589" xr:uid="{37E209DB-B487-41D0-ABD4-94F86BC71877}"/>
    <cellStyle name="Comma 2 15 2 2" xfId="42942" xr:uid="{2C07571F-94F1-4AA4-80EE-FDDC0FE94B2F}"/>
    <cellStyle name="Comma 2 15 3" xfId="41896" xr:uid="{7F477502-9A0D-40E0-8D90-E35EA85DB918}"/>
    <cellStyle name="Comma 2 16" xfId="24590" xr:uid="{8873F0BC-777A-4C8A-9BCB-98844A175666}"/>
    <cellStyle name="Comma 2 16 2" xfId="40005" xr:uid="{FEBC7C92-CA62-44A2-84CE-1942B51CFC1F}"/>
    <cellStyle name="Comma 2 16 2 2" xfId="42985" xr:uid="{34C12BF5-0022-4F43-80AE-2D62C6FE8905}"/>
    <cellStyle name="Comma 2 16 3" xfId="38955" xr:uid="{3FF94F40-95CF-4E74-8164-D7ACFCFC95A5}"/>
    <cellStyle name="Comma 2 17" xfId="24591" xr:uid="{5DCED7A8-039E-445D-BC40-41FBEC9F68F7}"/>
    <cellStyle name="Comma 2 17 2" xfId="38961" xr:uid="{03F63074-A812-4C42-AF1C-300B8FCEFA3B}"/>
    <cellStyle name="Comma 2 18" xfId="24592" xr:uid="{C22D30FD-C3A8-472A-A3A0-DA5B60D929FA}"/>
    <cellStyle name="Comma 2 18 2" xfId="41121" xr:uid="{B9F8B1C8-630C-4315-ADF8-26C359761ED6}"/>
    <cellStyle name="Comma 2 19" xfId="24593" xr:uid="{7FC9DAD5-8421-4409-AF8B-3200C520FBF1}"/>
    <cellStyle name="Comma 2 2" xfId="31" xr:uid="{B7E084A5-86F9-433D-900B-CB33588BEBD6}"/>
    <cellStyle name="Comma 2 2 10" xfId="46" xr:uid="{633D64D7-66AA-4A01-9D9B-9E9F5A127972}"/>
    <cellStyle name="Comma 2 2 10 2" xfId="39629" xr:uid="{E535BE94-A3B0-420D-94E7-FC0B17FF2BC2}"/>
    <cellStyle name="Comma 2 2 10 2 2" xfId="42611" xr:uid="{9F3B6E73-B2E9-43B8-BBA2-44EF64EEE247}"/>
    <cellStyle name="Comma 2 2 10 3" xfId="38433" xr:uid="{D7828297-E8AF-4F02-917B-36C6B0BF29AB}"/>
    <cellStyle name="Comma 2 2 10 4" xfId="205" xr:uid="{F7E01B3B-F44F-4BD7-8C62-A8E7D3E9C74F}"/>
    <cellStyle name="Comma 2 2 11" xfId="24594" xr:uid="{9E435C4F-D1ED-4D50-AB21-5017646B5746}"/>
    <cellStyle name="Comma 2 2 11 2" xfId="39628" xr:uid="{506E8043-461B-425B-BF0A-15A40397DC51}"/>
    <cellStyle name="Comma 2 2 11 2 2" xfId="42610" xr:uid="{AF251D25-3221-402E-8831-03AF3A4AE230}"/>
    <cellStyle name="Comma 2 2 11 3" xfId="38432" xr:uid="{3319BE76-15E2-4278-8101-BFAB73B0C23C}"/>
    <cellStyle name="Comma 2 2 12" xfId="24595" xr:uid="{8F79DA38-04D7-4C6B-9699-EE8B4FDB6BD1}"/>
    <cellStyle name="Comma 2 2 12 2" xfId="39964" xr:uid="{FF3DC7AB-F48E-40F2-9BE6-D5002D4BBDB6}"/>
    <cellStyle name="Comma 2 2 12 2 2" xfId="42943" xr:uid="{5874CCBF-222C-4F8A-96CD-8E86887A24FD}"/>
    <cellStyle name="Comma 2 2 12 3" xfId="38901" xr:uid="{1F87F3F6-E42F-4C5D-A1E1-FC4F1BC8800D}"/>
    <cellStyle name="Comma 2 2 13" xfId="24596" xr:uid="{8E7A4D2D-3C7F-4E47-A813-ADFA19BB34CC}"/>
    <cellStyle name="Comma 2 2 14" xfId="24597" xr:uid="{8F7A5CB3-AFE3-4186-93EF-3A81240BF77D}"/>
    <cellStyle name="Comma 2 2 14 2" xfId="24598" xr:uid="{79D73E4C-9664-46CC-B56C-B284B4F71630}"/>
    <cellStyle name="Comma 2 2 15" xfId="24599" xr:uid="{F6471370-4122-4D88-9A2A-7AADBF2139BC}"/>
    <cellStyle name="Comma 2 2 16" xfId="24600" xr:uid="{37070009-AD5E-40DB-A8CB-410540AD81BA}"/>
    <cellStyle name="Comma 2 2 17" xfId="24601" xr:uid="{B9E79CE9-256F-48F8-91DE-4D8C8CD1FD67}"/>
    <cellStyle name="Comma 2 2 18" xfId="24602" xr:uid="{80CF9328-BF73-4F8F-8163-426D40526D87}"/>
    <cellStyle name="Comma 2 2 19" xfId="366" xr:uid="{5717690C-4617-4B1A-9E40-7124959F3F00}"/>
    <cellStyle name="Comma 2 2 2" xfId="141" xr:uid="{1DE530B6-589C-4D1A-B387-38600F20C88B}"/>
    <cellStyle name="Comma 2 2 2 10" xfId="24603" xr:uid="{FFEB07FB-B4AA-4ADA-A134-3BC045F87B2F}"/>
    <cellStyle name="Comma 2 2 2 11" xfId="24604" xr:uid="{90053865-150B-421E-AEEF-874EE717C3BC}"/>
    <cellStyle name="Comma 2 2 2 11 2" xfId="24605" xr:uid="{AB4C798D-A979-415E-87E3-730DD531C5F6}"/>
    <cellStyle name="Comma 2 2 2 12" xfId="24606" xr:uid="{308086D0-AD4B-4CAC-842D-6FDA7ECE672D}"/>
    <cellStyle name="Comma 2 2 2 13" xfId="24607" xr:uid="{B3D2BE5F-5F89-4692-871C-E5A3E048F8DF}"/>
    <cellStyle name="Comma 2 2 2 14" xfId="24608" xr:uid="{241FC2FF-3E9D-4CD5-B14B-E3E7B9B5AF7C}"/>
    <cellStyle name="Comma 2 2 2 15" xfId="24609" xr:uid="{77DCA753-20E9-434D-9393-BB90C2A44779}"/>
    <cellStyle name="Comma 2 2 2 16" xfId="710" xr:uid="{EAE2887F-056A-47BA-9DCC-311A7DD07A8A}"/>
    <cellStyle name="Comma 2 2 2 17" xfId="43290" xr:uid="{73C9F7C4-F0E7-4F3B-8B5E-755C1C9E56B0}"/>
    <cellStyle name="Comma 2 2 2 2" xfId="24610" xr:uid="{807F5D2D-918A-4D20-A59D-E1DE691A5031}"/>
    <cellStyle name="Comma 2 2 2 2 2" xfId="24611" xr:uid="{AA2CE68B-1FCA-4E44-A5AD-9F86A443E4C3}"/>
    <cellStyle name="Comma 2 2 2 2 2 2" xfId="24612" xr:uid="{0BB53EA2-692E-46BF-A8FD-7A43C64DF4CF}"/>
    <cellStyle name="Comma 2 2 2 2 2 2 2" xfId="39630" xr:uid="{58D4171C-4B3B-4477-889D-724FD1A2A01E}"/>
    <cellStyle name="Comma 2 2 2 2 2 3" xfId="38434" xr:uid="{69505FBA-E6E2-437B-909D-8FDD49C80F88}"/>
    <cellStyle name="Comma 2 2 2 2 3" xfId="24613" xr:uid="{040AABED-8682-4734-AC96-537CE87BFE7B}"/>
    <cellStyle name="Comma 2 2 2 2 3 2" xfId="39419" xr:uid="{4D2A254A-49D7-451C-8A13-A1D4B73667A4}"/>
    <cellStyle name="Comma 2 2 2 2 4" xfId="24614" xr:uid="{ADF796AD-0689-461B-91DD-89914241201A}"/>
    <cellStyle name="Comma 2 2 2 2 4 2" xfId="41400" xr:uid="{D2CAE8A9-BDF5-4DBB-9C3D-0C4D8E478A8F}"/>
    <cellStyle name="Comma 2 2 2 2 5" xfId="24615" xr:uid="{B70DE179-041B-407E-A426-E53F91F06C49}"/>
    <cellStyle name="Comma 2 2 2 2 6" xfId="24616" xr:uid="{7B383B28-6EC4-412E-A72B-4032F972BD54}"/>
    <cellStyle name="Comma 2 2 2 2 7" xfId="24617" xr:uid="{97983966-FC58-4E86-A083-9E0AB791A935}"/>
    <cellStyle name="Comma 2 2 2 2 8" xfId="37376" xr:uid="{0CEAE48B-11A9-4D7F-9884-43D0847566D7}"/>
    <cellStyle name="Comma 2 2 2 3" xfId="24618" xr:uid="{F900853E-AA55-42F0-B763-9280D84D02CF}"/>
    <cellStyle name="Comma 2 2 2 3 2" xfId="39376" xr:uid="{333DC86D-7C8F-4D3E-A52A-55033BFDBEB5}"/>
    <cellStyle name="Comma 2 2 2 3 2 2" xfId="42361" xr:uid="{F1CBDA04-FF81-4972-B5FB-ADEAAF5F75FA}"/>
    <cellStyle name="Comma 2 2 2 3 3" xfId="37180" xr:uid="{EE9EB32B-A7D3-4310-9820-A69685BA5085}"/>
    <cellStyle name="Comma 2 2 2 4" xfId="24619" xr:uid="{43728987-0DE0-4015-9FB3-C70F876BEB69}"/>
    <cellStyle name="Comma 2 2 2 4 2" xfId="39965" xr:uid="{DD70FE16-E163-4FE3-8ABD-B365870E6A54}"/>
    <cellStyle name="Comma 2 2 2 4 2 2" xfId="42944" xr:uid="{2ECB0292-9A6B-49DD-98CB-13F5E64D90CB}"/>
    <cellStyle name="Comma 2 2 2 4 3" xfId="38902" xr:uid="{E5ED692F-1FC8-4D53-AA16-FFF339C58D28}"/>
    <cellStyle name="Comma 2 2 2 5" xfId="24620" xr:uid="{87B436E8-AC54-4EF2-8293-01938943815F}"/>
    <cellStyle name="Comma 2 2 2 6" xfId="24621" xr:uid="{4F1B12B6-9FEF-4359-972B-59341326B0CE}"/>
    <cellStyle name="Comma 2 2 2 7" xfId="24622" xr:uid="{3A7D6ACD-F6A4-41CB-860A-67721BCDF881}"/>
    <cellStyle name="Comma 2 2 2 8" xfId="24623" xr:uid="{CD6B98AC-8263-46C4-8814-8E302ACBE90B}"/>
    <cellStyle name="Comma 2 2 2 9" xfId="24624" xr:uid="{F5443BC0-DFDF-47A1-AA11-21E8DB94FA66}"/>
    <cellStyle name="Comma 2 2 3" xfId="148" xr:uid="{1B150841-7BB4-442B-BA33-90B0CD858C5C}"/>
    <cellStyle name="Comma 2 2 3 2" xfId="329" xr:uid="{DCB6977D-E9FF-4274-AF20-2C2A7CACA3F6}"/>
    <cellStyle name="Comma 2 2 3 2 2" xfId="38436" xr:uid="{72101809-C739-47C7-97D4-8CDD50462DFE}"/>
    <cellStyle name="Comma 2 2 3 2 2 2" xfId="39632" xr:uid="{231C7FF3-3892-4B69-B496-2B5D658FA4E3}"/>
    <cellStyle name="Comma 2 2 3 2 2 2 2" xfId="42613" xr:uid="{E1425025-0C36-4023-BC57-9CF341B0E23F}"/>
    <cellStyle name="Comma 2 2 3 2 2 3" xfId="41585" xr:uid="{AF5B66D8-85ED-48D7-B01A-ADD6D37D51FD}"/>
    <cellStyle name="Comma 2 2 3 2 3" xfId="39216" xr:uid="{9CED5235-373E-4D7B-B383-5E46EB29B1F3}"/>
    <cellStyle name="Comma 2 2 3 2 3 2" xfId="42203" xr:uid="{B509F78A-8173-44B3-8CEF-A0F9960546D6}"/>
    <cellStyle name="Comma 2 2 3 2 4" xfId="41263" xr:uid="{8AC4695F-577A-442B-BCEC-D1E398000A11}"/>
    <cellStyle name="Comma 2 2 3 2 5" xfId="36606" xr:uid="{331028B3-A660-4408-B4D6-83776E1400DA}"/>
    <cellStyle name="Comma 2 2 3 3" xfId="38437" xr:uid="{D15FD76B-8AC8-4E67-98DB-08982BFAD0D9}"/>
    <cellStyle name="Comma 2 2 3 3 2" xfId="39633" xr:uid="{3CB4950E-EEDB-4C74-970C-8E474305E3C6}"/>
    <cellStyle name="Comma 2 2 3 3 2 2" xfId="42614" xr:uid="{CBC30B3E-DD9D-42AC-9188-CB6E3A9332D6}"/>
    <cellStyle name="Comma 2 2 3 3 3" xfId="41586" xr:uid="{09FF98C3-AEE3-40A5-9DDF-6EE85BD0D046}"/>
    <cellStyle name="Comma 2 2 3 4" xfId="38435" xr:uid="{84AB09BF-7F0C-4706-8EF6-C501C4B3B6E4}"/>
    <cellStyle name="Comma 2 2 3 4 2" xfId="39631" xr:uid="{682DECB7-275B-46FD-A439-59D0B2CFB459}"/>
    <cellStyle name="Comma 2 2 3 4 2 2" xfId="42612" xr:uid="{3FE121EF-2C87-49F0-8035-593BCA6EA98D}"/>
    <cellStyle name="Comma 2 2 3 4 3" xfId="41584" xr:uid="{F15A4777-233C-4E77-B6E7-B06008565195}"/>
    <cellStyle name="Comma 2 2 3 5" xfId="38903" xr:uid="{8EBB9CFA-1C2F-4F8C-8122-993A624AA7D2}"/>
    <cellStyle name="Comma 2 2 3 5 2" xfId="39966" xr:uid="{04938E1F-66A4-4288-91F5-59329EC6BE95}"/>
    <cellStyle name="Comma 2 2 3 5 2 2" xfId="42945" xr:uid="{A9D7A28B-06FA-4F22-951B-0C18988600C9}"/>
    <cellStyle name="Comma 2 2 3 5 3" xfId="41897" xr:uid="{8D45B10C-4B3D-47CF-B8A9-730697B59877}"/>
    <cellStyle name="Comma 2 2 3 6" xfId="39012" xr:uid="{99E4AA73-BB06-47EF-85A5-F0CDD8D8A5F4}"/>
    <cellStyle name="Comma 2 2 3 6 2" xfId="42006" xr:uid="{685043B6-4ECD-4344-B9A9-A4322F03D5DE}"/>
    <cellStyle name="Comma 2 2 3 7" xfId="36289" xr:uid="{809E3A81-8B6C-454F-93C4-D1CB161F104D}"/>
    <cellStyle name="Comma 2 2 3 8" xfId="738" xr:uid="{8AD19372-544C-4650-AC9A-73C8BF8FD39C}"/>
    <cellStyle name="Comma 2 2 4" xfId="167" xr:uid="{CE6AA7D4-39C1-4677-A5D9-3A8216089435}"/>
    <cellStyle name="Comma 2 2 4 2" xfId="1021" xr:uid="{B90FD35D-8C61-4676-8785-6B9A2691BE99}"/>
    <cellStyle name="Comma 2 2 4 3" xfId="34" xr:uid="{A1808934-C99C-40EA-986E-64ED71C393E3}"/>
    <cellStyle name="Comma 2 2 4 3 2" xfId="39013" xr:uid="{9C676753-52BA-457B-8A75-7339317DB0E0}"/>
    <cellStyle name="Comma 2 2 4 3 2 2" xfId="42007" xr:uid="{5DC46D81-940D-4066-8F3B-26C48F36E8E3}"/>
    <cellStyle name="Comma 2 2 4 3 3" xfId="41162" xr:uid="{051807C9-2108-4CC7-B1D6-AE1815C6B1BE}"/>
    <cellStyle name="Comma 2 2 4 4" xfId="37375" xr:uid="{DF3245A0-BD74-41D8-B0D1-8C2322BF5B82}"/>
    <cellStyle name="Comma 2 2 4 4 2" xfId="39418" xr:uid="{B454B99D-ADEA-4BE6-89B0-D2A5FF786F32}"/>
    <cellStyle name="Comma 2 2 4 4 2 2" xfId="42402" xr:uid="{E7EADD7F-616E-4C0B-8658-6DA1DDE8ED2A}"/>
    <cellStyle name="Comma 2 2 4 4 3" xfId="41399" xr:uid="{FB93B367-0A26-4A6F-8F59-D25D8DDE5171}"/>
    <cellStyle name="Comma 2 2 4 5" xfId="703" xr:uid="{877008CD-9D64-49CD-B47C-AE689FAF5BD3}"/>
    <cellStyle name="Comma 2 2 5" xfId="183" xr:uid="{A015967A-0C27-4DCA-9407-3124CE0C6088}"/>
    <cellStyle name="Comma 2 2 5 2" xfId="38273" xr:uid="{C27D6458-7B5B-4735-AE51-1AB6324326F3}"/>
    <cellStyle name="Comma 2 2 5 2 2" xfId="39520" xr:uid="{E4EAA583-0E6B-4D99-818B-DA3B343FB807}"/>
    <cellStyle name="Comma 2 2 5 2 2 2" xfId="41077" xr:uid="{BC3AC788-B511-4710-891D-BAE78591AF42}"/>
    <cellStyle name="Comma 2 2 5 2 2 2 2" xfId="43260" xr:uid="{993DD970-6DC8-4C81-BAF4-55B89D0E884F}"/>
    <cellStyle name="Comma 2 2 5 2 2 3" xfId="42501" xr:uid="{9370EFC3-9CD9-48ED-9E02-C3026153E70B}"/>
    <cellStyle name="Comma 2 2 5 2 3" xfId="40925" xr:uid="{BC41542C-7309-4490-A67B-CB8CEA6B44D1}"/>
    <cellStyle name="Comma 2 2 5 2 3 2" xfId="43124" xr:uid="{DBBB0A4C-105B-455D-802C-625CEB381CB5}"/>
    <cellStyle name="Comma 2 2 5 2 4" xfId="41487" xr:uid="{096DE895-E265-4006-8336-FDE0FF8BC792}"/>
    <cellStyle name="Comma 2 2 5 3" xfId="778" xr:uid="{94DEFABF-6B0C-4C29-A221-FFFE8C63D875}"/>
    <cellStyle name="Comma 2 2 6" xfId="198" xr:uid="{D7586C2B-C2A7-4A21-901C-F5CE092A79BB}"/>
    <cellStyle name="Comma 2 2 6 2" xfId="39014" xr:uid="{D6B615D7-2C2C-4212-A97A-03A53CCDBBE4}"/>
    <cellStyle name="Comma 2 2 6 2 2" xfId="42008" xr:uid="{5658656F-54EF-416A-A669-608091364053}"/>
    <cellStyle name="Comma 2 2 6 3" xfId="41163" xr:uid="{DC3CDB9E-0C5A-41CC-BBEE-E568DBBAD177}"/>
    <cellStyle name="Comma 2 2 6 4" xfId="743" xr:uid="{56330327-947A-46CF-9949-C4903820EAA6}"/>
    <cellStyle name="Comma 2 2 7" xfId="238" xr:uid="{263CCA41-7039-4C68-BC75-BF2642559732}"/>
    <cellStyle name="Comma 2 2 7 2" xfId="36290" xr:uid="{B73AC50A-B5AA-4919-A6B1-F3D5319E2321}"/>
    <cellStyle name="Comma 2 2 7 3" xfId="24625" xr:uid="{37673706-A043-4EA8-B4AD-191BFEBF315D}"/>
    <cellStyle name="Comma 2 2 8" xfId="24626" xr:uid="{10F9F363-C699-4CC5-BD5C-B48A19806F33}"/>
    <cellStyle name="Comma 2 2 8 2" xfId="38438" xr:uid="{57732DF5-93A7-4185-93D1-D9D4B9865914}"/>
    <cellStyle name="Comma 2 2 8 2 2" xfId="39634" xr:uid="{006F8B40-5D9B-42C9-8829-58E62D97F144}"/>
    <cellStyle name="Comma 2 2 8 2 2 2" xfId="42615" xr:uid="{A9B46001-F2EF-4247-8868-D59FBD0AAC43}"/>
    <cellStyle name="Comma 2 2 8 2 3" xfId="41587" xr:uid="{9F4B229A-0793-4525-BE54-3791FA7D7453}"/>
    <cellStyle name="Comma 2 2 8 3" xfId="39329" xr:uid="{98930AB9-530D-4605-8670-BC00C4CC3AFA}"/>
    <cellStyle name="Comma 2 2 8 3 2" xfId="42315" xr:uid="{E6ECC956-77C5-447F-9E9B-D11D844CA638}"/>
    <cellStyle name="Comma 2 2 8 4" xfId="36805" xr:uid="{CB1BBE62-7A5F-4039-8FB6-35C783238A90}"/>
    <cellStyle name="Comma 2 2 9" xfId="24627" xr:uid="{7D59B01E-6EA2-4EAC-B513-8504FB7C4B1E}"/>
    <cellStyle name="Comma 2 2 9 2" xfId="38439" xr:uid="{5F293FC8-ACE2-4282-BF48-F65A73858EAE}"/>
    <cellStyle name="Comma 2 2 9 2 2" xfId="39635" xr:uid="{3C526509-E65A-4A4D-91E4-94B7D888835A}"/>
    <cellStyle name="Comma 2 2 9 2 2 2" xfId="42616" xr:uid="{99928D4A-5999-4CCD-9FEF-60A5A42A4EB5}"/>
    <cellStyle name="Comma 2 2 9 2 3" xfId="41588" xr:uid="{61226B06-046F-475A-A8CE-82DF8CB0BDD7}"/>
    <cellStyle name="Comma 2 2 9 3" xfId="39375" xr:uid="{CC70DDEE-3385-42E0-84EC-CB85B5CAC88F}"/>
    <cellStyle name="Comma 2 2 9 3 2" xfId="42360" xr:uid="{1308FB7B-CB25-4900-AD40-38922ED0130D}"/>
    <cellStyle name="Comma 2 2 9 4" xfId="37179" xr:uid="{9D1CD4B3-8E5D-405D-8077-961228726EFC}"/>
    <cellStyle name="Comma 2 2_AA" xfId="35193" xr:uid="{2F2B7287-DC77-4D06-9EA1-298C0E9B7DF8}"/>
    <cellStyle name="Comma 2 20" xfId="24628" xr:uid="{BD57A351-F7B7-4BEF-B64F-425C1B91B863}"/>
    <cellStyle name="Comma 2 21" xfId="1095" xr:uid="{5DB0B138-BB1B-4B9F-A111-9726E99576A0}"/>
    <cellStyle name="Comma 2 22" xfId="34981" xr:uid="{818F69DD-3160-4447-99ED-5B2E1620094A}"/>
    <cellStyle name="Comma 2 23" xfId="35003" xr:uid="{F6048828-0CE8-4830-A637-3D7BAD24871E}"/>
    <cellStyle name="Comma 2 24" xfId="35008" xr:uid="{442F6902-7883-4024-8DF6-F73F803BBEEB}"/>
    <cellStyle name="Comma 2 25" xfId="40010" xr:uid="{D0B2951E-93A0-4742-84EC-11EAD76055F6}"/>
    <cellStyle name="Comma 2 26" xfId="40015" xr:uid="{1E8CB3B5-007A-4B2F-A04E-B21B10B56C99}"/>
    <cellStyle name="Comma 2 27" xfId="40019" xr:uid="{54CF8A3B-072D-46EB-8B5F-CF6706C2A7B9}"/>
    <cellStyle name="Comma 2 28" xfId="40021" xr:uid="{F6CCB2AB-9594-4C1D-A4D0-417E25168B94}"/>
    <cellStyle name="Comma 2 29" xfId="40027" xr:uid="{4B2C737D-FC27-431A-AB32-B2599A4F4797}"/>
    <cellStyle name="Comma 2 3" xfId="155" xr:uid="{428FDA72-791C-43EB-AA6F-6A846951CBC5}"/>
    <cellStyle name="Comma 2 3 10" xfId="24629" xr:uid="{4813C668-362F-4108-A6A1-39C9B15BD7F4}"/>
    <cellStyle name="Comma 2 3 11" xfId="24630" xr:uid="{A8BF13BF-FEB3-4FD0-947C-5EB6C91D6B76}"/>
    <cellStyle name="Comma 2 3 11 2" xfId="24631" xr:uid="{E27726ED-289C-40CD-A44C-D74767B928FE}"/>
    <cellStyle name="Comma 2 3 12" xfId="24632" xr:uid="{50AD1E22-0706-4C79-A368-59FF45706532}"/>
    <cellStyle name="Comma 2 3 13" xfId="24633" xr:uid="{2B3FFF86-B734-409B-9391-E105C7ADE731}"/>
    <cellStyle name="Comma 2 3 14" xfId="24634" xr:uid="{448E9062-76AC-401E-9754-2BAE0C01667C}"/>
    <cellStyle name="Comma 2 3 15" xfId="24635" xr:uid="{6258EC0C-ABEA-413D-92C9-3C8C6D98D381}"/>
    <cellStyle name="Comma 2 3 2" xfId="174" xr:uid="{A2A55945-C005-4D19-AED6-813106BE69E2}"/>
    <cellStyle name="Comma 2 3 2 2" xfId="24636" xr:uid="{77664F04-9682-4BAF-A7FB-80CF5350184F}"/>
    <cellStyle name="Comma 2 3 2 2 2" xfId="24637" xr:uid="{043F81A0-2EC4-429B-B42C-B3A93CC2FEE3}"/>
    <cellStyle name="Comma 2 3 2 2 2 2" xfId="39421" xr:uid="{AF03EB13-1D38-4BEF-8FF5-F182AEAE8DC6}"/>
    <cellStyle name="Comma 2 3 2 2 2 2 2" xfId="42404" xr:uid="{6CE2B59A-1DC5-46B7-8E62-796B5DCE79A5}"/>
    <cellStyle name="Comma 2 3 2 2 2 3" xfId="37378" xr:uid="{6A2B9C42-F452-4DD3-8DC5-26439C3D8B5D}"/>
    <cellStyle name="Comma 2 3 2 2 3" xfId="36291" xr:uid="{7364D9D6-5358-43AB-8CAB-B9F8B878364C}"/>
    <cellStyle name="Comma 2 3 2 3" xfId="24638" xr:uid="{1C395E69-D94C-4190-A2C3-F149281385F6}"/>
    <cellStyle name="Comma 2 3 2 3 2" xfId="36292" xr:uid="{4F173BC8-036C-48C7-9673-7D9F25616FDC}"/>
    <cellStyle name="Comma 2 3 2 4" xfId="24639" xr:uid="{419B5E0F-C48A-4B4C-9459-40AC633CB86F}"/>
    <cellStyle name="Comma 2 3 2 4 2" xfId="39968" xr:uid="{B6E93AFC-7E10-4102-A757-D781D009B42D}"/>
    <cellStyle name="Comma 2 3 2 4 2 2" xfId="42947" xr:uid="{981605E4-775C-43A3-B31A-27D426D5D7F1}"/>
    <cellStyle name="Comma 2 3 2 4 3" xfId="38905" xr:uid="{70A31010-276C-42A1-8B62-1C82E734D717}"/>
    <cellStyle name="Comma 2 3 2 5" xfId="24640" xr:uid="{07178518-5F1A-468D-A3EC-5F9AD137E70D}"/>
    <cellStyle name="Comma 2 3 2 5 2" xfId="39015" xr:uid="{0F243688-5E12-4D87-B6F9-94326842F9FD}"/>
    <cellStyle name="Comma 2 3 2 6" xfId="24641" xr:uid="{C705223F-6E9C-41A0-8E85-4A1BC6B5B557}"/>
    <cellStyle name="Comma 2 3 2 6 2" xfId="41164" xr:uid="{FF918F08-A4D5-4CAB-A565-0866EC09E4AD}"/>
    <cellStyle name="Comma 2 3 2 7" xfId="24642" xr:uid="{983AA9DD-C6AB-43E4-B6D1-15B964877870}"/>
    <cellStyle name="Comma 2 3 2 8" xfId="891" xr:uid="{C6750F07-E9D5-4CB0-B1F8-4148F072E0D3}"/>
    <cellStyle name="Comma 2 3 3" xfId="199" xr:uid="{60FE91FD-0721-4760-9F44-B7A57587EEA7}"/>
    <cellStyle name="Comma 2 3 3 2" xfId="37377" xr:uid="{5DC99BA7-4558-405C-B439-78DEB6747091}"/>
    <cellStyle name="Comma 2 3 3 2 2" xfId="39420" xr:uid="{12EC8BB2-0140-44F4-AAF4-41EC5589887C}"/>
    <cellStyle name="Comma 2 3 3 2 2 2" xfId="42403" xr:uid="{E9CD5094-BB6D-469B-8790-590C4D4A3350}"/>
    <cellStyle name="Comma 2 3 3 2 3" xfId="41401" xr:uid="{FAE3B108-97B4-410A-BE4C-12B0E4723EB0}"/>
    <cellStyle name="Comma 2 3 3 3" xfId="36293" xr:uid="{F877FACE-450C-44C7-8C17-AD2B7C935F95}"/>
    <cellStyle name="Comma 2 3 3 4" xfId="24643" xr:uid="{69D10546-DF3B-4A56-A2FE-14536399D4E9}"/>
    <cellStyle name="Comma 2 3 4" xfId="240" xr:uid="{727380BC-120F-4945-A859-D07B2095B832}"/>
    <cellStyle name="Comma 2 3 4 2" xfId="38441" xr:uid="{7CAB0AAB-3104-4B53-BE80-ECC1B8AD3894}"/>
    <cellStyle name="Comma 2 3 4 2 2" xfId="39637" xr:uid="{58103162-B509-43A9-8C25-0A5EF9999E82}"/>
    <cellStyle name="Comma 2 3 4 2 2 2" xfId="42618" xr:uid="{1CE4968D-552B-4789-8192-E6F84C8ACA88}"/>
    <cellStyle name="Comma 2 3 4 2 3" xfId="41589" xr:uid="{14AD7C88-17D7-4EEB-A9F6-E73A24822637}"/>
    <cellStyle name="Comma 2 3 4 3" xfId="39207" xr:uid="{2E0E8855-F167-4457-BBF7-8598B259C007}"/>
    <cellStyle name="Comma 2 3 4 3 2" xfId="42195" xr:uid="{D07DB6CD-D7DE-491C-9173-CE2A3F082D63}"/>
    <cellStyle name="Comma 2 3 4 4" xfId="36595" xr:uid="{007F7615-CBBA-4FCA-8350-D6E6D72D04A6}"/>
    <cellStyle name="Comma 2 3 5" xfId="24644" xr:uid="{9ACF2D06-AF60-4490-B9E5-179C082BB2E6}"/>
    <cellStyle name="Comma 2 3 5 2" xfId="38442" xr:uid="{A64CF3A6-EB70-4864-B5A4-FA50983C2B40}"/>
    <cellStyle name="Comma 2 3 5 2 2" xfId="39638" xr:uid="{8D4B031F-6D86-4D9C-86C5-EA7DCDD51B20}"/>
    <cellStyle name="Comma 2 3 5 2 2 2" xfId="42619" xr:uid="{F4B77923-D219-43B8-AAE8-FD2EDD8825D1}"/>
    <cellStyle name="Comma 2 3 5 2 3" xfId="41590" xr:uid="{4AB6001A-1C87-430E-B51E-0759233E6701}"/>
    <cellStyle name="Comma 2 3 5 3" xfId="39377" xr:uid="{D8587D44-DE6B-4831-AC2C-DEA45771A342}"/>
    <cellStyle name="Comma 2 3 5 3 2" xfId="42362" xr:uid="{C64382EE-9B78-4FE6-849C-A5693E8AB83E}"/>
    <cellStyle name="Comma 2 3 5 4" xfId="37181" xr:uid="{2F09E456-43E4-4A38-9443-1FF6EAA5493E}"/>
    <cellStyle name="Comma 2 3 6" xfId="24645" xr:uid="{F0255E9D-429D-41B0-B940-4852E264F7B8}"/>
    <cellStyle name="Comma 2 3 6 2" xfId="39636" xr:uid="{FBCBB28D-9491-45EE-A1A7-94E06C5CB52B}"/>
    <cellStyle name="Comma 2 3 6 2 2" xfId="42617" xr:uid="{3E6E7BE2-9D75-4429-BD33-BA0CB6401753}"/>
    <cellStyle name="Comma 2 3 6 3" xfId="38440" xr:uid="{B2697F8E-B5A1-4405-A3E7-B420AE2B67B1}"/>
    <cellStyle name="Comma 2 3 7" xfId="24646" xr:uid="{83E751CC-0A99-4E58-A73E-006D219FDF87}"/>
    <cellStyle name="Comma 2 3 7 2" xfId="39967" xr:uid="{F73C516C-4E88-41B9-9A61-66389937E853}"/>
    <cellStyle name="Comma 2 3 7 2 2" xfId="42946" xr:uid="{F9088594-15DA-49C2-85E8-51CEE81F3A74}"/>
    <cellStyle name="Comma 2 3 7 3" xfId="38904" xr:uid="{07057B26-E302-4317-9BCC-7FAABD3DF46B}"/>
    <cellStyle name="Comma 2 3 8" xfId="24647" xr:uid="{ED280447-168A-4B64-8EB4-403E79BD5273}"/>
    <cellStyle name="Comma 2 3 8 2" xfId="38979" xr:uid="{CB600799-9DCB-4590-A116-3A78D740F64E}"/>
    <cellStyle name="Comma 2 3 9" xfId="24648" xr:uid="{A4E5A9DC-A923-44D6-9B52-AEE871412357}"/>
    <cellStyle name="Comma 2 3 9 2" xfId="41133" xr:uid="{24568958-55A2-4271-B9DB-77F23EA64FBE}"/>
    <cellStyle name="Comma 2 4" xfId="72" xr:uid="{7D6DA83B-27FF-4B45-B5BA-91FDA34BA91D}"/>
    <cellStyle name="Comma 2 4 10" xfId="696" xr:uid="{7DE474B2-3731-45BD-AF8E-40C43F46B12F}"/>
    <cellStyle name="Comma 2 4 2" xfId="88" xr:uid="{88D72DF1-63BD-43FB-AD91-EE132A5AF66C}"/>
    <cellStyle name="Comma 2 4 2 2" xfId="37379" xr:uid="{6F22CE13-A004-43D8-B727-7D7337D78314}"/>
    <cellStyle name="Comma 2 4 2 2 2" xfId="39422" xr:uid="{C2357F79-7ED8-4EB8-ACBB-F04921BD34B6}"/>
    <cellStyle name="Comma 2 4 2 2 2 2" xfId="42405" xr:uid="{0A799610-418B-4706-BE94-C922FE165B35}"/>
    <cellStyle name="Comma 2 4 2 2 3" xfId="41402" xr:uid="{C95F73A7-D3FC-4C02-9BFB-679BD1518015}"/>
    <cellStyle name="Comma 2 4 2 3" xfId="38444" xr:uid="{F8785061-9FB6-429C-8543-C2401BDA8776}"/>
    <cellStyle name="Comma 2 4 2 3 2" xfId="39640" xr:uid="{9C76EB7C-ABAF-4960-B115-3DC125D1F1D1}"/>
    <cellStyle name="Comma 2 4 2 3 2 2" xfId="42621" xr:uid="{9D4284F5-0D91-48EF-A81B-CB5BD7A358AE}"/>
    <cellStyle name="Comma 2 4 2 3 3" xfId="41592" xr:uid="{62FAE081-B856-431A-811B-F051458E3636}"/>
    <cellStyle name="Comma 2 4 2 4" xfId="38907" xr:uid="{C0795680-F4AE-469F-8BA1-6406C0FE4A99}"/>
    <cellStyle name="Comma 2 4 2 4 2" xfId="39970" xr:uid="{B623C084-2C9D-4328-B005-8BE2E5DA8E38}"/>
    <cellStyle name="Comma 2 4 2 4 2 2" xfId="42949" xr:uid="{C97C5A72-2806-40DC-851F-9430910017C5}"/>
    <cellStyle name="Comma 2 4 2 4 3" xfId="41899" xr:uid="{63D4812A-219A-478B-A927-81406AA5A015}"/>
    <cellStyle name="Comma 2 4 2 5" xfId="39017" xr:uid="{423AD419-D12D-49E5-9F29-72392F22BFCF}"/>
    <cellStyle name="Comma 2 4 2 5 2" xfId="42010" xr:uid="{8F665FDC-A6D4-4B7D-BE05-C95012B1293B}"/>
    <cellStyle name="Comma 2 4 2 6" xfId="41165" xr:uid="{6E421BEB-E4C1-41C8-AD08-ABABF71DA837}"/>
    <cellStyle name="Comma 2 4 3" xfId="97" xr:uid="{2D5C1BCC-A8D5-45A2-A366-C104EE95E029}"/>
    <cellStyle name="Comma 2 4 3 2" xfId="38446" xr:uid="{1DF1C692-B3BA-45AF-B1DF-D231AADF3F79}"/>
    <cellStyle name="Comma 2 4 3 2 2" xfId="39642" xr:uid="{533C6D23-CC0D-467B-8614-8F1162BD23F5}"/>
    <cellStyle name="Comma 2 4 3 2 2 2" xfId="42623" xr:uid="{01ED2E38-516A-4E58-A599-86C385F0ED28}"/>
    <cellStyle name="Comma 2 4 3 2 3" xfId="41594" xr:uid="{E22B57C9-BB7F-44F8-BF4C-74D9B2BC3028}"/>
    <cellStyle name="Comma 2 4 3 3" xfId="38445" xr:uid="{4E5E2939-038A-4D2F-87E1-FCDFDFDC0979}"/>
    <cellStyle name="Comma 2 4 3 3 2" xfId="39641" xr:uid="{C3DD2C63-E58C-4233-9AF5-4FC71F7A010D}"/>
    <cellStyle name="Comma 2 4 3 3 2 2" xfId="42622" xr:uid="{1D9E1F2F-BB67-4003-BA83-897F4EBAC00A}"/>
    <cellStyle name="Comma 2 4 3 3 3" xfId="41593" xr:uid="{EF6BCA1C-F07B-4666-82BA-AA779674C00A}"/>
    <cellStyle name="Comma 2 4 3 4" xfId="39217" xr:uid="{DB68655B-C4E4-4895-ABC8-D73130F73C07}"/>
    <cellStyle name="Comma 2 4 3 4 2" xfId="42204" xr:uid="{FCF4F343-E27D-4CB2-9C45-D8A4762664AA}"/>
    <cellStyle name="Comma 2 4 3 5" xfId="41264" xr:uid="{09584512-EA9F-4725-A5E7-0E505EB18969}"/>
    <cellStyle name="Comma 2 4 3 6" xfId="36607" xr:uid="{9D67D327-BBB6-482B-B2A2-0C3FAC127C93}"/>
    <cellStyle name="Comma 2 4 4" xfId="241" xr:uid="{99984D40-A613-45D2-9944-B6DC4FA6DCA9}"/>
    <cellStyle name="Comma 2 4 4 2" xfId="38447" xr:uid="{63A60C1B-A648-42F7-9D1D-63AC3EF92C60}"/>
    <cellStyle name="Comma 2 4 4 2 2" xfId="39643" xr:uid="{37F3EE98-3E61-4523-8B96-6CD7EB9B64BE}"/>
    <cellStyle name="Comma 2 4 4 2 2 2" xfId="42624" xr:uid="{4FAC7681-F899-4045-903A-37C639CE84A0}"/>
    <cellStyle name="Comma 2 4 4 2 3" xfId="41595" xr:uid="{60F6409C-A47B-4891-87E7-5C3CA9BE1A24}"/>
    <cellStyle name="Comma 2 4 4 3" xfId="39378" xr:uid="{AF9920B7-DFD3-4ECD-BD4D-121273ECBB66}"/>
    <cellStyle name="Comma 2 4 4 3 2" xfId="42363" xr:uid="{683A6D5D-1BFE-4E12-A7C0-CD073BCE15F5}"/>
    <cellStyle name="Comma 2 4 4 4" xfId="41371" xr:uid="{3C949D42-0F4F-442D-86DA-C0DFBBE0D2EF}"/>
    <cellStyle name="Comma 2 4 4 5" xfId="37182" xr:uid="{68391ADA-C516-47DD-83B8-08277F8A04F3}"/>
    <cellStyle name="Comma 2 4 5" xfId="38448" xr:uid="{A98BEDCD-6612-4CB5-86DC-EB58CC258BAA}"/>
    <cellStyle name="Comma 2 4 5 2" xfId="39644" xr:uid="{FC362AE8-4A1F-402F-8B11-0FB1B2A1591B}"/>
    <cellStyle name="Comma 2 4 5 2 2" xfId="42625" xr:uid="{EEDDB45E-39D2-4817-A300-33D506EA41DA}"/>
    <cellStyle name="Comma 2 4 5 3" xfId="41596" xr:uid="{F0550BAC-1F2B-4795-986D-BF5471256360}"/>
    <cellStyle name="Comma 2 4 6" xfId="38443" xr:uid="{BC8466C3-AF14-4771-A71A-C178FA55A482}"/>
    <cellStyle name="Comma 2 4 6 2" xfId="39639" xr:uid="{549606A0-90E9-4C08-8C0D-D13C732A3665}"/>
    <cellStyle name="Comma 2 4 6 2 2" xfId="42620" xr:uid="{637E258B-530D-411F-8276-658AD97BA232}"/>
    <cellStyle name="Comma 2 4 6 3" xfId="41591" xr:uid="{28C7FCB5-78AA-4572-A39B-A21EC58922CE}"/>
    <cellStyle name="Comma 2 4 7" xfId="38906" xr:uid="{6B19D02D-BCAD-458D-91F8-FF1B6D1CDAFC}"/>
    <cellStyle name="Comma 2 4 7 2" xfId="39969" xr:uid="{CF5056A3-BDB2-402D-ACD7-8979449920D9}"/>
    <cellStyle name="Comma 2 4 7 2 2" xfId="42948" xr:uid="{9176DFCE-0CB9-4A68-94B6-6630C7188DE6}"/>
    <cellStyle name="Comma 2 4 7 3" xfId="41898" xr:uid="{DD665881-D7D9-409E-B21A-59DBE23A7E00}"/>
    <cellStyle name="Comma 2 4 8" xfId="39016" xr:uid="{F9755A6C-9893-4E2A-97DB-FBD76B90B36B}"/>
    <cellStyle name="Comma 2 4 8 2" xfId="42009" xr:uid="{7773ECEE-A6D2-4B9A-BDFE-B5DDA665CAC2}"/>
    <cellStyle name="Comma 2 4 9" xfId="36294" xr:uid="{E7E0F07F-1370-4DA9-B18A-E2E770E5E4B1}"/>
    <cellStyle name="Comma 2 5" xfId="325" xr:uid="{86A7104A-E4AC-42AF-ADD2-1716C9C91A89}"/>
    <cellStyle name="Comma 2 5 2" xfId="737" xr:uid="{AFFB2454-5241-452A-BF5A-1AA38F6EFF85}"/>
    <cellStyle name="Comma 2 5 2 2" xfId="1025" xr:uid="{A1F62F8B-F1FB-4040-9C7B-F6B2F0F5BC7F}"/>
    <cellStyle name="Comma 2 5 2 2 2" xfId="36609" xr:uid="{C78DEDA1-25DE-418E-843B-4C8E8A67CB10}"/>
    <cellStyle name="Comma 2 5 2 2 2 2" xfId="38451" xr:uid="{E7EFDB38-C166-48CB-B604-C28B664CB50B}"/>
    <cellStyle name="Comma 2 5 2 2 2 2 2" xfId="39647" xr:uid="{220EF8AF-D593-472A-9884-B8B44B1B20F8}"/>
    <cellStyle name="Comma 2 5 2 2 2 2 2 2" xfId="42628" xr:uid="{CB2D6268-AD2D-4C03-98E4-7E33CA5E8AC5}"/>
    <cellStyle name="Comma 2 5 2 2 2 2 3" xfId="41599" xr:uid="{A1D21131-999E-40E0-94E0-6B43047D0B01}"/>
    <cellStyle name="Comma 2 5 2 2 2 3" xfId="39219" xr:uid="{C73B80C8-8E39-4FFE-AF5D-232E1557DF60}"/>
    <cellStyle name="Comma 2 5 2 2 2 3 2" xfId="42206" xr:uid="{6E0BFA22-33CD-4248-8B47-326961513DDE}"/>
    <cellStyle name="Comma 2 5 2 2 2 4" xfId="41266" xr:uid="{AEE78EA5-131F-4FC7-A996-D608C41ECECA}"/>
    <cellStyle name="Comma 2 5 2 2 3" xfId="38452" xr:uid="{5373A583-BBA9-4A08-B0D7-D5AC4925C2AE}"/>
    <cellStyle name="Comma 2 5 2 2 3 2" xfId="39648" xr:uid="{65A85983-4F7C-4C17-831F-0C9F1E8C4B9F}"/>
    <cellStyle name="Comma 2 5 2 2 3 2 2" xfId="42629" xr:uid="{032D74A5-4BE3-4AAD-9419-85BFE2CBDA15}"/>
    <cellStyle name="Comma 2 5 2 2 3 3" xfId="41600" xr:uid="{060043E8-C59D-49CA-ABE0-6562F0E48FFA}"/>
    <cellStyle name="Comma 2 5 2 2 4" xfId="38450" xr:uid="{D310C54F-9B80-41FE-A684-C322CBF63AE0}"/>
    <cellStyle name="Comma 2 5 2 2 4 2" xfId="39646" xr:uid="{51351CE9-0583-4244-9B83-63D84A9E1B41}"/>
    <cellStyle name="Comma 2 5 2 2 4 2 2" xfId="42627" xr:uid="{69F00CB3-ADC6-41E9-99F7-ADECAD8F1723}"/>
    <cellStyle name="Comma 2 5 2 2 4 3" xfId="41598" xr:uid="{997D5E93-70F7-453A-943C-258EE29681C8}"/>
    <cellStyle name="Comma 2 5 2 2 5" xfId="39020" xr:uid="{F1BC622D-0633-4D81-A187-248ECEBD87DF}"/>
    <cellStyle name="Comma 2 5 2 2 5 2" xfId="42012" xr:uid="{D51C3547-6A63-4F6B-89B2-8AF03EA6D5A7}"/>
    <cellStyle name="Comma 2 5 2 2 6" xfId="36296" xr:uid="{83C86D17-BB99-42C0-988D-B70EA075578B}"/>
    <cellStyle name="Comma 2 5 2 3" xfId="976" xr:uid="{20C9ACE9-731E-418F-BE56-DA59372786E5}"/>
    <cellStyle name="Comma 2 5 2 3 2" xfId="39021" xr:uid="{4426505A-2104-4D2A-BAB1-A100BA1AD158}"/>
    <cellStyle name="Comma 2 5 2 3 2 2" xfId="42013" xr:uid="{80941707-174C-415A-AEBB-BE9D4E969CB5}"/>
    <cellStyle name="Comma 2 5 2 3 3" xfId="41167" xr:uid="{6021BCC0-C50D-4477-B4CD-A33BFD5B9956}"/>
    <cellStyle name="Comma 2 5 2 4" xfId="36608" xr:uid="{8BD589C0-1313-481A-BB4F-605990DFD513}"/>
    <cellStyle name="Comma 2 5 2 4 2" xfId="38453" xr:uid="{8AEF67DA-8357-4A71-A56C-A5FA07F0AAC8}"/>
    <cellStyle name="Comma 2 5 2 4 2 2" xfId="39649" xr:uid="{820AD45F-88C4-4A93-B0EA-9A701F1147D6}"/>
    <cellStyle name="Comma 2 5 2 4 2 2 2" xfId="42630" xr:uid="{365421B9-25B5-454B-92B8-D6163CCC6D8C}"/>
    <cellStyle name="Comma 2 5 2 4 2 3" xfId="41601" xr:uid="{688F12F4-B9A0-478A-B2EF-0554276B7F60}"/>
    <cellStyle name="Comma 2 5 2 4 3" xfId="39218" xr:uid="{52B3844A-F196-4EED-892A-1A7F65096C3D}"/>
    <cellStyle name="Comma 2 5 2 4 3 2" xfId="42205" xr:uid="{D934BD8D-0BAB-4421-BB74-37568A971D07}"/>
    <cellStyle name="Comma 2 5 2 4 4" xfId="41265" xr:uid="{E6A77D0B-2FB6-4367-A8C3-F753E4F8C65C}"/>
    <cellStyle name="Comma 2 5 2 5" xfId="38454" xr:uid="{D71D4027-11F5-42B9-ABD0-6CB472535148}"/>
    <cellStyle name="Comma 2 5 2 5 2" xfId="39650" xr:uid="{36091F82-88DD-49F0-AB23-1320FCA2F29D}"/>
    <cellStyle name="Comma 2 5 2 5 2 2" xfId="42631" xr:uid="{E14A5096-AD28-440F-8241-544B5E206AC0}"/>
    <cellStyle name="Comma 2 5 2 5 3" xfId="41602" xr:uid="{C516804B-7374-4AE2-92B5-9E49D751E723}"/>
    <cellStyle name="Comma 2 5 2 6" xfId="38449" xr:uid="{786811AB-3A18-4BBE-837F-5A7AE1309234}"/>
    <cellStyle name="Comma 2 5 2 6 2" xfId="39645" xr:uid="{A7399431-3FFF-46DC-86AC-45878C2231C7}"/>
    <cellStyle name="Comma 2 5 2 6 2 2" xfId="42626" xr:uid="{A339F2E8-F0A2-4A4F-BE3D-3FA56D8ED75B}"/>
    <cellStyle name="Comma 2 5 2 6 3" xfId="41597" xr:uid="{08FC5F9F-70A4-4831-A7ED-35FDBC97AC78}"/>
    <cellStyle name="Comma 2 5 2 7" xfId="39019" xr:uid="{EFEFE65F-40C5-46F4-8481-06F1A17B3D6D}"/>
    <cellStyle name="Comma 2 5 2 7 2" xfId="42011" xr:uid="{9F16C4AC-0059-48F9-A2D0-67CD2D3D7193}"/>
    <cellStyle name="Comma 2 5 2 8" xfId="36295" xr:uid="{A318A581-A2B7-4305-910E-E02FC6ACEDEE}"/>
    <cellStyle name="Comma 2 5 3" xfId="24649" xr:uid="{430AC490-472B-4810-A918-F51436A4C764}"/>
    <cellStyle name="Comma 2 5 3 2" xfId="39971" xr:uid="{2D593DEA-3341-4C06-A167-9A121899D559}"/>
    <cellStyle name="Comma 2 5 3 2 2" xfId="41084" xr:uid="{BE2B9E7C-86E9-4B01-8861-33D2D4E39F20}"/>
    <cellStyle name="Comma 2 5 3 2 2 2" xfId="43266" xr:uid="{6DECA4E9-E617-487C-B705-F4BC01B128C7}"/>
    <cellStyle name="Comma 2 5 3 2 3" xfId="42950" xr:uid="{1F8CE1F7-ED48-4119-8EE2-99E842452EAE}"/>
    <cellStyle name="Comma 2 5 3 3" xfId="38908" xr:uid="{B43F8157-4370-4CBD-9B97-25E262B986A4}"/>
    <cellStyle name="Comma 2 5 3 3 2" xfId="43133" xr:uid="{D150510F-428C-40A7-B854-B56C0C3FCDD5}"/>
    <cellStyle name="Comma 2 5 3 4" xfId="41900" xr:uid="{D598E443-42B7-4D0D-9968-83C37D5574D5}"/>
    <cellStyle name="Comma 2 5 4" xfId="24650" xr:uid="{4939B610-C90E-47B3-8A87-5AFE6AE922F5}"/>
    <cellStyle name="Comma 2 5 4 2" xfId="39018" xr:uid="{AEC6E103-77C0-4431-A849-E2C8FDDF9BB8}"/>
    <cellStyle name="Comma 2 5 5" xfId="24651" xr:uid="{89B6FDD8-8C51-46AF-BEDA-B18C2B0466CC}"/>
    <cellStyle name="Comma 2 5 5 2" xfId="41166" xr:uid="{B56EFF84-16CA-4674-A7F4-D71D130A8533}"/>
    <cellStyle name="Comma 2 5 6" xfId="24652" xr:uid="{F2D7D696-4BB1-4F2F-BAA8-A17F56489E22}"/>
    <cellStyle name="Comma 2 5 7" xfId="24653" xr:uid="{72A9537A-5416-4641-8B03-5D7946BC979C}"/>
    <cellStyle name="Comma 2 5 8" xfId="697" xr:uid="{81452DCB-4CE5-4881-98EE-6986EE73CA79}"/>
    <cellStyle name="Comma 2 6" xfId="119" xr:uid="{39B4C4D4-1E68-430A-A890-7453F5DB68B5}"/>
    <cellStyle name="Comma 2 6 2" xfId="35194" xr:uid="{3915AA7F-AD6E-4DBA-B61B-D1B7D3140758}"/>
    <cellStyle name="Comma 2 6 2 2" xfId="39423" xr:uid="{11CD73B5-075E-4C86-B624-E5CAA8C924BC}"/>
    <cellStyle name="Comma 2 6 2 2 2" xfId="42406" xr:uid="{D9506F9C-C153-423C-8072-7940DF54180F}"/>
    <cellStyle name="Comma 2 6 2 3" xfId="37380" xr:uid="{136E5C3E-57CA-4FEB-A5D5-CCAA5EE8EA69}"/>
    <cellStyle name="Comma 2 6 3" xfId="37183" xr:uid="{635F5F78-95A6-4AE3-982A-3B62D772CE4C}"/>
    <cellStyle name="Comma 2 6 3 2" xfId="39379" xr:uid="{C0AF68BC-86C7-4C03-91C0-4967136D05E3}"/>
    <cellStyle name="Comma 2 6 3 2 2" xfId="42364" xr:uid="{5595BAF1-05ED-4F14-B3F2-8B1525BAAB6E}"/>
    <cellStyle name="Comma 2 6 3 3" xfId="41372" xr:uid="{F8792474-A2FE-4922-A6B6-706B9BE2221E}"/>
    <cellStyle name="Comma 2 6 4" xfId="38909" xr:uid="{61880D39-8E61-4461-A396-7B15940E6D23}"/>
    <cellStyle name="Comma 2 6 4 2" xfId="39972" xr:uid="{CF5BFB72-7EA4-40F0-9E28-86EB3D1CDB58}"/>
    <cellStyle name="Comma 2 6 4 2 2" xfId="42951" xr:uid="{27011E4C-BA77-4BCD-91E8-C636A7DD3445}"/>
    <cellStyle name="Comma 2 6 4 3" xfId="41901" xr:uid="{BD03481D-A547-453B-A300-0C29B845D32F}"/>
    <cellStyle name="Comma 2 6 5" xfId="810" xr:uid="{45781431-DBA2-4CFE-AFDB-D5D52ADCD6A4}"/>
    <cellStyle name="Comma 2 7" xfId="742" xr:uid="{77B46E25-56D8-44DB-9A08-C732A02EFAEE}"/>
    <cellStyle name="Comma 2 7 2" xfId="37425" xr:uid="{0FC6CA79-8C2C-4D2E-9A3A-B2DE33699D83}"/>
    <cellStyle name="Comma 2 7 2 2" xfId="39456" xr:uid="{EEBE022F-A122-47DE-AC6D-BB5F41B6E6B9}"/>
    <cellStyle name="Comma 2 7 2 2 2" xfId="42437" xr:uid="{A725ADC2-8AB9-4742-903F-ABB341B76CAA}"/>
    <cellStyle name="Comma 2 7 2 3" xfId="41426" xr:uid="{B5D6BAA4-E537-485D-955D-DD37845F54E8}"/>
    <cellStyle name="Comma 2 7 3" xfId="38910" xr:uid="{AEA1D2CF-5F36-4745-97BC-70F30188403D}"/>
    <cellStyle name="Comma 2 7 3 2" xfId="39973" xr:uid="{D74B1BC3-4834-4A2A-ABA0-23B18712777C}"/>
    <cellStyle name="Comma 2 7 3 2 2" xfId="42952" xr:uid="{0B26D3BE-2B40-4B51-BD1C-BB6943C85B71}"/>
    <cellStyle name="Comma 2 7 3 3" xfId="41902" xr:uid="{7D2DA9FD-A791-46AB-94D8-DB58149E0F77}"/>
    <cellStyle name="Comma 2 7 4" xfId="39022" xr:uid="{54BF4D0A-B08F-45D8-B661-0253777FA4F4}"/>
    <cellStyle name="Comma 2 7 4 2" xfId="42014" xr:uid="{FADEED4E-8318-49B6-8767-891B8AFB6137}"/>
    <cellStyle name="Comma 2 7 5" xfId="41168" xr:uid="{62B641DD-0020-4D14-85F7-585158BD3F6E}"/>
    <cellStyle name="Comma 2 8" xfId="24654" xr:uid="{B0E48F53-8819-4024-8482-DE0B6A25C738}"/>
    <cellStyle name="Comma 2 8 2" xfId="38456" xr:uid="{09BED4D8-243A-4056-BE40-6119855EC0D7}"/>
    <cellStyle name="Comma 2 8 2 2" xfId="39652" xr:uid="{B558EF80-D29B-4E31-9292-37C7A88EDEC6}"/>
    <cellStyle name="Comma 2 8 2 2 2" xfId="42633" xr:uid="{66DD8B50-786B-439E-B84D-1F316831D4DF}"/>
    <cellStyle name="Comma 2 8 2 3" xfId="41604" xr:uid="{F1D86104-910F-4022-9794-8AED7B2AF421}"/>
    <cellStyle name="Comma 2 8 3" xfId="38455" xr:uid="{5264DF09-7A7A-4FB1-81BA-F2A21A9A004F}"/>
    <cellStyle name="Comma 2 8 3 2" xfId="39651" xr:uid="{13E10858-CEBB-4767-9841-575E67AFED6C}"/>
    <cellStyle name="Comma 2 8 3 2 2" xfId="42632" xr:uid="{19AB8AD0-F21E-4AFC-9590-62F71DC66F87}"/>
    <cellStyle name="Comma 2 8 3 3" xfId="41603" xr:uid="{8D982578-AFF7-4109-81DC-B6A01CD0CB19}"/>
    <cellStyle name="Comma 2 8 4" xfId="38977" xr:uid="{9E2AF0F9-2E23-4BE3-B038-DFDC7A12B7C1}"/>
    <cellStyle name="Comma 2 8 4 2" xfId="41979" xr:uid="{96FE89A0-397E-4821-AFCB-A1F4D00A223E}"/>
    <cellStyle name="Comma 2 8 5" xfId="36276" xr:uid="{79738FE8-77B9-45BF-8DD3-A5DFB10FBCB1}"/>
    <cellStyle name="Comma 2 9" xfId="24655" xr:uid="{5688BF34-8E33-4C72-BB78-D0E32B2A5E37}"/>
    <cellStyle name="Comma 2 9 2" xfId="38457" xr:uid="{3ECDA502-D2EA-485E-B8C3-7C3BD2297C45}"/>
    <cellStyle name="Comma 2 9 2 2" xfId="39653" xr:uid="{374BF7A1-E938-48CE-820E-5DDDDB8AECE2}"/>
    <cellStyle name="Comma 2 9 2 2 2" xfId="42634" xr:uid="{83FC4283-5599-46D3-9160-80E6780B98C0}"/>
    <cellStyle name="Comma 2 9 2 3" xfId="41605" xr:uid="{B20E0C22-0684-40D7-AF5E-6D1DE4B91362}"/>
    <cellStyle name="Comma 2 9 3" xfId="39205" xr:uid="{38045C79-D4DF-4A4E-9390-FD0180523E3D}"/>
    <cellStyle name="Comma 2 9 3 2" xfId="42193" xr:uid="{598306F3-E3DD-4936-8E96-107B764B9BA5}"/>
    <cellStyle name="Comma 2 9 4" xfId="36593" xr:uid="{3064BF3B-FCA2-4622-9707-24963C62E37C}"/>
    <cellStyle name="Comma 2_101740011_รายได้ค้างรับค่าคอมมิชชั่น" xfId="35195" xr:uid="{1FEDD1DF-8C2D-4CBF-99BF-B272707FB3F9}"/>
    <cellStyle name="Comma 20" xfId="777" xr:uid="{311D999C-D35F-4EAC-90FF-5F29FE2A8952}"/>
    <cellStyle name="Comma 20 2" xfId="24656" xr:uid="{7A93C9DA-1EC3-4A4D-8284-53D3DC4A7430}"/>
    <cellStyle name="Comma 20 2 2" xfId="38459" xr:uid="{132B4FD1-23EC-4159-9A0A-E2F1DA039B72}"/>
    <cellStyle name="Comma 20 2 2 2" xfId="39655" xr:uid="{AC773A74-03A0-4BDB-97DE-E6C6BB30E8B0}"/>
    <cellStyle name="Comma 20 2 2 2 2" xfId="42636" xr:uid="{26B253D3-C4E4-4A74-90E6-A852AE200DF2}"/>
    <cellStyle name="Comma 20 2 2 3" xfId="41607" xr:uid="{697B23C9-E4C2-4213-BCA5-C07C76B5A98D}"/>
    <cellStyle name="Comma 20 2 3" xfId="39220" xr:uid="{6A33D3C4-90A3-4736-8CE8-778407276DD3}"/>
    <cellStyle name="Comma 20 2 3 2" xfId="42207" xr:uid="{F663857A-09FD-4856-AFF3-B5499A4637BB}"/>
    <cellStyle name="Comma 20 2 4" xfId="36610" xr:uid="{F3D37B28-7167-4A68-A2C0-C881CE6C01BB}"/>
    <cellStyle name="Comma 20 3" xfId="37796" xr:uid="{D1876829-4035-41CE-AD51-90F76FCA2E54}"/>
    <cellStyle name="Comma 20 3 2" xfId="38460" xr:uid="{E412F592-34EC-4878-9AB5-B097CC4D57E8}"/>
    <cellStyle name="Comma 20 3 2 2" xfId="39656" xr:uid="{663AB55E-823A-4EB0-8B81-99403E19A0DA}"/>
    <cellStyle name="Comma 20 3 2 2 2" xfId="42637" xr:uid="{5F1AC2FA-8824-443E-9C08-92CE759E9C1D}"/>
    <cellStyle name="Comma 20 3 2 3" xfId="41608" xr:uid="{83FC96B7-3940-443A-8516-6180BA931A70}"/>
    <cellStyle name="Comma 20 3 3" xfId="39480" xr:uid="{5C206037-9A90-4CD9-85E4-8CC7B86608F5}"/>
    <cellStyle name="Comma 20 3 3 2" xfId="42461" xr:uid="{0CFBA857-C2B7-4BFE-B489-24EA4C5C6C57}"/>
    <cellStyle name="Comma 20 3 4" xfId="41448" xr:uid="{E52E7674-529D-42F9-890D-5A6AEA631678}"/>
    <cellStyle name="Comma 20 4" xfId="38458" xr:uid="{15649320-613D-45CF-BC62-B93E2215A886}"/>
    <cellStyle name="Comma 20 4 2" xfId="39654" xr:uid="{348339FA-C705-48DA-9030-BE2E286A0EB6}"/>
    <cellStyle name="Comma 20 4 2 2" xfId="42635" xr:uid="{01440D3B-16B0-4456-9C88-96F776393F33}"/>
    <cellStyle name="Comma 20 4 3" xfId="41606" xr:uid="{CBF88020-C045-4AEA-ADAB-ECAF81C8EBCA}"/>
    <cellStyle name="Comma 20 5" xfId="39023" xr:uid="{4258F721-A2C4-4918-9213-76FECD8CC7A0}"/>
    <cellStyle name="Comma 20 5 2" xfId="42015" xr:uid="{AE3A31A0-43B0-45F5-A62E-AB2F9E3D9CCA}"/>
    <cellStyle name="Comma 20 6" xfId="36297" xr:uid="{AE3714B4-0A16-4873-BFE6-379667CDC86A}"/>
    <cellStyle name="Comma 200" xfId="41101" xr:uid="{30C51FDA-F13D-4BA4-ACA0-CFA72D3D0B8B}"/>
    <cellStyle name="Comma 200 2" xfId="43278" xr:uid="{7727E4A4-3F30-4A52-9F70-AA89ED98B91B}"/>
    <cellStyle name="Comma 201" xfId="40082" xr:uid="{540F4F55-09CE-4E9F-9C91-611130FFBC80}"/>
    <cellStyle name="Comma 201 2" xfId="43010" xr:uid="{24EA1C49-6FF6-44D2-8D2B-C1DF382DDA60}"/>
    <cellStyle name="Comma 202" xfId="41107" xr:uid="{B920BB36-5B4E-44EC-A74D-9256EBCDF892}"/>
    <cellStyle name="Comma 202 2" xfId="43281" xr:uid="{0C85BED9-716E-4D66-8F3F-940549D82B42}"/>
    <cellStyle name="Comma 203" xfId="41109" xr:uid="{520B328E-14A2-403C-922B-A526AB8A8CE4}"/>
    <cellStyle name="Comma 203 2" xfId="43282" xr:uid="{CD3250E0-E8C9-480E-913E-C7B55D1C7AE1}"/>
    <cellStyle name="Comma 204" xfId="41099" xr:uid="{7D816659-C200-463E-9713-2C09E8F444D7}"/>
    <cellStyle name="Comma 204 2" xfId="43276" xr:uid="{AEFD1746-0E17-4334-89FE-42B769528F57}"/>
    <cellStyle name="Comma 205" xfId="40953" xr:uid="{8EA257AA-7E49-4371-9EEC-F8C7E058F1E1}"/>
    <cellStyle name="Comma 205 2" xfId="43130" xr:uid="{CD96690C-2B2C-48AA-A7A1-F68B18313C80}"/>
    <cellStyle name="Comma 206" xfId="40966" xr:uid="{DA1098BD-4129-4958-9BE3-060E7DF8D5B7}"/>
    <cellStyle name="Comma 206 2" xfId="43147" xr:uid="{DB4B5B89-EE0E-4994-AED4-F3AA4E4E3106}"/>
    <cellStyle name="Comma 207" xfId="41116" xr:uid="{5A6D989E-28B5-46B8-9728-819210818C0A}"/>
    <cellStyle name="Comma 208" xfId="41234" xr:uid="{AFD52012-30A3-4626-BB26-29C1E2EEC3FF}"/>
    <cellStyle name="Comma 209" xfId="40030" xr:uid="{39D142E7-4362-4851-811F-13F69596A618}"/>
    <cellStyle name="Comma 21" xfId="92" xr:uid="{5B2523F2-EC19-43CF-ADDF-AE39372DD13D}"/>
    <cellStyle name="Comma 21 2" xfId="96" xr:uid="{909429DF-B7DC-47B3-8D82-AB1212F1F108}"/>
    <cellStyle name="Comma 21 2 2" xfId="38463" xr:uid="{CA13AC00-5834-459D-8927-F48E68CEE90B}"/>
    <cellStyle name="Comma 21 2 3" xfId="38462" xr:uid="{2A2F09C7-A3B5-41E9-99F5-175FE9CBBE74}"/>
    <cellStyle name="Comma 21 2 3 2" xfId="39658" xr:uid="{D09E705B-7063-4CE1-9908-EDF41E38847E}"/>
    <cellStyle name="Comma 21 2 3 2 2" xfId="42639" xr:uid="{E90C5F2B-4B28-4CBA-A1F7-C10D66E2EACD}"/>
    <cellStyle name="Comma 21 2 3 3" xfId="41610" xr:uid="{884DF4A9-7CD6-495A-8F09-CE6C3AE35813}"/>
    <cellStyle name="Comma 21 2 4" xfId="35034" xr:uid="{6B205121-20ED-4326-9650-72BB83BC41D6}"/>
    <cellStyle name="Comma 21 3" xfId="100" xr:uid="{3DCE4AEB-A2DB-4341-AF4C-D640E831814F}"/>
    <cellStyle name="Comma 21 3 2" xfId="38464" xr:uid="{3643AEA3-B423-4FB5-A083-9257B790620B}"/>
    <cellStyle name="Comma 21 3 2 2" xfId="39659" xr:uid="{CF10496F-2B98-48C5-9093-1588FD65272C}"/>
    <cellStyle name="Comma 21 3 2 2 2" xfId="42640" xr:uid="{272C4EC9-D261-416A-B55C-E5A064F6D5D5}"/>
    <cellStyle name="Comma 21 3 2 3" xfId="41611" xr:uid="{347253D8-3BE4-46DE-936E-AB00FC6F62D3}"/>
    <cellStyle name="Comma 21 3 3" xfId="39221" xr:uid="{760FBFFC-C778-4009-A317-ADF7D6E3880B}"/>
    <cellStyle name="Comma 21 3 3 2" xfId="42208" xr:uid="{71EB17AE-C2CC-4CEE-B6D4-468C06E04717}"/>
    <cellStyle name="Comma 21 3 4" xfId="41267" xr:uid="{04E036B9-76BE-4456-A156-00E7D9A29F7D}"/>
    <cellStyle name="Comma 21 3 5" xfId="36611" xr:uid="{DEB487DB-408D-4F3B-91E1-5D2A76E79A21}"/>
    <cellStyle name="Comma 21 4" xfId="242" xr:uid="{6422AFB0-95F4-41BB-B86D-B808D8BB47DC}"/>
    <cellStyle name="Comma 21 4 2" xfId="38465" xr:uid="{2BF2114D-0F35-4D67-B336-1FDCD86A1E10}"/>
    <cellStyle name="Comma 21 4 2 2" xfId="39660" xr:uid="{64CBD921-2AB4-46CF-AC21-11D51FEE32CD}"/>
    <cellStyle name="Comma 21 4 2 2 2" xfId="42641" xr:uid="{E90914EB-0B66-400C-B158-1002C25B84CB}"/>
    <cellStyle name="Comma 21 4 2 3" xfId="41612" xr:uid="{5CADDA38-6B08-4157-808D-15C67CF63EFB}"/>
    <cellStyle name="Comma 21 4 3" xfId="39505" xr:uid="{74347C98-B498-4DC6-BD59-4130C80D0283}"/>
    <cellStyle name="Comma 21 4 3 2" xfId="41075" xr:uid="{83AB9151-C658-49E0-8E10-F9FDBB9BE44B}"/>
    <cellStyle name="Comma 21 4 3 2 2" xfId="43258" xr:uid="{6A15E556-60CC-42B9-86FD-D3446D0F856E}"/>
    <cellStyle name="Comma 21 4 3 3" xfId="42486" xr:uid="{16F766C6-C081-4400-ADFF-E078C3963A95}"/>
    <cellStyle name="Comma 21 4 4" xfId="40895" xr:uid="{7580681B-8535-4A59-90C5-A221642D6585}"/>
    <cellStyle name="Comma 21 4 4 2" xfId="43122" xr:uid="{7A568E6C-C0BC-4B3D-9DE2-5BAC70BBD0F1}"/>
    <cellStyle name="Comma 21 4 5" xfId="41472" xr:uid="{364862B0-318D-4B24-9435-EEE3EE80E3DA}"/>
    <cellStyle name="Comma 21 4 6" xfId="38172" xr:uid="{80E0B545-5545-4DC6-B755-C37BE4F1E8C3}"/>
    <cellStyle name="Comma 21 5" xfId="38461" xr:uid="{EB046A2E-A828-4A44-96A3-463A03354AEF}"/>
    <cellStyle name="Comma 21 5 2" xfId="39657" xr:uid="{32187D50-7478-49C8-B2CF-CF95899EBBC8}"/>
    <cellStyle name="Comma 21 5 2 2" xfId="42638" xr:uid="{CC2B753B-F2CA-4A07-BC38-01148A8D313E}"/>
    <cellStyle name="Comma 21 5 3" xfId="41609" xr:uid="{9DA0A40D-91B6-4694-824E-F34562DD3323}"/>
    <cellStyle name="Comma 21 6" xfId="39024" xr:uid="{879F14B5-F872-4284-A850-A764E2D0195C}"/>
    <cellStyle name="Comma 21 6 2" xfId="42016" xr:uid="{4C523B13-2EF6-4F57-AC90-45DCDFAEF67D}"/>
    <cellStyle name="Comma 21 7" xfId="36298" xr:uid="{621BB428-5C72-4E59-9549-CB20E6C667AC}"/>
    <cellStyle name="Comma 21 8" xfId="801" xr:uid="{07B00799-DC5C-4C26-9E93-EC840C867878}"/>
    <cellStyle name="Comma 210" xfId="40031" xr:uid="{C43E0058-6153-4D89-A423-87366B98C613}"/>
    <cellStyle name="Comma 211" xfId="40040" xr:uid="{CC8184F8-27E5-4867-83CF-C8EA79CC1408}"/>
    <cellStyle name="Comma 212" xfId="40036" xr:uid="{07F773F2-8F84-407D-BF20-0BA9DDB785A9}"/>
    <cellStyle name="Comma 213" xfId="43286" xr:uid="{CA68E079-94C7-463A-9924-5F090B909A2C}"/>
    <cellStyle name="Comma 214" xfId="36253" xr:uid="{581DD2C9-FEB5-44E7-9B84-7D658A7D7B4C}"/>
    <cellStyle name="Comma 215" xfId="40042" xr:uid="{93F12521-63DD-4EAE-B3E3-8EF9C4F92D76}"/>
    <cellStyle name="Comma 216" xfId="286" xr:uid="{4E821AA8-9EE8-47E0-8784-2C7E6A48B2CC}"/>
    <cellStyle name="Comma 22" xfId="813" xr:uid="{F51C3555-D54C-4017-A7D8-1CA451D446A6}"/>
    <cellStyle name="Comma 22 2" xfId="36612" xr:uid="{9E13E3AE-0992-4665-891A-717CB35F2ABD}"/>
    <cellStyle name="Comma 22 2 2" xfId="38467" xr:uid="{5845D42E-E2F4-4E7B-BE8E-6115B9960D4F}"/>
    <cellStyle name="Comma 22 2 2 2" xfId="39662" xr:uid="{1F78AEA2-1A8F-4DB6-BFC4-E08D1C000C4D}"/>
    <cellStyle name="Comma 22 2 2 2 2" xfId="42643" xr:uid="{3B4D7FD0-9460-4D6C-BCF5-0CE464D0EBE7}"/>
    <cellStyle name="Comma 22 2 2 3" xfId="41614" xr:uid="{AF1560C3-8A24-464A-8B95-418D761378E6}"/>
    <cellStyle name="Comma 22 2 3" xfId="39222" xr:uid="{045107C8-07E7-4184-9719-051F9C47C1E9}"/>
    <cellStyle name="Comma 22 2 3 2" xfId="42209" xr:uid="{A58C286D-2799-41AD-A2DC-044DE6B51746}"/>
    <cellStyle name="Comma 22 2 4" xfId="41268" xr:uid="{C8A89443-7EBF-463C-AF8A-AB717595DD06}"/>
    <cellStyle name="Comma 22 3" xfId="38187" xr:uid="{20022018-6875-4B46-A3B1-3DE6F53CCCF7}"/>
    <cellStyle name="Comma 22 3 2" xfId="38468" xr:uid="{EEC43E10-5CF8-45E2-B484-3D562CAACFE9}"/>
    <cellStyle name="Comma 22 3 2 2" xfId="39663" xr:uid="{FA19DFA0-0960-4617-ABE8-77B9842C4D78}"/>
    <cellStyle name="Comma 22 3 2 2 2" xfId="42644" xr:uid="{5EB210F7-0636-46BF-A93E-2F4F430A3695}"/>
    <cellStyle name="Comma 22 3 2 3" xfId="41615" xr:uid="{199E4C0D-5202-4BFD-9510-E6C4DBA45452}"/>
    <cellStyle name="Comma 22 3 3" xfId="39506" xr:uid="{D31C806E-68B7-4A05-8963-74D8697B4D8A}"/>
    <cellStyle name="Comma 22 3 3 2" xfId="41076" xr:uid="{589448BA-50D2-4896-9FF9-D77BC453A132}"/>
    <cellStyle name="Comma 22 3 3 2 2" xfId="43259" xr:uid="{933E2B64-71B9-42C4-94FB-41B2220ACD24}"/>
    <cellStyle name="Comma 22 3 3 3" xfId="42487" xr:uid="{7ABC5FA4-F9E6-4FAA-AAC9-F422FC27E2B5}"/>
    <cellStyle name="Comma 22 3 4" xfId="40910" xr:uid="{C8F96E1E-8E5E-468B-AE28-5C8E7BD5F54E}"/>
    <cellStyle name="Comma 22 3 4 2" xfId="43123" xr:uid="{C040111F-A489-42CE-885C-0E3130C57565}"/>
    <cellStyle name="Comma 22 3 5" xfId="41473" xr:uid="{ADC3C464-3346-47AB-8B58-D04C9B434D33}"/>
    <cellStyle name="Comma 22 4" xfId="38466" xr:uid="{22E817B3-CEBB-4E15-B568-ACB62FF8BBA6}"/>
    <cellStyle name="Comma 22 4 2" xfId="39661" xr:uid="{5B5A7EB1-6EDD-4411-9A68-A78CCB6412EF}"/>
    <cellStyle name="Comma 22 4 2 2" xfId="42642" xr:uid="{E9727C56-9CFA-4969-9470-82BFF0668AC3}"/>
    <cellStyle name="Comma 22 4 3" xfId="41613" xr:uid="{10BCED85-0E8B-4816-97CE-86D5D2F7E0F2}"/>
    <cellStyle name="Comma 22 5" xfId="39025" xr:uid="{9F29F0FF-8098-4F1B-912E-FC81F74A7C68}"/>
    <cellStyle name="Comma 22 5 2" xfId="42017" xr:uid="{65DA1317-499A-4D41-992B-9D19ADC23D80}"/>
    <cellStyle name="Comma 22 6" xfId="36299" xr:uid="{AB1A93EB-F467-46FE-A7AF-A5EF73631A25}"/>
    <cellStyle name="Comma 23" xfId="809" xr:uid="{494A6D63-9582-4E96-98DD-86B7C6D04975}"/>
    <cellStyle name="Comma 23 2" xfId="36613" xr:uid="{F40E474A-D9FE-4E1B-B682-7369B0DD8B4C}"/>
    <cellStyle name="Comma 23 2 2" xfId="38470" xr:uid="{C5F34F71-E901-4E50-BE89-AEC92B949448}"/>
    <cellStyle name="Comma 23 2 2 2" xfId="39665" xr:uid="{6AC48BF9-FFDF-44EB-BBD8-7FEE11F84493}"/>
    <cellStyle name="Comma 23 2 2 2 2" xfId="42646" xr:uid="{6D6739FF-1030-4441-B94A-C626743FB57C}"/>
    <cellStyle name="Comma 23 2 2 3" xfId="41617" xr:uid="{82DBF501-CCE2-47E8-A991-5D27321F634D}"/>
    <cellStyle name="Comma 23 2 3" xfId="39223" xr:uid="{E1A75519-9691-468E-9173-3205BDF93CAD}"/>
    <cellStyle name="Comma 23 2 3 2" xfId="42210" xr:uid="{E75F43AB-EF41-4E94-94D1-3BA486B1C4AA}"/>
    <cellStyle name="Comma 23 2 4" xfId="41269" xr:uid="{8916899B-75F0-42CF-87E4-FD424278945E}"/>
    <cellStyle name="Comma 23 3" xfId="38201" xr:uid="{0CAD4DF3-6DFE-4BA1-A013-50291E3D4455}"/>
    <cellStyle name="Comma 23 3 2" xfId="38471" xr:uid="{AB184471-C250-4A77-AF47-9D063945097C}"/>
    <cellStyle name="Comma 23 3 2 2" xfId="39666" xr:uid="{D2076B56-FBEC-429F-9CA8-FD29620A09A6}"/>
    <cellStyle name="Comma 23 3 2 2 2" xfId="42647" xr:uid="{D192CC9B-5653-4EE4-AC1B-AEB0991030FC}"/>
    <cellStyle name="Comma 23 3 2 3" xfId="41618" xr:uid="{0BB0D8E5-E050-4230-B163-08F16DB6B947}"/>
    <cellStyle name="Comma 23 3 3" xfId="39507" xr:uid="{07C91D60-4680-4CD0-8AA0-54CE6420C8EB}"/>
    <cellStyle name="Comma 23 3 3 2" xfId="42488" xr:uid="{42FB8934-49A2-49B3-9B5D-A3BC23A71552}"/>
    <cellStyle name="Comma 23 3 4" xfId="41474" xr:uid="{F5B14664-7A94-41BB-B3E2-7F1EA369AF48}"/>
    <cellStyle name="Comma 23 4" xfId="38469" xr:uid="{077CA236-35AA-4216-BAFD-3CF15E2895BB}"/>
    <cellStyle name="Comma 23 4 2" xfId="39664" xr:uid="{6F4D5657-D0C6-4D67-8FD4-00BF33BF54B8}"/>
    <cellStyle name="Comma 23 4 2 2" xfId="42645" xr:uid="{75722934-3F40-4DD7-AAA8-EAEDD68709B4}"/>
    <cellStyle name="Comma 23 4 3" xfId="41616" xr:uid="{D51EE8F6-C668-4F99-92D2-D1890A4311D4}"/>
    <cellStyle name="Comma 23 5" xfId="39026" xr:uid="{75B87F14-D98F-41CD-BE23-277795C543E6}"/>
    <cellStyle name="Comma 23 5 2" xfId="42018" xr:uid="{9C24FA47-084B-4434-9008-955F8078DC58}"/>
    <cellStyle name="Comma 23 6" xfId="36300" xr:uid="{E3EB68DA-20B5-4AFD-B850-5C5841F9C998}"/>
    <cellStyle name="Comma 236" xfId="320" xr:uid="{183776FA-C762-49DC-B22F-254FFDA53DFF}"/>
    <cellStyle name="Comma 24" xfId="811" xr:uid="{FBDE56E7-5EFE-4659-9854-67970EEB085B}"/>
    <cellStyle name="Comma 24 2" xfId="36614" xr:uid="{C224060B-75B5-457D-B8B9-0FA241A04F80}"/>
    <cellStyle name="Comma 24 2 2" xfId="38473" xr:uid="{2A2E40AF-FA06-4B73-AC96-0B0D11B26FFE}"/>
    <cellStyle name="Comma 24 2 2 2" xfId="39668" xr:uid="{FA82C8CD-0258-4802-AF4B-9C9ECA15AF8C}"/>
    <cellStyle name="Comma 24 2 2 2 2" xfId="42649" xr:uid="{C6CE167F-068C-4D08-B1E3-EA85E48A7EE1}"/>
    <cellStyle name="Comma 24 2 2 3" xfId="41620" xr:uid="{49B63E15-E438-470F-AA72-950463FD653B}"/>
    <cellStyle name="Comma 24 2 3" xfId="39224" xr:uid="{79A8375B-C9F9-4379-8949-115574B78D5F}"/>
    <cellStyle name="Comma 24 2 3 2" xfId="42211" xr:uid="{5AEC9975-AEAF-4301-8298-F22A460AC367}"/>
    <cellStyle name="Comma 24 2 4" xfId="41270" xr:uid="{79DA1CFB-8E3B-471E-B6A0-4E9F58E255D6}"/>
    <cellStyle name="Comma 24 3" xfId="37424" xr:uid="{60D23C37-F0B0-45F1-9E36-6CB56D740F40}"/>
    <cellStyle name="Comma 24 3 2" xfId="38474" xr:uid="{0662AB9A-D693-44FA-B5A4-B35B18D84A2F}"/>
    <cellStyle name="Comma 24 3 2 2" xfId="39669" xr:uid="{16E9C828-1F1B-4BFC-84E3-33BB85CB55BE}"/>
    <cellStyle name="Comma 24 3 2 2 2" xfId="42650" xr:uid="{DBDA5511-E5BF-4FB5-A613-9CAB1DF3453B}"/>
    <cellStyle name="Comma 24 3 2 3" xfId="41621" xr:uid="{0D8B3D4A-7E26-4B91-BBBF-1E8FA9579426}"/>
    <cellStyle name="Comma 24 3 3" xfId="39455" xr:uid="{30EFA120-1B57-47AD-8777-AA1D5956DE02}"/>
    <cellStyle name="Comma 24 3 3 2" xfId="42436" xr:uid="{FC727AC0-0E52-4ABD-AABF-C146F56B6F71}"/>
    <cellStyle name="Comma 24 3 4" xfId="41425" xr:uid="{38F01E7B-FD74-4ACB-B28F-F20F9B8D1A55}"/>
    <cellStyle name="Comma 24 4" xfId="38472" xr:uid="{6DA5D10C-4999-4E94-B16B-FAC8DA2D829F}"/>
    <cellStyle name="Comma 24 4 2" xfId="39667" xr:uid="{BED4C7F9-1B38-464D-8402-70ADF993A165}"/>
    <cellStyle name="Comma 24 4 2 2" xfId="42648" xr:uid="{C1F506B3-6C50-4DB1-89E7-2C04D04E5196}"/>
    <cellStyle name="Comma 24 4 3" xfId="41619" xr:uid="{58E132F5-BF71-4667-8B74-CC48423250FC}"/>
    <cellStyle name="Comma 24 5" xfId="39027" xr:uid="{68E90E53-2B7F-4F24-902A-60BD2A8C9379}"/>
    <cellStyle name="Comma 24 5 2" xfId="42019" xr:uid="{16510F9A-FAE4-469E-996B-794A47FCFF83}"/>
    <cellStyle name="Comma 24 6" xfId="36301" xr:uid="{D852A8D9-89D3-4884-BEED-26472A712CFD}"/>
    <cellStyle name="Comma 25" xfId="804" xr:uid="{D4145C36-3894-4A9F-A83A-B5CFECD08D38}"/>
    <cellStyle name="Comma 25 2" xfId="36615" xr:uid="{1B7B71E2-D22A-4BCA-9F75-88E88EB187D4}"/>
    <cellStyle name="Comma 25 2 2" xfId="38476" xr:uid="{C43D0AF6-1D9F-499D-9E04-03756EC6F167}"/>
    <cellStyle name="Comma 25 2 2 2" xfId="39671" xr:uid="{032A994A-58C5-4D22-97A7-AD84BE83CE06}"/>
    <cellStyle name="Comma 25 2 2 2 2" xfId="42652" xr:uid="{E9705D6B-06E1-4F3D-B33F-EAEBFCBA770F}"/>
    <cellStyle name="Comma 25 2 2 3" xfId="41623" xr:uid="{51048F65-6431-4542-81FB-7F237B6BB137}"/>
    <cellStyle name="Comma 25 2 3" xfId="39225" xr:uid="{41714824-6834-452D-8A50-741F2969DE6F}"/>
    <cellStyle name="Comma 25 2 3 2" xfId="42212" xr:uid="{184C533B-8A8B-43E0-B99B-4E4E49D54E1E}"/>
    <cellStyle name="Comma 25 2 4" xfId="41271" xr:uid="{888AA682-7763-451A-A92A-E8141FAADB61}"/>
    <cellStyle name="Comma 25 3" xfId="38477" xr:uid="{69B36CF9-9F2F-43E7-9D60-9E93CB769525}"/>
    <cellStyle name="Comma 25 3 2" xfId="39672" xr:uid="{38DFAD6B-F5B2-4F90-8D2E-70441372E4E4}"/>
    <cellStyle name="Comma 25 3 2 2" xfId="42653" xr:uid="{57EE34B8-E89F-4B38-B7A8-A8CCF288BBB7}"/>
    <cellStyle name="Comma 25 3 3" xfId="41624" xr:uid="{F2FA8C0E-4ECF-4C27-868E-C5936634C8E3}"/>
    <cellStyle name="Comma 25 4" xfId="38475" xr:uid="{65477D47-6F57-415D-833A-66A5060AB738}"/>
    <cellStyle name="Comma 25 4 2" xfId="39670" xr:uid="{C93BF2AF-F806-435E-8D05-C2923A97FC21}"/>
    <cellStyle name="Comma 25 4 2 2" xfId="42651" xr:uid="{08351C4F-8289-4203-B5BF-D6E2C341A908}"/>
    <cellStyle name="Comma 25 4 3" xfId="41622" xr:uid="{52FD23C4-E810-4CE4-B1EC-AC4D0FC4B4FC}"/>
    <cellStyle name="Comma 25 5" xfId="39028" xr:uid="{8AED5041-95D4-466A-A6DC-292DDF45B78B}"/>
    <cellStyle name="Comma 25 5 2" xfId="42020" xr:uid="{F31F1C52-119E-4256-B032-6EB273EA6F6C}"/>
    <cellStyle name="Comma 25 6" xfId="36302" xr:uid="{E099DA5B-4097-42DC-9051-F8DFE3610D37}"/>
    <cellStyle name="Comma 26" xfId="816" xr:uid="{36F94171-1AED-4D5A-AEF8-97A07C165D1C}"/>
    <cellStyle name="Comma 26 2" xfId="36616" xr:uid="{D4BF9351-DD10-4671-A872-E4F877910C3C}"/>
    <cellStyle name="Comma 26 2 2" xfId="38479" xr:uid="{82D4E479-CCBA-4B57-AFE4-C1924F58E856}"/>
    <cellStyle name="Comma 26 2 2 2" xfId="39674" xr:uid="{D3F11367-40BD-4F35-89B7-DD9F9579F84C}"/>
    <cellStyle name="Comma 26 2 2 2 2" xfId="42655" xr:uid="{1D5E3030-EF14-4E75-9D06-C083052FD9C3}"/>
    <cellStyle name="Comma 26 2 2 3" xfId="41626" xr:uid="{50D498A5-E2BD-4ADA-A531-1A2BF2E078BA}"/>
    <cellStyle name="Comma 26 2 3" xfId="39226" xr:uid="{31827EBF-9FE1-4B67-8A8B-61F1282F1C86}"/>
    <cellStyle name="Comma 26 2 3 2" xfId="42213" xr:uid="{204CB782-1E44-4417-8141-11C3C922CA82}"/>
    <cellStyle name="Comma 26 2 4" xfId="41272" xr:uid="{8649D6E7-911D-4400-AD9D-2DD26B516446}"/>
    <cellStyle name="Comma 26 3" xfId="38480" xr:uid="{9E0AFD40-D99F-4D4B-865F-CDB62AD54E8E}"/>
    <cellStyle name="Comma 26 3 2" xfId="39675" xr:uid="{ADA30D0F-BF61-4C4A-A025-C9A016FF2167}"/>
    <cellStyle name="Comma 26 3 2 2" xfId="42656" xr:uid="{B8F72C5E-34BA-441D-8893-2F98B09CBBC4}"/>
    <cellStyle name="Comma 26 3 3" xfId="41627" xr:uid="{8A2A9EB8-8D91-454A-BBAF-76937271BC95}"/>
    <cellStyle name="Comma 26 4" xfId="38478" xr:uid="{1C573A08-6412-4660-95A8-7247E284CA3A}"/>
    <cellStyle name="Comma 26 4 2" xfId="39673" xr:uid="{B258251D-29F1-49D3-8AC6-308FE4E6898E}"/>
    <cellStyle name="Comma 26 4 2 2" xfId="42654" xr:uid="{3F0923EF-499B-4AE6-9A0C-78E9C974915D}"/>
    <cellStyle name="Comma 26 4 3" xfId="41625" xr:uid="{89D0F236-59B9-4376-9F45-9D0022824E12}"/>
    <cellStyle name="Comma 26 5" xfId="39029" xr:uid="{7266D479-CB42-4703-BD1A-BB93B0BC5DB8}"/>
    <cellStyle name="Comma 26 5 2" xfId="42021" xr:uid="{1420A3AA-C034-4467-9892-E042048107F1}"/>
    <cellStyle name="Comma 26 6" xfId="36303" xr:uid="{831F9D30-F631-4EB4-8F56-A3406D7B5939}"/>
    <cellStyle name="Comma 27" xfId="821" xr:uid="{C6B6C354-1214-4891-A3C0-B2CF220E7EDB}"/>
    <cellStyle name="Comma 27 2" xfId="36617" xr:uid="{4436BF48-8502-4A21-8C1D-192FBC55B3DA}"/>
    <cellStyle name="Comma 27 2 2" xfId="38482" xr:uid="{BA86E1DC-0F06-470D-A1F7-74CD19B5CCD8}"/>
    <cellStyle name="Comma 27 2 2 2" xfId="39677" xr:uid="{465B7BB4-C080-4364-BCDC-267C54CD552D}"/>
    <cellStyle name="Comma 27 2 2 2 2" xfId="42658" xr:uid="{0260E7FA-7D6F-4A57-AE37-AB2378467BB8}"/>
    <cellStyle name="Comma 27 2 2 3" xfId="41629" xr:uid="{F3AC730D-B869-4314-B791-18800B4F3951}"/>
    <cellStyle name="Comma 27 2 3" xfId="39227" xr:uid="{4685B3D0-B4FE-4F16-96B5-C8B29C23B57E}"/>
    <cellStyle name="Comma 27 2 3 2" xfId="42214" xr:uid="{C9B3CC50-2C2E-4B86-8FDD-0C302B903D7E}"/>
    <cellStyle name="Comma 27 2 4" xfId="41273" xr:uid="{5AF7D406-7649-43A2-B86F-94808E87701F}"/>
    <cellStyle name="Comma 27 3" xfId="38483" xr:uid="{1B36145E-7378-418C-B273-A6839E3D75F9}"/>
    <cellStyle name="Comma 27 3 2" xfId="39678" xr:uid="{0A6731BB-A9E4-4B93-B048-A9861698923D}"/>
    <cellStyle name="Comma 27 3 2 2" xfId="42659" xr:uid="{B0907F34-4C7E-46E6-8BE7-83427E50558A}"/>
    <cellStyle name="Comma 27 3 3" xfId="41630" xr:uid="{989754E8-FC1B-49F4-A06A-2C378F8BFC44}"/>
    <cellStyle name="Comma 27 4" xfId="38481" xr:uid="{78D96D92-044B-4568-B715-025D6D26B754}"/>
    <cellStyle name="Comma 27 4 2" xfId="39676" xr:uid="{330E15E8-06B0-4052-9B95-7571E5AC41D6}"/>
    <cellStyle name="Comma 27 4 2 2" xfId="42657" xr:uid="{DBE6E291-7D2E-436B-8062-B4848691288E}"/>
    <cellStyle name="Comma 27 4 3" xfId="41628" xr:uid="{59D84161-E53D-4BB1-8C54-6FE0151D79C3}"/>
    <cellStyle name="Comma 27 5" xfId="39030" xr:uid="{CA8D1A96-A2AA-400D-847D-6E6A0B77B0CB}"/>
    <cellStyle name="Comma 27 5 2" xfId="42022" xr:uid="{9857E235-DB6F-44A9-AF2D-0737194BEB14}"/>
    <cellStyle name="Comma 27 6" xfId="36304" xr:uid="{C7EF0257-F2B1-405F-8882-8DA8D2CA6E58}"/>
    <cellStyle name="Comma 28" xfId="823" xr:uid="{01A5399E-48BB-4567-8F06-379096C23483}"/>
    <cellStyle name="Comma 28 2" xfId="24657" xr:uid="{788FC507-CC54-4338-B585-91315E2E5635}"/>
    <cellStyle name="Comma 28 2 2" xfId="24658" xr:uid="{9253B632-4ED3-477D-A423-5BF9390F3A7C}"/>
    <cellStyle name="Comma 28 2 2 2" xfId="24659" xr:uid="{5B13CD1D-7A47-4C8F-81BB-18FA7444AEB2}"/>
    <cellStyle name="Comma 28 2 2 2 2" xfId="39680" xr:uid="{4265517C-0868-43F0-BEB8-7C1C7A097E5A}"/>
    <cellStyle name="Comma 28 2 2 3" xfId="38485" xr:uid="{77A3ED8F-67CF-4712-921E-42DB274A0FD1}"/>
    <cellStyle name="Comma 28 2 3" xfId="39228" xr:uid="{E3701B89-9EA4-4BB0-A475-BB649FD9D44A}"/>
    <cellStyle name="Comma 28 2 3 2" xfId="42215" xr:uid="{10E4CC8A-4C42-46CA-82E9-92C938003158}"/>
    <cellStyle name="Comma 28 2 4" xfId="36618" xr:uid="{6237B863-9B6B-449A-8C26-EE1BE5254E58}"/>
    <cellStyle name="Comma 28 3" xfId="38486" xr:uid="{8671EC18-062E-4CC2-8242-F8752CB0AA3A}"/>
    <cellStyle name="Comma 28 3 2" xfId="39681" xr:uid="{16CD8E1F-2C5F-49A6-B1AC-35F103D8DEA0}"/>
    <cellStyle name="Comma 28 3 2 2" xfId="42661" xr:uid="{FE9F2A98-3F84-4CF0-969E-2E00FED78F35}"/>
    <cellStyle name="Comma 28 3 3" xfId="41632" xr:uid="{C4FB0AA2-97DB-452D-97B1-817478B0A524}"/>
    <cellStyle name="Comma 28 4" xfId="38484" xr:uid="{535BCB07-2D7C-430D-B2CD-DE8C438F17AF}"/>
    <cellStyle name="Comma 28 4 2" xfId="39679" xr:uid="{00671F94-6628-4567-8032-573D84ED9F02}"/>
    <cellStyle name="Comma 28 4 2 2" xfId="42660" xr:uid="{F5157DEA-5C5C-47B8-A79D-64DDEBECBC4D}"/>
    <cellStyle name="Comma 28 4 3" xfId="41631" xr:uid="{AE2AC25F-B2AA-4301-8826-36C5097DF63A}"/>
    <cellStyle name="Comma 28 5" xfId="39031" xr:uid="{0E50B375-99DE-4A3B-997C-53EDBF43C439}"/>
    <cellStyle name="Comma 28 5 2" xfId="42023" xr:uid="{39D3F062-4BCC-4B33-A8CA-0180DF96A8E9}"/>
    <cellStyle name="Comma 28 6" xfId="36305" xr:uid="{2AB4EFC5-D9CF-4332-8163-2F1568DF7280}"/>
    <cellStyle name="Comma 29" xfId="825" xr:uid="{2646F890-FE07-40E5-9F55-40AEE0032F55}"/>
    <cellStyle name="Comma 29 2" xfId="36619" xr:uid="{7158AD02-1242-4E51-A48B-26A17225F858}"/>
    <cellStyle name="Comma 29 2 2" xfId="38488" xr:uid="{B4A2629C-E0C8-44C4-8252-531CA75B91DD}"/>
    <cellStyle name="Comma 29 2 2 2" xfId="39682" xr:uid="{819CE700-4690-4EE3-9C27-D18CA6796FAB}"/>
    <cellStyle name="Comma 29 2 2 2 2" xfId="42662" xr:uid="{F13A315D-4342-44E4-A1AE-FF8A36927976}"/>
    <cellStyle name="Comma 29 2 2 3" xfId="41633" xr:uid="{ACE89B06-86DF-4EA7-B1CC-3ED34D8354C2}"/>
    <cellStyle name="Comma 29 2 3" xfId="39229" xr:uid="{C2A3D7F1-9AE5-4C42-832E-C165068E4E77}"/>
    <cellStyle name="Comma 29 2 3 2" xfId="42216" xr:uid="{023EDA9E-FB3B-4C28-A3BE-FB31953BA8AF}"/>
    <cellStyle name="Comma 29 2 4" xfId="41274" xr:uid="{54A1850B-DE75-4D75-BA13-F018D5370A30}"/>
    <cellStyle name="Comma 29 3" xfId="38489" xr:uid="{7756BD5E-FA6B-44B5-9E81-A9D9237A1B28}"/>
    <cellStyle name="Comma 29 3 2" xfId="39683" xr:uid="{0CCBAFA1-BD95-4DBE-A8FB-53E21A69434C}"/>
    <cellStyle name="Comma 29 3 2 2" xfId="42663" xr:uid="{DF7026B5-489B-4061-B823-D200646B9E7E}"/>
    <cellStyle name="Comma 29 3 3" xfId="41634" xr:uid="{ABA538ED-B219-418F-8792-656A1C232120}"/>
    <cellStyle name="Comma 29 4" xfId="38487" xr:uid="{21889469-0346-4A8E-BD4F-AD4380CB34CF}"/>
    <cellStyle name="Comma 29 5" xfId="39032" xr:uid="{12CFBCDD-A7A2-4AA2-B1A5-088AE26FEC68}"/>
    <cellStyle name="Comma 29 5 2" xfId="42024" xr:uid="{CE4E49CD-52F1-4AA7-A75C-6914485DD6F8}"/>
    <cellStyle name="Comma 29 6" xfId="36306" xr:uid="{38FCC361-8867-4BE8-B7EF-7C46E1C50344}"/>
    <cellStyle name="Comma 3" xfId="30" xr:uid="{B7FE7013-4DCB-4F16-B0B1-374FF0BA7392}"/>
    <cellStyle name="Comma 3 10" xfId="24660" xr:uid="{198E06EF-6440-465E-885A-522B25A825A6}"/>
    <cellStyle name="Comma 3 10 2" xfId="37426" xr:uid="{C4DB6337-4658-45FB-9E46-6EA4351A04F5}"/>
    <cellStyle name="Comma 3 10 2 2" xfId="38492" xr:uid="{C4897544-2C53-464C-BB8E-A960C2B19D15}"/>
    <cellStyle name="Comma 3 10 2 2 2" xfId="39686" xr:uid="{3E141D8A-42D3-4DB5-B6B4-787F6C8498BB}"/>
    <cellStyle name="Comma 3 10 2 2 2 2" xfId="42666" xr:uid="{2F6C9FB2-D842-4154-9C70-5AA78A1F6C64}"/>
    <cellStyle name="Comma 3 10 2 2 3" xfId="41636" xr:uid="{3A951128-E8BB-49FD-987B-5D7A878486C3}"/>
    <cellStyle name="Comma 3 10 2 3" xfId="39457" xr:uid="{332314A1-2892-45B0-8E11-8FEF99149892}"/>
    <cellStyle name="Comma 3 10 2 3 2" xfId="42438" xr:uid="{C676B670-DDB5-4098-A5BA-777EE8C2A2FD}"/>
    <cellStyle name="Comma 3 10 2 4" xfId="41427" xr:uid="{DF4BA621-A666-4293-B37A-C667D47FC5EE}"/>
    <cellStyle name="Comma 3 10 3" xfId="38491" xr:uid="{BA68ECA6-CA5E-4E32-A372-19BA18F2912B}"/>
    <cellStyle name="Comma 3 10 3 2" xfId="39685" xr:uid="{237B0D87-7F3C-4145-8F61-2F166F0E53DC}"/>
    <cellStyle name="Comma 3 10 3 2 2" xfId="42665" xr:uid="{F591A4BE-B445-4A02-9516-6FDB90E193C2}"/>
    <cellStyle name="Comma 3 10 3 3" xfId="41635" xr:uid="{7270565F-1579-4A5B-85B7-AA722CF946E7}"/>
    <cellStyle name="Comma 3 10 4" xfId="38982" xr:uid="{849967DA-8AA2-4B1C-B496-F4C6F31CF0A5}"/>
    <cellStyle name="Comma 3 10 4 2" xfId="40963" xr:uid="{D29655A9-6560-41E0-848D-CC4031BA5278}"/>
    <cellStyle name="Comma 3 10 4 2 2" xfId="43144" xr:uid="{9E588D1C-24C9-46A7-A40F-82F1B13FF72F}"/>
    <cellStyle name="Comma 3 10 4 3" xfId="41982" xr:uid="{9D422948-E15C-447D-A43C-CF0C4A6BA819}"/>
    <cellStyle name="Comma 3 10 5" xfId="36281" xr:uid="{2E477DE7-93DC-4C98-BF22-6D0932097C9A}"/>
    <cellStyle name="Comma 3 10 5 2" xfId="43006" xr:uid="{0C74E3CA-8984-441E-A891-3EDDF8D796A6}"/>
    <cellStyle name="Comma 3 10 6" xfId="41135" xr:uid="{293204BA-47C7-4547-B320-C30E0D12F00D}"/>
    <cellStyle name="Comma 3 11" xfId="24661" xr:uid="{2C1FA374-326C-4EE5-932D-42A07D33C171}"/>
    <cellStyle name="Comma 3 11 2" xfId="38493" xr:uid="{2A08F836-B8C0-48A6-B28F-E44C7D55C625}"/>
    <cellStyle name="Comma 3 11 2 2" xfId="39687" xr:uid="{AE299E55-B276-42DE-91FC-DE05ECBFCE90}"/>
    <cellStyle name="Comma 3 11 2 2 2" xfId="42667" xr:uid="{93D2F44A-2D82-4061-A979-089F3D6B1D4D}"/>
    <cellStyle name="Comma 3 11 2 3" xfId="41637" xr:uid="{52EB573C-1F44-474F-A398-4EE057DE292B}"/>
    <cellStyle name="Comma 3 11 3" xfId="39209" xr:uid="{1D439D08-AE60-4ED7-BACF-3082A5E6CE49}"/>
    <cellStyle name="Comma 3 11 3 2" xfId="40991" xr:uid="{B859AA18-76F1-4E0D-9676-617741CA31CA}"/>
    <cellStyle name="Comma 3 11 3 2 2" xfId="43171" xr:uid="{290FB381-F9C3-4F0F-8FF6-CBCB0541A090}"/>
    <cellStyle name="Comma 3 11 3 3" xfId="42197" xr:uid="{F7CEDB81-5B83-4513-9E51-0FC66037E7B7}"/>
    <cellStyle name="Comma 3 11 4" xfId="36599" xr:uid="{CF09F472-99B2-4FB2-A765-89C931BEFBDA}"/>
    <cellStyle name="Comma 3 11 4 2" xfId="43035" xr:uid="{0B809441-80B1-42CE-86DA-B2789A79AB4B}"/>
    <cellStyle name="Comma 3 11 5" xfId="41258" xr:uid="{B4FA0BE8-2747-48F7-BC08-5EC709F98398}"/>
    <cellStyle name="Comma 3 12" xfId="24662" xr:uid="{E4AB47DF-CFCC-4EF5-959C-1F7F94D0ECE9}"/>
    <cellStyle name="Comma 3 12 2" xfId="38494" xr:uid="{C7CA4B12-47B7-487C-ACCC-3EE8EC781184}"/>
    <cellStyle name="Comma 3 12 2 2" xfId="39688" xr:uid="{ABF700D5-D717-45DD-AAF1-B3D29A36852D}"/>
    <cellStyle name="Comma 3 12 2 2 2" xfId="42668" xr:uid="{5EEDE373-5A0D-4FB4-9B25-2DD1525B0CF7}"/>
    <cellStyle name="Comma 3 12 2 3" xfId="41638" xr:uid="{88EDC094-3B32-45AA-B922-6D4D99B04DFC}"/>
    <cellStyle name="Comma 3 12 3" xfId="39307" xr:uid="{30FAC5C1-A0A9-4D4C-8E0F-0B176EB332B4}"/>
    <cellStyle name="Comma 3 12 3 2" xfId="41013" xr:uid="{71C8A589-D6E6-483D-B810-3ABD985C9294}"/>
    <cellStyle name="Comma 3 12 3 2 2" xfId="43193" xr:uid="{8AAB555E-E841-40DD-A9FA-196E70AB80E1}"/>
    <cellStyle name="Comma 3 12 3 3" xfId="42293" xr:uid="{A91F9C1F-3203-4EBE-A931-EF1B7536D8BB}"/>
    <cellStyle name="Comma 3 12 4" xfId="36778" xr:uid="{965E0D17-E02B-402F-8512-AA39B0E69B54}"/>
    <cellStyle name="Comma 3 12 4 2" xfId="43057" xr:uid="{755E144B-D7C1-4EA4-A2BB-371EAAB38E8E}"/>
    <cellStyle name="Comma 3 12 5" xfId="41335" xr:uid="{5D09B49E-96D8-4CD0-BC22-44E1ED0DCB03}"/>
    <cellStyle name="Comma 3 13" xfId="24663" xr:uid="{9173C5A4-89A1-4273-817C-2218FF918DA2}"/>
    <cellStyle name="Comma 3 13 2" xfId="24664" xr:uid="{7FDBE99F-06AF-48B7-9324-2CB3DE652B33}"/>
    <cellStyle name="Comma 3 13 2 2" xfId="39689" xr:uid="{2C6AFE93-393B-4BDA-AA80-0AE365B570BA}"/>
    <cellStyle name="Comma 3 13 2 2 2" xfId="42669" xr:uid="{F41C6B2F-8577-4239-93D3-753BE1BAF11F}"/>
    <cellStyle name="Comma 3 13 2 3" xfId="38495" xr:uid="{B4146440-05C3-428A-9B20-4B0FE114E8D2}"/>
    <cellStyle name="Comma 3 13 3" xfId="39320" xr:uid="{267214B3-CEC5-4766-934B-D4594BE52539}"/>
    <cellStyle name="Comma 3 13 3 2" xfId="41019" xr:uid="{BCBB6BE7-B6ED-44E1-9F11-44BFBA41CCC5}"/>
    <cellStyle name="Comma 3 13 3 2 2" xfId="43199" xr:uid="{1D965E17-1713-454B-9FEE-A1D750E9FC27}"/>
    <cellStyle name="Comma 3 13 3 3" xfId="42307" xr:uid="{3245FA5A-7879-4EF9-868E-A20B33442AB9}"/>
    <cellStyle name="Comma 3 13 4" xfId="36796" xr:uid="{5C111E50-F668-4A23-A48E-F89FBBC1AB0F}"/>
    <cellStyle name="Comma 3 13 4 2" xfId="43063" xr:uid="{27A1CCBA-8586-4B11-8402-A322F238ED22}"/>
    <cellStyle name="Comma 3 13 5" xfId="41342" xr:uid="{3F5FA1AD-A2F8-49CB-B6C9-94887BFC0355}"/>
    <cellStyle name="Comma 3 14" xfId="24665" xr:uid="{8231371B-A736-4862-9F1D-3F7008CD1184}"/>
    <cellStyle name="Comma 3 14 2" xfId="38969" xr:uid="{BCC1C183-2F5B-441E-ACAE-E957ECBDC512}"/>
    <cellStyle name="Comma 3 14 2 2" xfId="41972" xr:uid="{35D03BDF-8D07-4DA7-8B63-AF20C2013836}"/>
    <cellStyle name="Comma 3 14 3" xfId="36269" xr:uid="{86F78AF4-88E9-4B33-9B40-329A7ED4E9B5}"/>
    <cellStyle name="Comma 3 15" xfId="24666" xr:uid="{7B915919-6B48-47ED-979E-D973E37EE409}"/>
    <cellStyle name="Comma 3 15 2" xfId="39380" xr:uid="{105F491C-E355-4014-8D09-7CF0F57F7350}"/>
    <cellStyle name="Comma 3 15 2 2" xfId="42365" xr:uid="{04505DE4-8688-4EEE-BD22-3CFC2D276211}"/>
    <cellStyle name="Comma 3 15 3" xfId="37184" xr:uid="{F970D4C3-A524-4544-967A-DB61F9E8AEA6}"/>
    <cellStyle name="Comma 3 16" xfId="24667" xr:uid="{55B736D3-5C62-4761-B9F2-2E977665D85D}"/>
    <cellStyle name="Comma 3 16 2" xfId="39684" xr:uid="{4D1F3C0A-3D40-4B32-9D46-9F56840BC468}"/>
    <cellStyle name="Comma 3 16 2 2" xfId="42664" xr:uid="{D33D4F7E-1331-4CC7-8498-8FEEBA0638AE}"/>
    <cellStyle name="Comma 3 16 3" xfId="38490" xr:uid="{71DF7CD2-3972-4749-B66B-94FEEBB46039}"/>
    <cellStyle name="Comma 3 17" xfId="24668" xr:uid="{08AE8317-A21D-4F7D-835F-1E4DABB211D5}"/>
    <cellStyle name="Comma 3 17 2" xfId="38962" xr:uid="{05F77B1E-F90E-461F-8013-5642523FE8F1}"/>
    <cellStyle name="Comma 3 17 2 2" xfId="43139" xr:uid="{4AE682FA-C80F-41E1-97FB-01833508F254}"/>
    <cellStyle name="Comma 3 17 3" xfId="41967" xr:uid="{3D15A3E4-B220-4695-BA7D-7A34813AB66D}"/>
    <cellStyle name="Comma 3 18" xfId="35033" xr:uid="{3D1E5D08-BE26-44DD-A709-BFC85F90F904}"/>
    <cellStyle name="Comma 3 18 2" xfId="42991" xr:uid="{A703E2EF-800B-477E-BF5A-F0358E60C43F}"/>
    <cellStyle name="Comma 3 18 3" xfId="40051" xr:uid="{28F7A841-0E44-48E1-9EB0-141E30247ED2}"/>
    <cellStyle name="Comma 3 19" xfId="41122" xr:uid="{393A7105-B5EC-42F3-88E7-2FC26DE3AE28}"/>
    <cellStyle name="Comma 3 2" xfId="52" xr:uid="{E5BB2DCF-CCC7-4EF5-85BC-B511451D2042}"/>
    <cellStyle name="Comma 3 2 10" xfId="24669" xr:uid="{34F7C60A-568C-4DDE-BE69-3A9AFA024A29}"/>
    <cellStyle name="Comma 3 2 11" xfId="24670" xr:uid="{62FA9537-5383-43B9-916F-4F3B63EF41C2}"/>
    <cellStyle name="Comma 3 2 11 2" xfId="24671" xr:uid="{DDB4050C-4D5C-40BA-A05C-C2D3BBC3EF92}"/>
    <cellStyle name="Comma 3 2 12" xfId="24672" xr:uid="{BCEC53AB-F38E-4346-8ED8-2ABB4AD038C9}"/>
    <cellStyle name="Comma 3 2 13" xfId="24673" xr:uid="{8C229732-0EC3-4841-9E38-CA989A0A5F90}"/>
    <cellStyle name="Comma 3 2 14" xfId="24674" xr:uid="{51F9E275-488B-49BF-A408-C5AB9CBE27AC}"/>
    <cellStyle name="Comma 3 2 15" xfId="24675" xr:uid="{47046CFE-5C11-4BC7-BEAE-93C8BE823AE7}"/>
    <cellStyle name="Comma 3 2 16" xfId="1097" xr:uid="{146322C2-CDDE-4C9D-99D8-70930AB517CB}"/>
    <cellStyle name="Comma 3 2 17" xfId="36307" xr:uid="{EE39D17F-F15B-4507-A1D2-36FCDD9A3DD0}"/>
    <cellStyle name="Comma 3 2 18" xfId="711" xr:uid="{4F590638-6BAE-4FC5-AABE-B31B2B4E15E9}"/>
    <cellStyle name="Comma 3 2 2" xfId="73" xr:uid="{86202DC8-5750-4702-ADC6-7D98F8C36DFF}"/>
    <cellStyle name="Comma 3 2 2 2" xfId="24676" xr:uid="{F8B6C982-41AE-4DA5-B59E-FD6479C89729}"/>
    <cellStyle name="Comma 3 2 2 2 2" xfId="24677" xr:uid="{6AAA55EF-9E71-4250-A513-5E98D857116D}"/>
    <cellStyle name="Comma 3 2 2 2 2 2" xfId="39427" xr:uid="{C169D624-F188-4B8E-8859-4502A1475FCB}"/>
    <cellStyle name="Comma 3 2 2 2 2 2 2" xfId="42410" xr:uid="{73809AC4-2E50-4EBB-8BF1-8361B7DB2874}"/>
    <cellStyle name="Comma 3 2 2 2 2 3" xfId="37384" xr:uid="{ED0C18AA-4F5C-419E-8BD5-00435A9267AE}"/>
    <cellStyle name="Comma 3 2 2 2 3" xfId="38496" xr:uid="{2B1EA84D-FF9E-476E-93C0-E4B056FECBC4}"/>
    <cellStyle name="Comma 3 2 2 2 3 2" xfId="39690" xr:uid="{8E661434-8B24-406E-BDD9-4A79B2A0D16B}"/>
    <cellStyle name="Comma 3 2 2 2 3 2 2" xfId="42670" xr:uid="{97D4423B-4C4A-46B7-842E-A87F80494188}"/>
    <cellStyle name="Comma 3 2 2 2 3 3" xfId="41639" xr:uid="{E0BFBC43-92E7-4564-9371-C6223DBFE87A}"/>
    <cellStyle name="Comma 3 2 2 2 4" xfId="39383" xr:uid="{874DBD57-67E4-482E-B710-ACBAE5A24FEC}"/>
    <cellStyle name="Comma 3 2 2 2 4 2" xfId="42368" xr:uid="{DDB4B485-9F8B-478D-8353-7EE5CC7EBD72}"/>
    <cellStyle name="Comma 3 2 2 2 5" xfId="37187" xr:uid="{71E42710-ECB4-4666-9C7D-272122598F75}"/>
    <cellStyle name="Comma 3 2 2 3" xfId="24678" xr:uid="{F051E2A5-0B2F-4956-A1B7-6A0E91CE04E7}"/>
    <cellStyle name="Comma 3 2 2 3 2" xfId="39426" xr:uid="{30F22E46-E595-416B-9AAD-76F61F53FF11}"/>
    <cellStyle name="Comma 3 2 2 3 2 2" xfId="42409" xr:uid="{01F2E089-0DFD-484E-9E2B-F7D1DF325DEE}"/>
    <cellStyle name="Comma 3 2 2 3 3" xfId="37383" xr:uid="{0F6DBAD7-DF6E-4EC3-87F1-0AB432E935DB}"/>
    <cellStyle name="Comma 3 2 2 4" xfId="24679" xr:uid="{EDB0E884-CAFF-4BCE-8722-8E221C6F25D8}"/>
    <cellStyle name="Comma 3 2 2 4 2" xfId="39382" xr:uid="{C6A68A3D-08FB-47D2-9EE8-0D619EDD73D3}"/>
    <cellStyle name="Comma 3 2 2 4 2 2" xfId="42367" xr:uid="{E119F145-146F-49F6-9818-E78D2C736720}"/>
    <cellStyle name="Comma 3 2 2 4 3" xfId="37186" xr:uid="{D64B8A27-7D91-4EED-8D2A-06CBFC2F1C71}"/>
    <cellStyle name="Comma 3 2 2 5" xfId="24680" xr:uid="{20D060FF-8679-4008-9C59-5B2B3957947C}"/>
    <cellStyle name="Comma 3 2 2 5 2" xfId="39975" xr:uid="{43BFA694-3341-4FD4-A3B4-CE416C894A12}"/>
    <cellStyle name="Comma 3 2 2 5 2 2" xfId="42954" xr:uid="{969F3127-CB00-4B74-B618-C781F34EA24B}"/>
    <cellStyle name="Comma 3 2 2 5 3" xfId="38912" xr:uid="{A84B9665-5FF3-4C34-BB16-2F4C286D951A}"/>
    <cellStyle name="Comma 3 2 2 6" xfId="24681" xr:uid="{0E01279A-1B6F-4051-B393-236D121AE914}"/>
    <cellStyle name="Comma 3 2 2 7" xfId="24682" xr:uid="{AC7C7E18-BB26-4B3A-959D-00828E12B738}"/>
    <cellStyle name="Comma 3 2 2 8" xfId="712" xr:uid="{035B5CE9-1FF6-4A10-844F-90B013CAB06E}"/>
    <cellStyle name="Comma 3 2 3" xfId="142" xr:uid="{F33A4436-9E4C-4CDD-A577-0E3055472D56}"/>
    <cellStyle name="Comma 3 2 3 2" xfId="37385" xr:uid="{72B7A8DF-48E2-49E6-BC36-A57BF1F5D089}"/>
    <cellStyle name="Comma 3 2 3 2 2" xfId="39428" xr:uid="{ECE2B9BB-ECD3-4A75-A8F3-9A7691362407}"/>
    <cellStyle name="Comma 3 2 3 2 2 2" xfId="42411" xr:uid="{31E20689-CB25-4ADE-85C3-7A5653E4E3CC}"/>
    <cellStyle name="Comma 3 2 3 2 3" xfId="41404" xr:uid="{9945B62D-0E1C-45F6-9617-CD7A7BE628DB}"/>
    <cellStyle name="Comma 3 2 3 3" xfId="37188" xr:uid="{AD45F932-E535-4FC8-8853-48C5B0C745D2}"/>
    <cellStyle name="Comma 3 2 3 3 2" xfId="39384" xr:uid="{B75AAF6A-C5F0-43FE-91EC-AD6A60903419}"/>
    <cellStyle name="Comma 3 2 3 3 2 2" xfId="42369" xr:uid="{54504CDE-621F-40D1-B1AE-4A1575B2FF5F}"/>
    <cellStyle name="Comma 3 2 3 3 3" xfId="41373" xr:uid="{B3C74FB1-01AC-4E00-9DCC-4BBA88FA3388}"/>
    <cellStyle name="Comma 3 2 3 4" xfId="38497" xr:uid="{C409BFAC-4CA5-4D00-BDD5-7C5504DABAF1}"/>
    <cellStyle name="Comma 3 2 3 4 2" xfId="39691" xr:uid="{D8887356-1279-4A11-AE57-0C7545DDAD66}"/>
    <cellStyle name="Comma 3 2 3 4 2 2" xfId="42671" xr:uid="{BFA4AEC0-D716-424F-9220-859CC137C537}"/>
    <cellStyle name="Comma 3 2 3 4 3" xfId="41640" xr:uid="{FCA3EA70-3952-4E9D-9C4B-C6B9A18A1C94}"/>
    <cellStyle name="Comma 3 2 3 5" xfId="38913" xr:uid="{FEC22783-FBFF-471E-B011-882EAB3F1243}"/>
    <cellStyle name="Comma 3 2 3 5 2" xfId="39976" xr:uid="{C00E9472-FC4A-4A77-99EC-76C993B539CB}"/>
    <cellStyle name="Comma 3 2 3 5 2 2" xfId="42955" xr:uid="{3783FBA9-D4BD-4B31-B881-6F18677BD3BE}"/>
    <cellStyle name="Comma 3 2 3 5 3" xfId="41903" xr:uid="{36524D22-A8CE-4D64-9945-D593B49FACF4}"/>
    <cellStyle name="Comma 3 2 3 6" xfId="39334" xr:uid="{3E5B4046-68CC-46BA-B58A-36F4066C8ED9}"/>
    <cellStyle name="Comma 3 2 3 6 2" xfId="41023" xr:uid="{C1C38814-9099-4A17-BC2B-DFA0A9097F87}"/>
    <cellStyle name="Comma 3 2 3 6 2 2" xfId="43203" xr:uid="{50766965-D479-4967-B308-0171659BC552}"/>
    <cellStyle name="Comma 3 2 3 6 3" xfId="42320" xr:uid="{A75657AB-80BB-4ED3-8F8C-45008C80D55E}"/>
    <cellStyle name="Comma 3 2 3 7" xfId="36809" xr:uid="{3A9A64BB-90C5-4EA1-8C62-73F600218AEB}"/>
    <cellStyle name="Comma 3 2 3 7 2" xfId="43067" xr:uid="{24736F86-6626-4A55-A4A7-5C86F751F84E}"/>
    <cellStyle name="Comma 3 2 3 8" xfId="41352" xr:uid="{C5C5E562-3AA5-47F4-88CC-6E578E3D9A05}"/>
    <cellStyle name="Comma 3 2 3 9" xfId="24683" xr:uid="{2266CC71-3485-42EE-ABBD-05652C2459BB}"/>
    <cellStyle name="Comma 3 2 4" xfId="244" xr:uid="{AA6916B6-9F46-49E6-B9F3-6FCDA7558499}"/>
    <cellStyle name="Comma 3 2 4 2" xfId="39425" xr:uid="{9BEC4E3C-D5D0-4290-BB8A-99CA34DCD8B6}"/>
    <cellStyle name="Comma 3 2 4 2 2" xfId="42408" xr:uid="{0034CA91-D15E-4A38-A685-4E36EBA9B909}"/>
    <cellStyle name="Comma 3 2 4 3" xfId="37382" xr:uid="{0758E208-72E7-490A-9326-BC888C3E8723}"/>
    <cellStyle name="Comma 3 2 4 4" xfId="24684" xr:uid="{A2C6B8D0-4588-4B76-8DA3-BE36BEF4016A}"/>
    <cellStyle name="Comma 3 2 5" xfId="24685" xr:uid="{071EC282-29D4-4060-A602-9CF6099E903A}"/>
    <cellStyle name="Comma 3 2 5 2" xfId="39381" xr:uid="{1237EE27-411D-4777-8A7D-59B913AF3709}"/>
    <cellStyle name="Comma 3 2 5 2 2" xfId="42366" xr:uid="{01F92358-7893-4145-B62E-F558AFC3F46C}"/>
    <cellStyle name="Comma 3 2 5 3" xfId="37185" xr:uid="{199C564E-1902-4C8B-8034-88797771B5CB}"/>
    <cellStyle name="Comma 3 2 6" xfId="24686" xr:uid="{8C1BD9F4-4E1C-4786-AF0C-F92C3B1AE279}"/>
    <cellStyle name="Comma 3 2 6 2" xfId="39974" xr:uid="{EFE997A3-E63C-4A4A-99D4-9D0A7596104A}"/>
    <cellStyle name="Comma 3 2 6 2 2" xfId="42953" xr:uid="{F7D0E27E-3C46-4B1B-B943-E3EA1D3CF352}"/>
    <cellStyle name="Comma 3 2 6 3" xfId="38911" xr:uid="{B24B15A8-D99C-4121-98C2-E115B6E4D892}"/>
    <cellStyle name="Comma 3 2 7" xfId="24687" xr:uid="{1C6A7116-7A94-48DD-9402-369EE0EE88F7}"/>
    <cellStyle name="Comma 3 2 7 2" xfId="42998" xr:uid="{8F32650B-6A5C-4B36-A7F1-1F5016ADA00E}"/>
    <cellStyle name="Comma 3 2 7 3" xfId="40062" xr:uid="{D46F865E-E926-4254-848D-C804165C4D8D}"/>
    <cellStyle name="Comma 3 2 8" xfId="24688" xr:uid="{AF84E721-A5BD-4A99-8F40-5FC812084260}"/>
    <cellStyle name="Comma 3 2 8 2" xfId="40087" xr:uid="{F0CCF770-106A-40A8-9068-FF4E8594A28E}"/>
    <cellStyle name="Comma 3 2 9" xfId="24689" xr:uid="{91CA2017-7D95-437A-88B0-241C94CB728F}"/>
    <cellStyle name="Comma 3 3" xfId="84" xr:uid="{C5E5E411-2563-4A9E-907F-DC94799E868D}"/>
    <cellStyle name="Comma 3 3 2" xfId="245" xr:uid="{714A736D-5109-4C75-8749-5334AFA826F5}"/>
    <cellStyle name="Comma 3 3 2 2" xfId="24690" xr:uid="{C06073FC-617D-4913-80A6-0B96D8EEA905}"/>
    <cellStyle name="Comma 3 3 2 2 2" xfId="38500" xr:uid="{F3EE0A87-2241-46E9-8B9C-4D6C8F1E4DB0}"/>
    <cellStyle name="Comma 3 3 2 2 2 2" xfId="39692" xr:uid="{9C2EA277-7434-458D-8E82-5D9BD166B3B0}"/>
    <cellStyle name="Comma 3 3 2 2 2 2 2" xfId="42672" xr:uid="{4B81F303-91D5-4890-A11C-3267E0CBA9E7}"/>
    <cellStyle name="Comma 3 3 2 2 2 3" xfId="41641" xr:uid="{B74270D3-ADBC-4781-B5FB-4E7EDE1D520A}"/>
    <cellStyle name="Comma 3 3 2 2 3" xfId="39430" xr:uid="{0EEF6656-F345-4E06-9396-3093E4EE09F7}"/>
    <cellStyle name="Comma 3 3 2 2 3 2" xfId="42413" xr:uid="{16A876D0-36E7-44C3-87D8-7029E834EFE3}"/>
    <cellStyle name="Comma 3 3 2 2 4" xfId="37387" xr:uid="{2853F7D7-BD60-406D-9468-6AA18AF98B78}"/>
    <cellStyle name="Comma 3 3 2 3" xfId="37190" xr:uid="{998A4453-34B3-4F07-B23F-C2E0A9BE6D31}"/>
    <cellStyle name="Comma 3 3 2 3 2" xfId="39386" xr:uid="{8784D330-420B-40CB-AEEA-65F78F852E71}"/>
    <cellStyle name="Comma 3 3 2 3 2 2" xfId="42371" xr:uid="{2AB639A9-4AA5-4B9C-8073-AB88973FB76B}"/>
    <cellStyle name="Comma 3 3 2 3 3" xfId="41374" xr:uid="{05A9731A-7223-4FA3-97A5-2275F52BB169}"/>
    <cellStyle name="Comma 3 3 2 4" xfId="38499" xr:uid="{242DD895-0EA1-4699-BAB0-F74084F79BDB}"/>
    <cellStyle name="Comma 3 3 2 5" xfId="38915" xr:uid="{AD28ABE3-7A52-4D25-9A9B-2D41985D634B}"/>
    <cellStyle name="Comma 3 3 2 5 2" xfId="39978" xr:uid="{3591DB8D-ACB3-4BCB-B10A-C5847C330121}"/>
    <cellStyle name="Comma 3 3 2 5 2 2" xfId="41085" xr:uid="{254F9600-6789-4520-9F7C-96F55A305576}"/>
    <cellStyle name="Comma 3 3 2 5 2 2 2" xfId="43267" xr:uid="{D41A80BA-2D1C-4EBE-B49B-F8F66F0AD1FC}"/>
    <cellStyle name="Comma 3 3 2 5 2 3" xfId="42957" xr:uid="{6AAF3EA2-99EB-4E15-A9A2-520BC930E698}"/>
    <cellStyle name="Comma 3 3 2 5 3" xfId="40955" xr:uid="{85503246-CA43-41AF-AD1C-90D63AA40EA4}"/>
    <cellStyle name="Comma 3 3 2 5 3 2" xfId="43134" xr:uid="{7D1F351A-8F12-4BCA-B6CC-801979E6C412}"/>
    <cellStyle name="Comma 3 3 2 5 4" xfId="41904" xr:uid="{959C60DC-1E4F-4C1F-81E3-15B0418BAE56}"/>
    <cellStyle name="Comma 3 3 2 6" xfId="36309" xr:uid="{B6BC161A-9C18-4027-85E4-9EDBF1C891BD}"/>
    <cellStyle name="Comma 3 3 2 7" xfId="714" xr:uid="{71C41F5E-A109-4F11-80BA-AEF79D0DCBDC}"/>
    <cellStyle name="Comma 3 3 3" xfId="24691" xr:uid="{B4AC61CA-C861-444E-8F15-447010678FCB}"/>
    <cellStyle name="Comma 3 3 3 2" xfId="37386" xr:uid="{76992C79-92F6-472F-B364-F165DE35039C}"/>
    <cellStyle name="Comma 3 3 3 2 2" xfId="39429" xr:uid="{6E9931B6-D9DB-4A28-BED9-966B6BF51BF4}"/>
    <cellStyle name="Comma 3 3 3 2 2 2" xfId="42412" xr:uid="{6B2741C7-821C-4323-A334-841D35799BF2}"/>
    <cellStyle name="Comma 3 3 3 2 3" xfId="41405" xr:uid="{A07E7E15-C7CD-4575-8999-0A0D2C415534}"/>
    <cellStyle name="Comma 3 3 3 3" xfId="38501" xr:uid="{36FDFCE9-AB38-4413-95B0-C50EF265CE86}"/>
    <cellStyle name="Comma 3 3 3 3 2" xfId="39693" xr:uid="{53D0B404-5BC3-4248-9F6F-76F26486C495}"/>
    <cellStyle name="Comma 3 3 3 3 2 2" xfId="42673" xr:uid="{4962ACD4-A741-4A90-A334-7BF5FA8076D1}"/>
    <cellStyle name="Comma 3 3 3 3 3" xfId="41642" xr:uid="{89AD0F80-0BE4-4C4E-B757-9C3F45F77650}"/>
    <cellStyle name="Comma 3 3 3 4" xfId="39338" xr:uid="{372D9442-11DA-48F8-A85B-76A4C4042DF1}"/>
    <cellStyle name="Comma 3 3 3 4 2" xfId="41024" xr:uid="{9B79F839-3854-4500-BD96-9625A72DD33F}"/>
    <cellStyle name="Comma 3 3 3 4 2 2" xfId="43204" xr:uid="{9B4C8818-7720-4234-BB44-34AB2A753DBB}"/>
    <cellStyle name="Comma 3 3 3 4 3" xfId="42323" xr:uid="{E70397DC-9C62-4D7B-A892-74F99D9E14FB}"/>
    <cellStyle name="Comma 3 3 3 5" xfId="36813" xr:uid="{26895759-272F-431C-9B52-F26611073A2A}"/>
    <cellStyle name="Comma 3 3 3 5 2" xfId="43068" xr:uid="{9BF3A4F6-3568-4BFE-9C3B-A30154AB64CC}"/>
    <cellStyle name="Comma 3 3 3 6" xfId="41355" xr:uid="{79DD9D25-6688-4488-98FF-A2C6408F4373}"/>
    <cellStyle name="Comma 3 3 4" xfId="24692" xr:uid="{11F9A0A4-C588-4330-A9C1-6EF70E576690}"/>
    <cellStyle name="Comma 3 3 4 2" xfId="38502" xr:uid="{38001C1B-0110-49E0-A060-434C0A1B0601}"/>
    <cellStyle name="Comma 3 3 4 2 2" xfId="39694" xr:uid="{7AE88DB7-B1AC-416E-8397-D16A517B5C65}"/>
    <cellStyle name="Comma 3 3 4 2 2 2" xfId="42674" xr:uid="{16E8FDBB-0ABC-4ACC-B9D5-F3D4A1DDD604}"/>
    <cellStyle name="Comma 3 3 4 2 3" xfId="41643" xr:uid="{38E8CB00-BE22-48E0-8A34-0C1EB6A38915}"/>
    <cellStyle name="Comma 3 3 4 3" xfId="39385" xr:uid="{4DBF56F8-0465-4127-AE1C-C1708E72D097}"/>
    <cellStyle name="Comma 3 3 4 3 2" xfId="42370" xr:uid="{63BB4D42-C501-4CB3-94E5-29AB412F6330}"/>
    <cellStyle name="Comma 3 3 4 4" xfId="37189" xr:uid="{101036D0-AB8B-4952-A2EC-4E81194C51B4}"/>
    <cellStyle name="Comma 3 3 5" xfId="24693" xr:uid="{A57F8E17-5BEC-47EE-B7BE-670D82D117BC}"/>
    <cellStyle name="Comma 3 3 5 2" xfId="38498" xr:uid="{156C1BE7-BACF-4753-B2BE-79F5DE3DC366}"/>
    <cellStyle name="Comma 3 3 6" xfId="24694" xr:uid="{AAE7515D-8412-440B-981C-0AF2A340020F}"/>
    <cellStyle name="Comma 3 3 6 2" xfId="39977" xr:uid="{43378795-1FBD-415B-BBCD-C6897F2584AE}"/>
    <cellStyle name="Comma 3 3 6 2 2" xfId="42956" xr:uid="{8E05C00F-AE68-4BB2-9B5F-391C0EA343B1}"/>
    <cellStyle name="Comma 3 3 6 3" xfId="38914" xr:uid="{73D6271C-F905-4BA1-A282-74C47E24B48D}"/>
    <cellStyle name="Comma 3 3 7" xfId="24695" xr:uid="{A68073D9-D74A-484B-966E-471A4B0C4768}"/>
    <cellStyle name="Comma 3 3 7 2" xfId="42996" xr:uid="{ABFC1035-A11B-4A18-8B68-5F619F44B0B0}"/>
    <cellStyle name="Comma 3 3 7 3" xfId="40059" xr:uid="{D4B6570A-8AFD-4474-8D66-680475CACF2F}"/>
    <cellStyle name="Comma 3 3 8" xfId="36308" xr:uid="{A36825D1-35C7-4856-9FCE-A568F3F07FF2}"/>
    <cellStyle name="Comma 3 3 9" xfId="713" xr:uid="{C4AC9FA1-76F8-42E4-AC19-0E0DA27E6E93}"/>
    <cellStyle name="Comma 3 4" xfId="80" xr:uid="{BD96CB75-0918-4939-A275-F6E45E84F84F}"/>
    <cellStyle name="Comma 3 4 2" xfId="37192" xr:uid="{5219A9EC-8600-4B82-818E-C8D12DC909BA}"/>
    <cellStyle name="Comma 3 4 2 2" xfId="37389" xr:uid="{1414C031-B956-4EFF-915D-51D0D9739965}"/>
    <cellStyle name="Comma 3 4 2 2 2" xfId="39432" xr:uid="{C002CFD6-A6B5-44C1-A045-FC0CB6270B7E}"/>
    <cellStyle name="Comma 3 4 2 2 2 2" xfId="42415" xr:uid="{C023345E-65D4-438C-863B-C9916A5B4A9C}"/>
    <cellStyle name="Comma 3 4 2 2 3" xfId="41407" xr:uid="{8D79E195-EC94-4885-8BBD-CE7A18C78454}"/>
    <cellStyle name="Comma 3 4 2 3" xfId="38504" xr:uid="{A69831B1-A5D6-4A4F-B769-67CB519A2D56}"/>
    <cellStyle name="Comma 3 4 2 3 2" xfId="39695" xr:uid="{DF3EA404-0DA4-460A-B99E-465E590394C8}"/>
    <cellStyle name="Comma 3 4 2 3 2 2" xfId="42675" xr:uid="{009CD04B-696C-4635-9E2C-F8FF5C4B1BC2}"/>
    <cellStyle name="Comma 3 4 2 3 3" xfId="41644" xr:uid="{490F1314-546D-4794-B179-7270432FE485}"/>
    <cellStyle name="Comma 3 4 2 4" xfId="38917" xr:uid="{B29DE1B1-75DA-4028-B57C-C46A42170DB5}"/>
    <cellStyle name="Comma 3 4 2 4 2" xfId="39980" xr:uid="{81B0506E-ED13-44B3-B9C9-ED55D641DD0F}"/>
    <cellStyle name="Comma 3 4 2 4 2 2" xfId="41086" xr:uid="{7E7BA9E6-9563-409D-B0B3-01AD282AA382}"/>
    <cellStyle name="Comma 3 4 2 4 2 2 2" xfId="43268" xr:uid="{B8C341D4-03C9-44F1-BBA6-938555358BC6}"/>
    <cellStyle name="Comma 3 4 2 4 2 3" xfId="42959" xr:uid="{73FF6B15-F9C8-4949-B610-C147061FC264}"/>
    <cellStyle name="Comma 3 4 2 4 3" xfId="40956" xr:uid="{00FD8DE5-A53F-4963-B38A-8B45CCA80CD8}"/>
    <cellStyle name="Comma 3 4 2 4 3 2" xfId="43135" xr:uid="{1D79CB7F-D1FF-4561-9B4D-E02F9D77E05D}"/>
    <cellStyle name="Comma 3 4 2 4 4" xfId="41906" xr:uid="{708C1977-8EB2-4B8D-994A-8A529798D14D}"/>
    <cellStyle name="Comma 3 4 2 5" xfId="39388" xr:uid="{F3F21822-30EF-4B53-8CDD-7DFEFFCD03DF}"/>
    <cellStyle name="Comma 3 4 2 5 2" xfId="42373" xr:uid="{3DFBB5B0-5F2B-4542-BBA0-9CCB252566C1}"/>
    <cellStyle name="Comma 3 4 2 6" xfId="41376" xr:uid="{8643D492-7828-4E66-9804-30D827AA6704}"/>
    <cellStyle name="Comma 3 4 3" xfId="37388" xr:uid="{3B64DF9C-C8BE-4B79-B2B4-ACF9CF60E561}"/>
    <cellStyle name="Comma 3 4 3 2" xfId="38505" xr:uid="{C8DF03A6-4871-45C1-ABBC-CDEB7AD685A2}"/>
    <cellStyle name="Comma 3 4 3 2 2" xfId="39696" xr:uid="{E6C9DB6C-3E69-4E7A-86C5-A6AB3D80B60B}"/>
    <cellStyle name="Comma 3 4 3 2 2 2" xfId="42676" xr:uid="{80753F73-82ED-46A2-8C5A-883FCA715136}"/>
    <cellStyle name="Comma 3 4 3 2 3" xfId="41645" xr:uid="{3F07F1F4-4EFF-45A1-A5B3-EF1C7CF61C4F}"/>
    <cellStyle name="Comma 3 4 3 3" xfId="39431" xr:uid="{4D1AF346-3F60-459B-A2CC-838689F9EB73}"/>
    <cellStyle name="Comma 3 4 3 3 2" xfId="42414" xr:uid="{CA715B30-9769-47CA-A33C-89B1177AF006}"/>
    <cellStyle name="Comma 3 4 3 4" xfId="41406" xr:uid="{E74A532F-AB3C-40E2-A58A-F753F917E471}"/>
    <cellStyle name="Comma 3 4 4" xfId="37191" xr:uid="{B292EA1A-0907-45F2-AE23-8F0E0B607792}"/>
    <cellStyle name="Comma 3 4 4 2" xfId="39387" xr:uid="{EEF590A1-C61E-461E-BB22-035A21015836}"/>
    <cellStyle name="Comma 3 4 4 2 2" xfId="42372" xr:uid="{0999ADCE-C724-4D21-BCE6-3826238C793E}"/>
    <cellStyle name="Comma 3 4 4 3" xfId="41375" xr:uid="{2C362901-EFE8-43F1-A67B-DBC31232C687}"/>
    <cellStyle name="Comma 3 4 5" xfId="38503" xr:uid="{F4E49FFF-E01C-47C2-978F-7B7DBE9FE932}"/>
    <cellStyle name="Comma 3 4 6" xfId="38916" xr:uid="{AF6FEEBE-210E-40D3-A2C2-24BB64C36914}"/>
    <cellStyle name="Comma 3 4 6 2" xfId="39979" xr:uid="{7D2AC54E-71AB-4111-85BD-AE0F5420F535}"/>
    <cellStyle name="Comma 3 4 6 2 2" xfId="42958" xr:uid="{4C7C3762-E10E-4C1C-B420-01E375FC8EED}"/>
    <cellStyle name="Comma 3 4 6 3" xfId="41905" xr:uid="{3BC77EE5-7281-491E-A430-A9077D309F11}"/>
    <cellStyle name="Comma 3 4 7" xfId="36310" xr:uid="{3A30F873-6255-4D99-B7A3-972BF1265093}"/>
    <cellStyle name="Comma 3 4 7 2" xfId="42993" xr:uid="{08C383A5-38E5-4988-A87A-99AB1B0756D5}"/>
    <cellStyle name="Comma 3 4 7 3" xfId="40054" xr:uid="{47B60EAB-90DD-41E2-823C-9414BFFEF167}"/>
    <cellStyle name="Comma 3 4 8" xfId="40262" xr:uid="{02D4AEE1-C3D5-4FA7-BAD5-BB2BC1B7D677}"/>
    <cellStyle name="Comma 3 4 9" xfId="715" xr:uid="{3E5E00F7-21CC-4F98-A817-BD465BE20A98}"/>
    <cellStyle name="Comma 3 5" xfId="123" xr:uid="{9E7F0656-3519-40E8-BB37-82D783E8B8EE}"/>
    <cellStyle name="Comma 3 5 2" xfId="37390" xr:uid="{46ECF0FE-E5B1-4B82-9989-BB573A47C644}"/>
    <cellStyle name="Comma 3 5 2 2" xfId="39433" xr:uid="{10B92BD8-1DA7-4C9F-A783-FE0811CD9973}"/>
    <cellStyle name="Comma 3 5 2 2 2" xfId="42416" xr:uid="{8163C7C2-1680-4DAE-B897-08A5B213FC31}"/>
    <cellStyle name="Comma 3 5 2 3" xfId="41408" xr:uid="{23A67370-29C1-4376-8F64-D25B66248FD0}"/>
    <cellStyle name="Comma 3 5 3" xfId="37193" xr:uid="{EC9B08AB-B257-451A-AE87-7E1557E114DA}"/>
    <cellStyle name="Comma 3 5 3 2" xfId="39389" xr:uid="{CBEB8760-3119-4CF7-965D-CA628BF3C49E}"/>
    <cellStyle name="Comma 3 5 3 2 2" xfId="42374" xr:uid="{E07A1023-FCFC-4029-BCC7-B5174D355B96}"/>
    <cellStyle name="Comma 3 5 3 3" xfId="41377" xr:uid="{77FD3FBB-26C6-40D1-A15D-78DDB1F9408D}"/>
    <cellStyle name="Comma 3 5 4" xfId="38506" xr:uid="{FD5E0861-3714-4D94-A8C3-6DAA05EC0A21}"/>
    <cellStyle name="Comma 3 5 5" xfId="38918" xr:uid="{A4F4DEA9-92BA-4192-A49F-716E7C14A3E4}"/>
    <cellStyle name="Comma 3 5 5 2" xfId="39981" xr:uid="{B46C7C3C-73F3-4584-B9FD-2AF4573BE0EF}"/>
    <cellStyle name="Comma 3 5 5 2 2" xfId="41087" xr:uid="{3D26A0DD-D6F3-4E69-9065-01DD21A442F9}"/>
    <cellStyle name="Comma 3 5 5 2 2 2" xfId="43269" xr:uid="{0DBA7174-7E42-4BE7-A3F3-C3938B513D1C}"/>
    <cellStyle name="Comma 3 5 5 2 3" xfId="42960" xr:uid="{F1BD37DE-38B0-4808-A6ED-0D55B481EB35}"/>
    <cellStyle name="Comma 3 5 5 3" xfId="40957" xr:uid="{4DA02656-43FE-4AD5-B393-02D5ADBB0419}"/>
    <cellStyle name="Comma 3 5 5 3 2" xfId="43136" xr:uid="{EE02CDBD-18DE-41D0-9408-860D04ED0638}"/>
    <cellStyle name="Comma 3 5 5 4" xfId="41907" xr:uid="{456E389E-9A59-4095-AF20-21B6DACDF393}"/>
    <cellStyle name="Comma 3 5 6" xfId="36311" xr:uid="{8A9E3785-57C4-4243-ABDC-F53FE7ECA175}"/>
    <cellStyle name="Comma 3 5 7" xfId="716" xr:uid="{B6DB3F4A-C06C-4D92-A5BD-F677C89C953C}"/>
    <cellStyle name="Comma 3 6" xfId="175" xr:uid="{F731AC89-4C09-4E70-8ADE-A2751BD972C5}"/>
    <cellStyle name="Comma 3 6 2" xfId="36620" xr:uid="{00D9233B-01A4-477D-8781-5EEDDE9E78BE}"/>
    <cellStyle name="Comma 3 6 2 2" xfId="37391" xr:uid="{AD9B3C03-DAE1-4405-B9A4-239D7B8D435E}"/>
    <cellStyle name="Comma 3 6 2 2 2" xfId="39434" xr:uid="{EDA8AFA1-60AC-49E7-8007-0CF6259228FB}"/>
    <cellStyle name="Comma 3 6 2 2 2 2" xfId="42417" xr:uid="{132C12F5-4640-41D3-80F5-ACBCCEEE9758}"/>
    <cellStyle name="Comma 3 6 2 2 3" xfId="41409" xr:uid="{869BB62E-5047-4446-9C3A-67435F8A3DC4}"/>
    <cellStyle name="Comma 3 6 2 3" xfId="38508" xr:uid="{A7BEEDB9-92D5-477B-BD50-6F355FAC467C}"/>
    <cellStyle name="Comma 3 6 2 3 2" xfId="39698" xr:uid="{5A0BE255-CD62-40F5-9B35-8B06E0354846}"/>
    <cellStyle name="Comma 3 6 2 3 2 2" xfId="42678" xr:uid="{34F33417-FC7C-4616-881A-DF2EE439591F}"/>
    <cellStyle name="Comma 3 6 2 3 3" xfId="41647" xr:uid="{EA45688E-CAE9-4A4A-9B98-C01BCE37A855}"/>
    <cellStyle name="Comma 3 6 2 4" xfId="39230" xr:uid="{7CEBA41D-7208-40D8-9AE0-E5BCD70180F7}"/>
    <cellStyle name="Comma 3 6 2 4 2" xfId="42217" xr:uid="{3BD704E5-D209-447E-9E14-77E92D2CBD61}"/>
    <cellStyle name="Comma 3 6 2 5" xfId="41275" xr:uid="{06774AEF-153D-4780-88E0-A9DB824A2499}"/>
    <cellStyle name="Comma 3 6 3" xfId="37194" xr:uid="{F4450FCD-2B0F-45E8-998E-611E7CB278CA}"/>
    <cellStyle name="Comma 3 6 3 2" xfId="38509" xr:uid="{69690406-D1F4-4677-B6D8-06D2853CA576}"/>
    <cellStyle name="Comma 3 6 3 2 2" xfId="39699" xr:uid="{B88796B2-90DB-4771-8718-870A6E125708}"/>
    <cellStyle name="Comma 3 6 3 2 2 2" xfId="42679" xr:uid="{7980E0BE-41A8-4993-A25C-ACD81386757B}"/>
    <cellStyle name="Comma 3 6 3 2 3" xfId="41648" xr:uid="{8E9ED0F3-79E3-44A9-87C3-C29CE8F0FB14}"/>
    <cellStyle name="Comma 3 6 3 3" xfId="39390" xr:uid="{18F17EAD-AB07-4748-9242-6AA3BABC5FC9}"/>
    <cellStyle name="Comma 3 6 3 3 2" xfId="42375" xr:uid="{CF31A8AF-1E18-4BF3-989E-796393BB0417}"/>
    <cellStyle name="Comma 3 6 3 4" xfId="41378" xr:uid="{5FB0BDB3-A49C-4A34-8EE1-4858ACE25963}"/>
    <cellStyle name="Comma 3 6 4" xfId="38510" xr:uid="{A710FD33-6B52-4C3E-8CE7-4385B5A97EA6}"/>
    <cellStyle name="Comma 3 6 4 2" xfId="39700" xr:uid="{D72C9C16-6EB3-4C60-B52D-1246C17EB602}"/>
    <cellStyle name="Comma 3 6 4 2 2" xfId="42680" xr:uid="{9977BC6C-14ED-41F6-A3FF-9119BDF012F8}"/>
    <cellStyle name="Comma 3 6 4 3" xfId="41649" xr:uid="{C3616798-7F57-4DCA-BEC9-2A51B5CE3E74}"/>
    <cellStyle name="Comma 3 6 5" xfId="38507" xr:uid="{FE0FC7EA-0D61-421F-9C50-E02FD586DCE0}"/>
    <cellStyle name="Comma 3 6 5 2" xfId="39697" xr:uid="{3970BDE4-4911-403C-9B92-CFF9C7E95FAF}"/>
    <cellStyle name="Comma 3 6 5 2 2" xfId="42677" xr:uid="{D28AC797-6072-41B8-B0AC-0CF3397273D5}"/>
    <cellStyle name="Comma 3 6 5 3" xfId="41646" xr:uid="{50617F00-0814-4AC0-8FEF-63F0BDD89E2A}"/>
    <cellStyle name="Comma 3 6 6" xfId="38919" xr:uid="{FF93E3B2-64DD-424D-B12B-C25B9F11BA63}"/>
    <cellStyle name="Comma 3 6 6 2" xfId="39982" xr:uid="{6854A328-744E-44E8-8373-8B3B7B9222F4}"/>
    <cellStyle name="Comma 3 6 6 2 2" xfId="42961" xr:uid="{A4056AFC-1D12-47C4-AC34-290BEFC35EE2}"/>
    <cellStyle name="Comma 3 6 6 3" xfId="41908" xr:uid="{2DBF7B24-ED28-4203-BA4D-3EB1FE84B4D4}"/>
    <cellStyle name="Comma 3 6 7" xfId="39033" xr:uid="{5DD83F26-8A7E-43F1-B53B-E07E9BDB64D6}"/>
    <cellStyle name="Comma 3 6 7 2" xfId="42025" xr:uid="{2D405E55-D277-4522-B66F-06082489E6B4}"/>
    <cellStyle name="Comma 3 6 8" xfId="36312" xr:uid="{904F1BB7-37FD-405D-8499-7B21BB591603}"/>
    <cellStyle name="Comma 3 6 9" xfId="717" xr:uid="{B8C545E6-840F-4706-B433-D0E5C8D94B2C}"/>
    <cellStyle name="Comma 3 7" xfId="243" xr:uid="{4503ED9D-A83E-468D-B7B7-A30D17BB3B50}"/>
    <cellStyle name="Comma 3 7 2" xfId="37392" xr:uid="{52E94674-D9C9-4211-BD22-4225C3806E0A}"/>
    <cellStyle name="Comma 3 7 2 2" xfId="38511" xr:uid="{660DFD61-6789-4D52-948C-E79C785130A3}"/>
    <cellStyle name="Comma 3 7 2 2 2" xfId="39701" xr:uid="{A5E22E69-9317-4374-A4ED-5DCE6E4B260D}"/>
    <cellStyle name="Comma 3 7 2 2 2 2" xfId="42681" xr:uid="{C6974C8E-AA9C-43CE-8B76-B229856C24CE}"/>
    <cellStyle name="Comma 3 7 2 2 3" xfId="41650" xr:uid="{6F078F33-ACBA-4F44-96D8-95C76BC247A4}"/>
    <cellStyle name="Comma 3 7 2 3" xfId="39435" xr:uid="{1FD1F2F1-8879-406B-9FF0-FAA987F86B22}"/>
    <cellStyle name="Comma 3 7 2 3 2" xfId="42418" xr:uid="{868B0B6B-1F77-465C-80F3-755C478FED0A}"/>
    <cellStyle name="Comma 3 7 2 4" xfId="41410" xr:uid="{1BD5453F-9FF5-4A61-BE97-A1F951365ADF}"/>
    <cellStyle name="Comma 3 7 3" xfId="37195" xr:uid="{4EA86E77-5507-43B8-A45C-9FF5F4206880}"/>
    <cellStyle name="Comma 3 7 3 2" xfId="39391" xr:uid="{E43DF89D-66A9-460A-AA1E-AC39B14EF8EA}"/>
    <cellStyle name="Comma 3 7 3 2 2" xfId="42376" xr:uid="{5D867B4C-BB6D-48B6-B196-35CFAC5F660E}"/>
    <cellStyle name="Comma 3 7 3 3" xfId="41379" xr:uid="{56D0938B-338D-48B4-948F-C36778107C3C}"/>
    <cellStyle name="Comma 3 7 4" xfId="39034" xr:uid="{B31B77D8-B0A9-462C-BCF6-2C087616FEF6}"/>
    <cellStyle name="Comma 3 7 4 2" xfId="42026" xr:uid="{2357D553-F82D-4679-B050-73A9FB442B26}"/>
    <cellStyle name="Comma 3 7 5" xfId="41169" xr:uid="{293F3543-88E2-434A-8BE1-92D92C52B2A8}"/>
    <cellStyle name="Comma 3 7 6" xfId="718" xr:uid="{2550970F-8BF1-4752-9317-6234024C6E7B}"/>
    <cellStyle name="Comma 3 8" xfId="704" xr:uid="{67373D3E-8DBA-4FBB-AF71-613B55F9BCF8}"/>
    <cellStyle name="Comma 3 8 2" xfId="1022" xr:uid="{496192AE-77F6-40FB-8417-78F782EF0C5D}"/>
    <cellStyle name="Comma 3 8 2 2" xfId="36622" xr:uid="{BB334C67-59F7-4352-B487-F109804F2F3B}"/>
    <cellStyle name="Comma 3 8 2 2 2" xfId="38514" xr:uid="{7D20731A-7D16-458D-949D-87BC3BB53ECD}"/>
    <cellStyle name="Comma 3 8 2 2 2 2" xfId="39704" xr:uid="{811C2E11-D1F7-4DF8-819A-20207226B5AE}"/>
    <cellStyle name="Comma 3 8 2 2 2 2 2" xfId="42684" xr:uid="{02F4690B-8B04-42BF-BAB3-869F688A5E4D}"/>
    <cellStyle name="Comma 3 8 2 2 2 3" xfId="41653" xr:uid="{29A0123A-5DC9-46BB-BF49-4A255AB12FB0}"/>
    <cellStyle name="Comma 3 8 2 2 3" xfId="39232" xr:uid="{9BA7D846-A781-4EFD-891C-6A2447934FDF}"/>
    <cellStyle name="Comma 3 8 2 2 3 2" xfId="42219" xr:uid="{55AC2B38-7E69-496A-B6C4-7A2E9A864CD7}"/>
    <cellStyle name="Comma 3 8 2 2 4" xfId="41277" xr:uid="{80FEDA11-8A35-4C75-9304-8E35F16CE9D5}"/>
    <cellStyle name="Comma 3 8 2 3" xfId="37422" xr:uid="{6E7B3800-7B4F-4FCC-AB8D-5FDBA49B8B47}"/>
    <cellStyle name="Comma 3 8 2 3 2" xfId="38515" xr:uid="{BC032276-B922-437D-B4A5-020F534FE842}"/>
    <cellStyle name="Comma 3 8 2 3 2 2" xfId="39705" xr:uid="{DDC06DC6-A074-41F2-8BCA-6EA2DC993E51}"/>
    <cellStyle name="Comma 3 8 2 3 2 2 2" xfId="42685" xr:uid="{BC2692B5-C714-43CF-B38C-7C546EC61FB4}"/>
    <cellStyle name="Comma 3 8 2 3 2 3" xfId="41654" xr:uid="{79CB9D3F-9A40-4218-AEE3-11F770AF0BAD}"/>
    <cellStyle name="Comma 3 8 2 3 3" xfId="39453" xr:uid="{9141B451-A28C-4F7F-ACB1-E8D48BBCB5F7}"/>
    <cellStyle name="Comma 3 8 2 3 3 2" xfId="42433" xr:uid="{1214C86A-D751-4266-B47B-E5137B06A3B3}"/>
    <cellStyle name="Comma 3 8 2 3 4" xfId="41423" xr:uid="{647A25A0-7746-43CE-92BA-B353189DB2C0}"/>
    <cellStyle name="Comma 3 8 2 4" xfId="38513" xr:uid="{057DF23E-C321-44A0-AC7D-AB352B7BD5EF}"/>
    <cellStyle name="Comma 3 8 2 4 2" xfId="39703" xr:uid="{3AC82DD4-7AD4-47E4-B391-3D10A5B2DF97}"/>
    <cellStyle name="Comma 3 8 2 4 2 2" xfId="42683" xr:uid="{3FE1A1F8-7A64-4A0B-A5F0-076317B700C3}"/>
    <cellStyle name="Comma 3 8 2 4 3" xfId="41652" xr:uid="{F944B641-66A5-404C-8153-EB7921315C74}"/>
    <cellStyle name="Comma 3 8 2 5" xfId="39036" xr:uid="{E2A950F3-C3B2-49E2-A013-B05D02C7EFBD}"/>
    <cellStyle name="Comma 3 8 2 5 2" xfId="42028" xr:uid="{4773B92B-AC31-410F-BE8D-424377E8BB1B}"/>
    <cellStyle name="Comma 3 8 2 6" xfId="36314" xr:uid="{6D53AFD1-A6C8-4AD2-9C7C-7792D6618380}"/>
    <cellStyle name="Comma 3 8 3" xfId="890" xr:uid="{EB78A179-A5BD-4735-99E9-F8B8D2A6A0F9}"/>
    <cellStyle name="Comma 3 8 3 2" xfId="36623" xr:uid="{02FE5216-B0E4-4091-BF5D-2F38733AA70A}"/>
    <cellStyle name="Comma 3 8 3 2 2" xfId="38517" xr:uid="{E13E60EA-8570-4DDE-9236-BF7F970CFCB7}"/>
    <cellStyle name="Comma 3 8 3 2 2 2" xfId="39707" xr:uid="{D8F187BD-B10F-40DB-9529-CDC25EC78B21}"/>
    <cellStyle name="Comma 3 8 3 2 2 2 2" xfId="42687" xr:uid="{131A7C1E-F664-47DE-AB47-F79886CB3B34}"/>
    <cellStyle name="Comma 3 8 3 2 2 3" xfId="41656" xr:uid="{F31097A9-AFBF-42D6-A5B7-701D8689DA11}"/>
    <cellStyle name="Comma 3 8 3 2 3" xfId="39233" xr:uid="{B662E292-67C2-45CB-B676-A73F9C48127E}"/>
    <cellStyle name="Comma 3 8 3 2 3 2" xfId="42220" xr:uid="{A6380515-DD0F-4E21-BEE9-D452C4BBEBD4}"/>
    <cellStyle name="Comma 3 8 3 2 4" xfId="41278" xr:uid="{DB86A868-D463-4F51-8360-31B42A6E626A}"/>
    <cellStyle name="Comma 3 8 3 3" xfId="38518" xr:uid="{81D1D546-C72F-4A9D-8716-7A9C986A4065}"/>
    <cellStyle name="Comma 3 8 3 3 2" xfId="39708" xr:uid="{90AA5284-5082-4573-A89D-0EF03FA6B8C4}"/>
    <cellStyle name="Comma 3 8 3 3 2 2" xfId="42688" xr:uid="{0F59220C-6C12-4925-AB11-E9DA21AC9F69}"/>
    <cellStyle name="Comma 3 8 3 3 3" xfId="41657" xr:uid="{8F7AB8F4-BA7A-417F-9BE8-6383695A419B}"/>
    <cellStyle name="Comma 3 8 3 4" xfId="38516" xr:uid="{C3FE479E-CEC2-4FC9-8D57-BFD66D5FC77E}"/>
    <cellStyle name="Comma 3 8 3 4 2" xfId="39706" xr:uid="{EEFE435D-9073-4931-B142-D6D687E6691A}"/>
    <cellStyle name="Comma 3 8 3 4 2 2" xfId="42686" xr:uid="{ED1F473E-B95B-4CE8-9338-CAAEFE514C05}"/>
    <cellStyle name="Comma 3 8 3 4 3" xfId="41655" xr:uid="{B1AB3F3E-7376-424F-8690-3BA2EEC45667}"/>
    <cellStyle name="Comma 3 8 3 5" xfId="39037" xr:uid="{054C6279-4E00-4331-9AA1-BEFD6EF88402}"/>
    <cellStyle name="Comma 3 8 3 5 2" xfId="42029" xr:uid="{25F60379-9120-4128-B6A6-D77316AD5B90}"/>
    <cellStyle name="Comma 3 8 3 6" xfId="36315" xr:uid="{DCDD7DE0-3C34-46C6-86EA-2897A272D8DA}"/>
    <cellStyle name="Comma 3 8 4" xfId="36621" xr:uid="{AE2E5228-8DFF-453F-B4C7-D6EC8A868F57}"/>
    <cellStyle name="Comma 3 8 4 2" xfId="38519" xr:uid="{BC62FE05-802C-4E8B-81F1-4BE6B684AE35}"/>
    <cellStyle name="Comma 3 8 4 2 2" xfId="39709" xr:uid="{D58DEB86-E0F2-48F9-A5B0-794635BB5852}"/>
    <cellStyle name="Comma 3 8 4 2 2 2" xfId="42689" xr:uid="{C0DB9E90-D8D6-490A-A337-2CC38B74A287}"/>
    <cellStyle name="Comma 3 8 4 2 3" xfId="41658" xr:uid="{E5C24295-B1E6-475F-B765-3D5C8F7B6095}"/>
    <cellStyle name="Comma 3 8 4 3" xfId="39231" xr:uid="{BC0B02EF-C2A0-40E7-A8AD-47713FC972EF}"/>
    <cellStyle name="Comma 3 8 4 3 2" xfId="42218" xr:uid="{115E3FC2-994E-482D-A78F-8CDDBF66ADB6}"/>
    <cellStyle name="Comma 3 8 4 4" xfId="41276" xr:uid="{47FF2795-216A-436A-B99F-05C00EB15351}"/>
    <cellStyle name="Comma 3 8 5" xfId="37393" xr:uid="{A6C7AB28-5A59-4C2A-95B8-B3D49DAD64A9}"/>
    <cellStyle name="Comma 3 8 5 2" xfId="38520" xr:uid="{67C7AFFC-0ADB-46D6-8B0B-3C0C84D5F73A}"/>
    <cellStyle name="Comma 3 8 5 2 2" xfId="39710" xr:uid="{0091E696-399E-4018-BC01-07336A470803}"/>
    <cellStyle name="Comma 3 8 5 2 2 2" xfId="42690" xr:uid="{C437A3CC-C6F7-4959-B951-D472134A8A20}"/>
    <cellStyle name="Comma 3 8 5 2 3" xfId="41659" xr:uid="{F4F8233A-1042-423F-B9FA-47228029A691}"/>
    <cellStyle name="Comma 3 8 5 3" xfId="39436" xr:uid="{E7452F1D-116F-4C93-9BD3-757FF10792B5}"/>
    <cellStyle name="Comma 3 8 5 3 2" xfId="42419" xr:uid="{98B23533-F906-4591-AEAA-A79ECE571284}"/>
    <cellStyle name="Comma 3 8 5 4" xfId="41411" xr:uid="{14166091-9F4B-4990-A5D8-1E9FDF54555D}"/>
    <cellStyle name="Comma 3 8 6" xfId="38512" xr:uid="{1CEB674A-0904-42F1-86D2-7F86C7E90B1D}"/>
    <cellStyle name="Comma 3 8 6 2" xfId="39702" xr:uid="{A0A01872-9368-4767-8118-F830F93D16F0}"/>
    <cellStyle name="Comma 3 8 6 2 2" xfId="42682" xr:uid="{DA8A6242-459C-44BA-B84C-7FCE6E4F1F69}"/>
    <cellStyle name="Comma 3 8 6 3" xfId="41651" xr:uid="{C348083E-4EE4-4BC6-995D-60D6DF9EE93D}"/>
    <cellStyle name="Comma 3 8 7" xfId="39035" xr:uid="{3F87B5A7-6571-4F0D-911D-4D7B55F44EF5}"/>
    <cellStyle name="Comma 3 8 7 2" xfId="42027" xr:uid="{835611A5-8331-4A2D-A414-A413C00E422D}"/>
    <cellStyle name="Comma 3 8 8" xfId="36313" xr:uid="{0D22853B-534E-4EE4-8111-E768CF04E88F}"/>
    <cellStyle name="Comma 3 9" xfId="24696" xr:uid="{7CBC0420-46D9-4565-B43A-A579523B72BF}"/>
    <cellStyle name="Comma 3 9 2" xfId="37381" xr:uid="{A26CB14E-A296-4F3A-B218-E3E640720FE7}"/>
    <cellStyle name="Comma 3 9 2 2" xfId="39424" xr:uid="{E4023AC9-443C-4C5D-8FB5-9185C5042F48}"/>
    <cellStyle name="Comma 3 9 2 2 2" xfId="42407" xr:uid="{22CE0F1D-0392-4F28-9A9F-AD534814E2F4}"/>
    <cellStyle name="Comma 3 9 2 3" xfId="41403" xr:uid="{C8FA07A9-580C-4679-904F-98FCE6E0B655}"/>
    <cellStyle name="Comma 3 9 3" xfId="36316" xr:uid="{93240E4F-84BE-444D-B453-73F31A5C21CA}"/>
    <cellStyle name="Comma 3_AA" xfId="35196" xr:uid="{60F9D357-1D4B-4E4C-BBC4-F3D20753747D}"/>
    <cellStyle name="Comma 30" xfId="827" xr:uid="{C4D861A8-78D6-45E8-85D9-01BB0A3DAC29}"/>
    <cellStyle name="Comma 30 2" xfId="36624" xr:uid="{23207AFE-F6C1-460D-9458-1889A993536E}"/>
    <cellStyle name="Comma 30 2 2" xfId="38522" xr:uid="{6773B2E8-B3ED-4BB2-A7B6-766639441220}"/>
    <cellStyle name="Comma 30 2 2 2" xfId="39711" xr:uid="{6EE9CD60-D485-465C-B80D-1E7A8D373538}"/>
    <cellStyle name="Comma 30 2 2 2 2" xfId="42691" xr:uid="{996C6320-EBB3-468E-8C51-718951A9387D}"/>
    <cellStyle name="Comma 30 2 2 3" xfId="41660" xr:uid="{A76857B2-3900-4E1E-93E9-35750C35AF44}"/>
    <cellStyle name="Comma 30 2 3" xfId="39234" xr:uid="{C5485071-33BD-432C-840A-F51E2AA246E4}"/>
    <cellStyle name="Comma 30 2 3 2" xfId="42221" xr:uid="{5208EE11-C5F6-43C0-A4C6-C395F5D35405}"/>
    <cellStyle name="Comma 30 2 4" xfId="41279" xr:uid="{0A9B00FC-F379-4A5F-9929-49D40DB3B701}"/>
    <cellStyle name="Comma 30 3" xfId="38523" xr:uid="{08E13B3D-517F-405E-AF4E-E9CF0A4FF15A}"/>
    <cellStyle name="Comma 30 3 2" xfId="39712" xr:uid="{7C1AAE5C-5154-4FFE-B86C-70757318DD22}"/>
    <cellStyle name="Comma 30 3 2 2" xfId="42692" xr:uid="{78E986D0-AE4B-4A7E-8E5B-203E48ADA217}"/>
    <cellStyle name="Comma 30 3 3" xfId="41661" xr:uid="{93BA53D0-4232-4096-91E0-31B9B88CE5E5}"/>
    <cellStyle name="Comma 30 4" xfId="38521" xr:uid="{0BFDAF32-68B8-414C-9A4A-6E03F3F8CA6D}"/>
    <cellStyle name="Comma 30 5" xfId="39038" xr:uid="{155E2283-733C-4F9C-8738-1E00349AE10F}"/>
    <cellStyle name="Comma 30 5 2" xfId="42030" xr:uid="{EC69CC6F-1DAE-47A5-A940-7C984FC84B3F}"/>
    <cellStyle name="Comma 30 6" xfId="36317" xr:uid="{509CCF8E-2169-4786-9873-0EB2D1EE3587}"/>
    <cellStyle name="Comma 31" xfId="830" xr:uid="{99E50CCF-F4BE-4FD6-BB09-BC9DF668745A}"/>
    <cellStyle name="Comma 31 2" xfId="36625" xr:uid="{89777A4B-F9E2-4EFC-8A19-5FD920FBF8BE}"/>
    <cellStyle name="Comma 31 2 2" xfId="38525" xr:uid="{14708A8C-5D57-42FB-845E-AD226BF3E2A6}"/>
    <cellStyle name="Comma 31 2 2 2" xfId="39714" xr:uid="{E13A59C9-E772-427A-84E4-850C1649A7E6}"/>
    <cellStyle name="Comma 31 2 2 2 2" xfId="42694" xr:uid="{E3E7DFBE-ED5E-4865-B077-E2C11E5EF287}"/>
    <cellStyle name="Comma 31 2 2 3" xfId="41663" xr:uid="{381BC280-9FCA-45EF-BB41-F0FC8E53E54C}"/>
    <cellStyle name="Comma 31 2 3" xfId="39235" xr:uid="{78E8F087-D618-4B1C-A070-1532DBA3907C}"/>
    <cellStyle name="Comma 31 2 3 2" xfId="42222" xr:uid="{75548A62-3337-42F2-A159-4D82FF1B2248}"/>
    <cellStyle name="Comma 31 2 4" xfId="41280" xr:uid="{4459BD59-D414-45BD-B807-226061FF4D12}"/>
    <cellStyle name="Comma 31 3" xfId="38526" xr:uid="{223F53A0-4864-475C-93AF-A5E67164833B}"/>
    <cellStyle name="Comma 31 3 2" xfId="39715" xr:uid="{0DE281B2-0B14-460B-A3D1-D397E7E4839F}"/>
    <cellStyle name="Comma 31 3 2 2" xfId="42695" xr:uid="{70994E0D-1F4B-47C4-A988-F7852A4C47C4}"/>
    <cellStyle name="Comma 31 3 3" xfId="41664" xr:uid="{0E8007BE-F573-4C83-BE03-35AE42694098}"/>
    <cellStyle name="Comma 31 4" xfId="38524" xr:uid="{9FF6D441-BCD2-4183-AEDE-3CE9A39808F1}"/>
    <cellStyle name="Comma 31 4 2" xfId="39713" xr:uid="{F7E5AB15-813C-491C-80A2-F3B2EC8F8ABB}"/>
    <cellStyle name="Comma 31 4 2 2" xfId="42693" xr:uid="{F5AF7605-3C5A-43A9-AA20-F519B91F97B9}"/>
    <cellStyle name="Comma 31 4 3" xfId="41662" xr:uid="{28C3299F-80C4-4FF1-8152-ECADF8C5EE45}"/>
    <cellStyle name="Comma 31 5" xfId="39039" xr:uid="{BBCA5BDB-04F1-4A59-92AE-FC6898294433}"/>
    <cellStyle name="Comma 31 5 2" xfId="42031" xr:uid="{670EC3CE-56DA-463C-B566-CB7CED4D2EFC}"/>
    <cellStyle name="Comma 31 6" xfId="36318" xr:uid="{E2474865-F934-4C5B-ADA2-6B2496EFACB3}"/>
    <cellStyle name="Comma 32" xfId="833" xr:uid="{952F6078-EF3D-4F10-8532-79A4F779713C}"/>
    <cellStyle name="Comma 32 2" xfId="36626" xr:uid="{7B1940A7-AA5D-4A96-BA47-E9AA6F416B50}"/>
    <cellStyle name="Comma 32 2 2" xfId="38528" xr:uid="{E499A290-852B-4E3E-98D8-54DD0738466D}"/>
    <cellStyle name="Comma 32 2 2 2" xfId="39716" xr:uid="{83100C56-B64F-4316-BA6D-04FC47A5DDB1}"/>
    <cellStyle name="Comma 32 2 2 2 2" xfId="42696" xr:uid="{134BACA4-BC2D-48C4-8DB1-BEE44723498E}"/>
    <cellStyle name="Comma 32 2 2 3" xfId="41665" xr:uid="{13746323-9A89-4E51-B2BA-7F2F64AAC65A}"/>
    <cellStyle name="Comma 32 2 3" xfId="39236" xr:uid="{3DF0FF5B-E0A8-4490-9D6D-EFDAB59C1526}"/>
    <cellStyle name="Comma 32 2 3 2" xfId="42223" xr:uid="{D0AB1996-3796-47E4-9EE6-0E66D8A09931}"/>
    <cellStyle name="Comma 32 2 4" xfId="41281" xr:uid="{5253E73F-AE09-4D94-A986-D5961B32CED9}"/>
    <cellStyle name="Comma 32 3" xfId="38529" xr:uid="{129BF295-FFC3-470B-8026-16087F85A22D}"/>
    <cellStyle name="Comma 32 3 2" xfId="39717" xr:uid="{85809FF8-9138-4801-9ED1-7EE8C14140F5}"/>
    <cellStyle name="Comma 32 3 2 2" xfId="42697" xr:uid="{5E22FE61-C5F4-4C89-86EF-2B7CC7F5662B}"/>
    <cellStyle name="Comma 32 3 3" xfId="41666" xr:uid="{E7F5521E-D5E9-492B-BC7B-362C8AA46145}"/>
    <cellStyle name="Comma 32 4" xfId="38527" xr:uid="{BC4F66C6-6688-4683-9DE3-609035960A44}"/>
    <cellStyle name="Comma 32 5" xfId="39040" xr:uid="{F5963606-7F42-43E9-A3AC-0B399D3821BD}"/>
    <cellStyle name="Comma 32 5 2" xfId="42032" xr:uid="{F86D00F9-E3C6-4EC0-B2EA-1E1C276E4153}"/>
    <cellStyle name="Comma 32 6" xfId="36319" xr:uid="{CFF4335C-56B5-4E6F-9593-10676BE02D95}"/>
    <cellStyle name="Comma 33" xfId="837" xr:uid="{E022179C-A623-4AC6-8D3F-0B927EC17BF9}"/>
    <cellStyle name="Comma 33 2" xfId="36627" xr:uid="{EE6AA375-6C3F-4472-9896-ECF52534ECB0}"/>
    <cellStyle name="Comma 33 2 2" xfId="38531" xr:uid="{81619474-ED3A-44EA-9598-50D118E67772}"/>
    <cellStyle name="Comma 33 2 2 2" xfId="39719" xr:uid="{922F1BE0-1FCD-460D-A341-67E561864359}"/>
    <cellStyle name="Comma 33 2 2 2 2" xfId="42699" xr:uid="{DE9DD9C2-40B3-4B75-9E4E-37915EA16A9E}"/>
    <cellStyle name="Comma 33 2 2 3" xfId="41668" xr:uid="{365A9FEC-E9AC-497B-9A5F-2707E0A071A9}"/>
    <cellStyle name="Comma 33 2 3" xfId="39237" xr:uid="{BF71AF13-1FAE-4458-9B27-DBE80D7435C0}"/>
    <cellStyle name="Comma 33 2 3 2" xfId="42224" xr:uid="{01CB30D8-ED35-4BFD-9C30-CC1368E97B86}"/>
    <cellStyle name="Comma 33 2 4" xfId="41282" xr:uid="{89D6190F-D127-425D-B5A8-19B8D90B36DD}"/>
    <cellStyle name="Comma 33 3" xfId="38532" xr:uid="{E3B1F002-11DF-42DA-988B-E4AB0E41F799}"/>
    <cellStyle name="Comma 33 3 2" xfId="39720" xr:uid="{AFC7C074-026B-4F0D-A4C0-7E14EC3173AF}"/>
    <cellStyle name="Comma 33 3 2 2" xfId="42700" xr:uid="{4CE5B729-41EA-44DA-99D5-06DB5E1D6981}"/>
    <cellStyle name="Comma 33 3 3" xfId="41669" xr:uid="{A79F0C02-6219-4D36-97F7-7BA34C0A848B}"/>
    <cellStyle name="Comma 33 4" xfId="38530" xr:uid="{3159E67E-4D36-474F-A4B1-E97BE2A40858}"/>
    <cellStyle name="Comma 33 4 2" xfId="39718" xr:uid="{F4EEEB53-D2DF-4E25-9DC2-80C0CA7977B7}"/>
    <cellStyle name="Comma 33 4 2 2" xfId="42698" xr:uid="{F9BB87B0-8657-4193-866A-91917C9C00F2}"/>
    <cellStyle name="Comma 33 4 3" xfId="41667" xr:uid="{0B80E27E-87F7-44DB-B10A-67C555D31B15}"/>
    <cellStyle name="Comma 33 5" xfId="39041" xr:uid="{67F2A2EE-81AD-40A0-BBB4-EEF4D906E1ED}"/>
    <cellStyle name="Comma 33 5 2" xfId="42033" xr:uid="{A1A987F6-9297-4089-A1AB-EF2663984B7A}"/>
    <cellStyle name="Comma 33 6" xfId="36320" xr:uid="{1E9155A1-F830-46D3-BED0-D657205AA9D0}"/>
    <cellStyle name="Comma 34" xfId="860" xr:uid="{7EFD87BA-4EDC-4C00-87C8-5DACD4444220}"/>
    <cellStyle name="Comma 34 2" xfId="36628" xr:uid="{D3583587-341C-49A0-81ED-92108E11BB8F}"/>
    <cellStyle name="Comma 34 2 2" xfId="38534" xr:uid="{624122B7-E439-4E18-8F6D-B487002C8C6D}"/>
    <cellStyle name="Comma 34 2 2 2" xfId="39722" xr:uid="{AAED55DB-153B-43F6-8A80-384C907E89DB}"/>
    <cellStyle name="Comma 34 2 2 2 2" xfId="42702" xr:uid="{611F8F85-B5A8-4ACB-99B3-BBD14CDD4152}"/>
    <cellStyle name="Comma 34 2 2 3" xfId="41671" xr:uid="{3789902B-0FE3-4F97-A041-8364B92004AE}"/>
    <cellStyle name="Comma 34 2 3" xfId="39238" xr:uid="{370B99DB-D80A-432F-B1C8-BAF569A406B6}"/>
    <cellStyle name="Comma 34 2 3 2" xfId="42225" xr:uid="{C0FB0BA1-F0AA-4010-BF11-50C3E92BE236}"/>
    <cellStyle name="Comma 34 2 4" xfId="41283" xr:uid="{09BD090F-DD85-4B1C-BF68-B834F89865F9}"/>
    <cellStyle name="Comma 34 3" xfId="38535" xr:uid="{1FAFA227-8803-4D20-AD59-08713C4A2F58}"/>
    <cellStyle name="Comma 34 3 2" xfId="39723" xr:uid="{D908D7BC-01A7-4631-8A38-20D702FBC2F3}"/>
    <cellStyle name="Comma 34 3 2 2" xfId="42703" xr:uid="{3E1B326F-8E36-4C4C-9122-70526E1BB9F5}"/>
    <cellStyle name="Comma 34 3 3" xfId="41672" xr:uid="{EEFC675A-76EB-45B4-9B9A-9486A9FE039E}"/>
    <cellStyle name="Comma 34 4" xfId="38533" xr:uid="{F26D9301-934D-4769-BA0D-E477C19D1868}"/>
    <cellStyle name="Comma 34 4 2" xfId="39721" xr:uid="{BFF3FB2D-14CE-4C8E-8284-951DC1BCA7FE}"/>
    <cellStyle name="Comma 34 4 2 2" xfId="42701" xr:uid="{BEBF52E5-5EE2-4B56-AB30-5CC0FCF1D6C7}"/>
    <cellStyle name="Comma 34 4 3" xfId="41670" xr:uid="{1A16CA8E-6268-40E4-B7BA-4AE9F10A302A}"/>
    <cellStyle name="Comma 34 5" xfId="39042" xr:uid="{9ED07A53-05B7-41BD-AA22-E6DE6DA84619}"/>
    <cellStyle name="Comma 34 5 2" xfId="42034" xr:uid="{BA198B57-1877-4664-8C22-35EC26C10478}"/>
    <cellStyle name="Comma 34 6" xfId="36321" xr:uid="{B3113792-0BD2-4251-9121-90AEAC7F80A2}"/>
    <cellStyle name="Comma 35" xfId="836" xr:uid="{60601D79-19DF-470E-8C74-292F3FF9633D}"/>
    <cellStyle name="Comma 35 2" xfId="36629" xr:uid="{4FAF2E17-D9DD-487F-972D-9CE04AB02F32}"/>
    <cellStyle name="Comma 35 2 2" xfId="38537" xr:uid="{03E25955-2EE3-488F-8F15-A7A97C6DE067}"/>
    <cellStyle name="Comma 35 2 2 2" xfId="39725" xr:uid="{09F7FE1A-0A33-4496-907C-A85F33F1C75C}"/>
    <cellStyle name="Comma 35 2 2 2 2" xfId="42705" xr:uid="{42003328-1893-48FE-BCCD-404FC6A78441}"/>
    <cellStyle name="Comma 35 2 2 3" xfId="41674" xr:uid="{193F4F8B-E0DF-41B9-BAF6-B8BF7E353C38}"/>
    <cellStyle name="Comma 35 2 3" xfId="39239" xr:uid="{4DE2652D-3B35-43BE-8508-DF73B61BA471}"/>
    <cellStyle name="Comma 35 2 3 2" xfId="42226" xr:uid="{B414C79F-6336-4DE4-870E-792190D92BF9}"/>
    <cellStyle name="Comma 35 2 4" xfId="41284" xr:uid="{3E1FB950-82AA-4799-ADC6-A47D326D5894}"/>
    <cellStyle name="Comma 35 3" xfId="38538" xr:uid="{6D6713AA-BF84-44EA-9E67-41ECC9449FCB}"/>
    <cellStyle name="Comma 35 3 2" xfId="39726" xr:uid="{FE5ECD0B-4EEE-43D1-AB21-FCB643FBDB3B}"/>
    <cellStyle name="Comma 35 3 2 2" xfId="42706" xr:uid="{31D8D40C-7161-4416-9FE2-6CF62DE5AD22}"/>
    <cellStyle name="Comma 35 3 3" xfId="41675" xr:uid="{B41AAA9A-DBD9-439C-90D8-B753CC8AFD2A}"/>
    <cellStyle name="Comma 35 4" xfId="38536" xr:uid="{1E6600D9-590F-44EB-B26D-DAB13A19B1BA}"/>
    <cellStyle name="Comma 35 4 2" xfId="39724" xr:uid="{390FB51B-0F15-473F-BCBD-501361ADB99B}"/>
    <cellStyle name="Comma 35 4 2 2" xfId="42704" xr:uid="{3BD4A2F7-6D15-4FF3-9836-11BBB3721548}"/>
    <cellStyle name="Comma 35 4 3" xfId="41673" xr:uid="{781759DE-335B-4060-9CE5-57BB666DA026}"/>
    <cellStyle name="Comma 35 5" xfId="39043" xr:uid="{DE230EA4-32FB-4851-88DE-980FA3E6970B}"/>
    <cellStyle name="Comma 35 5 2" xfId="42035" xr:uid="{CDE7618B-5BCA-43B7-B0DB-AC4A2DA5E5F4}"/>
    <cellStyle name="Comma 35 6" xfId="36322" xr:uid="{15ADABB2-3ECD-4FF4-82EA-389DBCCB398E}"/>
    <cellStyle name="Comma 36" xfId="864" xr:uid="{6C3A06C7-8058-4EDE-8E7C-D8B184FE2E56}"/>
    <cellStyle name="Comma 36 2" xfId="35197" xr:uid="{F201A81D-3EDB-457F-A41D-355CFAAF3570}"/>
    <cellStyle name="Comma 36 2 2" xfId="38540" xr:uid="{0AF6867E-D3B4-47D0-B4F7-548D9D7D5F48}"/>
    <cellStyle name="Comma 36 2 2 2" xfId="39728" xr:uid="{3AD9CD4B-46EB-4972-8977-338F141A0BB2}"/>
    <cellStyle name="Comma 36 2 2 2 2" xfId="42708" xr:uid="{34C51E88-795D-48C1-BA90-E52AB4CC7F56}"/>
    <cellStyle name="Comma 36 2 2 3" xfId="41677" xr:uid="{7FA8ED5A-4908-4FEB-9815-442E96E0D530}"/>
    <cellStyle name="Comma 36 2 3" xfId="38541" xr:uid="{D65FB48F-270B-47AF-B1A5-187DB921B1BB}"/>
    <cellStyle name="Comma 36 2 3 2" xfId="39729" xr:uid="{CA58F7B0-1A0E-4BCB-AA25-9A8F47B839C8}"/>
    <cellStyle name="Comma 36 2 3 2 2" xfId="42709" xr:uid="{13FC8B5B-C71E-470E-972E-7E8BB985C6DA}"/>
    <cellStyle name="Comma 36 2 3 3" xfId="41678" xr:uid="{33218E39-5CEC-4F83-9BC8-A97F57774696}"/>
    <cellStyle name="Comma 36 2 4" xfId="38539" xr:uid="{6A24506F-A940-4F9B-B0DC-66236E31A237}"/>
    <cellStyle name="Comma 36 2 4 2" xfId="39727" xr:uid="{46F55DB4-8106-4F73-86B2-1EBFF9CA5EF1}"/>
    <cellStyle name="Comma 36 2 4 2 2" xfId="42707" xr:uid="{85F10D6F-D018-4623-9457-3D6B21DFB277}"/>
    <cellStyle name="Comma 36 2 4 3" xfId="41676" xr:uid="{05417B47-542F-48C1-8DBD-0AF735662513}"/>
    <cellStyle name="Comma 36 2 5" xfId="39240" xr:uid="{E97C93F7-8710-4027-A5E7-E26D11716DA2}"/>
    <cellStyle name="Comma 36 2 5 2" xfId="42227" xr:uid="{A4F94CA2-E022-47E0-9E87-C3188E9D2B71}"/>
    <cellStyle name="Comma 36 2 6" xfId="36630" xr:uid="{E4D01247-0B75-482D-BF9D-B0BC93380AE0}"/>
    <cellStyle name="Comma 36 3" xfId="38542" xr:uid="{1A052E28-1C3E-41F8-A4FC-58881BB524F7}"/>
    <cellStyle name="Comma 36 3 2" xfId="39730" xr:uid="{086A1617-A5CA-449F-ABEF-7BD25AF93915}"/>
    <cellStyle name="Comma 36 3 2 2" xfId="42710" xr:uid="{6CF97BEA-CC14-4315-99AE-78D6207FCF95}"/>
    <cellStyle name="Comma 36 3 3" xfId="41679" xr:uid="{50B69381-072C-4E78-AAFA-95094645A55B}"/>
    <cellStyle name="Comma 36 4" xfId="38543" xr:uid="{2C6451DC-B44E-458F-9A40-7942370A6FFD}"/>
    <cellStyle name="Comma 36 4 2" xfId="39731" xr:uid="{240C9F83-D28D-461A-862A-D272BA39CFD4}"/>
    <cellStyle name="Comma 36 4 2 2" xfId="42711" xr:uid="{B7DF7EB8-B1CA-4798-81A8-76E29826534B}"/>
    <cellStyle name="Comma 36 4 3" xfId="41680" xr:uid="{8BA39A14-B8DE-4D69-B84A-C40EAC72C0F3}"/>
    <cellStyle name="Comma 36 5" xfId="39044" xr:uid="{1BD297FC-A88A-4BF4-B1EE-BBA76E70101B}"/>
    <cellStyle name="Comma 36 5 2" xfId="42036" xr:uid="{072E2143-CAD0-42E2-8C02-04A208BBED74}"/>
    <cellStyle name="Comma 36 6" xfId="36323" xr:uid="{54BFDFC7-E502-4EAD-837C-474D16DB1D75}"/>
    <cellStyle name="Comma 37" xfId="861" xr:uid="{DB9DFE17-FEEA-4FD6-9AB3-90B236B068BB}"/>
    <cellStyle name="Comma 37 2" xfId="36631" xr:uid="{C05E9CDB-5C61-487A-9F9E-62F136E73EB2}"/>
    <cellStyle name="Comma 37 2 2" xfId="38545" xr:uid="{2D75F7BC-2B6D-48D5-AC4D-5D4090CB4E1D}"/>
    <cellStyle name="Comma 37 2 2 2" xfId="39733" xr:uid="{8BDAD339-C76A-4A83-ACB9-92713B9E3D31}"/>
    <cellStyle name="Comma 37 2 2 2 2" xfId="42713" xr:uid="{76A98AE1-61F6-44A9-80FF-F52E122B11AC}"/>
    <cellStyle name="Comma 37 2 2 3" xfId="41682" xr:uid="{DE201486-D181-4AB6-9252-78A4648970A7}"/>
    <cellStyle name="Comma 37 2 3" xfId="39241" xr:uid="{A5B8E2C8-1BAE-4409-A102-5EBD1DA96D98}"/>
    <cellStyle name="Comma 37 2 3 2" xfId="42228" xr:uid="{61BCA445-CC6A-488E-8684-83A901C7D94E}"/>
    <cellStyle name="Comma 37 2 4" xfId="41285" xr:uid="{709222B4-A071-4AC0-AD90-4B918AB11618}"/>
    <cellStyle name="Comma 37 3" xfId="38546" xr:uid="{BE8E1A6D-DB05-40C9-9390-0CA51435D857}"/>
    <cellStyle name="Comma 37 3 2" xfId="39734" xr:uid="{6394CCC3-C4FD-473E-B2D5-C0E82D45E300}"/>
    <cellStyle name="Comma 37 3 2 2" xfId="42714" xr:uid="{921BEB05-E9DD-4E21-AE43-52D38F2FA92D}"/>
    <cellStyle name="Comma 37 3 3" xfId="41683" xr:uid="{1F6A2641-2FA3-4205-8980-AEC77DFB6DE3}"/>
    <cellStyle name="Comma 37 4" xfId="38544" xr:uid="{273B02D1-9524-4541-A1D2-D0FE0A2C4E46}"/>
    <cellStyle name="Comma 37 4 2" xfId="39732" xr:uid="{F878220B-00E2-422D-AA40-E2D08E81DB2A}"/>
    <cellStyle name="Comma 37 4 2 2" xfId="42712" xr:uid="{8EE74FDE-ADF4-4020-8B71-BA133EF3BE08}"/>
    <cellStyle name="Comma 37 4 3" xfId="41681" xr:uid="{E1437F98-0311-4E04-886B-C6F9861A57AE}"/>
    <cellStyle name="Comma 37 5" xfId="39045" xr:uid="{810CB90D-44B9-4DB1-9D69-F33C9AA0F2B3}"/>
    <cellStyle name="Comma 37 5 2" xfId="42037" xr:uid="{EA441906-5AE2-439D-A319-DC10D72DE618}"/>
    <cellStyle name="Comma 37 6" xfId="36324" xr:uid="{92457979-E006-4394-BA2A-9C50FD3185CE}"/>
    <cellStyle name="Comma 38" xfId="884" xr:uid="{188A26CE-8678-48B0-A300-89E56A02A9BA}"/>
    <cellStyle name="Comma 38 2" xfId="36632" xr:uid="{7C6A1C3F-FD2B-4B48-9F3C-F7ED543B29B3}"/>
    <cellStyle name="Comma 38 2 2" xfId="38548" xr:uid="{3872343F-0059-4A39-957A-69152ABF7EF4}"/>
    <cellStyle name="Comma 38 2 2 2" xfId="39736" xr:uid="{89C8F90D-D56A-4FA1-A884-6A38AC750B73}"/>
    <cellStyle name="Comma 38 2 2 2 2" xfId="42716" xr:uid="{34EFBE43-4926-4C9F-AA9A-153C21F04186}"/>
    <cellStyle name="Comma 38 2 2 3" xfId="41685" xr:uid="{73855337-2DEF-45EF-89ED-7BFDE4267498}"/>
    <cellStyle name="Comma 38 2 3" xfId="39242" xr:uid="{A3E0CF7F-D260-42A6-A137-720A363AAE26}"/>
    <cellStyle name="Comma 38 2 3 2" xfId="42229" xr:uid="{900141A4-F1DC-41CE-824D-C8DCD49B6E86}"/>
    <cellStyle name="Comma 38 2 4" xfId="41286" xr:uid="{84E50DCB-9980-4FC9-BAE3-6A2331DABAE9}"/>
    <cellStyle name="Comma 38 3" xfId="38549" xr:uid="{B1242677-3CAE-4EA3-9606-810D81CBFF40}"/>
    <cellStyle name="Comma 38 3 2" xfId="39737" xr:uid="{D203E5F1-72E2-4AB7-A8A6-74466465EBD8}"/>
    <cellStyle name="Comma 38 3 2 2" xfId="42717" xr:uid="{0BEFAC6D-4930-4B31-85D7-4A5BC67ABB87}"/>
    <cellStyle name="Comma 38 3 3" xfId="41686" xr:uid="{0E412CB5-00C8-4B5C-9CBE-38E962BAEF14}"/>
    <cellStyle name="Comma 38 4" xfId="38547" xr:uid="{E2596C29-65F3-473D-B8DE-8B85E96B382C}"/>
    <cellStyle name="Comma 38 4 2" xfId="39735" xr:uid="{E72A89D0-6FEF-4E2C-97AC-447C884D2FAE}"/>
    <cellStyle name="Comma 38 4 2 2" xfId="42715" xr:uid="{DEADCF9A-D173-43E3-9778-E771FAC4559A}"/>
    <cellStyle name="Comma 38 4 3" xfId="41684" xr:uid="{885D8610-2BBB-4CA3-BBB0-A0A84F1C7074}"/>
    <cellStyle name="Comma 38 5" xfId="39046" xr:uid="{016B00A5-E757-47A5-8865-3AB13906805C}"/>
    <cellStyle name="Comma 38 5 2" xfId="42038" xr:uid="{67CAF2B9-2F93-4486-AD32-AEDEE36D12AB}"/>
    <cellStyle name="Comma 38 6" xfId="36325" xr:uid="{0915C48B-4A12-48F9-9570-CFBA23B73358}"/>
    <cellStyle name="Comma 39" xfId="846" xr:uid="{834CF270-7B1A-4D2D-81AD-49C69445A9B4}"/>
    <cellStyle name="Comma 39 2" xfId="36633" xr:uid="{9113B89B-BFA3-4332-83E5-2493871E357A}"/>
    <cellStyle name="Comma 39 2 2" xfId="38551" xr:uid="{EA6FB0FE-E4B3-401C-BC44-AD09015ABAEC}"/>
    <cellStyle name="Comma 39 2 2 2" xfId="39739" xr:uid="{DA47B1B0-E299-48AB-B4B3-4F48614880E2}"/>
    <cellStyle name="Comma 39 2 2 2 2" xfId="42719" xr:uid="{0DB21CC4-8F45-4955-8A1E-CF5E1EB3D9DA}"/>
    <cellStyle name="Comma 39 2 2 3" xfId="41688" xr:uid="{45BA6C92-DE18-40FA-B0ED-D309BF258770}"/>
    <cellStyle name="Comma 39 2 3" xfId="39243" xr:uid="{44DE2D50-4366-4B16-97EA-C5380D81FB00}"/>
    <cellStyle name="Comma 39 2 3 2" xfId="42230" xr:uid="{DC071F2C-CD34-48B6-9507-FF3A9C13B010}"/>
    <cellStyle name="Comma 39 2 4" xfId="41287" xr:uid="{7C4F20AE-012C-471C-AD7E-B5592D84196C}"/>
    <cellStyle name="Comma 39 3" xfId="38552" xr:uid="{9161B257-9355-4DBC-85C1-66B8A4A55EAB}"/>
    <cellStyle name="Comma 39 3 2" xfId="39740" xr:uid="{4B2DAD89-BBA2-493A-B89D-4CB7698E875D}"/>
    <cellStyle name="Comma 39 3 2 2" xfId="42720" xr:uid="{2B93B68E-E753-4719-B506-A8773728E186}"/>
    <cellStyle name="Comma 39 3 3" xfId="41689" xr:uid="{34350C2F-337D-4E35-AAC0-8D035FB2156D}"/>
    <cellStyle name="Comma 39 4" xfId="38550" xr:uid="{7DD0B91E-FCAA-457E-B9C4-919DE432E857}"/>
    <cellStyle name="Comma 39 4 2" xfId="39738" xr:uid="{0EF6AE49-3868-49CB-882F-EB6BE789AF5C}"/>
    <cellStyle name="Comma 39 4 2 2" xfId="42718" xr:uid="{9FA33E67-406A-4648-84A6-629327A8A76C}"/>
    <cellStyle name="Comma 39 4 3" xfId="41687" xr:uid="{44795D12-269F-43A1-BA7E-3825712C4B2E}"/>
    <cellStyle name="Comma 39 5" xfId="39047" xr:uid="{229E99FD-8C99-4A48-B08B-69246303982C}"/>
    <cellStyle name="Comma 39 5 2" xfId="42039" xr:uid="{AB372C6D-621D-4B52-910C-DA6D3BF55429}"/>
    <cellStyle name="Comma 39 6" xfId="36326" xr:uid="{846A7785-58CB-40B6-B638-7F40C3EA6A5E}"/>
    <cellStyle name="Comma 4" xfId="43" xr:uid="{1A1131B0-ED9B-4C09-AB23-C14EF397E72A}"/>
    <cellStyle name="Comma 4 10" xfId="24697" xr:uid="{79586549-8083-4EAB-A743-7CDE16772EBE}"/>
    <cellStyle name="Comma 4 10 2" xfId="39741" xr:uid="{076D654C-3948-4973-880D-A778D2FB301E}"/>
    <cellStyle name="Comma 4 10 2 2" xfId="42721" xr:uid="{4B75F1D1-EE72-4BA0-96C8-58D94E195E18}"/>
    <cellStyle name="Comma 4 10 3" xfId="38553" xr:uid="{008FDA03-9478-4558-B71B-37C1495BC6A9}"/>
    <cellStyle name="Comma 4 11" xfId="24698" xr:uid="{84F9787C-255A-4177-8021-D17D3714DDD6}"/>
    <cellStyle name="Comma 4 11 2" xfId="38963" xr:uid="{9C4223E6-3B60-4BED-B053-81B683A29D21}"/>
    <cellStyle name="Comma 4 12" xfId="24699" xr:uid="{19E07FE8-68F4-4FFE-AA70-398BB6BD0697}"/>
    <cellStyle name="Comma 4 12 2" xfId="24700" xr:uid="{ADFEBC99-61DF-46D9-9EB4-D45D3649CFE1}"/>
    <cellStyle name="Comma 4 12 2 2" xfId="42990" xr:uid="{BA546BFF-2C26-4818-BD2F-C23E7B246F7D}"/>
    <cellStyle name="Comma 4 12 3" xfId="40049" xr:uid="{7430B6F8-8298-44FD-86C3-19F318DD49EC}"/>
    <cellStyle name="Comma 4 13" xfId="24701" xr:uid="{4812EAA2-FDCF-40A0-B5AA-0084AFF4FA7F}"/>
    <cellStyle name="Comma 4 13 2" xfId="41123" xr:uid="{C8B9A466-F7D1-4E96-BAA0-8B9E4C2E6DB3}"/>
    <cellStyle name="Comma 4 14" xfId="24702" xr:uid="{99388269-5959-4B20-91A6-1A3EDD6620DC}"/>
    <cellStyle name="Comma 4 15" xfId="24703" xr:uid="{E755A578-EC4D-4EBA-B8EA-00DCC326857E}"/>
    <cellStyle name="Comma 4 16" xfId="24704" xr:uid="{1F6508FF-9EDE-4FC3-BA53-0A99182D073B}"/>
    <cellStyle name="Comma 4 17" xfId="36262" xr:uid="{28C5A89B-F0DD-492E-97EC-CAAACD45E031}"/>
    <cellStyle name="Comma 4 2" xfId="94" xr:uid="{8E6FB730-70E8-4D66-A947-AC9552D4EF43}"/>
    <cellStyle name="Comma 4 2 2" xfId="248" xr:uid="{6FFE7112-70C2-4B2C-B182-3187E87163D9}"/>
    <cellStyle name="Comma 4 2 2 2" xfId="38050" xr:uid="{22B24E9A-A128-4610-B7C3-E5B5690BEE82}"/>
    <cellStyle name="Comma 4 2 2 2 2" xfId="39495" xr:uid="{CF301CB7-DA23-4994-AC48-CCD398227509}"/>
    <cellStyle name="Comma 4 2 2 2 2 2" xfId="41066" xr:uid="{D8744204-C8DA-4EDA-91B0-819E78AFD11C}"/>
    <cellStyle name="Comma 4 2 2 2 2 2 2" xfId="43249" xr:uid="{87AE1C10-F48D-4EBF-9E96-96472F8564F5}"/>
    <cellStyle name="Comma 4 2 2 2 2 3" xfId="42476" xr:uid="{42AC73D4-A8CB-4512-B4FD-C6E749035030}"/>
    <cellStyle name="Comma 4 2 2 2 3" xfId="40774" xr:uid="{F58338F7-FCDC-4BC0-A8D6-C1FD5D69C63D}"/>
    <cellStyle name="Comma 4 2 2 2 3 2" xfId="43113" xr:uid="{287CB6E1-7850-47C1-874F-D574BA623861}"/>
    <cellStyle name="Comma 4 2 2 2 4" xfId="41463" xr:uid="{CAE0A989-FF8E-486F-B11F-143D35CE6988}"/>
    <cellStyle name="Comma 4 2 2 3" xfId="37197" xr:uid="{4296BFCD-1054-486E-A9B9-2810F9BEF04E}"/>
    <cellStyle name="Comma 4 2 2 3 2" xfId="39393" xr:uid="{B0292673-B7CD-434B-AC3B-DB72749FE5F1}"/>
    <cellStyle name="Comma 4 2 2 3 2 2" xfId="42378" xr:uid="{216D60D3-9A42-46A9-B397-921E05F1418A}"/>
    <cellStyle name="Comma 4 2 2 3 3" xfId="41380" xr:uid="{42FA651D-2E30-45E7-9F08-51EF2DCC1175}"/>
    <cellStyle name="Comma 4 2 2 4" xfId="35092" xr:uid="{3959BAFA-107B-44DC-8757-07A8140EE7C5}"/>
    <cellStyle name="Comma 4 2 3" xfId="247" xr:uid="{7FA099A1-261A-446B-B1E3-CD4144B8D11E}"/>
    <cellStyle name="Comma 4 2 3 2" xfId="37395" xr:uid="{2AE0AD38-F1A8-42C3-AE26-23D9F893FA7D}"/>
    <cellStyle name="Comma 4 2 3 2 2" xfId="39438" xr:uid="{1878A6AD-298E-4193-8141-65C34AA4CC0E}"/>
    <cellStyle name="Comma 4 2 3 2 2 2" xfId="42421" xr:uid="{AF95742A-1D7D-4A83-818F-FB472B907EC4}"/>
    <cellStyle name="Comma 4 2 3 2 3" xfId="41413" xr:uid="{AADBF5EA-E984-41BE-BED7-9FD7A9CED235}"/>
    <cellStyle name="Comma 4 2 3 3" xfId="38554" xr:uid="{A1CDDF34-7F96-4F99-8CFF-695B27FE28E2}"/>
    <cellStyle name="Comma 4 2 3 3 2" xfId="39742" xr:uid="{27CD740B-C1D3-4BCD-A56C-8360B44F7481}"/>
    <cellStyle name="Comma 4 2 3 3 2 2" xfId="42722" xr:uid="{ECC4F52D-5852-47C8-BCC8-A3260DDB5AD5}"/>
    <cellStyle name="Comma 4 2 3 3 3" xfId="41690" xr:uid="{D4F8C080-5795-45BD-A14A-FE16D866E528}"/>
    <cellStyle name="Comma 4 2 3 4" xfId="39333" xr:uid="{344C99AF-72ED-4C75-B096-49633CEC679D}"/>
    <cellStyle name="Comma 4 2 3 4 2" xfId="42319" xr:uid="{1E74C28A-70F9-4072-8794-5B13AB921287}"/>
    <cellStyle name="Comma 4 2 3 5" xfId="41351" xr:uid="{9924F13F-FBB9-485E-969F-A557B94F9FA4}"/>
    <cellStyle name="Comma 4 2 3 6" xfId="36808" xr:uid="{69A452ED-45F1-460C-BFB7-9CAFC364398E}"/>
    <cellStyle name="Comma 4 2 4" xfId="37660" xr:uid="{BD288720-80B5-4590-B4C6-9CC2EEEF255C}"/>
    <cellStyle name="Comma 4 2 4 2" xfId="38555" xr:uid="{FB423679-5A3B-499B-9672-1964AC6FF7C8}"/>
    <cellStyle name="Comma 4 2 4 2 2" xfId="39743" xr:uid="{95545728-1FC3-48E9-BAD9-A76000BBD85B}"/>
    <cellStyle name="Comma 4 2 4 2 2 2" xfId="42723" xr:uid="{34B10B5E-027B-4D1B-B551-3D57BCF1CCBE}"/>
    <cellStyle name="Comma 4 2 4 2 3" xfId="41691" xr:uid="{73EEFFD4-0F00-420E-927C-771F2A15228D}"/>
    <cellStyle name="Comma 4 2 4 3" xfId="39470" xr:uid="{D5AF39C9-2384-4234-B279-CC6CE6A8BDA9}"/>
    <cellStyle name="Comma 4 2 4 3 2" xfId="41046" xr:uid="{CC1407D0-0B39-4108-A49D-4F1AD4789070}"/>
    <cellStyle name="Comma 4 2 4 3 2 2" xfId="43226" xr:uid="{6C0795B3-C5C2-44B7-A872-364E8E8D0BD5}"/>
    <cellStyle name="Comma 4 2 4 3 3" xfId="42451" xr:uid="{C1C086FF-C1DD-4D98-AFBC-189AB4E21125}"/>
    <cellStyle name="Comma 4 2 4 4" xfId="40417" xr:uid="{47736796-E599-4886-975C-F5B0891D1C08}"/>
    <cellStyle name="Comma 4 2 4 4 2" xfId="43090" xr:uid="{DB655C76-620B-453F-9F94-22EE9D94B73E}"/>
    <cellStyle name="Comma 4 2 4 5" xfId="41439" xr:uid="{73B816D9-03B4-4F9C-BC2C-8413FA057FCC}"/>
    <cellStyle name="Comma 4 2 5" xfId="38920" xr:uid="{67A39D6A-CDDA-4D51-829A-BC0A0F3E5A55}"/>
    <cellStyle name="Comma 4 2 5 2" xfId="39983" xr:uid="{C73E0C41-91A3-4693-84B3-B83CA3513370}"/>
    <cellStyle name="Comma 4 2 5 2 2" xfId="42962" xr:uid="{01473957-C47F-4241-BFFF-B4B67240E0C1}"/>
    <cellStyle name="Comma 4 2 5 3" xfId="41909" xr:uid="{3D627B8F-E475-4EC6-B9B0-46C132D6F8D6}"/>
    <cellStyle name="Comma 4 2 6" xfId="39049" xr:uid="{9CC941AD-17E3-4FF4-9E9B-FD8C2BFB6C58}"/>
    <cellStyle name="Comma 4 2 6 2" xfId="42041" xr:uid="{E6440987-A173-42C2-A961-05C8FB3972BF}"/>
    <cellStyle name="Comma 4 2 7" xfId="40061" xr:uid="{BD12C816-EC1C-4019-8E50-C22830D69AD0}"/>
    <cellStyle name="Comma 4 2 7 2" xfId="42997" xr:uid="{3E80B877-AEE5-4D87-B3E8-A96C06A4FD26}"/>
    <cellStyle name="Comma 4 2 8" xfId="41103" xr:uid="{55D09040-66CF-4BA6-B26F-6433A49E04D7}"/>
    <cellStyle name="Comma 4 2 8 2" xfId="43279" xr:uid="{B8CB4A2E-6788-4E7C-BE74-1231F0EB56EE}"/>
    <cellStyle name="Comma 4 2 9" xfId="41170" xr:uid="{C660FD32-684E-49D1-B225-2056F8D80D54}"/>
    <cellStyle name="Comma 4 3" xfId="89" xr:uid="{FC9E957D-BC53-424C-9861-A69B8F86B56C}"/>
    <cellStyle name="Comma 4 3 2" xfId="330" xr:uid="{209C4D58-16A5-4BE1-8C46-DA072D2716BF}"/>
    <cellStyle name="Comma 4 3 2 2" xfId="24706" xr:uid="{FE39A3C8-21FE-4A3C-A14F-6A2C31F9BE07}"/>
    <cellStyle name="Comma 4 3 2 2 2" xfId="39439" xr:uid="{28C05B72-13F7-4A3A-BC7D-52E180F079DE}"/>
    <cellStyle name="Comma 4 3 2 3" xfId="41414" xr:uid="{EA14049C-49FE-48A3-97C4-F3BE205EDA43}"/>
    <cellStyle name="Comma 4 3 2 4" xfId="24705" xr:uid="{12FD052F-29D0-4685-A249-3AFD69CEC596}"/>
    <cellStyle name="Comma 4 3 3" xfId="24707" xr:uid="{5B3CFD76-EB95-4E1A-8E90-993976970546}"/>
    <cellStyle name="Comma 4 3 3 2" xfId="39481" xr:uid="{51BD0B85-F2B1-44D3-8F64-6B6B11BC01B6}"/>
    <cellStyle name="Comma 4 3 3 2 2" xfId="41055" xr:uid="{47DDA77F-7EC5-4ABF-85DC-FD3CDD7DC712}"/>
    <cellStyle name="Comma 4 3 3 2 2 2" xfId="43235" xr:uid="{A82ADDC1-3661-4B62-BE06-CD8795652105}"/>
    <cellStyle name="Comma 4 3 3 2 3" xfId="42462" xr:uid="{5F6C4524-D5E6-4FC4-BA59-234F1EE3201D}"/>
    <cellStyle name="Comma 4 3 3 3" xfId="37798" xr:uid="{19F244A0-9E86-4268-B56D-D97AECF32230}"/>
    <cellStyle name="Comma 4 3 3 3 2" xfId="43099" xr:uid="{E4B5984D-A730-4FB3-909D-C56C8B3FB86D}"/>
    <cellStyle name="Comma 4 3 3 4" xfId="41449" xr:uid="{E81B4CF9-CF51-4135-A839-A0B4165F7733}"/>
    <cellStyle name="Comma 4 3 4" xfId="24708" xr:uid="{3578046B-7D97-4E15-822A-7EE464526C08}"/>
    <cellStyle name="Comma 4 3 4 2" xfId="39394" xr:uid="{0D60F088-B670-441E-888A-CE771B642DA2}"/>
    <cellStyle name="Comma 4 3 4 2 2" xfId="42379" xr:uid="{016601F5-A339-4B07-BDC9-7FE22D5DADA5}"/>
    <cellStyle name="Comma 4 3 4 3" xfId="37198" xr:uid="{471F8CDB-1F66-4826-A8A4-656697C0F77F}"/>
    <cellStyle name="Comma 4 3 5" xfId="24709" xr:uid="{A6F39AC6-7230-4A5C-87D2-8BC687B40F4C}"/>
    <cellStyle name="Comma 4 3 5 2" xfId="39744" xr:uid="{726FD471-8171-4DA0-A425-EDEC7A7AAB84}"/>
    <cellStyle name="Comma 4 3 5 2 2" xfId="42724" xr:uid="{F5DAE133-E6DC-40FA-83DF-9D738A06DB2E}"/>
    <cellStyle name="Comma 4 3 5 3" xfId="38556" xr:uid="{987B4ADC-2C2B-458B-B6D3-8C8C0EDAB4BC}"/>
    <cellStyle name="Comma 4 3 6" xfId="24710" xr:uid="{10D4A8B7-6F22-4C12-B345-A31A6E7F0596}"/>
    <cellStyle name="Comma 4 3 6 2" xfId="39984" xr:uid="{AFE6F39F-97DA-44EB-BA1E-C9B6BD73F6EB}"/>
    <cellStyle name="Comma 4 3 6 2 2" xfId="42963" xr:uid="{4C85E9D0-DA4D-471E-AF70-D3062159C26F}"/>
    <cellStyle name="Comma 4 3 6 3" xfId="38921" xr:uid="{F0BBE51F-B026-4F47-BD33-E410E963E8CD}"/>
    <cellStyle name="Comma 4 3 7" xfId="24711" xr:uid="{4C430975-9E41-4BE8-9D6A-F1442081B79D}"/>
    <cellStyle name="Comma 4 3 7 2" xfId="39050" xr:uid="{BB3144F3-6E69-4981-9338-04526F3031D9}"/>
    <cellStyle name="Comma 4 3 8" xfId="36328" xr:uid="{2406DD75-1747-41F0-B0E8-DEB550618BF7}"/>
    <cellStyle name="Comma 4 3 9" xfId="719" xr:uid="{093D5B36-185C-4E1F-AFA2-5AE4DB5B439F}"/>
    <cellStyle name="Comma 4 4" xfId="154" xr:uid="{6417F91F-265B-45FA-A3C5-8E34CA6B55F7}"/>
    <cellStyle name="Comma 4 4 2" xfId="327" xr:uid="{E64F1F2A-63EC-452F-AD3A-057C88867F4D}"/>
    <cellStyle name="Comma 4 4 2 2" xfId="39395" xr:uid="{68EA4093-7B44-444B-94EA-B4F3C11958C3}"/>
    <cellStyle name="Comma 4 4 2 2 2" xfId="42380" xr:uid="{A0EAAC2F-992D-4911-B704-ED1F91A89CA1}"/>
    <cellStyle name="Comma 4 4 2 3" xfId="41381" xr:uid="{E16435A1-FBC2-45BC-AC06-989C3CE60BCC}"/>
    <cellStyle name="Comma 4 4 2 4" xfId="37199" xr:uid="{4AF43DBF-0ADC-469B-8960-38EC6B4BACF8}"/>
    <cellStyle name="Comma 4 4 3" xfId="38922" xr:uid="{14623191-6B4D-4DE5-AB0A-1081B7ECDE9E}"/>
    <cellStyle name="Comma 4 4 3 2" xfId="39985" xr:uid="{63F212DE-205B-49BC-9095-66808145D1F1}"/>
    <cellStyle name="Comma 4 4 3 2 2" xfId="42964" xr:uid="{CD95D291-6888-462C-8D8D-45C85858FCFA}"/>
    <cellStyle name="Comma 4 4 3 3" xfId="41910" xr:uid="{C268BEFB-2371-43C9-8B97-C49535219E1C}"/>
    <cellStyle name="Comma 4 4 4" xfId="39051" xr:uid="{37C2ED57-89F5-4832-8F84-0D8098CAEB80}"/>
    <cellStyle name="Comma 4 4 4 2" xfId="42042" xr:uid="{E0329E82-4C7D-43E6-A446-70F18D4AC5DD}"/>
    <cellStyle name="Comma 4 4 5" xfId="36329" xr:uid="{FF06F4B6-9140-4206-A49C-040E1825D3DA}"/>
    <cellStyle name="Comma 4 4 6" xfId="24712" xr:uid="{A631877B-9B84-46FA-9289-515CD0C695E8}"/>
    <cellStyle name="Comma 4 5" xfId="177" xr:uid="{1E79EE6D-21CC-4141-8B9F-596458B44340}"/>
    <cellStyle name="Comma 4 5 2" xfId="37394" xr:uid="{91F2E1F6-33D1-4BC3-9719-A239B5C59F4E}"/>
    <cellStyle name="Comma 4 5 2 2" xfId="38558" xr:uid="{02A4F089-BB50-4369-A4C2-1320D8BD4246}"/>
    <cellStyle name="Comma 4 5 2 2 2" xfId="39746" xr:uid="{C77E53B5-830D-4D11-8A1C-06FFB080285E}"/>
    <cellStyle name="Comma 4 5 2 2 2 2" xfId="42726" xr:uid="{379A04F8-5BE0-4EF7-AAC7-35BFB7408A35}"/>
    <cellStyle name="Comma 4 5 2 2 3" xfId="41693" xr:uid="{5CB5CFFF-2030-4A6E-BB24-C03A1DCE5566}"/>
    <cellStyle name="Comma 4 5 2 3" xfId="39437" xr:uid="{D89CA689-86C3-4EE3-A5BE-4F7F050615F5}"/>
    <cellStyle name="Comma 4 5 2 3 2" xfId="42420" xr:uid="{841F3DE1-5A35-4E17-B243-DC37F016B4AE}"/>
    <cellStyle name="Comma 4 5 2 4" xfId="41412" xr:uid="{EEBFDA99-3E38-423C-A4CE-AD631861F06A}"/>
    <cellStyle name="Comma 4 5 3" xfId="38557" xr:uid="{4ADA8814-E91C-44C0-89FC-11698B2844D0}"/>
    <cellStyle name="Comma 4 5 3 2" xfId="39745" xr:uid="{F2471355-3AAD-4133-BBB1-849D6F7B627D}"/>
    <cellStyle name="Comma 4 5 3 2 2" xfId="42725" xr:uid="{A8B41A7A-FFB2-4526-81D3-A48B8EDF66C6}"/>
    <cellStyle name="Comma 4 5 3 3" xfId="41692" xr:uid="{1B338324-5C8B-415A-BE81-AFF3AA956AB2}"/>
    <cellStyle name="Comma 4 5 4" xfId="39048" xr:uid="{091A9320-3E93-43FD-9D72-0531E3346C55}"/>
    <cellStyle name="Comma 4 5 4 2" xfId="42040" xr:uid="{4A867E88-3E66-4E49-A621-24464C732661}"/>
    <cellStyle name="Comma 4 5 5" xfId="36327" xr:uid="{55D5198F-2E66-4FAA-938C-488C85FA295E}"/>
    <cellStyle name="Comma 4 5 6" xfId="24713" xr:uid="{0F20486A-8D8E-4EC0-8DA9-D1BB3809E8BE}"/>
    <cellStyle name="Comma 4 6" xfId="246" xr:uid="{62CBAFE0-7BEE-4A7E-A36D-9A946CF201E9}"/>
    <cellStyle name="Comma 4 6 2" xfId="37428" xr:uid="{00BA52BC-16E8-425D-9479-9588B59600F1}"/>
    <cellStyle name="Comma 4 6 2 2" xfId="39458" xr:uid="{1D4B5500-403D-4F92-B591-5E50F3A037CF}"/>
    <cellStyle name="Comma 4 6 2 2 2" xfId="41036" xr:uid="{81EB0158-9405-44E4-8642-5B45239CB68B}"/>
    <cellStyle name="Comma 4 6 2 2 2 2" xfId="43215" xr:uid="{878E835E-44B5-43B2-BD1E-CBBEA516BFC7}"/>
    <cellStyle name="Comma 4 6 2 2 3" xfId="42439" xr:uid="{96F8F798-3496-463D-BA6F-9E23826BFD05}"/>
    <cellStyle name="Comma 4 6 2 3" xfId="40264" xr:uid="{B9390C7D-2085-46EE-85FB-6AE586AA9543}"/>
    <cellStyle name="Comma 4 6 2 3 2" xfId="43079" xr:uid="{8EC7DB3C-2AB2-40E8-81DB-51D2A5682256}"/>
    <cellStyle name="Comma 4 6 2 4" xfId="41428" xr:uid="{74C4C194-59FA-4B18-93DB-B6171103EBB5}"/>
    <cellStyle name="Comma 4 6 3" xfId="38559" xr:uid="{44A61258-5A4F-4006-869B-FAD63507286A}"/>
    <cellStyle name="Comma 4 6 3 2" xfId="39747" xr:uid="{E754E075-ECE9-49DE-957C-49F1E6FA9A95}"/>
    <cellStyle name="Comma 4 6 3 2 2" xfId="42727" xr:uid="{1F329A07-2A72-47CE-8146-0116A52B7F95}"/>
    <cellStyle name="Comma 4 6 3 3" xfId="41694" xr:uid="{EEE5B248-3B57-4CC0-A702-9C919CE5C409}"/>
    <cellStyle name="Comma 4 6 4" xfId="39319" xr:uid="{96836224-EFDA-44B1-9AD1-E8E8A4B0512F}"/>
    <cellStyle name="Comma 4 6 4 2" xfId="42306" xr:uid="{4BDE2A19-1599-4CF4-8DC6-DE418C3D8D06}"/>
    <cellStyle name="Comma 4 6 5" xfId="36794" xr:uid="{E9957D54-3802-4EA0-84CD-942A15E5BDBD}"/>
    <cellStyle name="Comma 4 6 6" xfId="24714" xr:uid="{CCE36B25-C7F2-48D6-99E4-536CAADE3832}"/>
    <cellStyle name="Comma 4 7" xfId="24715" xr:uid="{516C1FD0-D052-4B66-A1A5-A4910B9A64A3}"/>
    <cellStyle name="Comma 4 7 2" xfId="38560" xr:uid="{52CC933D-FB4F-4536-8EF3-2AAFD11540C0}"/>
    <cellStyle name="Comma 4 7 2 2" xfId="39748" xr:uid="{D74BB9C1-B3D8-43D1-A35E-38097CC62991}"/>
    <cellStyle name="Comma 4 7 2 2 2" xfId="42728" xr:uid="{8A74B550-C71B-4265-B672-F0F4D4547990}"/>
    <cellStyle name="Comma 4 7 2 3" xfId="41695" xr:uid="{8B54E6E3-EB3B-4BB7-AC56-B531F42F3C1C}"/>
    <cellStyle name="Comma 4 7 3" xfId="38973" xr:uid="{6ED0DF1B-098E-4463-9ED6-FD4C07F0F4E0}"/>
    <cellStyle name="Comma 4 7 3 2" xfId="41976" xr:uid="{21867802-842E-43EC-9A50-C980CF1EBB37}"/>
    <cellStyle name="Comma 4 7 4" xfId="36274" xr:uid="{942E39DD-E0CD-43E4-9C0E-85F335D93088}"/>
    <cellStyle name="Comma 4 8" xfId="24716" xr:uid="{132358B8-7E94-4163-B5E5-82D6889EF904}"/>
    <cellStyle name="Comma 4 8 2" xfId="38561" xr:uid="{966FD5C2-CCBF-4B58-A3D8-7626255BFE6F}"/>
    <cellStyle name="Comma 4 8 2 2" xfId="39749" xr:uid="{42EDD378-84BB-446B-9012-62CD6288FB74}"/>
    <cellStyle name="Comma 4 8 2 2 2" xfId="42729" xr:uid="{D6112822-8B89-429E-B352-1F60460C7886}"/>
    <cellStyle name="Comma 4 8 2 3" xfId="41696" xr:uid="{F7CC4CB5-930E-483C-B71A-A9C2BA02DFCC}"/>
    <cellStyle name="Comma 4 8 3" xfId="39392" xr:uid="{1D5C0D7B-37DE-42E3-82C2-225CC7742417}"/>
    <cellStyle name="Comma 4 8 3 2" xfId="42377" xr:uid="{414CA10B-8A72-4538-AA06-BF0110C7EBA7}"/>
    <cellStyle name="Comma 4 8 4" xfId="37196" xr:uid="{A7F898C3-2069-46FE-A50D-070F1CAE463C}"/>
    <cellStyle name="Comma 4 9" xfId="24717" xr:uid="{03DBC81C-D96F-422E-A678-3FC804689A05}"/>
    <cellStyle name="Comma 4 9 2" xfId="39750" xr:uid="{77AE18C1-D78A-4672-B078-02FE5CADEFD2}"/>
    <cellStyle name="Comma 4 9 2 2" xfId="42730" xr:uid="{B24EAAAF-5699-4862-9786-A70BE31FD397}"/>
    <cellStyle name="Comma 4 9 3" xfId="38562" xr:uid="{E3386C31-0E3A-4B4D-AFA3-65494853962D}"/>
    <cellStyle name="Comma 4_AA" xfId="35198" xr:uid="{42688399-50CF-4D11-90B5-7180554D0F2E}"/>
    <cellStyle name="Comma 40" xfId="854" xr:uid="{1FD1E492-41FC-468C-A0DE-B65C720BD962}"/>
    <cellStyle name="Comma 40 2" xfId="36634" xr:uid="{3F79A19B-DECD-40BF-B552-4CEE110076E6}"/>
    <cellStyle name="Comma 40 2 2" xfId="38564" xr:uid="{335A04D5-50D8-4B38-BCB8-251F87CF5989}"/>
    <cellStyle name="Comma 40 2 2 2" xfId="39752" xr:uid="{3B6650C4-741E-4F39-8F10-66AB0D41B7A2}"/>
    <cellStyle name="Comma 40 2 2 2 2" xfId="42732" xr:uid="{59CAAD66-C349-4D14-A37F-AC024BEA8304}"/>
    <cellStyle name="Comma 40 2 2 3" xfId="41698" xr:uid="{0E99781E-C7D3-4A43-947F-4582CA59369A}"/>
    <cellStyle name="Comma 40 2 3" xfId="39244" xr:uid="{90C8B15D-B87E-4BE1-A08F-D98C4F7D4F0F}"/>
    <cellStyle name="Comma 40 2 3 2" xfId="42231" xr:uid="{37697563-9344-4BA4-BC44-86C2FAC6DC76}"/>
    <cellStyle name="Comma 40 2 4" xfId="41288" xr:uid="{C262B3A9-054A-4A07-A2FD-E60EF10F2954}"/>
    <cellStyle name="Comma 40 3" xfId="38565" xr:uid="{76619CE7-AA3F-4459-AFD3-2D909AE9B1D9}"/>
    <cellStyle name="Comma 40 3 2" xfId="39753" xr:uid="{24052CD3-2A68-4ADF-9DE0-6B62D6FAD5FE}"/>
    <cellStyle name="Comma 40 3 2 2" xfId="42733" xr:uid="{FD37E33F-E637-4EEF-B0D3-044E66C30EF3}"/>
    <cellStyle name="Comma 40 3 3" xfId="41699" xr:uid="{87EB6723-42E0-445F-AC78-37FA988743FA}"/>
    <cellStyle name="Comma 40 4" xfId="38563" xr:uid="{B07A62BA-8BD9-4A4D-A92F-04E559F1694C}"/>
    <cellStyle name="Comma 40 4 2" xfId="39751" xr:uid="{46A15114-3AC5-49B7-AB79-D0119EA992CB}"/>
    <cellStyle name="Comma 40 4 2 2" xfId="42731" xr:uid="{3DB61D8A-7364-4205-AB2E-36E9E216A552}"/>
    <cellStyle name="Comma 40 4 3" xfId="41697" xr:uid="{802A2842-6628-42AB-8741-9419F07B7057}"/>
    <cellStyle name="Comma 40 5" xfId="39052" xr:uid="{21464BAF-D91D-4F43-A63C-3E2C3DA5BC23}"/>
    <cellStyle name="Comma 40 5 2" xfId="42043" xr:uid="{F99DD817-CAA7-4E9D-89A8-AE9A77AACE40}"/>
    <cellStyle name="Comma 40 6" xfId="36330" xr:uid="{8F33ECCE-72CF-4549-9514-F27E272B1A85}"/>
    <cellStyle name="Comma 41" xfId="887" xr:uid="{7DB00A97-9085-4901-9A2B-F721C5A1D548}"/>
    <cellStyle name="Comma 41 2" xfId="36635" xr:uid="{C2A699DC-027C-47C0-8626-372534ADAE43}"/>
    <cellStyle name="Comma 41 2 2" xfId="38567" xr:uid="{DCA0FD6E-F851-481C-A7B7-8838E180C487}"/>
    <cellStyle name="Comma 41 2 2 2" xfId="39755" xr:uid="{949EE8CB-1C52-4F79-BE2A-8EF404D81A2C}"/>
    <cellStyle name="Comma 41 2 2 2 2" xfId="42735" xr:uid="{F28494A3-E458-4469-80C9-F00FCC08EED2}"/>
    <cellStyle name="Comma 41 2 2 3" xfId="41701" xr:uid="{EE03A72F-2231-4C40-A7B0-FE27A98B924D}"/>
    <cellStyle name="Comma 41 2 3" xfId="39245" xr:uid="{604C0E15-95B4-4E2C-B52F-22B5B258AD3A}"/>
    <cellStyle name="Comma 41 2 3 2" xfId="42232" xr:uid="{49A5FE79-206B-4A09-8007-24B5AA460A92}"/>
    <cellStyle name="Comma 41 2 4" xfId="41289" xr:uid="{8D385F38-BA05-481B-BE06-3FD92B8DF7FC}"/>
    <cellStyle name="Comma 41 3" xfId="38568" xr:uid="{AFBB2BA3-62E1-47C7-B47E-732914E5CE5B}"/>
    <cellStyle name="Comma 41 3 2" xfId="39756" xr:uid="{CC95F31C-D95E-4805-BFB6-24A6352EBEBE}"/>
    <cellStyle name="Comma 41 3 2 2" xfId="42736" xr:uid="{E8373E97-D9A2-47CF-983A-DD6318C1A3FD}"/>
    <cellStyle name="Comma 41 3 3" xfId="41702" xr:uid="{D29809BE-B27A-4EAA-B21F-AFE92BA617C3}"/>
    <cellStyle name="Comma 41 4" xfId="38566" xr:uid="{DA9F0D31-67C0-4903-BBB5-B863AC626706}"/>
    <cellStyle name="Comma 41 4 2" xfId="39754" xr:uid="{16EF5A8B-68C4-4F40-A45B-7B130598291E}"/>
    <cellStyle name="Comma 41 4 2 2" xfId="42734" xr:uid="{B2AD5587-47B1-40F9-A129-294C1BF260A5}"/>
    <cellStyle name="Comma 41 4 3" xfId="41700" xr:uid="{03270F86-7922-4658-8388-A6AA41C35BD1}"/>
    <cellStyle name="Comma 41 5" xfId="39053" xr:uid="{3F470781-2492-47CB-ABA4-DCD82FE1FDE7}"/>
    <cellStyle name="Comma 41 5 2" xfId="42044" xr:uid="{5CFEEB37-3372-436A-832A-DA329368F49F}"/>
    <cellStyle name="Comma 41 6" xfId="36331" xr:uid="{7F30EF0C-C73D-4BC5-9841-F0F916482C1D}"/>
    <cellStyle name="Comma 42" xfId="858" xr:uid="{0D1FB203-BA98-451A-8801-F18C1DFC4E42}"/>
    <cellStyle name="Comma 42 2" xfId="36636" xr:uid="{0618E680-31BB-4B27-B087-DC61D9478413}"/>
    <cellStyle name="Comma 42 2 2" xfId="38570" xr:uid="{F1C5D332-649B-4DEE-B30D-AB7965B15994}"/>
    <cellStyle name="Comma 42 2 2 2" xfId="39758" xr:uid="{1D3D5AB5-827B-4401-A58B-40DD64DD4CCC}"/>
    <cellStyle name="Comma 42 2 2 2 2" xfId="42738" xr:uid="{1F05886F-4351-4B45-955C-D01E8CDB2B3D}"/>
    <cellStyle name="Comma 42 2 2 3" xfId="41704" xr:uid="{1017878F-CBE3-4553-BF9A-18C62F119FBA}"/>
    <cellStyle name="Comma 42 2 3" xfId="39246" xr:uid="{C4BD0BE6-3207-40BE-824D-9BCF4323BF9C}"/>
    <cellStyle name="Comma 42 2 3 2" xfId="42233" xr:uid="{40E202FC-E241-427B-B206-6F391C43263E}"/>
    <cellStyle name="Comma 42 2 4" xfId="41290" xr:uid="{A8D4B1CA-8017-4962-B91A-4CFF0015B1FF}"/>
    <cellStyle name="Comma 42 3" xfId="38571" xr:uid="{3D344B06-9B19-4CC9-94DD-C474758EC940}"/>
    <cellStyle name="Comma 42 3 2" xfId="39759" xr:uid="{FFE76897-09F1-4699-A300-543F71ED7C1F}"/>
    <cellStyle name="Comma 42 3 2 2" xfId="42739" xr:uid="{643B3BC7-16CB-4355-B907-D80C7E14630D}"/>
    <cellStyle name="Comma 42 3 3" xfId="41705" xr:uid="{2014BF9E-4772-4F69-A542-4C10DD5201F8}"/>
    <cellStyle name="Comma 42 4" xfId="38569" xr:uid="{E96CAB6F-032E-4E5B-B1BC-0FC453A41C54}"/>
    <cellStyle name="Comma 42 4 2" xfId="39757" xr:uid="{1B20E564-FF81-4749-B8DE-3F51221768E2}"/>
    <cellStyle name="Comma 42 4 2 2" xfId="42737" xr:uid="{2DFF6485-9BF1-4A6B-B869-ADE2C58CF414}"/>
    <cellStyle name="Comma 42 4 3" xfId="41703" xr:uid="{12314B72-2D05-4C06-A822-177A2EAC2CA5}"/>
    <cellStyle name="Comma 42 5" xfId="39054" xr:uid="{A0A7C78F-1B7C-4716-AF45-D42CBB3581F7}"/>
    <cellStyle name="Comma 42 5 2" xfId="42045" xr:uid="{B165FEC4-6A73-4C9E-88E7-3D3872B2C50B}"/>
    <cellStyle name="Comma 42 6" xfId="36332" xr:uid="{4D687BC4-DF8B-4C19-8635-64E1941F9BE4}"/>
    <cellStyle name="Comma 43" xfId="888" xr:uid="{758F25CE-FDE6-4502-BE01-495712155CB4}"/>
    <cellStyle name="Comma 43 2" xfId="36637" xr:uid="{3F8211D8-E03D-4049-8879-E32710600958}"/>
    <cellStyle name="Comma 43 2 2" xfId="38573" xr:uid="{9553BC72-E6AB-411B-A5DF-161B2F4EAB69}"/>
    <cellStyle name="Comma 43 2 2 2" xfId="39761" xr:uid="{EAD50BE7-B8A5-4F55-B436-50FFAE96A70A}"/>
    <cellStyle name="Comma 43 2 2 2 2" xfId="42741" xr:uid="{8EE8B46D-BB30-4DC3-8085-6CE0C5069F3E}"/>
    <cellStyle name="Comma 43 2 2 3" xfId="41707" xr:uid="{EEBA784D-C074-4471-8B68-62E29A04693B}"/>
    <cellStyle name="Comma 43 2 3" xfId="39247" xr:uid="{7A9ACEAA-8EEE-45B9-A99E-3D424B6D198A}"/>
    <cellStyle name="Comma 43 2 3 2" xfId="42234" xr:uid="{8250D2F6-8501-45DA-8300-995DE1578248}"/>
    <cellStyle name="Comma 43 2 4" xfId="41291" xr:uid="{4E7E2844-8904-4686-BA2A-B0D5F9F4853B}"/>
    <cellStyle name="Comma 43 3" xfId="38574" xr:uid="{5A021A18-1FF1-4AE7-BD03-F9EE780BAC97}"/>
    <cellStyle name="Comma 43 3 2" xfId="39762" xr:uid="{9935AA61-08BC-44D2-A343-3DDBB0152621}"/>
    <cellStyle name="Comma 43 3 2 2" xfId="42742" xr:uid="{4B758821-E660-434A-8B9F-C1C8B59735B5}"/>
    <cellStyle name="Comma 43 3 3" xfId="41708" xr:uid="{51DC10EE-B255-461F-97FB-DD5015ECB730}"/>
    <cellStyle name="Comma 43 4" xfId="38572" xr:uid="{C37B5FEB-4F0E-4286-846E-8895BD8A9B1F}"/>
    <cellStyle name="Comma 43 4 2" xfId="39760" xr:uid="{0CE8407F-0740-4B6A-A8BC-730A5FF5ABF3}"/>
    <cellStyle name="Comma 43 4 2 2" xfId="42740" xr:uid="{CD07F12A-745E-4C3F-953E-F30FF349214A}"/>
    <cellStyle name="Comma 43 4 3" xfId="41706" xr:uid="{A87EE160-EF80-416C-A5D0-8223E399A9FB}"/>
    <cellStyle name="Comma 43 5" xfId="39055" xr:uid="{DF3699A7-D445-404F-83FF-324EE008EFB9}"/>
    <cellStyle name="Comma 43 5 2" xfId="42046" xr:uid="{1885C1AE-B00C-4612-A8B6-B56113C77B75}"/>
    <cellStyle name="Comma 43 6" xfId="36333" xr:uid="{8D104350-8741-4FE3-9E81-3499C7A77C22}"/>
    <cellStyle name="Comma 44" xfId="886" xr:uid="{521C94D9-08F4-4B48-AA58-238CF05A5E68}"/>
    <cellStyle name="Comma 44 2" xfId="36638" xr:uid="{756FD3C6-FA4D-48C8-B828-AEC70A26E285}"/>
    <cellStyle name="Comma 44 2 2" xfId="37396" xr:uid="{4CB8BAEF-114A-488D-BFC1-CB37A1500B6E}"/>
    <cellStyle name="Comma 44 2 2 2" xfId="39440" xr:uid="{4943DAD6-C5D3-4607-917D-46FEB1FB1D4E}"/>
    <cellStyle name="Comma 44 2 2 2 2" xfId="42422" xr:uid="{7D303741-2088-4657-8640-61889E90AF11}"/>
    <cellStyle name="Comma 44 2 2 3" xfId="41415" xr:uid="{0AF45B37-1435-4BAA-BF38-7CDB381E8514}"/>
    <cellStyle name="Comma 44 2 3" xfId="38576" xr:uid="{EB467B3F-BEDB-4414-8BEA-D89DA32DF71C}"/>
    <cellStyle name="Comma 44 2 3 2" xfId="39764" xr:uid="{C22C6D80-68C8-4477-8F8B-3061BC248D08}"/>
    <cellStyle name="Comma 44 2 3 2 2" xfId="42744" xr:uid="{CF09C6BC-BEEC-45C5-BEF0-811E07385741}"/>
    <cellStyle name="Comma 44 2 3 3" xfId="41710" xr:uid="{8E359612-3203-47D3-9725-3EAC19967957}"/>
    <cellStyle name="Comma 44 2 4" xfId="39248" xr:uid="{746A2AA7-69F6-4C16-96F3-F32E8FA278F2}"/>
    <cellStyle name="Comma 44 2 4 2" xfId="42235" xr:uid="{38319B4A-8BC3-4969-B804-A8C151490A4F}"/>
    <cellStyle name="Comma 44 2 5" xfId="41292" xr:uid="{C87A3A23-FF8C-4138-9B71-83FCA073B93D}"/>
    <cellStyle name="Comma 44 3" xfId="37200" xr:uid="{BF169199-3F33-44A2-B3D0-B208E72E9DA4}"/>
    <cellStyle name="Comma 44 3 2" xfId="38577" xr:uid="{0DA3A69C-9FC5-43B0-9F7D-98F41BD97D17}"/>
    <cellStyle name="Comma 44 3 2 2" xfId="39765" xr:uid="{16D99A94-4248-45AF-8467-3B91385A3717}"/>
    <cellStyle name="Comma 44 3 2 2 2" xfId="42745" xr:uid="{7A66D62C-22CF-4857-9550-D6D42D066F10}"/>
    <cellStyle name="Comma 44 3 2 3" xfId="41711" xr:uid="{8484945E-7083-4962-8987-16E050C46582}"/>
    <cellStyle name="Comma 44 3 3" xfId="39396" xr:uid="{A6999CD9-8B11-4658-AAF2-3876BC474FE1}"/>
    <cellStyle name="Comma 44 3 3 2" xfId="42381" xr:uid="{B0F395D7-F0D9-4C7A-8A1E-292860350B9D}"/>
    <cellStyle name="Comma 44 3 4" xfId="41382" xr:uid="{11B2ABE7-3A16-493E-931E-A5E9316E46BC}"/>
    <cellStyle name="Comma 44 4" xfId="38575" xr:uid="{4A18F14B-58EB-4FD9-B55F-059FFF0D75D3}"/>
    <cellStyle name="Comma 44 4 2" xfId="39763" xr:uid="{D92E3DF7-E2AE-4E5B-8BCB-D38479342F4F}"/>
    <cellStyle name="Comma 44 4 2 2" xfId="42743" xr:uid="{0E474551-FBF4-4034-A81D-18F34B5BE007}"/>
    <cellStyle name="Comma 44 4 3" xfId="41709" xr:uid="{10C579B1-1BF9-4B6C-8E5A-2EF808CC2A8D}"/>
    <cellStyle name="Comma 44 5" xfId="39056" xr:uid="{6AA4222E-7881-43F9-B270-2B2D3E43B43D}"/>
    <cellStyle name="Comma 44 5 2" xfId="42047" xr:uid="{F40B9286-CB05-42D0-AC46-3E38F0A22337}"/>
    <cellStyle name="Comma 44 6" xfId="36334" xr:uid="{2FE16644-B7A0-47A6-89E4-BB4061189A32}"/>
    <cellStyle name="Comma 45" xfId="880" xr:uid="{01A853C7-70FF-4DE6-99E6-3172D3ACE0C8}"/>
    <cellStyle name="Comma 45 2" xfId="36639" xr:uid="{DB51B7D9-CC32-464A-9A84-A79EA1F73EDE}"/>
    <cellStyle name="Comma 45 2 2" xfId="38579" xr:uid="{8DDA749E-D6F9-4982-8A8D-44907FB1B826}"/>
    <cellStyle name="Comma 45 2 2 2" xfId="39767" xr:uid="{65C67C45-9C8E-4739-A2E1-488538FE63F1}"/>
    <cellStyle name="Comma 45 2 2 2 2" xfId="42747" xr:uid="{4C6DE483-BC1D-4157-AFC4-2579DEED4751}"/>
    <cellStyle name="Comma 45 2 2 3" xfId="41713" xr:uid="{2CA50D5A-92C4-458D-9E9D-A96570A59161}"/>
    <cellStyle name="Comma 45 2 3" xfId="39249" xr:uid="{0D4A31B4-78B8-4CE2-A0D8-DA75FCA17AE5}"/>
    <cellStyle name="Comma 45 2 3 2" xfId="42236" xr:uid="{D621DC44-1ED9-49BD-B5B6-0866598F4704}"/>
    <cellStyle name="Comma 45 2 4" xfId="41293" xr:uid="{431F1042-87BF-4587-A64E-9FAB347E26B3}"/>
    <cellStyle name="Comma 45 3" xfId="38580" xr:uid="{0F8EF195-31A9-4797-8212-448AE58FE6B2}"/>
    <cellStyle name="Comma 45 3 2" xfId="39768" xr:uid="{7B163B9A-E403-405D-900D-2412E32AA5A5}"/>
    <cellStyle name="Comma 45 3 2 2" xfId="42748" xr:uid="{73B48728-9E47-4DE7-B723-25A968997A8F}"/>
    <cellStyle name="Comma 45 3 3" xfId="41714" xr:uid="{77317C93-9D2C-4AB4-B8D6-C24956923564}"/>
    <cellStyle name="Comma 45 4" xfId="38578" xr:uid="{C6A4417C-889A-46FF-B54A-7CD55DDB4BE8}"/>
    <cellStyle name="Comma 45 4 2" xfId="39766" xr:uid="{531EF206-35F0-4565-8AC0-BFFEA3A0D6A6}"/>
    <cellStyle name="Comma 45 4 2 2" xfId="42746" xr:uid="{5FC360D0-C595-480A-A9D3-AD49D7BAFAF2}"/>
    <cellStyle name="Comma 45 4 3" xfId="41712" xr:uid="{AFE44574-7E35-499F-9034-DF1F8E83D8BA}"/>
    <cellStyle name="Comma 45 5" xfId="39057" xr:uid="{B6B0F866-0F90-4FB4-91FA-351C94833904}"/>
    <cellStyle name="Comma 45 5 2" xfId="42048" xr:uid="{4094CDD2-3982-4D6F-9B2A-C3F45FD25547}"/>
    <cellStyle name="Comma 45 6" xfId="36335" xr:uid="{5DB75E4C-3140-4DDE-BAFC-4E045520D8F9}"/>
    <cellStyle name="Comma 46" xfId="885" xr:uid="{9AD558A5-067A-48D5-907C-3B868F7E6EEB}"/>
    <cellStyle name="Comma 46 2" xfId="36640" xr:uid="{559AFA7C-345A-4319-8FC0-8CE3B94E36AD}"/>
    <cellStyle name="Comma 46 2 2" xfId="38582" xr:uid="{73760392-A3AA-4E66-A25F-583B96F2B019}"/>
    <cellStyle name="Comma 46 2 2 2" xfId="39770" xr:uid="{7FCF9162-62BB-48FC-9BB1-8E51F4C42090}"/>
    <cellStyle name="Comma 46 2 2 2 2" xfId="42750" xr:uid="{D9E91E30-36B7-43B8-A204-D6BF0AE3BB7E}"/>
    <cellStyle name="Comma 46 2 2 3" xfId="41716" xr:uid="{8BBE479B-5207-4435-AC1C-C5CFA1D9139C}"/>
    <cellStyle name="Comma 46 2 3" xfId="39250" xr:uid="{E2A46D29-CFEF-4157-8432-FD264B5827E3}"/>
    <cellStyle name="Comma 46 2 3 2" xfId="42237" xr:uid="{A29D1125-7682-42CF-B914-D9F8AFB7CABB}"/>
    <cellStyle name="Comma 46 2 4" xfId="41294" xr:uid="{A08798B2-26DD-4C14-B1BB-1D08F43D0630}"/>
    <cellStyle name="Comma 46 3" xfId="38583" xr:uid="{F03B522B-00E2-4B52-B531-3C83A50D004E}"/>
    <cellStyle name="Comma 46 3 2" xfId="39771" xr:uid="{0AD66296-F469-437A-AED1-242EE3BE0042}"/>
    <cellStyle name="Comma 46 3 2 2" xfId="42751" xr:uid="{38FD79C2-0579-4D7C-91B1-9B9C46E670D9}"/>
    <cellStyle name="Comma 46 3 3" xfId="41717" xr:uid="{6B7FD17F-ED4F-4C16-A9C0-12E2499ABE11}"/>
    <cellStyle name="Comma 46 4" xfId="38581" xr:uid="{14FBF187-96C9-412D-B35B-2309C658A169}"/>
    <cellStyle name="Comma 46 4 2" xfId="39769" xr:uid="{344B6EFC-8BC0-4EFF-8682-5B6AA379F9D6}"/>
    <cellStyle name="Comma 46 4 2 2" xfId="42749" xr:uid="{1003EA8F-FFFC-40F9-80C1-5DA8C3DD15B6}"/>
    <cellStyle name="Comma 46 4 3" xfId="41715" xr:uid="{F6005323-5434-4756-A4EC-C0226CF0990B}"/>
    <cellStyle name="Comma 46 5" xfId="39058" xr:uid="{0A148F8B-53CF-4548-883F-573651CF9ADB}"/>
    <cellStyle name="Comma 46 5 2" xfId="42049" xr:uid="{EEDA1AF8-100D-4330-B2F6-06F1E11229E9}"/>
    <cellStyle name="Comma 46 6" xfId="36336" xr:uid="{2EEFA241-35F3-49D6-9E58-0BC05041D7D9}"/>
    <cellStyle name="Comma 47" xfId="748" xr:uid="{BC963C5F-A36B-44C3-8976-83F042DD16E5}"/>
    <cellStyle name="Comma 47 2" xfId="38584" xr:uid="{E602BED2-2F9E-46DE-A0B1-94C05DC1404C}"/>
    <cellStyle name="Comma 47 2 2" xfId="39772" xr:uid="{B68A08B2-3097-41F7-B122-4895CAEB0E27}"/>
    <cellStyle name="Comma 47 2 2 2" xfId="42752" xr:uid="{86FAA611-2865-4ABB-A52E-30463684B6A6}"/>
    <cellStyle name="Comma 47 2 3" xfId="41718" xr:uid="{8D5F258B-7F3B-4E7E-B589-1AD039295150}"/>
    <cellStyle name="Comma 47 3" xfId="39059" xr:uid="{A4EAE7BB-649E-48EA-B49C-871AD2CEEE79}"/>
    <cellStyle name="Comma 47 3 2" xfId="42050" xr:uid="{C156425D-5F6F-4406-9AAA-D982D96DA611}"/>
    <cellStyle name="Comma 47 4" xfId="36337" xr:uid="{B0508CA1-A8C1-4199-9748-43B967E628D6}"/>
    <cellStyle name="Comma 48" xfId="915" xr:uid="{EDCBD75A-9178-4A9A-AC01-4A848B71EBFC}"/>
    <cellStyle name="Comma 48 2" xfId="38585" xr:uid="{2E2B293F-08DC-46A4-8F7D-B69444F722E2}"/>
    <cellStyle name="Comma 48 2 2" xfId="39773" xr:uid="{57170675-B7E0-4B1C-876E-65892551E1D9}"/>
    <cellStyle name="Comma 48 2 2 2" xfId="42753" xr:uid="{89840C15-15EB-47A9-BD4B-8EE934E6E92A}"/>
    <cellStyle name="Comma 48 2 3" xfId="41719" xr:uid="{3A5B5638-0B9A-46A4-BD92-245409861343}"/>
    <cellStyle name="Comma 48 3" xfId="39060" xr:uid="{90FB7CDB-4E2F-4C02-9EBF-9A28D5CA796F}"/>
    <cellStyle name="Comma 48 3 2" xfId="42051" xr:uid="{4D26C506-63A3-425F-852D-673FA8A4162C}"/>
    <cellStyle name="Comma 48 4" xfId="36338" xr:uid="{DFC197FA-6619-4B85-ABED-C797F81EF2C2}"/>
    <cellStyle name="Comma 49" xfId="933" xr:uid="{DC3E9F25-B98C-4C56-9F43-44B62F3E07E3}"/>
    <cellStyle name="Comma 49 2" xfId="38586" xr:uid="{AA94E0C0-F36C-4524-99D5-341675822803}"/>
    <cellStyle name="Comma 49 2 2" xfId="39774" xr:uid="{BB7EB3CD-BB52-4EE7-8AE2-57924650B5FE}"/>
    <cellStyle name="Comma 49 2 2 2" xfId="42754" xr:uid="{E579C900-6C16-40C6-88F5-9BEBF825F664}"/>
    <cellStyle name="Comma 49 2 3" xfId="41720" xr:uid="{48906E3B-1F91-4E20-AAFB-5B2B17DEC23E}"/>
    <cellStyle name="Comma 49 3" xfId="39061" xr:uid="{0DA3A9A2-B049-4533-B3CE-1CDBC93577BE}"/>
    <cellStyle name="Comma 49 3 2" xfId="42052" xr:uid="{608065C2-658F-40AB-B90C-0371514F344C}"/>
    <cellStyle name="Comma 49 4" xfId="36339" xr:uid="{5AA09631-C866-4A2F-BDB1-D55B2568E895}"/>
    <cellStyle name="Comma 5" xfId="69" xr:uid="{54A8B337-6D96-4AB0-B6EF-5AEDB5B1A2B1}"/>
    <cellStyle name="Comma 5 10" xfId="39062" xr:uid="{AD52B684-A329-4102-B38B-181DEAC7BF92}"/>
    <cellStyle name="Comma 5 10 2" xfId="42053" xr:uid="{D05D9057-4112-4745-8964-BA08C6C5E490}"/>
    <cellStyle name="Comma 5 11" xfId="40053" xr:uid="{18200164-98C5-4E4F-934B-A875F51BCD01}"/>
    <cellStyle name="Comma 5 11 2" xfId="42992" xr:uid="{2F0DB034-83FB-4D84-B1B6-FDEC06BC05D7}"/>
    <cellStyle name="Comma 5 12" xfId="40937" xr:uid="{EA5F23A3-F2CA-429D-BCA3-1F2DA5B23C06}"/>
    <cellStyle name="Comma 5 12 2" xfId="43128" xr:uid="{7A4A37DE-9413-40C5-B369-0A84DBA106A1}"/>
    <cellStyle name="Comma 5 13" xfId="41171" xr:uid="{5EB22BBF-A71A-4175-A16B-AFAAF1A47CF4}"/>
    <cellStyle name="Comma 5 14" xfId="418" xr:uid="{30F99805-31BF-442A-8C44-E5A3E27EED25}"/>
    <cellStyle name="Comma 5 2" xfId="71" xr:uid="{F1984D13-8B4D-49C2-90F7-1E0C5193D7EE}"/>
    <cellStyle name="Comma 5 2 10" xfId="720" xr:uid="{292B9808-5CB6-4391-A01A-CFDE6A346308}"/>
    <cellStyle name="Comma 5 2 2" xfId="251" xr:uid="{87150674-07A7-4201-B155-22341B3FCF5C}"/>
    <cellStyle name="Comma 5 2 2 2" xfId="38066" xr:uid="{E1B62476-BAA3-4FBD-99A1-6CA63EF61027}"/>
    <cellStyle name="Comma 5 2 2 2 2" xfId="39496" xr:uid="{74E55A6E-AAE2-4D7F-BC7A-0F06792E720C}"/>
    <cellStyle name="Comma 5 2 2 2 2 2" xfId="41067" xr:uid="{0A2A9F6B-0760-452E-80C7-EC8085A6C729}"/>
    <cellStyle name="Comma 5 2 2 2 2 2 2" xfId="43250" xr:uid="{B9D5F58C-A630-4D50-BD79-6D57E7EFD3B7}"/>
    <cellStyle name="Comma 5 2 2 2 2 3" xfId="42477" xr:uid="{DF1398D2-DD69-4E28-8C68-A8743FB83AC8}"/>
    <cellStyle name="Comma 5 2 2 2 3" xfId="40791" xr:uid="{B6E5824B-AFEC-4EB2-A99A-85468D6CBDC0}"/>
    <cellStyle name="Comma 5 2 2 2 3 2" xfId="43114" xr:uid="{2ED09D03-4724-41B8-82EA-849F1AFDA3FB}"/>
    <cellStyle name="Comma 5 2 2 2 4" xfId="41464" xr:uid="{B9D8683B-A4B6-4BBB-920B-654E6B5DB449}"/>
    <cellStyle name="Comma 5 2 2 3" xfId="37203" xr:uid="{A13493DD-CD29-4132-8070-2F4BB721DE5A}"/>
    <cellStyle name="Comma 5 2 2 3 2" xfId="39399" xr:uid="{94B047CD-981B-4E48-A206-0857D0E8AF7D}"/>
    <cellStyle name="Comma 5 2 2 3 2 2" xfId="42384" xr:uid="{9D8170AC-C494-4379-B98E-809C47931FDD}"/>
    <cellStyle name="Comma 5 2 2 3 3" xfId="41385" xr:uid="{02852834-F6C8-4196-A286-3CCE580C2834}"/>
    <cellStyle name="Comma 5 2 2 4" xfId="721" xr:uid="{5C716DC6-9476-456E-88FC-C21FFA5A04F0}"/>
    <cellStyle name="Comma 5 2 3" xfId="37398" xr:uid="{B27D74CA-60C8-4D34-B554-3A60B528A506}"/>
    <cellStyle name="Comma 5 2 3 2" xfId="38587" xr:uid="{B50A780E-37A0-41B9-8C65-47A6ACD686BF}"/>
    <cellStyle name="Comma 5 2 3 2 2" xfId="39775" xr:uid="{DCFC3A49-A884-48A5-A43C-20529AD7CD66}"/>
    <cellStyle name="Comma 5 2 3 2 2 2" xfId="42755" xr:uid="{76D5D0C8-7614-4CD0-A672-DE1EB0E5AAE4}"/>
    <cellStyle name="Comma 5 2 3 2 3" xfId="41721" xr:uid="{EACD7A96-6930-4F8E-A50A-FB9181EF1820}"/>
    <cellStyle name="Comma 5 2 3 3" xfId="39442" xr:uid="{51298F29-8C6E-4E5F-9EB4-EBBF94834877}"/>
    <cellStyle name="Comma 5 2 3 3 2" xfId="42424" xr:uid="{6B1B65D6-F3BB-48A0-B1AD-8F02D3081CA2}"/>
    <cellStyle name="Comma 5 2 3 4" xfId="41417" xr:uid="{CE5AB4B4-55D0-4A0B-9CC2-34682FD4BEAE}"/>
    <cellStyle name="Comma 5 2 4" xfId="37677" xr:uid="{6DC4D2E2-6135-4B1D-B058-387C3B68E32F}"/>
    <cellStyle name="Comma 5 2 4 2" xfId="39471" xr:uid="{08DD7C15-1C8D-44DC-A073-8D3939C153F5}"/>
    <cellStyle name="Comma 5 2 4 2 2" xfId="41047" xr:uid="{CE5269E8-F1D5-437B-9C2F-E25D9AC56EAF}"/>
    <cellStyle name="Comma 5 2 4 2 2 2" xfId="43227" xr:uid="{79ECB572-18C8-499B-BE4A-F7B4FA8F5805}"/>
    <cellStyle name="Comma 5 2 4 2 3" xfId="42452" xr:uid="{9259563C-E5BD-4392-842C-1905597ACE91}"/>
    <cellStyle name="Comma 5 2 4 3" xfId="40434" xr:uid="{531385E2-21DA-46B0-B835-48DE8C84A700}"/>
    <cellStyle name="Comma 5 2 4 3 2" xfId="43091" xr:uid="{FC5D6710-119C-43CA-8CB3-5517AD23DE86}"/>
    <cellStyle name="Comma 5 2 4 4" xfId="41440" xr:uid="{ABB3AB7B-A3D2-41FE-9404-60C28A8172BC}"/>
    <cellStyle name="Comma 5 2 5" xfId="37202" xr:uid="{ADEE167F-9886-4B10-9073-284422B785D8}"/>
    <cellStyle name="Comma 5 2 5 2" xfId="39398" xr:uid="{05C136B5-8285-4706-B6D7-10C364B5C79E}"/>
    <cellStyle name="Comma 5 2 5 2 2" xfId="42383" xr:uid="{68670BDB-7D07-4D9E-9106-6B7F5E520A35}"/>
    <cellStyle name="Comma 5 2 5 3" xfId="41384" xr:uid="{DE5358DD-6FFD-473B-BD98-7C58737D55FF}"/>
    <cellStyle name="Comma 5 2 6" xfId="38924" xr:uid="{07678027-00B2-4819-AD6A-DF29D3A65367}"/>
    <cellStyle name="Comma 5 2 6 2" xfId="39987" xr:uid="{DA5A167A-D88B-4629-B8CD-C23580DADF3B}"/>
    <cellStyle name="Comma 5 2 6 2 2" xfId="42966" xr:uid="{D2AD72FA-DD0A-4A44-ADEA-D10B96ED063F}"/>
    <cellStyle name="Comma 5 2 6 3" xfId="41912" xr:uid="{929BD011-43E6-446C-8635-2ED69CE93FB7}"/>
    <cellStyle name="Comma 5 2 7" xfId="39063" xr:uid="{65F43AD0-EA46-4CC2-BC54-661DED763A9F}"/>
    <cellStyle name="Comma 5 2 7 2" xfId="42054" xr:uid="{95108331-75E4-416B-9B61-69E42A54E6EE}"/>
    <cellStyle name="Comma 5 2 8" xfId="41100" xr:uid="{408ECAD3-F695-41A5-A871-FB0AAFD9D0B1}"/>
    <cellStyle name="Comma 5 2 8 2" xfId="43277" xr:uid="{3BAE4000-B9AF-4FB3-B5A8-9E5476EF4C62}"/>
    <cellStyle name="Comma 5 2 9" xfId="41172" xr:uid="{43231F3E-B310-4CFC-A57E-27F46AF4156A}"/>
    <cellStyle name="Comma 5 3" xfId="76" xr:uid="{8EF9D431-ED4B-4FA0-A10A-317AB4F59FBE}"/>
    <cellStyle name="Comma 5 3 2" xfId="250" xr:uid="{EDFFC696-95BA-4CDA-A34C-AF550B0E5BD7}"/>
    <cellStyle name="Comma 5 3 2 2" xfId="39482" xr:uid="{0B1B94B1-3B43-4F91-B2B4-5CC395F61B33}"/>
    <cellStyle name="Comma 5 3 2 2 2" xfId="41056" xr:uid="{91050F44-7294-410A-B056-0A1D23C8D60B}"/>
    <cellStyle name="Comma 5 3 2 2 2 2" xfId="43236" xr:uid="{E89840E3-6775-4D3E-8FFB-0BD6422FDB61}"/>
    <cellStyle name="Comma 5 3 2 2 3" xfId="42463" xr:uid="{E5E6E4A3-A83D-482E-A32C-B07CA1B27EAB}"/>
    <cellStyle name="Comma 5 3 2 3" xfId="40560" xr:uid="{93ED3BE2-9B60-4F1F-8020-2CF713022082}"/>
    <cellStyle name="Comma 5 3 2 3 2" xfId="43100" xr:uid="{F34B8CD0-83A7-4332-A3F9-DED276923A95}"/>
    <cellStyle name="Comma 5 3 2 4" xfId="41450" xr:uid="{0D7D553D-4C23-4F65-8676-5A70D1A42958}"/>
    <cellStyle name="Comma 5 3 2 5" xfId="37815" xr:uid="{1C62987A-8B96-40F8-9E88-93CC698EC636}"/>
    <cellStyle name="Comma 5 3 3" xfId="37204" xr:uid="{A14AB787-65C5-4C3B-9831-9EB40BAA3D9B}"/>
    <cellStyle name="Comma 5 3 3 2" xfId="39400" xr:uid="{8360107D-A684-4783-93F6-C68EFD78682D}"/>
    <cellStyle name="Comma 5 3 3 2 2" xfId="42385" xr:uid="{42A4E785-779A-48DC-B595-37CBA96EABBD}"/>
    <cellStyle name="Comma 5 3 3 3" xfId="41386" xr:uid="{46A6EFA4-1EC2-4077-A11B-C7DBC86141A3}"/>
    <cellStyle name="Comma 5 3 4" xfId="39064" xr:uid="{32A05A87-4666-42F4-A2D6-0925101BAFBB}"/>
    <cellStyle name="Comma 5 3 4 2" xfId="42055" xr:uid="{37E9C091-E4D4-46B2-B2B2-FA27B7B5B59F}"/>
    <cellStyle name="Comma 5 3 5" xfId="36340" xr:uid="{A76B5443-7B2C-42C2-A0F0-0EFA32DD2AF6}"/>
    <cellStyle name="Comma 5 4" xfId="78" xr:uid="{560608C4-7DC9-44E2-B8C3-A44522C3991D}"/>
    <cellStyle name="Comma 5 4 2" xfId="36641" xr:uid="{F0F71946-65C4-408A-9650-067529F9D4EB}"/>
    <cellStyle name="Comma 5 4 2 2" xfId="38589" xr:uid="{D55C4344-98B9-4AD2-9910-543A3EB5C1AC}"/>
    <cellStyle name="Comma 5 4 2 2 2" xfId="39777" xr:uid="{6F3C0FEA-35A8-4A65-9305-0FACFC6DB06B}"/>
    <cellStyle name="Comma 5 4 2 2 2 2" xfId="42757" xr:uid="{D4ADD67D-3A1B-4F61-B580-A52522CDB1EC}"/>
    <cellStyle name="Comma 5 4 2 2 3" xfId="41723" xr:uid="{068DD514-998A-4944-8F64-83F242D678FA}"/>
    <cellStyle name="Comma 5 4 2 3" xfId="39251" xr:uid="{D2BF82CD-967E-4470-8000-7FCBC733E15C}"/>
    <cellStyle name="Comma 5 4 2 3 2" xfId="42238" xr:uid="{B1AD6331-A2B3-4350-898D-CA32597B1C45}"/>
    <cellStyle name="Comma 5 4 2 4" xfId="41295" xr:uid="{056CDB01-E744-435C-AFE8-415025EB0E74}"/>
    <cellStyle name="Comma 5 4 3" xfId="37397" xr:uid="{8297E3A2-BC57-401D-AEF2-D32DB03753E5}"/>
    <cellStyle name="Comma 5 4 3 2" xfId="38590" xr:uid="{65B25B44-6F41-44DE-AB6E-F1B3E371FE9B}"/>
    <cellStyle name="Comma 5 4 3 2 2" xfId="39778" xr:uid="{F2FFB19C-F9A1-4482-B7B8-86A8FD51DB6B}"/>
    <cellStyle name="Comma 5 4 3 2 2 2" xfId="42758" xr:uid="{321BA8EE-55BB-45DF-823B-4541802E7597}"/>
    <cellStyle name="Comma 5 4 3 2 3" xfId="41724" xr:uid="{F5D7E1D9-3F15-48C8-8C6D-732CC5B7DE05}"/>
    <cellStyle name="Comma 5 4 3 3" xfId="39441" xr:uid="{FB355A9B-D3E6-485F-A17F-B72A62AAEE86}"/>
    <cellStyle name="Comma 5 4 3 3 2" xfId="42423" xr:uid="{578CC2A1-8B35-4CD9-8FD7-C4F2D8A4C9CA}"/>
    <cellStyle name="Comma 5 4 3 4" xfId="41416" xr:uid="{BE5D9A85-DFE1-41A4-B1BD-357491F55BF8}"/>
    <cellStyle name="Comma 5 4 4" xfId="38588" xr:uid="{22ADAC54-910D-4F38-AD81-6DB8AC3788F6}"/>
    <cellStyle name="Comma 5 4 4 2" xfId="39776" xr:uid="{6F7C6AD4-028A-4770-A77B-0F0169C7E60A}"/>
    <cellStyle name="Comma 5 4 4 2 2" xfId="42756" xr:uid="{45216903-786D-4520-AEB4-B4775F7A8FAC}"/>
    <cellStyle name="Comma 5 4 4 3" xfId="41722" xr:uid="{03A3AB56-DB5E-4DDD-900D-B1E403CABED9}"/>
    <cellStyle name="Comma 5 4 5" xfId="39065" xr:uid="{26993081-432F-4625-AB3D-B30019ADF2F3}"/>
    <cellStyle name="Comma 5 4 5 2" xfId="42056" xr:uid="{3535E5CD-2971-4B08-99B4-7B6D38502B97}"/>
    <cellStyle name="Comma 5 4 6" xfId="36341" xr:uid="{98403FEF-4CCC-42EA-B501-C843A636B73A}"/>
    <cellStyle name="Comma 5 4 7" xfId="892" xr:uid="{D0C3FCF4-C53E-4CC4-9CD6-97391D74E0F0}"/>
    <cellStyle name="Comma 5 5" xfId="128" xr:uid="{29FC5B3C-000B-43D6-8DE7-D96EE1BC1C5E}"/>
    <cellStyle name="Comma 5 5 10" xfId="35093" xr:uid="{6F10FF03-5188-4E81-941D-4636E41395E5}"/>
    <cellStyle name="Comma 5 5 2" xfId="36254" xr:uid="{24361BCF-27D2-4508-ABBC-552FEDAD20BC}"/>
    <cellStyle name="Comma 5 5 2 2" xfId="36803" xr:uid="{818CDC80-9287-4374-A2C8-D969C2A58B0F}"/>
    <cellStyle name="Comma 5 5 2 2 2" xfId="38591" xr:uid="{B7814848-4792-4964-BA32-8DDA0F0FAB75}"/>
    <cellStyle name="Comma 5 5 2 2 2 2" xfId="39779" xr:uid="{4A7B8A7F-D6CA-4289-BD4E-91E877DF264B}"/>
    <cellStyle name="Comma 5 5 2 2 2 2 2" xfId="42759" xr:uid="{4D18CE50-0406-49C5-97F8-65F3E5A6B5FB}"/>
    <cellStyle name="Comma 5 5 2 2 2 3" xfId="41725" xr:uid="{09C38B62-C0B3-4718-8B20-4E2DEF0BB04C}"/>
    <cellStyle name="Comma 5 5 2 2 3" xfId="39327" xr:uid="{8998C584-1488-4692-8F54-4C0245AD0023}"/>
    <cellStyle name="Comma 5 5 2 2 3 2" xfId="41022" xr:uid="{9EF664FE-F7D7-4A6C-8BD3-9A70253B7B32}"/>
    <cellStyle name="Comma 5 5 2 2 3 2 2" xfId="43202" xr:uid="{9CD1C8A6-CC7A-44D3-A537-F5603429844E}"/>
    <cellStyle name="Comma 5 5 2 2 3 3" xfId="42314" xr:uid="{E3968784-0260-43B7-A667-245C804C0B39}"/>
    <cellStyle name="Comma 5 5 2 2 4" xfId="40225" xr:uid="{9065545E-3725-4A63-95ED-A46DFF2D836F}"/>
    <cellStyle name="Comma 5 5 2 2 4 2" xfId="43066" xr:uid="{643D105C-0392-47DF-983B-FB25BEA63E07}"/>
    <cellStyle name="Comma 5 5 2 2 5" xfId="41347" xr:uid="{F7693D51-1C85-456A-A65C-D21C0894B167}"/>
    <cellStyle name="Comma 5 5 2 3" xfId="37399" xr:uid="{BDB120C1-7EDA-462E-83EA-1E70B5B17105}"/>
    <cellStyle name="Comma 5 5 2 3 2" xfId="39443" xr:uid="{370F87B5-23C6-4720-8D0F-F62BAD1153D0}"/>
    <cellStyle name="Comma 5 5 2 3 2 2" xfId="42425" xr:uid="{0AF32975-915B-4320-862E-BBA3C2D60E1F}"/>
    <cellStyle name="Comma 5 5 2 3 3" xfId="41418" xr:uid="{2BE7848E-5751-4EF6-9061-BC9897FE4EEB}"/>
    <cellStyle name="Comma 5 5 2 4" xfId="39066" xr:uid="{39EE8EFF-5ECC-46FE-90C0-B5E689CAAEA8}"/>
    <cellStyle name="Comma 5 5 2 4 2" xfId="40964" xr:uid="{41C899A7-97E8-4F2E-9C0E-27F6F833D2D7}"/>
    <cellStyle name="Comma 5 5 2 4 2 2" xfId="43145" xr:uid="{438F4059-530F-4F85-9F41-6567371F8F50}"/>
    <cellStyle name="Comma 5 5 2 4 3" xfId="42057" xr:uid="{BE32A3C5-7A27-41EE-B243-8EDA748C7E12}"/>
    <cellStyle name="Comma 5 5 2 5" xfId="40078" xr:uid="{4B27B782-FE76-45D9-8656-A92B06877C1B}"/>
    <cellStyle name="Comma 5 5 2 5 2" xfId="43007" xr:uid="{364C9CF1-1D14-4C6D-8C3E-FEFAE797EDA7}"/>
    <cellStyle name="Comma 5 5 2 6" xfId="41173" xr:uid="{CECEF49B-E6DF-4318-BB6D-6798ADDCDA3A}"/>
    <cellStyle name="Comma 5 5 3" xfId="36642" xr:uid="{87CC2F1E-50A5-4246-BBC2-D9EA5269EA79}"/>
    <cellStyle name="Comma 5 5 3 2" xfId="38592" xr:uid="{C93434B7-1DB2-41A4-BA27-96AD5D2A0C1D}"/>
    <cellStyle name="Comma 5 5 3 2 2" xfId="39780" xr:uid="{D3B94E9D-7D98-4A95-9ADC-A7433C6F496C}"/>
    <cellStyle name="Comma 5 5 3 2 2 2" xfId="42760" xr:uid="{18493C3E-2A2F-41E3-A8C1-AC9628D6D22F}"/>
    <cellStyle name="Comma 5 5 3 2 3" xfId="41726" xr:uid="{3E6B70DA-BC8F-4133-BBCA-D8A0751FBB85}"/>
    <cellStyle name="Comma 5 5 3 3" xfId="39252" xr:uid="{A3F1B950-4CCC-4750-862E-AF088BDE2F06}"/>
    <cellStyle name="Comma 5 5 3 3 2" xfId="40992" xr:uid="{62A02E8B-D184-477B-936B-A5A12E8CBFB9}"/>
    <cellStyle name="Comma 5 5 3 3 2 2" xfId="43172" xr:uid="{DB3BAF8E-C5A4-44D7-864A-D3CB4D7A1283}"/>
    <cellStyle name="Comma 5 5 3 3 3" xfId="42239" xr:uid="{B232FF29-4A90-485F-B3E9-959902D5AC95}"/>
    <cellStyle name="Comma 5 5 3 4" xfId="40147" xr:uid="{D92C233A-CE4C-4A85-ACA6-916327E8A994}"/>
    <cellStyle name="Comma 5 5 3 4 2" xfId="43036" xr:uid="{CC3EC5B1-2C33-46D1-98FA-FBD7AAC23CC6}"/>
    <cellStyle name="Comma 5 5 3 5" xfId="41296" xr:uid="{793EECE5-DD0C-48AC-995F-3E81E5CFD9BE}"/>
    <cellStyle name="Comma 5 5 4" xfId="36780" xr:uid="{978B78A5-9AF9-4CC8-B095-9376E7A09FC3}"/>
    <cellStyle name="Comma 5 5 4 2" xfId="38593" xr:uid="{6D7D5128-B2A3-4384-9963-C8E0C4C96812}"/>
    <cellStyle name="Comma 5 5 4 2 2" xfId="39781" xr:uid="{6D7CA1AC-029B-441B-9932-3D451B3A6D1B}"/>
    <cellStyle name="Comma 5 5 4 2 2 2" xfId="42761" xr:uid="{8ED9608A-0D25-4DDB-8532-E5F2A5F09D66}"/>
    <cellStyle name="Comma 5 5 4 2 3" xfId="41727" xr:uid="{B6E09F0E-2CCC-4480-AF7C-3508D5433E04}"/>
    <cellStyle name="Comma 5 5 4 3" xfId="39308" xr:uid="{051AE586-D832-4193-A2CF-DC002755D55B}"/>
    <cellStyle name="Comma 5 5 4 3 2" xfId="41014" xr:uid="{E752C839-13F2-4386-8DC9-1AAF013C0847}"/>
    <cellStyle name="Comma 5 5 4 3 2 2" xfId="43194" xr:uid="{F7D4741E-507E-403A-912F-C6A9DE7A28A5}"/>
    <cellStyle name="Comma 5 5 4 3 3" xfId="42294" xr:uid="{669CC657-F40D-414A-8DF7-FC7C5540C8EB}"/>
    <cellStyle name="Comma 5 5 4 4" xfId="40215" xr:uid="{91FE57E9-CE77-4630-828A-A54DB2A38D64}"/>
    <cellStyle name="Comma 5 5 4 4 2" xfId="43058" xr:uid="{93F14AF7-34D4-4B9F-82BE-B8B66C6E7FBF}"/>
    <cellStyle name="Comma 5 5 4 5" xfId="41336" xr:uid="{8A7C0A78-2024-4390-B199-1E3BAFC7334D}"/>
    <cellStyle name="Comma 5 5 5" xfId="36789" xr:uid="{DB1D4F27-3911-45E7-A960-399499D358C8}"/>
    <cellStyle name="Comma 5 5 5 2" xfId="39314" xr:uid="{80CA9249-BD02-4AAD-AB49-D4CC0D4CBA35}"/>
    <cellStyle name="Comma 5 5 5 2 2" xfId="41018" xr:uid="{AFB740C5-AA0D-41F1-A8D1-7DE11DF2AD74}"/>
    <cellStyle name="Comma 5 5 5 2 2 2" xfId="43198" xr:uid="{76736F37-10F5-4A46-9312-E6E1817E73DA}"/>
    <cellStyle name="Comma 5 5 5 2 3" xfId="42300" xr:uid="{DD47C334-FBE1-4DC1-B2B7-0EC457F585BC}"/>
    <cellStyle name="Comma 5 5 5 3" xfId="40222" xr:uid="{03E2DFD5-A227-4ED6-A0ED-F2F6B3AE9B2A}"/>
    <cellStyle name="Comma 5 5 5 3 2" xfId="43062" xr:uid="{0FA2B6D1-8CEF-48D6-A878-5A70EFA8072C}"/>
    <cellStyle name="Comma 5 5 5 4" xfId="41340" xr:uid="{927E4F09-0C79-4425-B298-D3D24DEF2182}"/>
    <cellStyle name="Comma 5 5 6" xfId="37205" xr:uid="{4ABAAAE2-A356-433A-B6FB-1DAAEDD4F222}"/>
    <cellStyle name="Comma 5 5 6 2" xfId="39401" xr:uid="{AFD5DD63-C910-4326-B2AF-4DF15BB98E95}"/>
    <cellStyle name="Comma 5 5 6 2 2" xfId="42386" xr:uid="{3A299367-F024-4683-9D3E-8FEF4AC6F6FC}"/>
    <cellStyle name="Comma 5 5 6 3" xfId="41387" xr:uid="{39359106-1765-470F-BF80-33C90D84AB15}"/>
    <cellStyle name="Comma 5 5 7" xfId="38970" xr:uid="{193ACC41-D1D4-47A8-99D0-9BE180CEBEB3}"/>
    <cellStyle name="Comma 5 5 7 2" xfId="40960" xr:uid="{88218E0A-6579-4D60-B214-2356E981E4E9}"/>
    <cellStyle name="Comma 5 5 7 2 2" xfId="43141" xr:uid="{3D45E9FE-3FBF-43B5-8ECC-8B2988DC85B5}"/>
    <cellStyle name="Comma 5 5 7 3" xfId="41973" xr:uid="{E983EAB0-5108-4505-AD85-661D786E35B8}"/>
    <cellStyle name="Comma 5 5 8" xfId="40073" xr:uid="{D37E90E5-48F1-4CF4-8A51-319ED152A499}"/>
    <cellStyle name="Comma 5 5 8 2" xfId="43003" xr:uid="{2F04F36D-A7B4-4324-A653-A946BC1F32DE}"/>
    <cellStyle name="Comma 5 5 9" xfId="41128" xr:uid="{A2C95D39-1DBF-4759-9A67-4B32AE6B1F8C}"/>
    <cellStyle name="Comma 5 6" xfId="173" xr:uid="{B520179F-7C78-47DF-9467-71607AAEB796}"/>
    <cellStyle name="Comma 5 6 2" xfId="36643" xr:uid="{300D180B-6083-48F0-90F9-2A2734D59068}"/>
    <cellStyle name="Comma 5 6 2 2" xfId="38595" xr:uid="{4FC0AD2A-3DBA-4E63-8957-F2FABF9F1278}"/>
    <cellStyle name="Comma 5 6 2 2 2" xfId="39783" xr:uid="{1E974A7D-8038-4D7C-8093-5B484CABA2F3}"/>
    <cellStyle name="Comma 5 6 2 2 2 2" xfId="42763" xr:uid="{18572A42-28CE-4BFB-A100-1EE1BD185D11}"/>
    <cellStyle name="Comma 5 6 2 2 3" xfId="41729" xr:uid="{CDA83F76-F1FC-4030-8953-19783CB5CABD}"/>
    <cellStyle name="Comma 5 6 2 3" xfId="39253" xr:uid="{0BAAA487-A0C3-4424-A2EB-5DCF7B91B4F3}"/>
    <cellStyle name="Comma 5 6 2 3 2" xfId="40993" xr:uid="{F86B390D-DC17-4493-90F8-D96265E7D69A}"/>
    <cellStyle name="Comma 5 6 2 3 2 2" xfId="43173" xr:uid="{773C6181-C2BB-47F4-A828-E8CCB0A22796}"/>
    <cellStyle name="Comma 5 6 2 3 3" xfId="42240" xr:uid="{EEE59967-5264-405C-B87C-49997774CFE2}"/>
    <cellStyle name="Comma 5 6 2 4" xfId="40148" xr:uid="{0DBB1D1C-F16D-491D-BFAC-7EFDA4EC46B8}"/>
    <cellStyle name="Comma 5 6 2 4 2" xfId="43037" xr:uid="{08F3FD85-B575-4590-9DC9-761F59E8BF24}"/>
    <cellStyle name="Comma 5 6 2 5" xfId="41297" xr:uid="{2D148FFC-5275-46AC-9BB9-F21F6B88D722}"/>
    <cellStyle name="Comma 5 6 3" xfId="36781" xr:uid="{7C33C15C-83F5-44FE-9041-EC3986A3234F}"/>
    <cellStyle name="Comma 5 6 3 2" xfId="39309" xr:uid="{8FAAC47B-34CD-4056-8F2E-DDEB985228AE}"/>
    <cellStyle name="Comma 5 6 3 2 2" xfId="41015" xr:uid="{2A7ACB6D-F4A3-4172-9118-CF6F875CF402}"/>
    <cellStyle name="Comma 5 6 3 2 2 2" xfId="43195" xr:uid="{C951A496-859A-42CB-92A7-96593CA5A3E3}"/>
    <cellStyle name="Comma 5 6 3 2 3" xfId="42295" xr:uid="{07B76AD0-E3DB-43DC-AC39-4824F7717EF5}"/>
    <cellStyle name="Comma 5 6 3 3" xfId="40216" xr:uid="{2C2A9B92-3035-42DE-BEA8-E2D4C13A136D}"/>
    <cellStyle name="Comma 5 6 3 3 2" xfId="43059" xr:uid="{C3B5BCA5-103E-4E0E-BC9D-D6F1A4390FDD}"/>
    <cellStyle name="Comma 5 6 3 4" xfId="41337" xr:uid="{C9326DCE-59C0-4B60-8E54-05F474C482F9}"/>
    <cellStyle name="Comma 5 6 4" xfId="38594" xr:uid="{360AC98D-46CE-4378-8159-A4370BAA275D}"/>
    <cellStyle name="Comma 5 6 4 2" xfId="39782" xr:uid="{FF09FE6B-306E-42F2-9D0D-619589E7C8AF}"/>
    <cellStyle name="Comma 5 6 4 2 2" xfId="42762" xr:uid="{3B90CFF1-7290-4FFE-B174-6DBA3854D593}"/>
    <cellStyle name="Comma 5 6 4 3" xfId="41728" xr:uid="{FD702A12-BAE9-4FA4-B32C-3AE77AB814F6}"/>
    <cellStyle name="Comma 5 6 5" xfId="39067" xr:uid="{4DBC8A4A-9D33-483D-A556-55DECF2282D2}"/>
    <cellStyle name="Comma 5 6 5 2" xfId="40965" xr:uid="{FF04517D-0F73-4018-8992-39053D67BD48}"/>
    <cellStyle name="Comma 5 6 5 2 2" xfId="43146" xr:uid="{E605E70F-B809-45B5-B460-2866B0D30C47}"/>
    <cellStyle name="Comma 5 6 5 3" xfId="42058" xr:uid="{90AD0B66-70F7-42D9-B4B8-6AC5D51788E8}"/>
    <cellStyle name="Comma 5 6 6" xfId="40079" xr:uid="{6051D3E2-7A4D-423F-8F64-18B97450D0F0}"/>
    <cellStyle name="Comma 5 6 6 2" xfId="43008" xr:uid="{B4C6FBFC-7C57-4DDB-BA5C-C1F1C97354A9}"/>
    <cellStyle name="Comma 5 6 7" xfId="41174" xr:uid="{A2DD4835-87AF-4E94-9B4F-6C02E72FC25E}"/>
    <cellStyle name="Comma 5 6 8" xfId="35094" xr:uid="{99DE4A03-C3BC-44DC-9A0B-0B5C0EED7E37}"/>
    <cellStyle name="Comma 5 7" xfId="187" xr:uid="{7874F7BB-228B-4645-A507-B526CC099F33}"/>
    <cellStyle name="Comma 5 7 2" xfId="38309" xr:uid="{DD2A6C95-79A0-4C40-A41D-28A3A2A27657}"/>
    <cellStyle name="Comma 5 7 2 2" xfId="39521" xr:uid="{BF871BFC-F1FA-4906-9318-2D39FB894D35}"/>
    <cellStyle name="Comma 5 7 2 2 2" xfId="42503" xr:uid="{F8801B4B-A151-4569-85E1-501B1D8ED6D2}"/>
    <cellStyle name="Comma 5 7 2 3" xfId="41488" xr:uid="{20F30C9B-FC5E-4C47-9907-661F3ABC0513}"/>
    <cellStyle name="Comma 5 7 3" xfId="38596" xr:uid="{2ECD7B61-4464-4A6A-B011-31F54DEFB734}"/>
    <cellStyle name="Comma 5 7 3 2" xfId="39784" xr:uid="{A3C04A7C-5E66-497D-B11F-2F0C6D3BB992}"/>
    <cellStyle name="Comma 5 7 3 2 2" xfId="42764" xr:uid="{EFD76F03-FF91-4197-906F-3CCE40686AF7}"/>
    <cellStyle name="Comma 5 7 3 3" xfId="41730" xr:uid="{93AD979A-B1A4-4FD2-B292-6521BE83EEEA}"/>
    <cellStyle name="Comma 5 7 4" xfId="39323" xr:uid="{1D875BC5-CA8F-409A-BF6F-002B0B4AD72A}"/>
    <cellStyle name="Comma 5 7 4 2" xfId="41020" xr:uid="{574139AE-D18F-4E5D-BC44-CC3666499ED7}"/>
    <cellStyle name="Comma 5 7 4 2 2" xfId="43200" xr:uid="{E38DED72-0F39-4CFA-AE1C-E31CB469911F}"/>
    <cellStyle name="Comma 5 7 4 3" xfId="42310" xr:uid="{18092217-F12B-4DBF-BBB9-D7D09FAF0555}"/>
    <cellStyle name="Comma 5 7 5" xfId="40223" xr:uid="{B086317A-6AB8-487C-82E9-DB8EFB0BB4CE}"/>
    <cellStyle name="Comma 5 7 5 2" xfId="43064" xr:uid="{637B8A23-15C9-4299-81E2-1237FAAF3223}"/>
    <cellStyle name="Comma 5 7 6" xfId="41345" xr:uid="{5DCF499C-A502-4A57-ACC2-6561D3CD1C5C}"/>
    <cellStyle name="Comma 5 7 7" xfId="36799" xr:uid="{6896E187-8FA4-4CE0-9FB7-E2B6BA78A86B}"/>
    <cellStyle name="Comma 5 8" xfId="37201" xr:uid="{C37DED42-DCB3-4C95-AC59-2BFCBD6E0EBA}"/>
    <cellStyle name="Comma 5 8 2" xfId="38597" xr:uid="{1F7ED3AB-E763-4BA5-9E4B-02824F5EBBF8}"/>
    <cellStyle name="Comma 5 8 2 2" xfId="39785" xr:uid="{17756A70-6CC8-455D-B15D-C994CDEE5292}"/>
    <cellStyle name="Comma 5 8 2 2 2" xfId="42765" xr:uid="{A0076863-5C83-488C-93FC-8223D2C4F022}"/>
    <cellStyle name="Comma 5 8 2 3" xfId="41731" xr:uid="{63953FBF-328D-408D-94F9-76046BBD92C3}"/>
    <cellStyle name="Comma 5 8 3" xfId="39397" xr:uid="{5304E8CC-F5AA-4E28-9FD9-D6D35D82E729}"/>
    <cellStyle name="Comma 5 8 3 2" xfId="42382" xr:uid="{C075B681-D2C1-484A-96EA-5EA46A8A3FA2}"/>
    <cellStyle name="Comma 5 8 4" xfId="41383" xr:uid="{5B3D0BF7-C947-4B0B-97AE-E1C98783FD32}"/>
    <cellStyle name="Comma 5 9" xfId="38923" xr:uid="{F8D2EADA-264C-4A93-933B-8429FC9CD764}"/>
    <cellStyle name="Comma 5 9 2" xfId="39986" xr:uid="{0827EDE9-27D6-4CCB-90CA-DA34502B8E3C}"/>
    <cellStyle name="Comma 5 9 2 2" xfId="42965" xr:uid="{D29EA0BB-66F0-4B4D-9D29-3ACE8AAE7870}"/>
    <cellStyle name="Comma 5 9 3" xfId="41911" xr:uid="{33A9C052-1BE6-4E8A-8CB0-49DFF35E50BA}"/>
    <cellStyle name="Comma 5_AA" xfId="35199" xr:uid="{DAE51D3A-1C17-4688-966A-B97902D12D18}"/>
    <cellStyle name="Comma 50" xfId="936" xr:uid="{994EB0F4-1592-41EB-B10B-F842CC4C9A70}"/>
    <cellStyle name="Comma 50 2" xfId="38598" xr:uid="{84F086C0-440B-40CF-9A38-78D77FECBD4C}"/>
    <cellStyle name="Comma 50 2 2" xfId="39786" xr:uid="{8BAEAFA8-BEDB-4CD7-B1C6-4230714FDC20}"/>
    <cellStyle name="Comma 50 2 2 2" xfId="42766" xr:uid="{F0670A4F-EDE5-41BF-BD9C-96B93A9703A5}"/>
    <cellStyle name="Comma 50 2 3" xfId="41732" xr:uid="{8682074B-4CB3-4AEE-B56D-D9207D34AE1C}"/>
    <cellStyle name="Comma 50 3" xfId="39068" xr:uid="{8979956A-09AE-4AF3-B3F9-23789333E514}"/>
    <cellStyle name="Comma 50 3 2" xfId="42059" xr:uid="{9654C83A-A2F3-498C-BB55-40DA59F85420}"/>
    <cellStyle name="Comma 50 4" xfId="36342" xr:uid="{780E1F78-F449-4D1B-829B-09C6073AC814}"/>
    <cellStyle name="Comma 51" xfId="938" xr:uid="{BFC5FF33-8C3B-45EA-9E6C-5DDB86408D16}"/>
    <cellStyle name="Comma 51 2" xfId="38599" xr:uid="{37EA0C43-A389-41C8-86C9-317F3B6517CD}"/>
    <cellStyle name="Comma 51 2 2" xfId="39787" xr:uid="{B543CB93-8B18-4BC6-A42D-F0FA47BF0870}"/>
    <cellStyle name="Comma 51 2 2 2" xfId="42767" xr:uid="{F1EEF66B-EA81-4A53-A9FE-124081C36525}"/>
    <cellStyle name="Comma 51 2 3" xfId="41733" xr:uid="{25EE2482-EDBB-46BA-BA59-E9D21ED04858}"/>
    <cellStyle name="Comma 51 3" xfId="39069" xr:uid="{613E1AC7-1BB6-4209-A0E7-D19F6FB7791D}"/>
    <cellStyle name="Comma 51 3 2" xfId="42060" xr:uid="{085327CF-988A-4F4E-87D6-9D8EE5997049}"/>
    <cellStyle name="Comma 51 4" xfId="36343" xr:uid="{BA6D9CAA-DD5D-4576-918C-6969DAF7760E}"/>
    <cellStyle name="Comma 52" xfId="941" xr:uid="{EF91E04D-79EB-4ED9-9161-FFF1AD670390}"/>
    <cellStyle name="Comma 52 2" xfId="38600" xr:uid="{EDA6A70A-ED74-4151-9C2C-CB7103CB8B0D}"/>
    <cellStyle name="Comma 52 2 2" xfId="39788" xr:uid="{23C641E0-CBB7-4E9F-8A9F-52AFB51F3265}"/>
    <cellStyle name="Comma 52 2 2 2" xfId="42768" xr:uid="{C5B429D1-5524-4842-8F15-05EE3DC35F36}"/>
    <cellStyle name="Comma 52 2 3" xfId="41734" xr:uid="{03398916-8559-487A-8EF4-0474480DC24A}"/>
    <cellStyle name="Comma 52 3" xfId="39070" xr:uid="{F7D1ABBA-07D7-4CF8-84EC-2F7FC5F63E12}"/>
    <cellStyle name="Comma 52 3 2" xfId="42061" xr:uid="{7F1CC9E4-C3B1-4BA4-AB02-65533232995F}"/>
    <cellStyle name="Comma 52 4" xfId="36344" xr:uid="{233F79E2-76CA-4440-BF4D-C945D60C2270}"/>
    <cellStyle name="Comma 53" xfId="928" xr:uid="{FE2BC0B0-4A74-4E89-8A86-0CA17B5DC923}"/>
    <cellStyle name="Comma 53 2" xfId="38601" xr:uid="{B1BA3E22-244B-4998-95E6-0216771858F1}"/>
    <cellStyle name="Comma 53 2 2" xfId="39789" xr:uid="{825F01B6-FC4D-468F-83AB-50E3A993A758}"/>
    <cellStyle name="Comma 53 2 2 2" xfId="42769" xr:uid="{653CCF59-C293-4C15-A5AF-879C6F98D16B}"/>
    <cellStyle name="Comma 53 2 3" xfId="41735" xr:uid="{F51D68A5-BFC5-4556-A247-82681C24514B}"/>
    <cellStyle name="Comma 53 3" xfId="39071" xr:uid="{7236D758-1AC6-4EDE-BCB0-EF0AA8948349}"/>
    <cellStyle name="Comma 53 3 2" xfId="42062" xr:uid="{213CE6F3-FBE9-4BC5-9846-B4E02F3F4354}"/>
    <cellStyle name="Comma 53 4" xfId="36345" xr:uid="{99C7BA82-3740-4E90-B547-C11B695B69B5}"/>
    <cellStyle name="Comma 54" xfId="944" xr:uid="{20CAB8B0-6CEE-4334-89E0-2A3FDAB5602D}"/>
    <cellStyle name="Comma 54 2" xfId="38602" xr:uid="{A23A1A2B-8D80-4DBB-9226-8CECCD2C2463}"/>
    <cellStyle name="Comma 54 2 2" xfId="39790" xr:uid="{D21E917F-B824-494A-A653-E2C9E122D87E}"/>
    <cellStyle name="Comma 54 2 2 2" xfId="42770" xr:uid="{09CD0C1F-41E6-4906-9F29-789F4ADF4479}"/>
    <cellStyle name="Comma 54 2 3" xfId="41736" xr:uid="{3955FE5A-D180-4591-BB5D-AC86AE71DAF5}"/>
    <cellStyle name="Comma 54 3" xfId="39072" xr:uid="{6F1A6A8E-2FF8-4E9C-9C57-E8F3CAF27079}"/>
    <cellStyle name="Comma 54 3 2" xfId="42063" xr:uid="{5C59CD8F-B0FB-4991-B7B8-54081BE0450D}"/>
    <cellStyle name="Comma 54 4" xfId="36346" xr:uid="{79C667CE-1036-419D-B70A-EAC1A14F7FC1}"/>
    <cellStyle name="Comma 55" xfId="925" xr:uid="{C8F5ACB6-208A-46C5-9D88-35DBA8A414DE}"/>
    <cellStyle name="Comma 55 2" xfId="38603" xr:uid="{092578F8-D670-42A1-8C55-2D46190E9CE5}"/>
    <cellStyle name="Comma 55 2 2" xfId="39791" xr:uid="{3CA7F4D4-0AA2-4A5E-8CA5-02D313C80C4F}"/>
    <cellStyle name="Comma 55 2 2 2" xfId="42771" xr:uid="{3C2AC636-5CA8-4CB8-A39A-5AEECD99EF91}"/>
    <cellStyle name="Comma 55 2 3" xfId="41737" xr:uid="{4B80C652-AC02-4129-8862-C7247F6F2C8C}"/>
    <cellStyle name="Comma 55 3" xfId="39073" xr:uid="{64789B92-D900-4CC3-A33B-DE0127CC68B9}"/>
    <cellStyle name="Comma 55 3 2" xfId="42064" xr:uid="{6636E1BA-2843-4B98-AA4E-2E2E64C45985}"/>
    <cellStyle name="Comma 55 4" xfId="36347" xr:uid="{929AD4F1-F358-4581-AA70-B611F488158E}"/>
    <cellStyle name="Comma 56" xfId="252" xr:uid="{23D3142F-0420-4B90-B3C8-29E880CA682D}"/>
    <cellStyle name="Comma 56 2" xfId="253" xr:uid="{830D89C8-C0B5-4031-A14B-570A035F034D}"/>
    <cellStyle name="Comma 56 2 2" xfId="39792" xr:uid="{BEBFBE99-178C-4438-98F1-31E4787580AB}"/>
    <cellStyle name="Comma 56 2 2 2" xfId="42772" xr:uid="{3759B50F-5CB9-48BA-9DE4-43B213347D6A}"/>
    <cellStyle name="Comma 56 2 3" xfId="41738" xr:uid="{9D87C55E-EAFF-4C81-BD31-76F900F8A9CA}"/>
    <cellStyle name="Comma 56 2 4" xfId="38604" xr:uid="{2B0B8699-5109-431C-BBAE-BBF26154444A}"/>
    <cellStyle name="Comma 56 3" xfId="39074" xr:uid="{0E579E70-3B9D-4E4E-B0D7-A382474145AD}"/>
    <cellStyle name="Comma 56 3 2" xfId="42065" xr:uid="{06BD7C3C-BD1B-4D6C-B5DA-FA8E940C0E32}"/>
    <cellStyle name="Comma 56 4" xfId="36348" xr:uid="{0F7FFE3B-94AC-4B5D-B41E-2324960B990B}"/>
    <cellStyle name="Comma 57" xfId="893" xr:uid="{7DCB7594-4E39-4270-8D2E-655A69C6F11E}"/>
    <cellStyle name="Comma 57 2" xfId="36644" xr:uid="{71A76289-A03A-4229-8CDB-803ED0DC9EBB}"/>
    <cellStyle name="Comma 57 2 2" xfId="38606" xr:uid="{F3BF2C7C-D3A1-4630-9F84-146FF1899569}"/>
    <cellStyle name="Comma 57 2 2 2" xfId="39794" xr:uid="{7166AC13-E779-45A9-A01E-64BCEB980451}"/>
    <cellStyle name="Comma 57 2 2 2 2" xfId="42774" xr:uid="{0054ABE1-E842-4FC9-8561-0C520732841E}"/>
    <cellStyle name="Comma 57 2 2 3" xfId="41740" xr:uid="{3CF198AD-55F2-4445-9BBE-1384A1789626}"/>
    <cellStyle name="Comma 57 2 3" xfId="39254" xr:uid="{16FCA6FE-B743-48A8-8FA6-61E1B46D9C0D}"/>
    <cellStyle name="Comma 57 2 3 2" xfId="42241" xr:uid="{FB4236E7-1A47-4479-8E05-1F46E7F1B209}"/>
    <cellStyle name="Comma 57 2 4" xfId="41298" xr:uid="{489FCEDC-96A0-421D-A986-1DF8AE919748}"/>
    <cellStyle name="Comma 57 3" xfId="38607" xr:uid="{67093EE8-98DB-490E-969C-989E6EEE1FF3}"/>
    <cellStyle name="Comma 57 3 2" xfId="39795" xr:uid="{6FF44DA3-4C6F-44E0-940C-32A9BBA82195}"/>
    <cellStyle name="Comma 57 3 2 2" xfId="42775" xr:uid="{DD21202F-6522-4821-9485-E59049979B36}"/>
    <cellStyle name="Comma 57 3 3" xfId="41741" xr:uid="{F4FA718A-7B40-4D95-9A3C-A986734E136D}"/>
    <cellStyle name="Comma 57 4" xfId="38605" xr:uid="{C7F15259-8631-4D36-8834-7DF589CE7371}"/>
    <cellStyle name="Comma 57 4 2" xfId="39793" xr:uid="{1CF9A8A6-EB3C-4C5D-8450-77D33DFDB6F9}"/>
    <cellStyle name="Comma 57 4 2 2" xfId="42773" xr:uid="{A18C0D24-6209-4947-B369-134A1B75909D}"/>
    <cellStyle name="Comma 57 4 3" xfId="41739" xr:uid="{E8BF816D-951B-440A-A3FE-4699B5931429}"/>
    <cellStyle name="Comma 57 5" xfId="39075" xr:uid="{8D1407FD-0DA1-4AB1-9E1B-42888811EEC3}"/>
    <cellStyle name="Comma 57 5 2" xfId="42066" xr:uid="{0BCE7051-2E97-411A-8679-E54AE288F163}"/>
    <cellStyle name="Comma 57 6" xfId="36349" xr:uid="{6D66F791-4A74-432C-A98B-0145D0F49D09}"/>
    <cellStyle name="Comma 58" xfId="955" xr:uid="{2D0FB08B-A77C-4D14-B95C-AB6370AD8106}"/>
    <cellStyle name="Comma 58 2" xfId="36645" xr:uid="{0E3CAA33-8B1F-4F23-A467-7AEC514EA524}"/>
    <cellStyle name="Comma 58 2 2" xfId="38609" xr:uid="{48857DAC-1CE1-4E65-BC29-8D0866FF5AE7}"/>
    <cellStyle name="Comma 58 2 2 2" xfId="39797" xr:uid="{612FA05C-9874-46C0-BA74-4062F0E156FB}"/>
    <cellStyle name="Comma 58 2 2 2 2" xfId="42777" xr:uid="{2990879F-59CE-4587-AF02-D61AE660248A}"/>
    <cellStyle name="Comma 58 2 2 3" xfId="41743" xr:uid="{E2101D52-2B27-4CBD-B805-07DBC630D4C8}"/>
    <cellStyle name="Comma 58 2 3" xfId="39255" xr:uid="{E88DFE7D-1898-48BB-BF0F-62B8D2810D83}"/>
    <cellStyle name="Comma 58 2 3 2" xfId="42242" xr:uid="{8ED0D09F-6E7B-4F4C-A4AD-BC7F678A8D91}"/>
    <cellStyle name="Comma 58 2 4" xfId="41299" xr:uid="{D81C81B8-ABB8-47C6-B8A1-F04D216985CF}"/>
    <cellStyle name="Comma 58 3" xfId="38610" xr:uid="{898F6712-EE7B-421E-836E-32E07E3DBB86}"/>
    <cellStyle name="Comma 58 3 2" xfId="39798" xr:uid="{5222243F-ED7D-4C22-AC25-ECDE34A98286}"/>
    <cellStyle name="Comma 58 3 2 2" xfId="42778" xr:uid="{08FF2038-04E5-454A-BCBD-2FB78FC59CBE}"/>
    <cellStyle name="Comma 58 3 3" xfId="41744" xr:uid="{F2937B4F-4241-4A5B-BDAC-E94D1ABA7728}"/>
    <cellStyle name="Comma 58 4" xfId="38608" xr:uid="{2D173C18-0ADD-4556-83E6-CA392C0AA6F8}"/>
    <cellStyle name="Comma 58 4 2" xfId="39796" xr:uid="{F162DB49-EBAC-4205-8CF4-E8B2982D7091}"/>
    <cellStyle name="Comma 58 4 2 2" xfId="42776" xr:uid="{3B18A020-62B8-45F8-BB48-F472C101BA1C}"/>
    <cellStyle name="Comma 58 4 3" xfId="41742" xr:uid="{AE66F53E-06D7-4959-A4A8-FCE294A1DDD1}"/>
    <cellStyle name="Comma 58 5" xfId="39076" xr:uid="{A1FFA74C-003C-48D5-8D61-F6CBF0F5345F}"/>
    <cellStyle name="Comma 58 5 2" xfId="42067" xr:uid="{828CDB46-DD31-4159-95E8-45DC061269BC}"/>
    <cellStyle name="Comma 58 6" xfId="36350" xr:uid="{4B25EEAA-AD5F-4899-BB5C-62E0CF38AD14}"/>
    <cellStyle name="Comma 59" xfId="965" xr:uid="{86798F5A-7587-4B8F-9660-623B1EEE775E}"/>
    <cellStyle name="Comma 59 2" xfId="36646" xr:uid="{E7714126-1C38-498F-9761-CBB4A7E0230E}"/>
    <cellStyle name="Comma 59 2 2" xfId="38612" xr:uid="{C31ED160-C2DC-43DD-AE23-293740DB2584}"/>
    <cellStyle name="Comma 59 2 2 2" xfId="39800" xr:uid="{392ABE00-0DA1-4765-B95E-0260D6DE8DF3}"/>
    <cellStyle name="Comma 59 2 2 2 2" xfId="42780" xr:uid="{BEB658C3-B67D-4FE4-93C3-4E5710C9E746}"/>
    <cellStyle name="Comma 59 2 2 3" xfId="41746" xr:uid="{03F63373-60AD-4FC4-8365-04BA7A6D0FFB}"/>
    <cellStyle name="Comma 59 2 3" xfId="39256" xr:uid="{B30E0EF8-624F-4069-B3C4-EA2B96A9EA73}"/>
    <cellStyle name="Comma 59 2 3 2" xfId="42243" xr:uid="{845033B7-0A63-4EA8-8339-E3281CE50E62}"/>
    <cellStyle name="Comma 59 2 4" xfId="41300" xr:uid="{A92A9714-BEAF-43A1-BA5C-0E10A2E157C2}"/>
    <cellStyle name="Comma 59 3" xfId="38613" xr:uid="{9979DFED-C2F6-466C-9DF1-B06996B05F8B}"/>
    <cellStyle name="Comma 59 3 2" xfId="39801" xr:uid="{04BF04F7-9989-434B-9CC7-43F6892D572C}"/>
    <cellStyle name="Comma 59 3 2 2" xfId="42781" xr:uid="{2DACBD85-539F-4739-B479-774B4876C53C}"/>
    <cellStyle name="Comma 59 3 3" xfId="41747" xr:uid="{966CFB91-6F83-4E3D-A52F-0EB8863FBBE2}"/>
    <cellStyle name="Comma 59 4" xfId="38611" xr:uid="{C266747B-631A-4BF3-95EE-C19F417CD150}"/>
    <cellStyle name="Comma 59 4 2" xfId="39799" xr:uid="{2E51787E-5B58-4D7B-971F-E811944A5DC9}"/>
    <cellStyle name="Comma 59 4 2 2" xfId="42779" xr:uid="{42C2FF1F-5947-40C4-9BA9-F9152807EFC8}"/>
    <cellStyle name="Comma 59 4 3" xfId="41745" xr:uid="{96C8241B-5A20-4B04-8C03-9008E57C9D2C}"/>
    <cellStyle name="Comma 59 5" xfId="39077" xr:uid="{A2DDA4AF-67DC-4344-B16A-A57D64BBE919}"/>
    <cellStyle name="Comma 59 5 2" xfId="42068" xr:uid="{4A432F18-B6B5-4558-A7A0-A04552D94C57}"/>
    <cellStyle name="Comma 59 6" xfId="36351" xr:uid="{60ADD289-F4EC-4571-9624-9F5AF03F49F2}"/>
    <cellStyle name="Comma 6" xfId="75" xr:uid="{3C0C7392-1E60-4ABB-BA67-68F575E7B1C4}"/>
    <cellStyle name="Comma 6 10" xfId="24718" xr:uid="{D2B25A6D-2E23-4714-8EB0-4705199797CA}"/>
    <cellStyle name="Comma 6 10 2" xfId="43275" xr:uid="{2B93CC80-393E-4716-BC88-74EBC8922609}"/>
    <cellStyle name="Comma 6 10 3" xfId="41098" xr:uid="{9C1C0DFD-354D-4C34-B196-E12CF052F972}"/>
    <cellStyle name="Comma 6 11" xfId="24719" xr:uid="{FCF4D965-B937-4355-855B-9F1308AEBE8C}"/>
    <cellStyle name="Comma 6 11 2" xfId="41175" xr:uid="{3EFE1E00-B781-4656-8A8B-7380A35B6D70}"/>
    <cellStyle name="Comma 6 12" xfId="24720" xr:uid="{53B9FF98-BF3C-44FB-A47C-1756D4AA3D8E}"/>
    <cellStyle name="Comma 6 12 2" xfId="24721" xr:uid="{A24E049D-BA86-459A-B635-BC34D930118F}"/>
    <cellStyle name="Comma 6 13" xfId="24722" xr:uid="{94B34E46-360A-423D-96E6-D629064ED97C}"/>
    <cellStyle name="Comma 6 14" xfId="24723" xr:uid="{BA6BAF7C-4B12-4317-98F0-A7352AED3A3A}"/>
    <cellStyle name="Comma 6 15" xfId="24724" xr:uid="{8F230CD9-F4E9-43CE-9DDA-73326C652375}"/>
    <cellStyle name="Comma 6 16" xfId="24725" xr:uid="{9649529B-9DCE-467F-833A-F91B9DC5712C}"/>
    <cellStyle name="Comma 6 17" xfId="440" xr:uid="{C62162FC-D707-49FF-97E8-A4FD57A2F1CB}"/>
    <cellStyle name="Comma 6 2" xfId="130" xr:uid="{1A344D5E-CD80-4616-989F-8CEDED074592}"/>
    <cellStyle name="Comma 6 2 2" xfId="255" xr:uid="{431B1D8A-51AC-44DD-9417-CF05A7BFA16F}"/>
    <cellStyle name="Comma 6 2 2 2" xfId="38081" xr:uid="{9BBEEA4D-BEDB-46A9-AC4B-EE4A0EED54A9}"/>
    <cellStyle name="Comma 6 2 2 2 2" xfId="39497" xr:uid="{7660B45D-1D4E-4788-B4AF-49EBFE29D587}"/>
    <cellStyle name="Comma 6 2 2 2 2 2" xfId="41068" xr:uid="{CEB6EF9D-98EE-4B79-8E19-12AE141477DD}"/>
    <cellStyle name="Comma 6 2 2 2 2 2 2" xfId="43251" xr:uid="{1DBB1070-A625-4E6E-AE41-C5BEB371C634}"/>
    <cellStyle name="Comma 6 2 2 2 2 3" xfId="42478" xr:uid="{024CF5A1-700D-4DF5-8D7A-60BC6560CD07}"/>
    <cellStyle name="Comma 6 2 2 2 3" xfId="40806" xr:uid="{419C832A-C116-4E6D-ABFE-0E0B69A9F483}"/>
    <cellStyle name="Comma 6 2 2 2 3 2" xfId="43115" xr:uid="{7347C029-47F1-41E0-B1B6-287FFF602AD4}"/>
    <cellStyle name="Comma 6 2 2 2 4" xfId="41465" xr:uid="{1F24F189-2DB1-4835-823D-163527952F04}"/>
    <cellStyle name="Comma 6 2 2 3" xfId="39404" xr:uid="{EACCAA9C-75B8-4031-A275-4C716587D03A}"/>
    <cellStyle name="Comma 6 2 2 3 2" xfId="42389" xr:uid="{99F45245-F2B4-4C31-B825-361E98A73224}"/>
    <cellStyle name="Comma 6 2 2 4" xfId="41389" xr:uid="{226029D1-A79F-4CA6-A0C1-76AEF2003478}"/>
    <cellStyle name="Comma 6 2 2 5" xfId="37208" xr:uid="{1546739F-32D1-4458-897A-F1748A79E10C}"/>
    <cellStyle name="Comma 6 2 3" xfId="37400" xr:uid="{C3E45C9F-32D6-4707-9F1B-9A41D3807504}"/>
    <cellStyle name="Comma 6 2 3 2" xfId="39444" xr:uid="{E1D09791-A139-4CC4-BFB0-E5CBC836DB67}"/>
    <cellStyle name="Comma 6 2 3 2 2" xfId="42426" xr:uid="{F495AECC-823F-4AE7-9069-DF1172864B4F}"/>
    <cellStyle name="Comma 6 2 3 3" xfId="41419" xr:uid="{EDD87207-C6D5-4E53-8FA9-E893BBB8A9C6}"/>
    <cellStyle name="Comma 6 2 4" xfId="37692" xr:uid="{8DFC9D2C-8C4F-4686-B7D2-7ABBDCAC3D63}"/>
    <cellStyle name="Comma 6 2 4 2" xfId="39472" xr:uid="{96BD73BC-7C84-429F-A174-7BA916AEED34}"/>
    <cellStyle name="Comma 6 2 4 2 2" xfId="41048" xr:uid="{67F99746-82F0-482C-A4E4-65CB7C1A61F7}"/>
    <cellStyle name="Comma 6 2 4 2 2 2" xfId="43228" xr:uid="{168B5FFA-32E2-467C-8061-42F5D903DF25}"/>
    <cellStyle name="Comma 6 2 4 2 3" xfId="42453" xr:uid="{D0C16817-1EBF-4BFF-AB29-2D1D8C95BFBD}"/>
    <cellStyle name="Comma 6 2 4 3" xfId="40448" xr:uid="{456923B9-5183-4568-9CCE-A31F2E8D6E38}"/>
    <cellStyle name="Comma 6 2 4 3 2" xfId="43092" xr:uid="{B7DD089A-7934-4110-B08D-85CDD2B33F12}"/>
    <cellStyle name="Comma 6 2 4 4" xfId="41441" xr:uid="{4E8C0997-886C-4DCC-B8C4-70EF4FDDD7A4}"/>
    <cellStyle name="Comma 6 2 5" xfId="37207" xr:uid="{A7B7C878-97C9-4D38-BB8D-504E70F3CBF3}"/>
    <cellStyle name="Comma 6 2 5 2" xfId="39403" xr:uid="{5F717EFD-BF85-49AF-A3A3-2206D3FDD284}"/>
    <cellStyle name="Comma 6 2 5 2 2" xfId="42388" xr:uid="{DA0A982D-9855-428D-A7F6-203BED8111DC}"/>
    <cellStyle name="Comma 6 2 5 3" xfId="41388" xr:uid="{F741A6D1-8FBC-4AD5-9135-29CBA0937548}"/>
    <cellStyle name="Comma 6 2 6" xfId="38926" xr:uid="{49166755-5EC1-4C3F-8156-8DD15E195C75}"/>
    <cellStyle name="Comma 6 2 6 2" xfId="39989" xr:uid="{D9F07FE0-6BD8-456E-987E-4F6A647BAE82}"/>
    <cellStyle name="Comma 6 2 6 2 2" xfId="42968" xr:uid="{156BE8B3-379F-49C8-A16F-03A5A2D9E63B}"/>
    <cellStyle name="Comma 6 2 6 3" xfId="41913" xr:uid="{A30AB3F9-2DFB-4016-8026-FD5887C7BD1B}"/>
    <cellStyle name="Comma 6 2 7" xfId="39079" xr:uid="{403BF24D-E457-440F-A9C6-C066485DD270}"/>
    <cellStyle name="Comma 6 2 7 2" xfId="42069" xr:uid="{C4F5070C-EB83-45D3-9D6E-8D12A4ED91A5}"/>
    <cellStyle name="Comma 6 2 8" xfId="41176" xr:uid="{36394F7C-B8FF-4BF1-BCDE-E5AA55AE47B0}"/>
    <cellStyle name="Comma 6 2 9" xfId="504" xr:uid="{E49435FA-EE94-478D-922B-74F0E8F1E16E}"/>
    <cellStyle name="Comma 6 3" xfId="254" xr:uid="{945F41EB-728B-4716-9F63-E31A2E935596}"/>
    <cellStyle name="Comma 6 3 2" xfId="24727" xr:uid="{C3AEAB46-B5D7-4BBC-800B-3D49AE37D546}"/>
    <cellStyle name="Comma 6 3 2 2" xfId="24728" xr:uid="{90D7FB20-1B1C-48D9-963C-58062CD4BA4A}"/>
    <cellStyle name="Comma 6 3 2 2 2" xfId="39445" xr:uid="{4B19928D-A74C-45AF-9724-85226B2F71A8}"/>
    <cellStyle name="Comma 6 3 2 3" xfId="37401" xr:uid="{97913EDB-1388-49E8-834A-E4C23AEE1242}"/>
    <cellStyle name="Comma 6 3 3" xfId="24729" xr:uid="{2C3AB162-D886-460B-A42F-8F01990645FA}"/>
    <cellStyle name="Comma 6 3 3 2" xfId="39483" xr:uid="{1CB060BD-BC14-4784-A4B4-B1817894AB09}"/>
    <cellStyle name="Comma 6 3 3 2 2" xfId="41057" xr:uid="{DB933138-8845-4EF1-A730-E8201ECC1BBA}"/>
    <cellStyle name="Comma 6 3 3 2 2 2" xfId="43237" xr:uid="{805C711F-CB37-4314-B327-89F0A6B80877}"/>
    <cellStyle name="Comma 6 3 3 2 3" xfId="42464" xr:uid="{4F69BB3F-4162-4FF4-8A46-AA185D5AB07B}"/>
    <cellStyle name="Comma 6 3 3 3" xfId="37830" xr:uid="{630C34CE-B309-4D24-8062-2BB7D9E65DF7}"/>
    <cellStyle name="Comma 6 3 3 3 2" xfId="43101" xr:uid="{E98ED207-1224-4F73-8ABC-1F30D52E0C9F}"/>
    <cellStyle name="Comma 6 3 3 4" xfId="41451" xr:uid="{A04930E6-0DA4-46ED-9E81-745B4B9EFFA8}"/>
    <cellStyle name="Comma 6 3 4" xfId="24730" xr:uid="{062CC850-2A79-42E8-9F03-8CCE0FEADA34}"/>
    <cellStyle name="Comma 6 3 4 2" xfId="39405" xr:uid="{FDD11B59-D477-431F-8C6C-EB1A702801E6}"/>
    <cellStyle name="Comma 6 3 4 2 2" xfId="42390" xr:uid="{1384B515-EC8E-4C3A-9B0D-4F4F4A35B7AA}"/>
    <cellStyle name="Comma 6 3 4 3" xfId="37209" xr:uid="{E604B154-D339-4027-80CE-E5350AB0BF49}"/>
    <cellStyle name="Comma 6 3 5" xfId="24731" xr:uid="{02527514-2764-475B-97DA-59693A6AC785}"/>
    <cellStyle name="Comma 6 3 5 2" xfId="39802" xr:uid="{B09EF91E-3BAF-4009-9C44-413C125F1A6B}"/>
    <cellStyle name="Comma 6 3 5 2 2" xfId="42782" xr:uid="{084029E9-BB7F-4CF8-9C56-61DCA3967043}"/>
    <cellStyle name="Comma 6 3 5 3" xfId="38614" xr:uid="{3654DE37-042D-4BDE-8B71-BBD7C6791BCE}"/>
    <cellStyle name="Comma 6 3 6" xfId="24732" xr:uid="{27A0FD99-2736-4D66-A35D-76A43142B70A}"/>
    <cellStyle name="Comma 6 3 6 2" xfId="39337" xr:uid="{E2505EA8-0B4C-42C6-A23E-FF69D8B88ED8}"/>
    <cellStyle name="Comma 6 3 7" xfId="24733" xr:uid="{97561B95-CFF0-421F-84EC-65FFDD106C06}"/>
    <cellStyle name="Comma 6 3 7 2" xfId="41354" xr:uid="{F6206B7F-BD32-4DED-80B8-161104A1B5E6}"/>
    <cellStyle name="Comma 6 3 8" xfId="36812" xr:uid="{8192D4B0-21CB-4A9E-8F88-B1249211C84C}"/>
    <cellStyle name="Comma 6 3 9" xfId="24726" xr:uid="{034E14AB-455E-4005-A3B6-33E522A61523}"/>
    <cellStyle name="Comma 6 4" xfId="24734" xr:uid="{326A0227-8133-4AC2-B1F2-995819EBA49E}"/>
    <cellStyle name="Comma 6 4 2" xfId="38315" xr:uid="{C49F97B7-9B0A-491C-93E9-1B92894B534E}"/>
    <cellStyle name="Comma 6 4 2 2" xfId="39528" xr:uid="{8A26FE8A-B7D7-4124-B535-FE2DD311ACC5}"/>
    <cellStyle name="Comma 6 4 2 2 2" xfId="42510" xr:uid="{65137196-888F-474D-8171-FFE6A25BFE3C}"/>
    <cellStyle name="Comma 6 4 2 3" xfId="41494" xr:uid="{2A79CDFA-0D3C-437B-8853-411E9A095B2B}"/>
    <cellStyle name="Comma 6 4 3" xfId="38615" xr:uid="{EE49EB1B-194F-494B-A0F9-60BE967E5020}"/>
    <cellStyle name="Comma 6 4 3 2" xfId="39803" xr:uid="{F236AE3A-ADCB-4951-B4C4-C644E475298C}"/>
    <cellStyle name="Comma 6 4 3 2 2" xfId="42783" xr:uid="{B931EF3E-E8C5-458C-9789-D77D2676F557}"/>
    <cellStyle name="Comma 6 4 3 3" xfId="41748" xr:uid="{C09D2169-FE90-4039-AFDB-8D319DEB4038}"/>
    <cellStyle name="Comma 6 4 4" xfId="39452" xr:uid="{3B61A10B-C18B-4C5C-9353-272C1A660EAD}"/>
    <cellStyle name="Comma 6 4 4 2" xfId="42432" xr:uid="{E8D7BC4B-9D37-4344-8165-BF44CFF83DA0}"/>
    <cellStyle name="Comma 6 4 5" xfId="37421" xr:uid="{39294A94-ED66-4496-A59D-BC59956D5818}"/>
    <cellStyle name="Comma 6 5" xfId="24735" xr:uid="{9655ADDD-F633-4799-9B1F-7F2F5B7C9E42}"/>
    <cellStyle name="Comma 6 5 2" xfId="39459" xr:uid="{F2D6DB9B-547D-4855-BD0F-012FC5975578}"/>
    <cellStyle name="Comma 6 5 2 2" xfId="41037" xr:uid="{CE120729-B321-4DB4-B3D1-027277126CF1}"/>
    <cellStyle name="Comma 6 5 2 2 2" xfId="43216" xr:uid="{6FAF3473-DCCA-40C5-AA2E-77FE59F6E301}"/>
    <cellStyle name="Comma 6 5 2 3" xfId="42440" xr:uid="{13D07A8F-0582-48BD-BD44-FBCE9518BB92}"/>
    <cellStyle name="Comma 6 5 3" xfId="37459" xr:uid="{B9D9D07A-5911-4A36-B887-C58868157C7D}"/>
    <cellStyle name="Comma 6 5 3 2" xfId="43080" xr:uid="{70E2A2BA-04C3-4C29-A517-2125F3417DED}"/>
    <cellStyle name="Comma 6 5 4" xfId="41429" xr:uid="{86928EFA-D98A-46AB-89B1-CB1933694B00}"/>
    <cellStyle name="Comma 6 6" xfId="24736" xr:uid="{2D0BD9CF-BCB1-4AB4-8BDC-1CA6375B6988}"/>
    <cellStyle name="Comma 6 6 2" xfId="39402" xr:uid="{B91CD53A-2E61-4088-987A-C714A2011DA8}"/>
    <cellStyle name="Comma 6 6 2 2" xfId="42387" xr:uid="{A3859C8B-E59F-41FC-B60C-ABF1385C1955}"/>
    <cellStyle name="Comma 6 6 3" xfId="37206" xr:uid="{C2DF6094-35EE-4C97-8B91-5610859B17C9}"/>
    <cellStyle name="Comma 6 7" xfId="24737" xr:uid="{9266378C-5D8D-4809-8E80-25FB7AA0F608}"/>
    <cellStyle name="Comma 6 7 2" xfId="39988" xr:uid="{8DEEB993-FEFA-4573-B3CA-FA05C6679965}"/>
    <cellStyle name="Comma 6 7 2 2" xfId="42967" xr:uid="{D45BF9D1-DD84-4AF0-9B5A-9EEEBE83CEE3}"/>
    <cellStyle name="Comma 6 7 3" xfId="38925" xr:uid="{43FFB6FD-E25D-4432-8C4B-7E3F27992CBC}"/>
    <cellStyle name="Comma 6 8" xfId="24738" xr:uid="{DD8EB7C3-4F08-4DD6-B97C-F3188CCB9912}"/>
    <cellStyle name="Comma 6 8 2" xfId="39078" xr:uid="{AD4C9F76-5D53-4689-AE0D-4EE380084DA8}"/>
    <cellStyle name="Comma 6 9" xfId="24739" xr:uid="{EC6AB816-371D-464A-A665-9E45E48F12B0}"/>
    <cellStyle name="Comma 6 9 2" xfId="42995" xr:uid="{0DD1F266-CE2B-42EC-AD74-044C7CF76C56}"/>
    <cellStyle name="Comma 6 9 3" xfId="40057" xr:uid="{761072D1-E4BA-44FF-8B5E-148DE8557641}"/>
    <cellStyle name="Comma 6_Book2" xfId="505" xr:uid="{38D868CE-438B-4CCA-B9C5-6EB306EF9EB3}"/>
    <cellStyle name="Comma 60" xfId="974" xr:uid="{8BF04CC7-B950-44B7-B391-D7541CD84860}"/>
    <cellStyle name="Comma 60 2" xfId="36647" xr:uid="{7331D98A-6EE0-4F5E-8EDD-EFB65D02E3EE}"/>
    <cellStyle name="Comma 60 2 2" xfId="38617" xr:uid="{4F27FD32-5F39-4340-87D8-7495492DE37A}"/>
    <cellStyle name="Comma 60 2 2 2" xfId="39805" xr:uid="{297276E8-4555-43F0-A77A-474F3B64E46E}"/>
    <cellStyle name="Comma 60 2 2 2 2" xfId="42785" xr:uid="{6B6780B5-2D17-4746-B08D-4C5DDB4E5276}"/>
    <cellStyle name="Comma 60 2 2 3" xfId="41750" xr:uid="{10025B28-5006-4A17-AB0D-D20E42D4E910}"/>
    <cellStyle name="Comma 60 2 3" xfId="39257" xr:uid="{5FB0CB3D-598A-4516-9FB3-9F564DBCF440}"/>
    <cellStyle name="Comma 60 2 3 2" xfId="42244" xr:uid="{D83269D8-CC6E-4425-B8E1-B0C92CDF2198}"/>
    <cellStyle name="Comma 60 2 4" xfId="41301" xr:uid="{7787BDEA-1FDB-4C52-848E-4C36A0B3913B}"/>
    <cellStyle name="Comma 60 3" xfId="38618" xr:uid="{3D350F53-FC89-4057-8616-E986447E19B2}"/>
    <cellStyle name="Comma 60 3 2" xfId="39806" xr:uid="{9086AE6B-0D2E-4EA0-83A7-DF9E8A28C31D}"/>
    <cellStyle name="Comma 60 3 2 2" xfId="42786" xr:uid="{E4FF48DA-8583-49AD-A323-4B9C2DF7D0F9}"/>
    <cellStyle name="Comma 60 3 3" xfId="41751" xr:uid="{60759609-4A63-4370-8FE0-3C130264D7F3}"/>
    <cellStyle name="Comma 60 4" xfId="38616" xr:uid="{850E886C-1A34-472A-8435-3D94F708B9D5}"/>
    <cellStyle name="Comma 60 4 2" xfId="39804" xr:uid="{4F4F90F7-3BE4-4EF0-8DCA-7F9527CF87EE}"/>
    <cellStyle name="Comma 60 4 2 2" xfId="42784" xr:uid="{E13C859C-94EA-4B8E-A339-993A6600885B}"/>
    <cellStyle name="Comma 60 4 3" xfId="41749" xr:uid="{2B6B4006-4987-4C75-ADF8-6CDC90A5C37D}"/>
    <cellStyle name="Comma 60 5" xfId="39080" xr:uid="{4CE1FD26-CC3E-4ED7-B7A0-B57BD204D07E}"/>
    <cellStyle name="Comma 60 5 2" xfId="42070" xr:uid="{A30B7087-4B9C-4632-9B1F-57F254873FB5}"/>
    <cellStyle name="Comma 60 6" xfId="36352" xr:uid="{26A25E3F-E11C-4940-A981-73F2C090AE26}"/>
    <cellStyle name="Comma 61" xfId="960" xr:uid="{E47AB389-3CA9-41B9-9E28-294C44DE9617}"/>
    <cellStyle name="Comma 61 2" xfId="38619" xr:uid="{93A65635-7496-4A98-B54C-372F8EAC23A5}"/>
    <cellStyle name="Comma 61 2 2" xfId="39807" xr:uid="{1E8A2674-6744-4F7A-813C-11C6FFF2EE5C}"/>
    <cellStyle name="Comma 61 2 2 2" xfId="42787" xr:uid="{9DF3057F-646A-4287-A013-F7877B6E0CC2}"/>
    <cellStyle name="Comma 61 2 3" xfId="41752" xr:uid="{76F8747A-7647-4DE0-B45E-E207FFD77C0F}"/>
    <cellStyle name="Comma 61 3" xfId="39081" xr:uid="{A29F64FA-573F-44D3-9D79-ABE15DB7D306}"/>
    <cellStyle name="Comma 61 3 2" xfId="42071" xr:uid="{9AA22093-7D10-415E-A679-1A763C46AA72}"/>
    <cellStyle name="Comma 61 4" xfId="36353" xr:uid="{43E7077E-427B-4CD0-BFD5-8BA4F7A920FD}"/>
    <cellStyle name="Comma 62" xfId="969" xr:uid="{AD4964E6-A1E6-4809-B355-1FAC40533C29}"/>
    <cellStyle name="Comma 62 2" xfId="38620" xr:uid="{B45053DE-FAB3-4455-B51B-CDBA00775D66}"/>
    <cellStyle name="Comma 62 2 2" xfId="39808" xr:uid="{8065DF48-9489-487B-A690-C153F06E260A}"/>
    <cellStyle name="Comma 62 2 2 2" xfId="42788" xr:uid="{3FEDF397-6196-4D8E-A21C-4458C6E1CDCD}"/>
    <cellStyle name="Comma 62 2 3" xfId="41753" xr:uid="{ACB719BC-5BA5-4E75-8DF1-A2D3D8CA532A}"/>
    <cellStyle name="Comma 62 3" xfId="39082" xr:uid="{370234F5-FC39-4B04-91B3-55B8F3349DEE}"/>
    <cellStyle name="Comma 62 3 2" xfId="42072" xr:uid="{8E8E4086-5D25-423A-87E0-4D006DEF8C3E}"/>
    <cellStyle name="Comma 62 4" xfId="36354" xr:uid="{A3BF0033-F642-4EB4-B806-A3514182A980}"/>
    <cellStyle name="Comma 63" xfId="954" xr:uid="{E95E06EA-E50E-4CB6-B785-DE2B5892B042}"/>
    <cellStyle name="Comma 63 2" xfId="36648" xr:uid="{89C57AA4-5522-4978-861C-6E83F36680BE}"/>
    <cellStyle name="Comma 63 2 2" xfId="38622" xr:uid="{B5B6C236-DA58-4459-93FD-C406663CD16F}"/>
    <cellStyle name="Comma 63 2 2 2" xfId="39810" xr:uid="{89995218-39C2-477F-87E3-B7684F0BC5F6}"/>
    <cellStyle name="Comma 63 2 2 2 2" xfId="42790" xr:uid="{9450F516-98B4-40F5-AABF-8DB19599AF51}"/>
    <cellStyle name="Comma 63 2 2 3" xfId="41755" xr:uid="{92AA7725-911E-47CF-B156-E3EE657C565D}"/>
    <cellStyle name="Comma 63 2 3" xfId="39258" xr:uid="{B057BA82-B442-469E-93DD-C56E1313799D}"/>
    <cellStyle name="Comma 63 2 3 2" xfId="42245" xr:uid="{58446796-6791-483A-A94A-0916F7CB9877}"/>
    <cellStyle name="Comma 63 2 4" xfId="41302" xr:uid="{F311CAA0-C8CE-4101-BF03-B997B62F5DF1}"/>
    <cellStyle name="Comma 63 3" xfId="38623" xr:uid="{7FA4B29E-E06C-488D-9F80-E7EE10E28E78}"/>
    <cellStyle name="Comma 63 3 2" xfId="39811" xr:uid="{BEBADDCA-2425-44CB-8B55-EF1F35A92D7D}"/>
    <cellStyle name="Comma 63 3 2 2" xfId="42791" xr:uid="{61E4FCDB-483F-4891-A14B-780A04AD7757}"/>
    <cellStyle name="Comma 63 3 3" xfId="41756" xr:uid="{7260C031-329C-4096-A09B-572C9B04131A}"/>
    <cellStyle name="Comma 63 4" xfId="38621" xr:uid="{353B96CA-DD77-4724-A2F8-6629366FD085}"/>
    <cellStyle name="Comma 63 4 2" xfId="39809" xr:uid="{04646084-C27F-430F-B92C-602BBF128275}"/>
    <cellStyle name="Comma 63 4 2 2" xfId="42789" xr:uid="{FC2AD7C6-A5AA-4AAE-89F6-519C59F7FAD9}"/>
    <cellStyle name="Comma 63 4 3" xfId="41754" xr:uid="{50DDE0E6-314B-45EB-97DB-7D56A446CC73}"/>
    <cellStyle name="Comma 63 5" xfId="39083" xr:uid="{DC68A42C-15EF-4E87-8167-0CFA7BB0C399}"/>
    <cellStyle name="Comma 63 5 2" xfId="42073" xr:uid="{8A540735-8C06-4782-AAA3-FE28B0954BFE}"/>
    <cellStyle name="Comma 63 6" xfId="36355" xr:uid="{9E726C6C-30EF-4A58-91B4-2B9ABEAB9833}"/>
    <cellStyle name="Comma 64" xfId="990" xr:uid="{C64C5169-7DEF-45D0-BE45-ECC3073A9D42}"/>
    <cellStyle name="Comma 64 2" xfId="36649" xr:uid="{3520A317-1C9E-4F36-A6D0-B69F2B2B7F09}"/>
    <cellStyle name="Comma 64 2 2" xfId="38625" xr:uid="{1253D7DD-D8AE-4451-AEDF-3A9C1C2D27F8}"/>
    <cellStyle name="Comma 64 2 2 2" xfId="39813" xr:uid="{48702A6D-3E8A-4CA2-A5EA-02A7F96CD0B5}"/>
    <cellStyle name="Comma 64 2 2 2 2" xfId="42793" xr:uid="{2DB7ECE9-A39D-4ACB-9759-E5E126CD205A}"/>
    <cellStyle name="Comma 64 2 2 3" xfId="41758" xr:uid="{B8749584-C9A8-4840-BCF4-1BBF245BAAF5}"/>
    <cellStyle name="Comma 64 2 3" xfId="39259" xr:uid="{F3F2FC97-D727-49B8-AD55-401374464E93}"/>
    <cellStyle name="Comma 64 2 3 2" xfId="42246" xr:uid="{1342CDD6-FA3C-48D8-8ADB-75E05E562D13}"/>
    <cellStyle name="Comma 64 2 4" xfId="41303" xr:uid="{2D47E33A-DFB6-40AE-B638-5B242809EB40}"/>
    <cellStyle name="Comma 64 3" xfId="38626" xr:uid="{AD57A8AA-1893-4E18-BB3F-8C2E9B521B1E}"/>
    <cellStyle name="Comma 64 3 2" xfId="39814" xr:uid="{35E5787E-F372-4314-BF60-512C274DCD08}"/>
    <cellStyle name="Comma 64 3 2 2" xfId="42794" xr:uid="{F4AF70D4-7A91-4F79-A0AE-D4F710259009}"/>
    <cellStyle name="Comma 64 3 3" xfId="41759" xr:uid="{4D8F4154-E98A-4886-B52E-10B15B06664B}"/>
    <cellStyle name="Comma 64 4" xfId="38624" xr:uid="{4B5A1EF9-641C-4DF8-9D90-86D6F7B5BAF3}"/>
    <cellStyle name="Comma 64 4 2" xfId="39812" xr:uid="{7BFFD0E5-BD54-403D-A4CB-386E5A71FD29}"/>
    <cellStyle name="Comma 64 4 2 2" xfId="42792" xr:uid="{E2093206-AC7E-46A1-899E-50354D23D9E2}"/>
    <cellStyle name="Comma 64 4 3" xfId="41757" xr:uid="{3D353AF8-EAAB-4E97-A002-C4A7AB3942C6}"/>
    <cellStyle name="Comma 64 5" xfId="39084" xr:uid="{9A288291-A8B6-40FA-9655-E04226B58A16}"/>
    <cellStyle name="Comma 64 5 2" xfId="42074" xr:uid="{57579C18-ADB2-4998-951D-A948A2E3513C}"/>
    <cellStyle name="Comma 64 6" xfId="36356" xr:uid="{55D70BC6-1BF7-40D0-8302-10CB04F58AE8}"/>
    <cellStyle name="Comma 65" xfId="980" xr:uid="{B60DAB4C-2822-4047-83AE-C3772582482A}"/>
    <cellStyle name="Comma 65 2" xfId="36650" xr:uid="{BA694EFC-01BB-4460-B3CB-93E67023B7DA}"/>
    <cellStyle name="Comma 65 2 2" xfId="38628" xr:uid="{51FCBBCD-0D5B-4FF8-95AA-E219580F30F9}"/>
    <cellStyle name="Comma 65 2 2 2" xfId="39816" xr:uid="{7C422CC1-EC63-47D3-BA49-9B68CE2DFB7E}"/>
    <cellStyle name="Comma 65 2 2 2 2" xfId="42796" xr:uid="{BF612743-2655-466E-BFDC-118F5219E058}"/>
    <cellStyle name="Comma 65 2 2 3" xfId="41761" xr:uid="{D78D34FC-5DE5-4E7A-BC54-D13D142B3B22}"/>
    <cellStyle name="Comma 65 2 3" xfId="39260" xr:uid="{F6DF86E9-D809-462F-9897-913D74C27126}"/>
    <cellStyle name="Comma 65 2 3 2" xfId="42247" xr:uid="{0D10854D-D3C8-43B2-A526-9819C1DC45E1}"/>
    <cellStyle name="Comma 65 2 4" xfId="41304" xr:uid="{E5518BFA-B859-4AC1-9562-96913A089169}"/>
    <cellStyle name="Comma 65 3" xfId="38629" xr:uid="{FB58BC44-1BE1-4C74-BA81-EECB0D47907B}"/>
    <cellStyle name="Comma 65 3 2" xfId="39817" xr:uid="{84ECFEEB-5511-4B95-AFB7-771AE7B30C47}"/>
    <cellStyle name="Comma 65 3 2 2" xfId="42797" xr:uid="{459002D0-F539-4642-BE37-321ABBCB054A}"/>
    <cellStyle name="Comma 65 3 3" xfId="41762" xr:uid="{196E5EDD-D35A-4AF3-8E3D-6BBA1825A2BF}"/>
    <cellStyle name="Comma 65 4" xfId="38627" xr:uid="{61CA9548-959F-445B-ADCD-ABCAC87373C4}"/>
    <cellStyle name="Comma 65 4 2" xfId="39815" xr:uid="{029A079D-868B-439C-8019-176078FC1385}"/>
    <cellStyle name="Comma 65 4 2 2" xfId="42795" xr:uid="{3186908C-D3A5-4DFF-9505-8ED18F19B2C5}"/>
    <cellStyle name="Comma 65 4 3" xfId="41760" xr:uid="{61E64E2D-E31F-46AB-9CA7-F563F4BAA1AA}"/>
    <cellStyle name="Comma 65 5" xfId="39085" xr:uid="{0F360884-8C0A-43E0-9037-A3878B25D3A3}"/>
    <cellStyle name="Comma 65 5 2" xfId="42075" xr:uid="{CE1C32AD-A8B5-48B1-9C9F-FAC59CA3BB08}"/>
    <cellStyle name="Comma 65 6" xfId="36357" xr:uid="{122FE987-F070-4CE8-B23A-57B4B5DB5E37}"/>
    <cellStyle name="Comma 66" xfId="979" xr:uid="{AE47BD2D-7CED-4B79-BCC4-A579177E54E6}"/>
    <cellStyle name="Comma 66 2" xfId="36651" xr:uid="{ADE27C8C-DD12-4524-AF56-0DAFC05CF116}"/>
    <cellStyle name="Comma 66 2 2" xfId="38631" xr:uid="{E95548A0-62C1-4F5E-970C-90F89D93D479}"/>
    <cellStyle name="Comma 66 2 2 2" xfId="39819" xr:uid="{99C67245-AEF0-42CC-94CB-F8030CDE6845}"/>
    <cellStyle name="Comma 66 2 2 2 2" xfId="42799" xr:uid="{2CC60CCB-4BB9-4FBC-AE78-010439E49CEF}"/>
    <cellStyle name="Comma 66 2 2 3" xfId="41764" xr:uid="{A411126E-3E38-4E43-8111-A64BB8749305}"/>
    <cellStyle name="Comma 66 2 3" xfId="39261" xr:uid="{0B2D03DF-09AD-4E5E-B5C7-E45A874EE27A}"/>
    <cellStyle name="Comma 66 2 3 2" xfId="42248" xr:uid="{A1CE5BD1-F375-4599-9FEE-F59341E57D84}"/>
    <cellStyle name="Comma 66 2 4" xfId="41305" xr:uid="{B7E68C75-7ADE-45F7-9FBF-510D59A55557}"/>
    <cellStyle name="Comma 66 3" xfId="38632" xr:uid="{50CD32DD-967A-45F3-80B3-CE1B59E07698}"/>
    <cellStyle name="Comma 66 3 2" xfId="39820" xr:uid="{41832D35-E112-43FE-8750-EAB4A79B6C96}"/>
    <cellStyle name="Comma 66 3 2 2" xfId="42800" xr:uid="{8FA51022-5FDA-458F-9EDF-32DBEF3AD858}"/>
    <cellStyle name="Comma 66 3 3" xfId="41765" xr:uid="{4066FB77-6C58-4B77-968C-C560FEA8EE4A}"/>
    <cellStyle name="Comma 66 4" xfId="38630" xr:uid="{079836FB-AC22-4172-B413-6DE58EE17BB7}"/>
    <cellStyle name="Comma 66 4 2" xfId="39818" xr:uid="{788D1C88-6697-445D-9D08-0007D2BCE572}"/>
    <cellStyle name="Comma 66 4 2 2" xfId="42798" xr:uid="{140B7EC6-A252-4392-AA16-F3547894A71D}"/>
    <cellStyle name="Comma 66 4 3" xfId="41763" xr:uid="{12B6A28D-62C2-47CB-8ED4-F568713EF0A9}"/>
    <cellStyle name="Comma 66 5" xfId="39086" xr:uid="{7E77CE24-9AAB-437D-B68E-C56ECA8CEF2B}"/>
    <cellStyle name="Comma 66 5 2" xfId="42076" xr:uid="{E2C32D29-68EE-469C-82F0-7A4B60744E03}"/>
    <cellStyle name="Comma 66 6" xfId="36358" xr:uid="{6DAFCA33-AC2F-49BE-97F4-303AD4269AC4}"/>
    <cellStyle name="Comma 67" xfId="967" xr:uid="{8139C23D-EE6A-4CF0-B4F5-146FDFE32AAC}"/>
    <cellStyle name="Comma 67 2" xfId="38633" xr:uid="{3E2FD6E7-0E01-4EFF-A212-8147638BEDA7}"/>
    <cellStyle name="Comma 67 2 2" xfId="39821" xr:uid="{238677F3-1E5E-4D47-BDAD-2F1916AFA6E0}"/>
    <cellStyle name="Comma 67 2 2 2" xfId="42801" xr:uid="{D764A5BB-3E2E-4705-BA11-60704C73AE18}"/>
    <cellStyle name="Comma 67 2 3" xfId="41766" xr:uid="{8F7249C1-3802-4585-9580-A7E355123D2A}"/>
    <cellStyle name="Comma 67 3" xfId="39087" xr:uid="{0BAC2F54-F0C2-4AF6-B8B6-68D7442B5046}"/>
    <cellStyle name="Comma 67 3 2" xfId="42077" xr:uid="{5A213349-8E63-495B-965D-6A63889EBB87}"/>
    <cellStyle name="Comma 67 4" xfId="36359" xr:uid="{79A122AC-8C69-468D-89CA-5A68518C96CC}"/>
    <cellStyle name="Comma 68" xfId="256" xr:uid="{C01BA72B-1B13-496F-BC5B-A3D99F4CB4BB}"/>
    <cellStyle name="Comma 68 2" xfId="38634" xr:uid="{EE9FBB73-49A9-4E22-93A3-95CBE892AE0D}"/>
    <cellStyle name="Comma 68 2 2" xfId="39822" xr:uid="{449DDE6D-5BFB-4905-B513-6BC4B93717DF}"/>
    <cellStyle name="Comma 68 2 2 2" xfId="42802" xr:uid="{0BCC296A-7002-4926-9FAF-C4D32CFF5AC8}"/>
    <cellStyle name="Comma 68 2 3" xfId="41767" xr:uid="{0C6BF57B-769F-488A-B65D-1169FB6064DD}"/>
    <cellStyle name="Comma 68 3" xfId="39088" xr:uid="{DAB544F6-A490-42AC-BE1E-A187510B6B5E}"/>
    <cellStyle name="Comma 68 3 2" xfId="42078" xr:uid="{09DDD540-AD5A-475A-8B9B-F8AFDA395B70}"/>
    <cellStyle name="Comma 68 4" xfId="36360" xr:uid="{8B7A0F90-C465-433E-8DF4-4FB36950776F}"/>
    <cellStyle name="Comma 69" xfId="257" xr:uid="{FD2BF8FC-8A2D-4F64-BC69-07E6267ACF99}"/>
    <cellStyle name="Comma 69 2" xfId="38635" xr:uid="{7FCAD76E-D566-4EED-9C53-4E3AF40AC99E}"/>
    <cellStyle name="Comma 69 2 2" xfId="39823" xr:uid="{804A436A-0791-4A9E-9DC1-F60481C67158}"/>
    <cellStyle name="Comma 69 2 2 2" xfId="42803" xr:uid="{B83DE3E9-1FE6-40A9-8044-4F6D4A1A011E}"/>
    <cellStyle name="Comma 69 2 3" xfId="41768" xr:uid="{86D2239F-843D-4304-BD8C-02A547240AF9}"/>
    <cellStyle name="Comma 69 3" xfId="39089" xr:uid="{376F4089-E953-4C81-B690-6A2D41F757FF}"/>
    <cellStyle name="Comma 69 3 2" xfId="42079" xr:uid="{B76C0E51-3108-41AE-8F82-72E7E9156BFD}"/>
    <cellStyle name="Comma 69 4" xfId="36361" xr:uid="{7C40AD5C-BD11-44B6-BC39-A6854BA382F8}"/>
    <cellStyle name="Comma 7" xfId="105" xr:uid="{E588B612-38E2-402B-BCFF-1ABEA1F5D1E8}"/>
    <cellStyle name="Comma 7 10" xfId="24740" xr:uid="{3F0CC63A-C133-4D26-83C0-996807EDA9BE}"/>
    <cellStyle name="Comma 7 11" xfId="24741" xr:uid="{10DAAC7F-70F2-48CB-891F-63452FC1F493}"/>
    <cellStyle name="Comma 7 12" xfId="24742" xr:uid="{39E57EBB-A390-4FF5-A08D-00E2945A0520}"/>
    <cellStyle name="Comma 7 12 2" xfId="24743" xr:uid="{018F7C3D-FAD1-4D5A-BB28-DA291602E4BC}"/>
    <cellStyle name="Comma 7 13" xfId="24744" xr:uid="{A1C53F1B-F10F-483F-A3AD-CBC4031389E3}"/>
    <cellStyle name="Comma 7 14" xfId="24745" xr:uid="{418BBB68-6A5E-4E98-9059-9A4B441C6335}"/>
    <cellStyle name="Comma 7 15" xfId="24746" xr:uid="{BEEE7E1C-A5CC-4659-A9D9-50B0E2D5A2CA}"/>
    <cellStyle name="Comma 7 16" xfId="24747" xr:uid="{96996124-764C-47C1-A76F-053F5BB1F449}"/>
    <cellStyle name="Comma 7 17" xfId="419" xr:uid="{648768A9-2D7D-484B-A6FF-FAB393393AA6}"/>
    <cellStyle name="Comma 7 2" xfId="132" xr:uid="{A49AE6BC-9959-41A7-BB8C-4CBF4E7EC7D8}"/>
    <cellStyle name="Comma 7 2 2" xfId="259" xr:uid="{1407882C-D03A-4734-967C-3D23140E25F3}"/>
    <cellStyle name="Comma 7 2 2 2" xfId="39498" xr:uid="{300A3BED-3F25-4A52-BB4D-134E7133E7DD}"/>
    <cellStyle name="Comma 7 2 2 2 2" xfId="41069" xr:uid="{2DD1E560-9683-43DE-B963-3D51932BD718}"/>
    <cellStyle name="Comma 7 2 2 2 2 2" xfId="43252" xr:uid="{1B0F5DC3-CB28-493E-B2B4-5DD5496F16A9}"/>
    <cellStyle name="Comma 7 2 2 2 3" xfId="42479" xr:uid="{B083F335-8D84-455C-8C75-F6AA3BAEFFB6}"/>
    <cellStyle name="Comma 7 2 2 3" xfId="40821" xr:uid="{5C2CE1FE-CE35-4A97-9D02-541075679E7C}"/>
    <cellStyle name="Comma 7 2 2 3 2" xfId="43116" xr:uid="{0A535BC3-4851-47AF-A933-C2FB48631641}"/>
    <cellStyle name="Comma 7 2 2 4" xfId="41466" xr:uid="{B55BE7A7-FD3A-4F11-B1CF-368D603AB9DC}"/>
    <cellStyle name="Comma 7 2 2 5" xfId="38096" xr:uid="{B67AFD3B-96D5-4717-94E8-6E5931756ECD}"/>
    <cellStyle name="Comma 7 2 3" xfId="37707" xr:uid="{FC9AA86F-555B-427A-B38B-BF8603BC8D08}"/>
    <cellStyle name="Comma 7 2 3 2" xfId="39473" xr:uid="{932C279F-5460-41D9-9AC4-FE27D0315CD2}"/>
    <cellStyle name="Comma 7 2 3 2 2" xfId="41049" xr:uid="{80EBB4F7-9A1E-487C-A9D5-A970823211DF}"/>
    <cellStyle name="Comma 7 2 3 2 2 2" xfId="43229" xr:uid="{AB170390-48FB-41E3-90F1-5C42E21F0770}"/>
    <cellStyle name="Comma 7 2 3 2 3" xfId="42454" xr:uid="{424B45C1-DC21-4701-8321-57C64C3842E2}"/>
    <cellStyle name="Comma 7 2 3 3" xfId="40461" xr:uid="{21FBC584-B521-43C9-84B5-20795A5E5B4B}"/>
    <cellStyle name="Comma 7 2 3 3 2" xfId="43093" xr:uid="{F88976E5-E7AF-4337-9E6A-5762D79E42E8}"/>
    <cellStyle name="Comma 7 2 3 4" xfId="41442" xr:uid="{CF0EB68F-ECC1-4265-97E8-5902F174B7ED}"/>
    <cellStyle name="Comma 7 2 4" xfId="37211" xr:uid="{70AA811C-6607-4AB6-BE9F-F3236D08CC51}"/>
    <cellStyle name="Comma 7 2 4 2" xfId="39407" xr:uid="{48D31ED8-5E63-464C-97E6-AD5CD9F9A053}"/>
    <cellStyle name="Comma 7 2 4 2 2" xfId="42392" xr:uid="{FAE8F097-B294-4B05-81BF-96DF6CC537EE}"/>
    <cellStyle name="Comma 7 2 4 3" xfId="41390" xr:uid="{E9CB9D37-DB16-4C81-A894-7B7EC380C3E3}"/>
    <cellStyle name="Comma 7 2 5" xfId="38636" xr:uid="{326471AB-436C-42FE-9FB8-5CECA0992370}"/>
    <cellStyle name="Comma 7 2 5 2" xfId="39824" xr:uid="{9050B1E2-ADC6-4EBD-A748-24D73B04D00A}"/>
    <cellStyle name="Comma 7 2 5 2 2" xfId="42804" xr:uid="{14EB1533-114F-4828-B3D7-94B02B0C225D}"/>
    <cellStyle name="Comma 7 2 5 3" xfId="41769" xr:uid="{FF536E52-B80F-47B2-AF67-77B7032D1392}"/>
    <cellStyle name="Comma 7 2 6" xfId="38928" xr:uid="{04298175-1B4C-4EB0-B8A2-5DA0574189C8}"/>
    <cellStyle name="Comma 7 2 6 2" xfId="39991" xr:uid="{FD65D7EC-4101-48EF-A9F5-09DB8484B9DE}"/>
    <cellStyle name="Comma 7 2 6 2 2" xfId="42970" xr:uid="{9C46AC32-2BE5-40CF-BA1C-599D2A79CBF2}"/>
    <cellStyle name="Comma 7 2 6 3" xfId="41914" xr:uid="{7228A3C0-A0E2-4750-B3B3-2A248A60F81E}"/>
    <cellStyle name="Comma 7 2 7" xfId="39341" xr:uid="{BB00DDBF-5870-4158-9FBD-60644019C72B}"/>
    <cellStyle name="Comma 7 2 7 2" xfId="42326" xr:uid="{82708011-6C9E-4CA2-B20C-1B622F2C23ED}"/>
    <cellStyle name="Comma 7 2 8" xfId="36816" xr:uid="{5578F849-C027-4227-8D6B-F9D648C17C68}"/>
    <cellStyle name="Comma 7 2 9" xfId="24748" xr:uid="{BE8B331E-6C86-4E0D-83DC-2D6DC8D02D12}"/>
    <cellStyle name="Comma 7 3" xfId="258" xr:uid="{D8A69993-F0B6-446F-832D-D9238E3FC7E6}"/>
    <cellStyle name="Comma 7 3 2" xfId="24750" xr:uid="{BCBB5929-1596-4E3D-ACEC-D5A5BA649281}"/>
    <cellStyle name="Comma 7 3 2 2" xfId="24751" xr:uid="{448B2A84-3C60-4233-97F1-E8C109557DC9}"/>
    <cellStyle name="Comma 7 3 2 2 2" xfId="39484" xr:uid="{AE16CFA0-82F2-4021-B906-1888443437AF}"/>
    <cellStyle name="Comma 7 3 2 2 2 2" xfId="43238" xr:uid="{387A6851-FEB0-4C7C-933B-2BBFC8D3CB5E}"/>
    <cellStyle name="Comma 7 3 2 2 3" xfId="42465" xr:uid="{DA8C9C0E-2631-43AF-B725-E8F45DA86A55}"/>
    <cellStyle name="Comma 7 3 2 3" xfId="37845" xr:uid="{4FDFF603-B0F4-43D1-BEC9-C99CC65DB75C}"/>
    <cellStyle name="Comma 7 3 2 3 2" xfId="43102" xr:uid="{B2A7453E-EABF-48F1-9378-014BBF394A65}"/>
    <cellStyle name="Comma 7 3 2 4" xfId="41452" xr:uid="{FAA54B45-E33F-42C8-B2E4-DAB2166CCC41}"/>
    <cellStyle name="Comma 7 3 3" xfId="24752" xr:uid="{7B892894-CF7D-448F-9C95-84F7D37CF77C}"/>
    <cellStyle name="Comma 7 3 3 2" xfId="39825" xr:uid="{17932B07-65D1-453D-A4DD-C1355E034871}"/>
    <cellStyle name="Comma 7 3 3 2 2" xfId="42805" xr:uid="{AD2AF38A-BF3A-4591-BD0F-44A3917F6061}"/>
    <cellStyle name="Comma 7 3 3 3" xfId="38637" xr:uid="{1A5CEB61-C1DC-40ED-A09B-5E4D81CE9D40}"/>
    <cellStyle name="Comma 7 3 4" xfId="24753" xr:uid="{5B5D6BC3-3249-4C0E-88F5-8B73471BB38A}"/>
    <cellStyle name="Comma 7 3 4 2" xfId="39446" xr:uid="{A8ABE22A-3415-4944-B676-16F3BDAC6E95}"/>
    <cellStyle name="Comma 7 3 5" xfId="24754" xr:uid="{6713456D-5BB4-47C7-AECE-5D81CD4A7EDA}"/>
    <cellStyle name="Comma 7 3 5 2" xfId="41420" xr:uid="{DA94FFF9-D2AE-49D9-BD34-BC7161353574}"/>
    <cellStyle name="Comma 7 3 6" xfId="24755" xr:uid="{6284BC73-7EE8-4B67-9890-F49BE6E37677}"/>
    <cellStyle name="Comma 7 3 7" xfId="24756" xr:uid="{8F2369A2-9838-4D71-818C-D36164A1A840}"/>
    <cellStyle name="Comma 7 3 8" xfId="24749" xr:uid="{B752E7D7-F70D-400C-8F68-DFB03DC4A0A3}"/>
    <cellStyle name="Comma 7 4" xfId="24757" xr:uid="{DA9D9B46-A150-45E5-8FD2-21463E90DF10}"/>
    <cellStyle name="Comma 7 4 2" xfId="39460" xr:uid="{7C378F27-B525-412C-886A-8B7650B59947}"/>
    <cellStyle name="Comma 7 4 2 2" xfId="41038" xr:uid="{9D66668C-BAB7-4DDE-A4C5-3DD42A61DD36}"/>
    <cellStyle name="Comma 7 4 2 2 2" xfId="43217" xr:uid="{6EA228F5-E836-4FFE-9061-BD7022A7EAB7}"/>
    <cellStyle name="Comma 7 4 2 3" xfId="42441" xr:uid="{5CF6E1FD-D608-49C3-B820-998D7DB6E547}"/>
    <cellStyle name="Comma 7 4 3" xfId="37474" xr:uid="{FF74A726-59D9-4EC1-AF9F-62C2A76D4617}"/>
    <cellStyle name="Comma 7 4 3 2" xfId="43081" xr:uid="{7340CF8C-A993-4CB7-829A-3EEBFFA52CE3}"/>
    <cellStyle name="Comma 7 4 4" xfId="41430" xr:uid="{1BFF9445-2B21-4473-A4B7-F54448A8DB19}"/>
    <cellStyle name="Comma 7 5" xfId="24758" xr:uid="{BE8B9A5D-7E63-4196-9D6B-28D871B15679}"/>
    <cellStyle name="Comma 7 5 2" xfId="39406" xr:uid="{38C93563-24C6-490D-83E2-A2062093B361}"/>
    <cellStyle name="Comma 7 5 2 2" xfId="42391" xr:uid="{C63EA7BB-3F0E-4D9B-9B64-36D66FE64497}"/>
    <cellStyle name="Comma 7 5 3" xfId="37210" xr:uid="{4B9B8141-5785-4EF6-9024-8F3B10C87BE9}"/>
    <cellStyle name="Comma 7 6" xfId="24759" xr:uid="{7F9C75D0-5298-4C0F-B7A9-D5C50082C493}"/>
    <cellStyle name="Comma 7 6 2" xfId="39990" xr:uid="{B9CB2FF1-A2CE-4C89-A681-4B4722317557}"/>
    <cellStyle name="Comma 7 6 2 2" xfId="42969" xr:uid="{F166F6A0-D97C-41E6-9DD0-8AB65671ED32}"/>
    <cellStyle name="Comma 7 6 3" xfId="38927" xr:uid="{202B976E-DF08-4DEF-B670-BC328C0D4D94}"/>
    <cellStyle name="Comma 7 7" xfId="24760" xr:uid="{A73FA5BF-D444-4461-993D-965D7D661052}"/>
    <cellStyle name="Comma 7 8" xfId="24761" xr:uid="{14F8E465-6C21-4F36-BAD5-2A97B58DE0DD}"/>
    <cellStyle name="Comma 7 9" xfId="24762" xr:uid="{D837CE8C-3369-4FE6-8031-D3BDEFD0BF6E}"/>
    <cellStyle name="Comma 70" xfId="260" xr:uid="{19CFEACB-4DD8-4939-ADEC-6FD9C6E52843}"/>
    <cellStyle name="Comma 70 2" xfId="38638" xr:uid="{754FB034-D578-4C05-89F4-B794C64C8FC6}"/>
    <cellStyle name="Comma 70 2 2" xfId="39826" xr:uid="{756D5A50-B94F-46B4-8C97-2E896E97C62A}"/>
    <cellStyle name="Comma 70 2 2 2" xfId="42806" xr:uid="{719566A3-BE68-4B37-91C3-9A6DA19DFA6B}"/>
    <cellStyle name="Comma 70 2 3" xfId="41770" xr:uid="{34853C94-9ADB-41A0-83B8-8966D022757A}"/>
    <cellStyle name="Comma 70 3" xfId="39090" xr:uid="{43892769-1D30-41C7-AB79-1E1115314F1F}"/>
    <cellStyle name="Comma 70 3 2" xfId="42080" xr:uid="{DFFF15E3-9101-4539-B9A2-8B31A260473D}"/>
    <cellStyle name="Comma 70 4" xfId="36362" xr:uid="{B61DE62F-E30A-439B-97A4-541AE657CCC4}"/>
    <cellStyle name="Comma 71" xfId="261" xr:uid="{AC478674-88F7-455D-B721-BEAB0AB4EBE5}"/>
    <cellStyle name="Comma 71 2" xfId="38639" xr:uid="{C3B68D61-AD7A-4F0F-9330-E3DCA1B43448}"/>
    <cellStyle name="Comma 71 2 2" xfId="39827" xr:uid="{8F9B59DF-EED8-4123-98F3-48FDF1502408}"/>
    <cellStyle name="Comma 71 2 2 2" xfId="42807" xr:uid="{279C4E6A-FCD5-4E81-A44F-3BF3B4960AB4}"/>
    <cellStyle name="Comma 71 2 3" xfId="41771" xr:uid="{7EED644B-9307-4DDA-84B3-18FFF4C05460}"/>
    <cellStyle name="Comma 71 3" xfId="39091" xr:uid="{B0E8D23F-59A3-416F-95B3-2C37794549B7}"/>
    <cellStyle name="Comma 71 3 2" xfId="42081" xr:uid="{197A1BA9-16B9-4612-9ED8-5AAC32183CCB}"/>
    <cellStyle name="Comma 71 4" xfId="36363" xr:uid="{8AE7C31A-8806-449B-9A9A-321B3902780C}"/>
    <cellStyle name="Comma 72" xfId="262" xr:uid="{1045F7AE-1F04-4744-99CA-E61E245AFC0B}"/>
    <cellStyle name="Comma 72 2" xfId="38640" xr:uid="{7073097A-2BF3-450E-81AD-FA858055AD54}"/>
    <cellStyle name="Comma 72 2 2" xfId="39828" xr:uid="{AC29E924-34B4-4B30-A505-F6A6A5D84523}"/>
    <cellStyle name="Comma 72 2 2 2" xfId="42808" xr:uid="{163CEC44-9674-4767-AA72-F8714CC0B887}"/>
    <cellStyle name="Comma 72 2 3" xfId="41772" xr:uid="{85467E72-361B-4AB0-8E4D-E57592A396D6}"/>
    <cellStyle name="Comma 72 3" xfId="39092" xr:uid="{62C38669-7A8C-4176-B254-648132BC0920}"/>
    <cellStyle name="Comma 72 3 2" xfId="42082" xr:uid="{F41D7BCC-D8D2-4E70-BB29-27AC4B76406E}"/>
    <cellStyle name="Comma 72 4" xfId="36364" xr:uid="{6CC238A7-37D5-4836-91F3-D901589F82FB}"/>
    <cellStyle name="Comma 73" xfId="992" xr:uid="{F9DFD983-834F-4C51-AC60-6CC7E30020D5}"/>
    <cellStyle name="Comma 73 2" xfId="38641" xr:uid="{B92BE0DE-F5EB-4658-AE8A-4E8D7B2132A8}"/>
    <cellStyle name="Comma 73 2 2" xfId="39829" xr:uid="{A108F36D-A01A-4EB0-976F-2029830EC919}"/>
    <cellStyle name="Comma 73 2 2 2" xfId="42809" xr:uid="{1293D528-9986-4665-A251-772F9DF768BE}"/>
    <cellStyle name="Comma 73 2 3" xfId="41773" xr:uid="{D759622A-7EAE-4399-BF16-270058BB6FC2}"/>
    <cellStyle name="Comma 73 3" xfId="39093" xr:uid="{454FD4C5-FCB7-4A32-8A73-5E704AA4DD62}"/>
    <cellStyle name="Comma 73 3 2" xfId="42083" xr:uid="{C2C02645-B620-4BFA-9525-640FB6181083}"/>
    <cellStyle name="Comma 73 4" xfId="36365" xr:uid="{BDD19C1E-05D2-4FAA-B434-637B9373CFC4}"/>
    <cellStyle name="Comma 74" xfId="1008" xr:uid="{9953937D-F780-4D95-8DFF-54D2F9FA0432}"/>
    <cellStyle name="Comma 74 2" xfId="36652" xr:uid="{BF620302-6332-4A40-A5D8-0844EEC98C2A}"/>
    <cellStyle name="Comma 74 2 2" xfId="38643" xr:uid="{0B0481E2-EEC0-45B5-BC69-20ADC34B6B5F}"/>
    <cellStyle name="Comma 74 2 2 2" xfId="39831" xr:uid="{D78A0B9F-081C-4A43-AC5D-290E4BFC75AB}"/>
    <cellStyle name="Comma 74 2 2 2 2" xfId="42811" xr:uid="{7FE1D5D5-45F0-4D31-9EC3-B717031EA474}"/>
    <cellStyle name="Comma 74 2 2 3" xfId="41775" xr:uid="{964F62D3-F9ED-40FA-9F4C-7F3A34319A9B}"/>
    <cellStyle name="Comma 74 2 3" xfId="39262" xr:uid="{42683E4B-7C21-4E2B-AFF5-7FFFAE9FE04E}"/>
    <cellStyle name="Comma 74 2 3 2" xfId="42249" xr:uid="{C940DF3D-B3C2-48D9-86BC-459519768B4A}"/>
    <cellStyle name="Comma 74 2 4" xfId="41306" xr:uid="{0810DB83-EB68-4C73-8CC4-1D6F73BA5988}"/>
    <cellStyle name="Comma 74 3" xfId="38644" xr:uid="{E04BDCDD-C2C7-47DB-A1E2-B4B466007F92}"/>
    <cellStyle name="Comma 74 3 2" xfId="39832" xr:uid="{57F0F895-ADA7-4318-B7CF-B14B945CFC18}"/>
    <cellStyle name="Comma 74 3 2 2" xfId="42812" xr:uid="{9289A980-D712-4355-BCA0-E134290D3903}"/>
    <cellStyle name="Comma 74 3 3" xfId="41776" xr:uid="{FA38A64A-42F4-46C8-A325-C9B74F910AC8}"/>
    <cellStyle name="Comma 74 4" xfId="38642" xr:uid="{5087041A-8B73-4532-B13A-55EE6B4D15EB}"/>
    <cellStyle name="Comma 74 4 2" xfId="39830" xr:uid="{DDDF79B4-0103-4337-ACA1-8AFF14EBBD9E}"/>
    <cellStyle name="Comma 74 4 2 2" xfId="42810" xr:uid="{C8CAF3C7-4137-4ABB-BE5C-F2D44CBDD8E6}"/>
    <cellStyle name="Comma 74 4 3" xfId="41774" xr:uid="{AB73D6BA-1520-4CCB-9687-501F4A99CCC7}"/>
    <cellStyle name="Comma 74 5" xfId="39094" xr:uid="{DF0377C1-2AB2-494F-B49E-A5AF90F0FCB5}"/>
    <cellStyle name="Comma 74 5 2" xfId="42084" xr:uid="{2445ED91-AA13-4D22-8647-EBABF240EE40}"/>
    <cellStyle name="Comma 74 6" xfId="36366" xr:uid="{E4B66FBA-5301-4E02-A89D-9E8049493084}"/>
    <cellStyle name="Comma 75" xfId="1009" xr:uid="{D1449D02-C141-4635-AE5C-169102AB457D}"/>
    <cellStyle name="Comma 75 2" xfId="36653" xr:uid="{76412290-83A9-4F89-B1E1-CE4C9060F070}"/>
    <cellStyle name="Comma 75 2 2" xfId="38646" xr:uid="{D011E391-A9D0-433C-AD62-896DE04CA614}"/>
    <cellStyle name="Comma 75 2 2 2" xfId="39834" xr:uid="{121B5C88-5E60-461E-89FE-CCE5A0C35F24}"/>
    <cellStyle name="Comma 75 2 2 2 2" xfId="42814" xr:uid="{F0466D10-3D29-47AE-A306-C7F263EC62DE}"/>
    <cellStyle name="Comma 75 2 2 3" xfId="41778" xr:uid="{9B65F7DA-2CF9-4983-A201-BBCB4FCE603D}"/>
    <cellStyle name="Comma 75 2 3" xfId="39263" xr:uid="{B0531DC3-3EAF-4A36-B98F-C958A34AD66D}"/>
    <cellStyle name="Comma 75 2 3 2" xfId="42250" xr:uid="{79E72B0C-6887-45C9-830F-CD090D227AD2}"/>
    <cellStyle name="Comma 75 2 4" xfId="41307" xr:uid="{F8C64657-263A-4239-80A1-168EEF85BF5E}"/>
    <cellStyle name="Comma 75 3" xfId="38647" xr:uid="{8462F7FA-20C5-4B52-927D-A10F3D796BF8}"/>
    <cellStyle name="Comma 75 3 2" xfId="39835" xr:uid="{9F3A1C7C-7353-4832-8764-012FC005FC11}"/>
    <cellStyle name="Comma 75 3 2 2" xfId="42815" xr:uid="{708EA4E2-AAEE-4F84-BCCD-B7B0F19ED1B6}"/>
    <cellStyle name="Comma 75 3 3" xfId="41779" xr:uid="{EE509487-565A-4E93-94F9-0CDAB5ACB28E}"/>
    <cellStyle name="Comma 75 4" xfId="38645" xr:uid="{64325E36-C9F1-489B-A4B3-E2BA82588EC3}"/>
    <cellStyle name="Comma 75 4 2" xfId="39833" xr:uid="{2FC66849-B3F7-43C2-ABF0-C3D220410753}"/>
    <cellStyle name="Comma 75 4 2 2" xfId="42813" xr:uid="{13B8EE89-3421-4C02-947E-DA5CB972E07E}"/>
    <cellStyle name="Comma 75 4 3" xfId="41777" xr:uid="{1A2495C7-F4ED-485D-9C12-8A61EB7DDF17}"/>
    <cellStyle name="Comma 75 5" xfId="39095" xr:uid="{3F690768-F027-4E53-806B-E8EEAB1FD717}"/>
    <cellStyle name="Comma 75 5 2" xfId="42085" xr:uid="{5DA26AA7-CC7F-4049-9387-AF39924300F3}"/>
    <cellStyle name="Comma 75 6" xfId="36367" xr:uid="{15FB18B0-8950-4FBC-B644-486CB4E97BCC}"/>
    <cellStyle name="Comma 76" xfId="1003" xr:uid="{B59D80AE-2590-45E0-8876-A7B32D5A2AE9}"/>
    <cellStyle name="Comma 76 2" xfId="36654" xr:uid="{D5BD0155-A8D5-4D40-9C82-6CEB5DB68E56}"/>
    <cellStyle name="Comma 76 2 2" xfId="38649" xr:uid="{1169B26E-6A66-4F73-B2CA-07B3D117ABB4}"/>
    <cellStyle name="Comma 76 2 2 2" xfId="39837" xr:uid="{F50315A1-0ACA-4F8D-B520-AFC605E66CFA}"/>
    <cellStyle name="Comma 76 2 2 2 2" xfId="42817" xr:uid="{E328D97A-A1E0-4818-A74F-46458F616C30}"/>
    <cellStyle name="Comma 76 2 2 3" xfId="41781" xr:uid="{AED23EBB-4F25-4C0A-BCB2-D0616AF1F21F}"/>
    <cellStyle name="Comma 76 2 3" xfId="39264" xr:uid="{58265A5C-19F3-4E27-8159-5A823C1CB134}"/>
    <cellStyle name="Comma 76 2 3 2" xfId="42251" xr:uid="{B4661918-5C7A-4794-8AE8-D0B402D38CA5}"/>
    <cellStyle name="Comma 76 2 4" xfId="41308" xr:uid="{095BD8DA-3948-4926-A4F3-EF8CFE12BF81}"/>
    <cellStyle name="Comma 76 3" xfId="38650" xr:uid="{378431F8-3C8D-43E2-8E2C-843F25CB6122}"/>
    <cellStyle name="Comma 76 3 2" xfId="39838" xr:uid="{B21F79B8-E9A1-45AE-ABAE-5A778AD7C3D6}"/>
    <cellStyle name="Comma 76 3 2 2" xfId="42818" xr:uid="{34E684CE-38A5-412C-98DC-2E026D27C8AB}"/>
    <cellStyle name="Comma 76 3 3" xfId="41782" xr:uid="{1AB4B08B-485D-41CC-B2B4-C911712655EF}"/>
    <cellStyle name="Comma 76 4" xfId="38648" xr:uid="{0CC4DCFC-B038-4CD8-A0B9-9CCCE8B13569}"/>
    <cellStyle name="Comma 76 4 2" xfId="39836" xr:uid="{6D77C0F1-2488-42F1-A98E-D25A910F8682}"/>
    <cellStyle name="Comma 76 4 2 2" xfId="42816" xr:uid="{F2A1B20F-DC8E-4C80-92A7-1D3779236C9B}"/>
    <cellStyle name="Comma 76 4 3" xfId="41780" xr:uid="{992E6576-6944-41C6-A28A-599ED6715D96}"/>
    <cellStyle name="Comma 76 5" xfId="39096" xr:uid="{FBD7E891-9FD7-43DF-8F9C-77EE019F7678}"/>
    <cellStyle name="Comma 76 5 2" xfId="42086" xr:uid="{30B20B5B-EE6D-4F65-865B-E005F76F04A8}"/>
    <cellStyle name="Comma 76 6" xfId="36368" xr:uid="{FAC67F45-3F37-4D4C-8AB2-D890AF002BFE}"/>
    <cellStyle name="Comma 77" xfId="1012" xr:uid="{F2FB636C-D00A-4A44-B1F6-6EFB4AEE1D42}"/>
    <cellStyle name="Comma 77 2" xfId="36655" xr:uid="{2BDB8772-FA0F-4FFB-9EE0-A1D3995A05F6}"/>
    <cellStyle name="Comma 77 2 2" xfId="38652" xr:uid="{5AEB210D-AC44-4820-9E87-458C62A4C1E6}"/>
    <cellStyle name="Comma 77 2 2 2" xfId="39840" xr:uid="{DFFA41C8-1BCB-4686-B7F7-D9A8E58E61CE}"/>
    <cellStyle name="Comma 77 2 2 2 2" xfId="42820" xr:uid="{FA76E3A4-E0B2-4DA6-B8E9-64E7E2EBF82D}"/>
    <cellStyle name="Comma 77 2 2 3" xfId="41784" xr:uid="{8AFF4DFD-1DED-402D-98A5-CF9938865BB8}"/>
    <cellStyle name="Comma 77 2 3" xfId="39265" xr:uid="{DF6EA5C1-CFEA-468D-AD30-F0C0FA206101}"/>
    <cellStyle name="Comma 77 2 3 2" xfId="42252" xr:uid="{6F361014-8CD3-44E7-89ED-B07BC0E2A38C}"/>
    <cellStyle name="Comma 77 2 4" xfId="41309" xr:uid="{57793C26-C014-40EB-A0D3-16DC17E03302}"/>
    <cellStyle name="Comma 77 3" xfId="38653" xr:uid="{7B5EF65C-D3A4-4794-9630-E60430A7065A}"/>
    <cellStyle name="Comma 77 3 2" xfId="39841" xr:uid="{11EDE3C7-E2F9-46C2-B839-F3425188B94A}"/>
    <cellStyle name="Comma 77 3 2 2" xfId="42821" xr:uid="{32AD4CA3-093D-44BD-A3C1-36CBEF4E786F}"/>
    <cellStyle name="Comma 77 3 3" xfId="41785" xr:uid="{4DE859C6-EED5-4218-A8B8-FD3A9177DA44}"/>
    <cellStyle name="Comma 77 4" xfId="38651" xr:uid="{FA62C5AC-A7FB-47C2-9772-A252082EA255}"/>
    <cellStyle name="Comma 77 4 2" xfId="39839" xr:uid="{A476602E-2F95-4465-8758-17740E9E7599}"/>
    <cellStyle name="Comma 77 4 2 2" xfId="42819" xr:uid="{05E56063-C00E-4600-8159-52BEF1F87223}"/>
    <cellStyle name="Comma 77 4 3" xfId="41783" xr:uid="{77C302FC-7A16-4CDF-A8A0-B2D6594FD438}"/>
    <cellStyle name="Comma 77 5" xfId="39097" xr:uid="{7DD0E3DA-9530-4133-BC3D-D443063300B1}"/>
    <cellStyle name="Comma 77 5 2" xfId="42087" xr:uid="{15EFF27D-B56E-4806-AF07-35E3BDB83B41}"/>
    <cellStyle name="Comma 77 6" xfId="36369" xr:uid="{A8FEAF5F-40C7-476A-9ADF-2532356F8896}"/>
    <cellStyle name="Comma 78" xfId="1019" xr:uid="{FDDBBE70-394E-4256-9739-0961725F375A}"/>
    <cellStyle name="Comma 78 2" xfId="36656" xr:uid="{D9723BED-3900-4F2D-BE5C-559E3A79A982}"/>
    <cellStyle name="Comma 78 2 2" xfId="38655" xr:uid="{9D756E15-D3A0-4621-8662-8B2CB3567EA2}"/>
    <cellStyle name="Comma 78 2 2 2" xfId="39843" xr:uid="{B2FB1086-1767-4E03-A530-18C8C11F91FE}"/>
    <cellStyle name="Comma 78 2 2 2 2" xfId="42823" xr:uid="{26C2C0F7-B10E-4CE3-868D-10637FF0C444}"/>
    <cellStyle name="Comma 78 2 2 3" xfId="41787" xr:uid="{B434CB8B-172E-45EB-A83B-D9A3D9FBCC23}"/>
    <cellStyle name="Comma 78 2 3" xfId="39266" xr:uid="{94C1006D-06EF-4745-ACDE-D03C313CC922}"/>
    <cellStyle name="Comma 78 2 3 2" xfId="42253" xr:uid="{D76F54E7-2A0E-4086-B3D0-80CAADA4C31F}"/>
    <cellStyle name="Comma 78 2 4" xfId="41310" xr:uid="{EDA2A462-7A96-4110-83A8-930DBCD0E452}"/>
    <cellStyle name="Comma 78 3" xfId="38656" xr:uid="{DD36493A-BCEE-4A83-A741-F08C7CE8B543}"/>
    <cellStyle name="Comma 78 3 2" xfId="39844" xr:uid="{E7DEA114-7D0C-4F9A-8591-E73F04A80630}"/>
    <cellStyle name="Comma 78 3 2 2" xfId="42824" xr:uid="{C3CF2877-B42E-4FE0-A625-98DE75596356}"/>
    <cellStyle name="Comma 78 3 3" xfId="41788" xr:uid="{339EA9A5-5CF1-4686-B185-2910E5394855}"/>
    <cellStyle name="Comma 78 4" xfId="38654" xr:uid="{52140BDA-511D-4225-9BB3-61FCC2032394}"/>
    <cellStyle name="Comma 78 4 2" xfId="39842" xr:uid="{C4CAE1AA-7998-41C5-B616-0DBB516D8B14}"/>
    <cellStyle name="Comma 78 4 2 2" xfId="42822" xr:uid="{87D7E479-FC8A-4DE7-95A8-4550BED7D80F}"/>
    <cellStyle name="Comma 78 4 3" xfId="41786" xr:uid="{EBF9190C-970D-406E-ABF3-201A8EB50034}"/>
    <cellStyle name="Comma 78 5" xfId="39098" xr:uid="{CFF00FE9-56C7-4170-B524-62B11A59B47E}"/>
    <cellStyle name="Comma 78 5 2" xfId="42088" xr:uid="{BEDD02A6-A0B9-48DE-AF73-363C88264BB9}"/>
    <cellStyle name="Comma 78 6" xfId="36370" xr:uid="{6CDD692C-2EA7-4972-AD46-07EFED09100F}"/>
    <cellStyle name="Comma 79" xfId="1017" xr:uid="{FEDA6179-9C83-4FEF-85D2-A4CFCCAA88BF}"/>
    <cellStyle name="Comma 79 2" xfId="36657" xr:uid="{63207071-8137-44E8-B1A8-2E5E459C8FF3}"/>
    <cellStyle name="Comma 79 2 2" xfId="38658" xr:uid="{831CE618-C549-4F96-AEDA-741C6B3199A2}"/>
    <cellStyle name="Comma 79 2 2 2" xfId="39846" xr:uid="{47F59F5A-A080-4CC0-8025-406DE72C1FDA}"/>
    <cellStyle name="Comma 79 2 2 2 2" xfId="42826" xr:uid="{AF6BA7AC-5601-444F-879A-4F97CEFB96FF}"/>
    <cellStyle name="Comma 79 2 2 3" xfId="41790" xr:uid="{0FCAC9DA-ECDD-477E-8F95-787497CE7689}"/>
    <cellStyle name="Comma 79 2 3" xfId="39267" xr:uid="{A00B5924-EAF9-4D73-8880-90BB5BFD3F12}"/>
    <cellStyle name="Comma 79 2 3 2" xfId="42254" xr:uid="{028FF09A-E380-48B2-81A2-830BED917AF4}"/>
    <cellStyle name="Comma 79 2 4" xfId="41311" xr:uid="{1E265102-2E79-4422-9857-81615F1EC9DC}"/>
    <cellStyle name="Comma 79 3" xfId="38659" xr:uid="{8498C15C-1111-427C-9BFE-FDED15A0B4F3}"/>
    <cellStyle name="Comma 79 3 2" xfId="39847" xr:uid="{3F76829A-7E89-48DC-9B9E-A2EF8810EE09}"/>
    <cellStyle name="Comma 79 3 2 2" xfId="42827" xr:uid="{0EB6F81F-86D8-40AD-A646-B79E9E7D0FE2}"/>
    <cellStyle name="Comma 79 3 3" xfId="41791" xr:uid="{65C20A7D-D14D-4A5D-A48E-33E20053DCA4}"/>
    <cellStyle name="Comma 79 4" xfId="38657" xr:uid="{181D6556-2106-49F1-9FF7-5D6D4F1E5D02}"/>
    <cellStyle name="Comma 79 4 2" xfId="39845" xr:uid="{D9510F73-EB3A-4AFF-B552-308EC89A960E}"/>
    <cellStyle name="Comma 79 4 2 2" xfId="42825" xr:uid="{F304D69D-5E80-48BC-BAE5-9ECAF6F668A5}"/>
    <cellStyle name="Comma 79 4 3" xfId="41789" xr:uid="{AB81FEEA-8BD7-4899-A417-801A2AF6A695}"/>
    <cellStyle name="Comma 79 5" xfId="39099" xr:uid="{24F37965-BC7E-4537-AC4C-B81F429473B0}"/>
    <cellStyle name="Comma 79 5 2" xfId="42089" xr:uid="{C6E00489-F4D7-4BC3-BA68-12D6291B01DD}"/>
    <cellStyle name="Comma 79 6" xfId="36371" xr:uid="{32A771F4-802E-4CC0-95A6-1E0C24898219}"/>
    <cellStyle name="Comma 8" xfId="134" xr:uid="{CC52CFE4-EE2F-4176-9BB2-DC5EFB0AFC73}"/>
    <cellStyle name="Comma 8 10" xfId="24763" xr:uid="{6F45F84B-2089-4D6E-8110-ABAFF0A44CE5}"/>
    <cellStyle name="Comma 8 10 2" xfId="41177" xr:uid="{38CDA296-0147-4AB1-8957-077810CC4F96}"/>
    <cellStyle name="Comma 8 11" xfId="24764" xr:uid="{05C96114-9EF5-4AA8-901A-04E97AC2472A}"/>
    <cellStyle name="Comma 8 12" xfId="24765" xr:uid="{0A9BBDCD-C480-489D-BA60-1D1C98100F1D}"/>
    <cellStyle name="Comma 8 12 2" xfId="24766" xr:uid="{A3083125-FAEA-4112-8A6E-893068B66D4C}"/>
    <cellStyle name="Comma 8 13" xfId="24767" xr:uid="{A3475A3D-CDCB-4286-90BD-76426A67808B}"/>
    <cellStyle name="Comma 8 14" xfId="24768" xr:uid="{69BABBB8-C72B-45ED-A542-F9B34FE175DE}"/>
    <cellStyle name="Comma 8 15" xfId="24769" xr:uid="{FA8B7AB0-1637-42A7-A665-BDE981A21DFB}"/>
    <cellStyle name="Comma 8 16" xfId="24770" xr:uid="{47FB565D-9FF3-4F2E-A660-3142BED0C0A6}"/>
    <cellStyle name="Comma 8 17" xfId="506" xr:uid="{59B8ECFC-312B-47EE-B539-30BA23E652E4}"/>
    <cellStyle name="Comma 8 2" xfId="264" xr:uid="{6EDF57BA-8B20-4701-830B-59BDAD42F00A}"/>
    <cellStyle name="Comma 8 2 2" xfId="38111" xr:uid="{C2041F94-F567-429E-84A9-B7F08E0D63FC}"/>
    <cellStyle name="Comma 8 2 2 2" xfId="39499" xr:uid="{BD143598-273D-4DD2-B441-53D9F7023D1B}"/>
    <cellStyle name="Comma 8 2 2 2 2" xfId="41070" xr:uid="{DF23B850-55ED-4901-93F5-B962A5BF1EC6}"/>
    <cellStyle name="Comma 8 2 2 2 2 2" xfId="43253" xr:uid="{DEE2E0EF-D8E6-4FBD-87BB-329D3C5F8B8C}"/>
    <cellStyle name="Comma 8 2 2 2 3" xfId="42480" xr:uid="{D5210484-49E4-422E-B1D3-4AD78888AED4}"/>
    <cellStyle name="Comma 8 2 2 3" xfId="40836" xr:uid="{2F9FB202-8A65-4226-8520-D8BD8EEAB4E6}"/>
    <cellStyle name="Comma 8 2 2 3 2" xfId="43117" xr:uid="{135E1A6B-6CE2-480C-AEDE-3034C4A190F4}"/>
    <cellStyle name="Comma 8 2 2 4" xfId="41467" xr:uid="{5806C684-9E5E-49A6-9144-36952357E040}"/>
    <cellStyle name="Comma 8 2 3" xfId="37722" xr:uid="{E3A32A48-D5D8-4EB5-AD52-7C688BE3AA11}"/>
    <cellStyle name="Comma 8 2 3 2" xfId="39474" xr:uid="{0ED2FD04-5439-4905-A1D2-3F2B2414EDE4}"/>
    <cellStyle name="Comma 8 2 3 2 2" xfId="41050" xr:uid="{E5BE1522-A904-4330-A5FD-5CC70CE26CB7}"/>
    <cellStyle name="Comma 8 2 3 2 2 2" xfId="43230" xr:uid="{FE54C8E9-6F3D-482D-8D23-E35F5E334E82}"/>
    <cellStyle name="Comma 8 2 3 2 3" xfId="42455" xr:uid="{E7FBC7EF-4EBD-4278-A7F2-651F9BBF6FA2}"/>
    <cellStyle name="Comma 8 2 3 3" xfId="40475" xr:uid="{82EFA5EC-1E84-4235-B047-EAA5C8992F07}"/>
    <cellStyle name="Comma 8 2 3 3 2" xfId="43094" xr:uid="{CE25AD89-ABE5-4C71-BFF1-0F2E02F5E0E9}"/>
    <cellStyle name="Comma 8 2 3 4" xfId="41443" xr:uid="{75C3B315-B200-4555-A8E5-33D2A3204C29}"/>
    <cellStyle name="Comma 8 2 4" xfId="37212" xr:uid="{35552614-AA9C-4F6C-A293-31A06A8B6619}"/>
    <cellStyle name="Comma 8 2 4 2" xfId="39408" xr:uid="{EC436E0E-0F83-4E86-962E-709145C3098C}"/>
    <cellStyle name="Comma 8 2 4 2 2" xfId="42393" xr:uid="{CC02A539-F718-429D-8011-ACE0F05259F6}"/>
    <cellStyle name="Comma 8 2 4 3" xfId="41391" xr:uid="{B610DCA0-AE76-42D8-B600-1E99F469909F}"/>
    <cellStyle name="Comma 8 2 5" xfId="38661" xr:uid="{95E53644-3FB1-4F58-90DC-9322769CE112}"/>
    <cellStyle name="Comma 8 2 5 2" xfId="39849" xr:uid="{559CF718-E90D-446D-81D4-171764EA6930}"/>
    <cellStyle name="Comma 8 2 5 2 2" xfId="42829" xr:uid="{A645A5F6-372F-4239-BAA8-6597DDF4EE58}"/>
    <cellStyle name="Comma 8 2 5 3" xfId="41792" xr:uid="{F3DC6CB5-97AA-4A9E-BCB2-A2A71CF8198E}"/>
    <cellStyle name="Comma 8 2 6" xfId="38930" xr:uid="{EB6E0F60-D4C1-4DF1-910E-43DA27E441BD}"/>
    <cellStyle name="Comma 8 2 6 2" xfId="39993" xr:uid="{A644EA64-A4C2-4960-B6A6-D55A72BACF2E}"/>
    <cellStyle name="Comma 8 2 6 2 2" xfId="42972" xr:uid="{5307E7D7-C4D8-439E-9102-AAE63BEE4E49}"/>
    <cellStyle name="Comma 8 2 6 3" xfId="41915" xr:uid="{EEC789F6-68A7-45DE-8B00-75AE0B71A0E5}"/>
    <cellStyle name="Comma 8 2 7" xfId="39101" xr:uid="{7E15760B-BB34-4CCA-BD47-1C964B3EED21}"/>
    <cellStyle name="Comma 8 2 7 2" xfId="42090" xr:uid="{4C05BBE8-660D-407A-9AF4-E415B5A1FD19}"/>
    <cellStyle name="Comma 8 2 8" xfId="36372" xr:uid="{948D8BFD-61A8-4A2A-B5CA-AE3D7210C76C}"/>
    <cellStyle name="Comma 8 2 9" xfId="894" xr:uid="{023B4B09-81FF-4739-B8F0-A1F0606C5C5B}"/>
    <cellStyle name="Comma 8 3" xfId="263" xr:uid="{23A364B7-CC1D-49BD-BF1D-AA38C0B23428}"/>
    <cellStyle name="Comma 8 3 2" xfId="24772" xr:uid="{5B190BAA-ED22-4880-A9B9-36E088BF09FA}"/>
    <cellStyle name="Comma 8 3 2 2" xfId="24773" xr:uid="{C0FA753C-9482-4D32-A15E-F52204684C2D}"/>
    <cellStyle name="Comma 8 3 2 2 2" xfId="39485" xr:uid="{7257BA00-FBBD-40C1-B95D-9ECE65CE1A82}"/>
    <cellStyle name="Comma 8 3 2 2 2 2" xfId="43239" xr:uid="{684FAD0C-5D48-4998-A97B-89C559A338A0}"/>
    <cellStyle name="Comma 8 3 2 2 3" xfId="42466" xr:uid="{1659BF95-8547-4F4C-96C4-CAA7D5DE829E}"/>
    <cellStyle name="Comma 8 3 2 3" xfId="37860" xr:uid="{E2D26C50-AF6B-4C40-8B3B-F486A502F53F}"/>
    <cellStyle name="Comma 8 3 2 3 2" xfId="43103" xr:uid="{D869380E-5C64-42D8-AFC4-1E4B71F473CD}"/>
    <cellStyle name="Comma 8 3 2 4" xfId="41453" xr:uid="{101EA50E-53D5-4CD8-92B9-091E41CA78AE}"/>
    <cellStyle name="Comma 8 3 3" xfId="24774" xr:uid="{7100CDAB-6FC0-4095-8741-5F3F400AB29A}"/>
    <cellStyle name="Comma 8 3 3 2" xfId="39447" xr:uid="{0A5361EB-DD52-4913-9382-DCE775EF541E}"/>
    <cellStyle name="Comma 8 3 3 2 2" xfId="42427" xr:uid="{9DAE7A04-8E3C-4971-8044-C8752A21DE79}"/>
    <cellStyle name="Comma 8 3 3 3" xfId="37402" xr:uid="{27B3E4E3-0EBE-47BD-9F8B-B89F83AAEE36}"/>
    <cellStyle name="Comma 8 3 4" xfId="24775" xr:uid="{9A946090-FBFB-479E-8774-A4BA608EAF34}"/>
    <cellStyle name="Comma 8 3 4 2" xfId="39850" xr:uid="{AD062E0A-78C1-4574-ADD1-7843DA124470}"/>
    <cellStyle name="Comma 8 3 4 2 2" xfId="42830" xr:uid="{C95F1732-E83B-4E4B-8A1F-B1601AA8270A}"/>
    <cellStyle name="Comma 8 3 4 3" xfId="38662" xr:uid="{CE60E9BB-9B9D-493D-BC92-9D57305913F6}"/>
    <cellStyle name="Comma 8 3 5" xfId="24776" xr:uid="{21ED59F6-1DF5-4E55-B36B-F3E33FD26512}"/>
    <cellStyle name="Comma 8 3 5 2" xfId="39268" xr:uid="{B52F8EEE-C3AC-4697-BA10-E6E23EEBB106}"/>
    <cellStyle name="Comma 8 3 6" xfId="24777" xr:uid="{92D4595D-E711-4A8A-A0E1-22074A333F7E}"/>
    <cellStyle name="Comma 8 3 6 2" xfId="41312" xr:uid="{023212FF-FA57-4011-9716-8C21EC3FBEE4}"/>
    <cellStyle name="Comma 8 3 7" xfId="24778" xr:uid="{096B6AB7-8BFD-4968-B07D-3D2B08283EE7}"/>
    <cellStyle name="Comma 8 3 8" xfId="24771" xr:uid="{55A4342F-B7D1-4EBA-B27F-ABB59B0F48F5}"/>
    <cellStyle name="Comma 8 4" xfId="24779" xr:uid="{C7A86ED4-F0E8-4D76-B26D-F7F45E9F841A}"/>
    <cellStyle name="Comma 8 4 2" xfId="37489" xr:uid="{384A39B6-05E1-4A5E-AB5C-EF206D73FC21}"/>
    <cellStyle name="Comma 8 4 2 2" xfId="39461" xr:uid="{E7A73279-0B2B-4124-9C92-5A6E5FA72202}"/>
    <cellStyle name="Comma 8 4 2 2 2" xfId="41039" xr:uid="{87CE4B04-1928-4CC8-8B28-3086B18BB2E1}"/>
    <cellStyle name="Comma 8 4 2 2 2 2" xfId="43218" xr:uid="{63269AFD-46C6-4DF5-A356-74F5D4807C8B}"/>
    <cellStyle name="Comma 8 4 2 2 3" xfId="42442" xr:uid="{3560444E-584D-474C-B700-79A5077730A5}"/>
    <cellStyle name="Comma 8 4 2 3" xfId="40306" xr:uid="{42C03CE3-D747-4CAB-AAAF-870EB3901919}"/>
    <cellStyle name="Comma 8 4 2 3 2" xfId="43082" xr:uid="{250DADC1-DD53-4406-80FC-55AAD224FD64}"/>
    <cellStyle name="Comma 8 4 2 4" xfId="41431" xr:uid="{6A72D1CB-19E0-4049-9737-3D9E131A7D49}"/>
    <cellStyle name="Comma 8 4 3" xfId="38663" xr:uid="{28EAE6E6-F54F-4B28-B248-F78EE6BB75AE}"/>
    <cellStyle name="Comma 8 4 3 2" xfId="39851" xr:uid="{EAFD24C8-C863-4EEF-A1CD-8CB5665B0B94}"/>
    <cellStyle name="Comma 8 4 3 2 2" xfId="42831" xr:uid="{8F9BBF8D-75B5-40A8-B993-40C77CA3E9A6}"/>
    <cellStyle name="Comma 8 4 3 3" xfId="41793" xr:uid="{0658341D-01A5-428D-A286-D8505F9E25AC}"/>
    <cellStyle name="Comma 8 4 4" xfId="39344" xr:uid="{6CC0F949-D3CD-4130-AD7B-5633F961DEE3}"/>
    <cellStyle name="Comma 8 4 4 2" xfId="42329" xr:uid="{AE59D7BA-E27D-4E0E-A2B7-6861A463A4E7}"/>
    <cellStyle name="Comma 8 4 5" xfId="36855" xr:uid="{578E9D46-8AA8-4943-B5D9-16126A23B37A}"/>
    <cellStyle name="Comma 8 5" xfId="24780" xr:uid="{E07CE61A-0812-45CA-8A3D-5D578870548F}"/>
    <cellStyle name="Comma 8 5 2" xfId="39852" xr:uid="{04843B80-C541-43D3-8FF8-E88D37578043}"/>
    <cellStyle name="Comma 8 5 2 2" xfId="42832" xr:uid="{F5D2E3F1-61CA-45F6-BCFC-1D021733C628}"/>
    <cellStyle name="Comma 8 5 3" xfId="38664" xr:uid="{664E072B-A436-48F6-A47E-95E192366183}"/>
    <cellStyle name="Comma 8 6" xfId="24781" xr:uid="{343AA201-40FA-436F-8475-903978748AD2}"/>
    <cellStyle name="Comma 8 6 2" xfId="39853" xr:uid="{96C80565-21E6-41AC-A3C5-BE8C79B169D8}"/>
    <cellStyle name="Comma 8 6 2 2" xfId="42833" xr:uid="{9E74B7B3-CF84-40CD-897B-8CCD62622934}"/>
    <cellStyle name="Comma 8 6 3" xfId="38665" xr:uid="{8E37C1B0-9BFF-4D05-BFD9-D7CEB7E657A8}"/>
    <cellStyle name="Comma 8 7" xfId="24782" xr:uid="{162F1B0B-61A7-44C0-9A7A-49653FF4327E}"/>
    <cellStyle name="Comma 8 7 2" xfId="39848" xr:uid="{B3BB73EE-5A40-435C-82F4-FD52B117A714}"/>
    <cellStyle name="Comma 8 7 2 2" xfId="42828" xr:uid="{C7AD8B38-E1C7-4349-8A12-840D4C445C5B}"/>
    <cellStyle name="Comma 8 7 3" xfId="38660" xr:uid="{DB8A95B0-928D-4793-9817-B08A5B05734D}"/>
    <cellStyle name="Comma 8 8" xfId="24783" xr:uid="{687C96AB-785E-4A47-B315-41C8ABA16C7F}"/>
    <cellStyle name="Comma 8 8 2" xfId="39992" xr:uid="{82572378-ADE6-46C3-91A8-ACC3EB76C393}"/>
    <cellStyle name="Comma 8 8 2 2" xfId="42971" xr:uid="{FD86D761-6A4F-4397-9CE5-A355493707CC}"/>
    <cellStyle name="Comma 8 8 3" xfId="38929" xr:uid="{480E6D58-6195-4B15-BA22-F5AC1B89A596}"/>
    <cellStyle name="Comma 8 9" xfId="24784" xr:uid="{2A3CDF9A-DB75-4130-895A-A2AE155C9FDA}"/>
    <cellStyle name="Comma 8 9 2" xfId="39100" xr:uid="{1480DB56-2A60-436E-8CB3-DF46A8A9D282}"/>
    <cellStyle name="Comma 80" xfId="740" xr:uid="{D7103F06-5DC9-40E4-99D6-FA83B51C70E4}"/>
    <cellStyle name="Comma 80 2" xfId="1076" xr:uid="{51BB77EC-3305-4333-A171-D6B653E833BE}"/>
    <cellStyle name="Comma 80 2 2" xfId="38667" xr:uid="{65BC5CA0-5946-44B8-968F-4AFED7B50F99}"/>
    <cellStyle name="Comma 80 2 2 2" xfId="39855" xr:uid="{B431DFDC-811E-4440-8631-B014C25B1A8D}"/>
    <cellStyle name="Comma 80 2 2 2 2" xfId="42835" xr:uid="{04BC6165-2532-44C9-972E-AF3F8BAA9CEF}"/>
    <cellStyle name="Comma 80 2 2 3" xfId="41795" xr:uid="{1FEAC068-775C-4C79-A2C8-1490FC47333E}"/>
    <cellStyle name="Comma 80 2 3" xfId="39269" xr:uid="{7355B39E-220E-4B4E-8890-811F321FF02A}"/>
    <cellStyle name="Comma 80 2 3 2" xfId="42255" xr:uid="{386C6002-5CEA-4267-9806-3E84C579F53C}"/>
    <cellStyle name="Comma 80 2 4" xfId="36658" xr:uid="{CAE1012C-DC33-45D2-9553-9B72857234BE}"/>
    <cellStyle name="Comma 80 3" xfId="38668" xr:uid="{60B121BA-7435-4199-A8BC-DA74CE15A731}"/>
    <cellStyle name="Comma 80 3 2" xfId="39856" xr:uid="{1D253E55-DAD6-435D-95A2-95F394162429}"/>
    <cellStyle name="Comma 80 3 2 2" xfId="42836" xr:uid="{5F461925-4D71-4EFB-BEAC-AF4FCF1A363F}"/>
    <cellStyle name="Comma 80 3 3" xfId="41796" xr:uid="{0F963C9C-37C9-43C4-A50B-F9AC6F78DF82}"/>
    <cellStyle name="Comma 80 4" xfId="38666" xr:uid="{B9CDA9CC-FBF9-4587-84DB-A6575B933350}"/>
    <cellStyle name="Comma 80 4 2" xfId="39854" xr:uid="{7A592BE6-D75B-4CDF-9D7B-1ECD13F4E9DF}"/>
    <cellStyle name="Comma 80 4 2 2" xfId="42834" xr:uid="{2421AB3D-BB46-4629-BD0E-68E0E2BBEEB9}"/>
    <cellStyle name="Comma 80 4 3" xfId="41794" xr:uid="{ADA35037-E941-4C49-8AE5-B7F2860D87CC}"/>
    <cellStyle name="Comma 80 5" xfId="39102" xr:uid="{901A7330-D11A-4146-9449-AEDED14BD7BE}"/>
    <cellStyle name="Comma 80 5 2" xfId="42091" xr:uid="{E352FD9A-FCBB-46E6-A62F-DB79292747C9}"/>
    <cellStyle name="Comma 80 6" xfId="36373" xr:uid="{55D689CE-C9F4-47B7-A9CE-11104FFAC965}"/>
    <cellStyle name="Comma 81" xfId="1055" xr:uid="{468E2406-410C-485F-AA3B-8C727552825C}"/>
    <cellStyle name="Comma 81 2" xfId="38669" xr:uid="{B1DB1D0A-5536-4092-9FF1-59B82186B576}"/>
    <cellStyle name="Comma 81 2 2" xfId="39857" xr:uid="{0E7F5486-B014-47D0-85D3-13568923C7CB}"/>
    <cellStyle name="Comma 81 2 2 2" xfId="42837" xr:uid="{A6C05EC8-44AF-4595-AF54-E3CA3FFC91FD}"/>
    <cellStyle name="Comma 81 2 3" xfId="41797" xr:uid="{9D410F1C-F4DA-47F6-8796-9055E0A0CDC7}"/>
    <cellStyle name="Comma 81 3" xfId="39103" xr:uid="{ED7F40A5-4F08-4183-9B29-17F37491424D}"/>
    <cellStyle name="Comma 81 3 2" xfId="42092" xr:uid="{C4DD12A5-388A-4071-9E67-8F68E711EE78}"/>
    <cellStyle name="Comma 81 4" xfId="36374" xr:uid="{96A5C660-B17D-4DD7-9B42-8C7D2979255F}"/>
    <cellStyle name="Comma 82" xfId="324" xr:uid="{AF32EF52-F09B-4C30-8B28-B2D2B74A8C3B}"/>
    <cellStyle name="Comma 83" xfId="282" xr:uid="{8B0DCAFA-6319-44AA-8D1A-728D61D15DEC}"/>
    <cellStyle name="Comma 84" xfId="34998" xr:uid="{6D57302A-4E2F-4A00-B188-1A345A3032EB}"/>
    <cellStyle name="Comma 84 2" xfId="38670" xr:uid="{0F746DD9-1836-472E-997D-802E704DEDB1}"/>
    <cellStyle name="Comma 84 2 2" xfId="39858" xr:uid="{89F9044A-6807-4AB5-82ED-309CFF1E74D3}"/>
    <cellStyle name="Comma 84 2 2 2" xfId="42838" xr:uid="{D7658B47-C407-452D-BDEA-F836821DCEC0}"/>
    <cellStyle name="Comma 84 2 3" xfId="41798" xr:uid="{AAC0B887-6D2F-44B6-AEC1-9ED386134985}"/>
    <cellStyle name="Comma 84 3" xfId="39104" xr:uid="{D720AC47-7F3D-4F6F-89F3-77981BA40D8C}"/>
    <cellStyle name="Comma 84 3 2" xfId="42093" xr:uid="{790C2290-4335-4069-A2CA-DEF62DDD8FE6}"/>
    <cellStyle name="Comma 84 4" xfId="41178" xr:uid="{760131D6-08A1-4920-AAA5-B88AC375A98A}"/>
    <cellStyle name="Comma 85" xfId="34999" xr:uid="{0F94D6C7-580F-4049-BF2D-3E2B0A5D9D5F}"/>
    <cellStyle name="Comma 85 2" xfId="38671" xr:uid="{A0D37A0B-9B13-46B0-A3A9-C47F2A4D46F8}"/>
    <cellStyle name="Comma 85 2 2" xfId="39859" xr:uid="{4242922C-8176-4D21-BCC2-73B09EC51705}"/>
    <cellStyle name="Comma 85 2 2 2" xfId="42839" xr:uid="{439ECC0D-AAB9-4CB7-968A-AC7AB6001A22}"/>
    <cellStyle name="Comma 85 2 3" xfId="41799" xr:uid="{783C8117-6D5F-40AD-99A8-E147FE5639C1}"/>
    <cellStyle name="Comma 85 3" xfId="39105" xr:uid="{B50A7203-FD14-49F1-9A0F-A7844A16AE96}"/>
    <cellStyle name="Comma 85 3 2" xfId="42094" xr:uid="{3A7A867F-AC4B-44C5-A977-8DBD43C11C9E}"/>
    <cellStyle name="Comma 85 4" xfId="41179" xr:uid="{04CD772F-86C9-4CD8-9364-4D3D6CBA6E19}"/>
    <cellStyle name="Comma 86" xfId="35000" xr:uid="{75568BAB-B3BC-40B0-B205-33AC04F62BEB}"/>
    <cellStyle name="Comma 86 2" xfId="38672" xr:uid="{99CCEB53-73C5-4145-8DBA-1D544318193D}"/>
    <cellStyle name="Comma 86 2 2" xfId="39860" xr:uid="{99E784A9-9C08-4335-9482-C867E36C673A}"/>
    <cellStyle name="Comma 86 2 2 2" xfId="42840" xr:uid="{9393E3FD-27A4-4C81-8901-DF2B53762A1D}"/>
    <cellStyle name="Comma 86 2 3" xfId="41800" xr:uid="{7EC94F37-EDE6-4BF3-8BDD-54C02B311BFE}"/>
    <cellStyle name="Comma 86 3" xfId="39106" xr:uid="{B33ED477-5A9D-4651-BEC2-6EAE9ABC040D}"/>
    <cellStyle name="Comma 86 3 2" xfId="42095" xr:uid="{B9C726E0-79CE-4AA1-982F-DCB0FA46310F}"/>
    <cellStyle name="Comma 86 4" xfId="41180" xr:uid="{1EA4080C-ABE8-444D-8184-F903963EB76C}"/>
    <cellStyle name="Comma 87" xfId="35005" xr:uid="{6C70A070-CD1F-4EAF-A144-C92163863804}"/>
    <cellStyle name="Comma 87 2" xfId="38673" xr:uid="{280FCA8F-CBE7-4C32-A9E0-FAB42E3364A5}"/>
    <cellStyle name="Comma 87 2 2" xfId="39861" xr:uid="{6C477FC6-2F6D-471B-89D3-683075EB490B}"/>
    <cellStyle name="Comma 87 2 2 2" xfId="42841" xr:uid="{E6E355D2-88FB-4E1E-8FB8-6BF389D9D830}"/>
    <cellStyle name="Comma 87 2 3" xfId="41801" xr:uid="{EFF35D5C-E51F-46F9-82EC-84CFFDA381D2}"/>
    <cellStyle name="Comma 87 3" xfId="39107" xr:uid="{DF1F4F39-4710-43DC-A00D-105FEDAF59B8}"/>
    <cellStyle name="Comma 87 3 2" xfId="42096" xr:uid="{8304EB70-8DAA-4ED6-8BDD-50321F0433B1}"/>
    <cellStyle name="Comma 87 4" xfId="41181" xr:uid="{5D99E76F-5AB5-453D-B79E-2EE7763923F0}"/>
    <cellStyle name="Comma 88" xfId="35013" xr:uid="{4AFC9BB5-D9B2-4DAD-9BCD-BB2CCC79B926}"/>
    <cellStyle name="Comma 88 2" xfId="38674" xr:uid="{D9289953-23BB-454F-8FBE-13D0640882E3}"/>
    <cellStyle name="Comma 88 2 2" xfId="39862" xr:uid="{B1A17126-AADE-4784-89E3-D1BF9063BDBA}"/>
    <cellStyle name="Comma 88 2 2 2" xfId="42842" xr:uid="{623056C0-3410-498F-BE46-8A0337FA645C}"/>
    <cellStyle name="Comma 88 2 3" xfId="41802" xr:uid="{6FBAEA96-B96C-443A-BC84-0AD4EFCEE515}"/>
    <cellStyle name="Comma 88 3" xfId="39108" xr:uid="{0CD0B046-5BAA-4F46-A949-5A82685F3036}"/>
    <cellStyle name="Comma 88 3 2" xfId="42097" xr:uid="{70B2FD67-E62A-4E29-89FD-F60A2C3827EC}"/>
    <cellStyle name="Comma 88 4" xfId="41182" xr:uid="{A0D97269-8240-4EC4-9BF8-56A83A05655D}"/>
    <cellStyle name="Comma 89" xfId="35012" xr:uid="{D8F8D623-4369-4648-AAE8-769E66430772}"/>
    <cellStyle name="Comma 89 2" xfId="38675" xr:uid="{251F0604-C4F0-4219-ADEE-F314B00E1A4D}"/>
    <cellStyle name="Comma 89 2 2" xfId="39863" xr:uid="{72CD1AA3-447E-4C92-B8E0-E68ECBC2F9C4}"/>
    <cellStyle name="Comma 89 2 2 2" xfId="42843" xr:uid="{C9FB7475-9F06-42E3-ABFE-7570C824AC7B}"/>
    <cellStyle name="Comma 89 2 3" xfId="41803" xr:uid="{4AA06630-6CE3-425C-88AD-53863FAB4CDE}"/>
    <cellStyle name="Comma 89 3" xfId="39109" xr:uid="{F50F29EA-AD2C-4BBE-91CE-DDCAFB10B73B}"/>
    <cellStyle name="Comma 89 3 2" xfId="42098" xr:uid="{61A9B2B0-8470-4B97-B4F6-70445F3C7F72}"/>
    <cellStyle name="Comma 89 4" xfId="41183" xr:uid="{F8BAB378-71D0-4F74-BADE-95596132911C}"/>
    <cellStyle name="Comma 9" xfId="109" xr:uid="{85AB6C8A-37E3-4267-96FC-55E0A172FD09}"/>
    <cellStyle name="Comma 9 10" xfId="36271" xr:uid="{A6B7E5C9-2271-4ECD-B05B-3F14D9C745C4}"/>
    <cellStyle name="Comma 9 10 2" xfId="42994" xr:uid="{FF5BA2DE-CDDF-44A7-8856-E527701E5330}"/>
    <cellStyle name="Comma 9 10 3" xfId="40055" xr:uid="{B7E25B01-6E32-4465-B61A-606CEA24E9D3}"/>
    <cellStyle name="Comma 9 11" xfId="40074" xr:uid="{7B54299F-958D-46DE-A3A9-4E1297DBC4AC}"/>
    <cellStyle name="Comma 9 11 2" xfId="43004" xr:uid="{FD1B9330-7874-4CEE-B0F6-E5E0BF736A7D}"/>
    <cellStyle name="Comma 9 12" xfId="41104" xr:uid="{F5624902-7BF0-462A-8197-F6B313946C28}"/>
    <cellStyle name="Comma 9 12 2" xfId="43280" xr:uid="{B3C71CF3-B0AF-4F4B-A38F-B41F6983AC9A}"/>
    <cellStyle name="Comma 9 13" xfId="41129" xr:uid="{2AFD20F9-C773-4C2F-B9BD-A5B3BB5AD943}"/>
    <cellStyle name="Comma 9 2" xfId="135" xr:uid="{E1F60616-7A42-4D6D-9E54-26EDCFBC8BCC}"/>
    <cellStyle name="Comma 9 2 10" xfId="24785" xr:uid="{C29B8C2D-B052-4B31-8125-8378F6B1FE68}"/>
    <cellStyle name="Comma 9 2 2" xfId="265" xr:uid="{446CA7F2-C2BA-4C6A-A1FB-8B6088B3A7FB}"/>
    <cellStyle name="Comma 9 2 2 2" xfId="38126" xr:uid="{1BA13F42-C3C6-468C-B89C-4D51BE81F35E}"/>
    <cellStyle name="Comma 9 2 2 2 2" xfId="39500" xr:uid="{14BBC1E6-3041-4ACD-9305-9380BF0B80E7}"/>
    <cellStyle name="Comma 9 2 2 2 2 2" xfId="41071" xr:uid="{FAD1B015-00CD-4CFA-B294-5F1D4AC9E625}"/>
    <cellStyle name="Comma 9 2 2 2 2 2 2" xfId="43254" xr:uid="{E64EB412-358D-4B1B-A60D-DE1AB066BE4D}"/>
    <cellStyle name="Comma 9 2 2 2 2 3" xfId="42481" xr:uid="{56E10DFC-127A-40C5-96CB-CF3F86319F8B}"/>
    <cellStyle name="Comma 9 2 2 2 3" xfId="40851" xr:uid="{F15F6D92-BCA8-4598-8823-69A1E1504BC2}"/>
    <cellStyle name="Comma 9 2 2 2 3 2" xfId="43118" xr:uid="{652BF39E-96EF-43AA-89B3-BA4720D3230A}"/>
    <cellStyle name="Comma 9 2 2 2 4" xfId="41468" xr:uid="{0C1D9AA7-9A01-4668-9A68-4C4A2A639A91}"/>
    <cellStyle name="Comma 9 2 2 3" xfId="37403" xr:uid="{CD8A82C7-B362-435C-9A6E-F32980D84B2E}"/>
    <cellStyle name="Comma 9 2 2 3 2" xfId="39448" xr:uid="{261E58E1-729D-4237-BDDA-94DFF1CA332F}"/>
    <cellStyle name="Comma 9 2 2 3 2 2" xfId="42428" xr:uid="{A16F7274-D438-4385-9CF0-5C0A3212F151}"/>
    <cellStyle name="Comma 9 2 2 3 3" xfId="41421" xr:uid="{EB6E8432-CA2C-4678-9792-ADD38721C2AB}"/>
    <cellStyle name="Comma 9 2 2 4" xfId="39325" xr:uid="{A0A00430-0176-4F5B-9DA3-1C8320860F91}"/>
    <cellStyle name="Comma 9 2 2 4 2" xfId="41021" xr:uid="{1AFE825A-5127-4229-B59B-435610029B52}"/>
    <cellStyle name="Comma 9 2 2 4 2 2" xfId="43201" xr:uid="{6D679223-F4E3-4624-8193-4FA541A19F38}"/>
    <cellStyle name="Comma 9 2 2 4 3" xfId="42312" xr:uid="{28303553-0EE9-403B-B9B6-65167D6188B9}"/>
    <cellStyle name="Comma 9 2 2 5" xfId="40224" xr:uid="{E6220D03-98B1-4C5A-BED6-52EE98E2535B}"/>
    <cellStyle name="Comma 9 2 2 5 2" xfId="43065" xr:uid="{92ACBBB7-A6AD-49E3-8F4A-94414A75BC7E}"/>
    <cellStyle name="Comma 9 2 2 6" xfId="41346" xr:uid="{B6A9FBFD-AC17-413F-8441-646240E64E0B}"/>
    <cellStyle name="Comma 9 2 2 7" xfId="36801" xr:uid="{AED0D440-8E05-4E00-BE63-8B5EB7BE32C8}"/>
    <cellStyle name="Comma 9 2 3" xfId="37737" xr:uid="{CDBD9F77-B081-491E-B0DF-9217CA005352}"/>
    <cellStyle name="Comma 9 2 3 2" xfId="38678" xr:uid="{24AAECEE-E780-42C1-B03D-8669413D7AF0}"/>
    <cellStyle name="Comma 9 2 3 2 2" xfId="39865" xr:uid="{0EEB97B2-ACB3-4D5D-8243-D95082F71AFE}"/>
    <cellStyle name="Comma 9 2 3 2 2 2" xfId="42845" xr:uid="{FF2A2845-A49A-405D-A962-EF7D0F10152F}"/>
    <cellStyle name="Comma 9 2 3 2 3" xfId="41805" xr:uid="{6E002ADA-043B-4D61-8E44-B76CFD300F85}"/>
    <cellStyle name="Comma 9 2 3 3" xfId="39475" xr:uid="{B867905D-8919-4A8A-86D2-748711495C30}"/>
    <cellStyle name="Comma 9 2 3 3 2" xfId="41051" xr:uid="{D9306B66-0E89-40F4-98D0-CD0960B14A03}"/>
    <cellStyle name="Comma 9 2 3 3 2 2" xfId="43231" xr:uid="{EE538609-D748-4C48-980D-FC50984DF314}"/>
    <cellStyle name="Comma 9 2 3 3 3" xfId="42456" xr:uid="{0BC95658-D99C-4DF5-9737-91AD05CB506D}"/>
    <cellStyle name="Comma 9 2 3 4" xfId="40490" xr:uid="{3BE5A26E-0AAE-42FC-A589-B685F519885D}"/>
    <cellStyle name="Comma 9 2 3 4 2" xfId="43095" xr:uid="{AF42E4B7-5852-435C-96FD-FC3342BDA7B0}"/>
    <cellStyle name="Comma 9 2 3 5" xfId="41444" xr:uid="{EBAA7AB4-997C-4CDA-8E60-E39B559000C5}"/>
    <cellStyle name="Comma 9 2 4" xfId="37214" xr:uid="{1220F6C3-B89A-45B7-92BD-CD948FB68DD0}"/>
    <cellStyle name="Comma 9 2 4 2" xfId="39410" xr:uid="{0BCDCD90-DD97-46D0-96DD-800EDE4E0404}"/>
    <cellStyle name="Comma 9 2 4 2 2" xfId="42395" xr:uid="{3931F958-40F5-4A17-B8C2-C2130BEA4186}"/>
    <cellStyle name="Comma 9 2 4 3" xfId="41393" xr:uid="{45CBF683-A2EC-434C-87E2-7E7DD613E501}"/>
    <cellStyle name="Comma 9 2 5" xfId="38677" xr:uid="{BA8F643A-55C5-4A14-9539-CB38BA5F570B}"/>
    <cellStyle name="Comma 9 2 5 2" xfId="39864" xr:uid="{84921A73-FBD5-49BE-ACF5-B0F72D31948D}"/>
    <cellStyle name="Comma 9 2 5 2 2" xfId="42844" xr:uid="{85983AB8-7B37-46C9-A562-183DE9D85E4B}"/>
    <cellStyle name="Comma 9 2 5 3" xfId="41804" xr:uid="{1906AFD6-6CAD-4D0C-A876-CD1F2A37E6E5}"/>
    <cellStyle name="Comma 9 2 6" xfId="38932" xr:uid="{BFD3A523-F7A8-4AAA-8809-6EB0279920E1}"/>
    <cellStyle name="Comma 9 2 6 2" xfId="39995" xr:uid="{59DCE062-6073-42AD-A045-E0D35372E6ED}"/>
    <cellStyle name="Comma 9 2 6 2 2" xfId="41088" xr:uid="{C7B26D4B-5A04-43D7-B272-0503182F929A}"/>
    <cellStyle name="Comma 9 2 6 2 2 2" xfId="43270" xr:uid="{78A7699F-E3E2-4659-9B54-5054CB067C27}"/>
    <cellStyle name="Comma 9 2 6 2 3" xfId="42974" xr:uid="{18076EFD-58B9-452A-A520-A551273298CD}"/>
    <cellStyle name="Comma 9 2 6 3" xfId="40958" xr:uid="{E1EEE52F-696E-4112-8A2D-489887BCF5F5}"/>
    <cellStyle name="Comma 9 2 6 3 2" xfId="43137" xr:uid="{C1ADD1FC-50FE-403A-AF4D-D703C0F72EF9}"/>
    <cellStyle name="Comma 9 2 6 4" xfId="41917" xr:uid="{2A222F02-D8B8-43A5-A756-34935165F833}"/>
    <cellStyle name="Comma 9 2 7" xfId="38981" xr:uid="{223402E7-D6EE-4111-83C2-15F7521D3573}"/>
    <cellStyle name="Comma 9 2 7 2" xfId="40962" xr:uid="{ED9704B5-6BF8-4781-B129-A16CD824CED0}"/>
    <cellStyle name="Comma 9 2 7 2 2" xfId="43143" xr:uid="{915FF8B4-6EFE-4599-9970-D85145B5048E}"/>
    <cellStyle name="Comma 9 2 7 3" xfId="41981" xr:uid="{8481C7A4-2106-47A9-B5DA-7D8923E6E95A}"/>
    <cellStyle name="Comma 9 2 8" xfId="36279" xr:uid="{92DF0C79-4926-4FDB-9693-AE23DE48026D}"/>
    <cellStyle name="Comma 9 2 8 2" xfId="43005" xr:uid="{1C8F8B97-0FB3-4BBC-BD96-27E0C04D6CDD}"/>
    <cellStyle name="Comma 9 2 9" xfId="41134" xr:uid="{4ED79D14-181C-44BB-873E-E1C674BB9A25}"/>
    <cellStyle name="Comma 9 3" xfId="191" xr:uid="{AB98DD98-ECF2-4A2D-83F3-56B0C86C53D4}"/>
    <cellStyle name="Comma 9 3 2" xfId="37404" xr:uid="{C79411F9-BEAD-41CB-854D-7FDEE8577BAA}"/>
    <cellStyle name="Comma 9 3 2 2" xfId="38680" xr:uid="{853C5339-E55A-4DAF-87D8-33BBD19F5D1C}"/>
    <cellStyle name="Comma 9 3 2 2 2" xfId="39867" xr:uid="{696DA995-5DD3-47D8-AAD0-11656B6F754D}"/>
    <cellStyle name="Comma 9 3 2 2 2 2" xfId="42847" xr:uid="{06A03843-71CB-4043-B78F-51E6AB3D0CE4}"/>
    <cellStyle name="Comma 9 3 2 2 3" xfId="41807" xr:uid="{D943E2E5-3B0E-4319-939A-57C34B71F71F}"/>
    <cellStyle name="Comma 9 3 2 3" xfId="39449" xr:uid="{A7F6F210-2E93-46FC-B5C9-B3C955DEDE53}"/>
    <cellStyle name="Comma 9 3 2 3 2" xfId="42429" xr:uid="{8CAFA808-30C3-4107-84C4-AC1706F21C5F}"/>
    <cellStyle name="Comma 9 3 2 4" xfId="41422" xr:uid="{CC7FE1D2-A700-4BC9-89E9-CC5CCDDA5AD8}"/>
    <cellStyle name="Comma 9 3 3" xfId="37875" xr:uid="{C78BB0B6-7D46-468C-8241-B09BBC586BBE}"/>
    <cellStyle name="Comma 9 3 3 2" xfId="39486" xr:uid="{34489894-41D9-41EF-A7E8-D000B31B6A05}"/>
    <cellStyle name="Comma 9 3 3 2 2" xfId="41058" xr:uid="{FC8D81FA-BAEA-4D3F-9750-6F28D1D180FA}"/>
    <cellStyle name="Comma 9 3 3 2 2 2" xfId="43240" xr:uid="{DFA59C3E-734C-4388-9C9E-153CA83F9D89}"/>
    <cellStyle name="Comma 9 3 3 2 3" xfId="42467" xr:uid="{DA9D9BF0-2410-4A71-B197-B3AFDF53A0AC}"/>
    <cellStyle name="Comma 9 3 3 3" xfId="40604" xr:uid="{FFDC454E-5320-491C-B98D-660445B11FD6}"/>
    <cellStyle name="Comma 9 3 3 3 2" xfId="43104" xr:uid="{AA610B59-A5F6-4BE0-803B-DEBFFD2BE86F}"/>
    <cellStyle name="Comma 9 3 3 4" xfId="41454" xr:uid="{58B5275E-7947-4394-967C-9CBB8BE53068}"/>
    <cellStyle name="Comma 9 3 4" xfId="37215" xr:uid="{AA1D394C-44E3-4094-833C-589B163073DE}"/>
    <cellStyle name="Comma 9 3 4 2" xfId="39411" xr:uid="{917E8D39-56AC-44ED-AB70-43D85B41ABF9}"/>
    <cellStyle name="Comma 9 3 4 2 2" xfId="42396" xr:uid="{B8F9D0BD-706E-4050-8D78-4B71BA666D6F}"/>
    <cellStyle name="Comma 9 3 4 3" xfId="41394" xr:uid="{45C6A9D0-230D-481B-BA12-56207D99F3BA}"/>
    <cellStyle name="Comma 9 3 5" xfId="38679" xr:uid="{EAE9389E-5629-4DB0-B4DD-7D09DAF3ED6A}"/>
    <cellStyle name="Comma 9 3 5 2" xfId="39866" xr:uid="{E6BDDF2B-2948-45D7-926E-BE16BC308DC1}"/>
    <cellStyle name="Comma 9 3 5 2 2" xfId="42846" xr:uid="{4F9FCB02-C936-4865-8FB5-C067B6FEC4A7}"/>
    <cellStyle name="Comma 9 3 5 3" xfId="41806" xr:uid="{9B45A22E-4BBB-43DA-8E6E-504082F3696B}"/>
    <cellStyle name="Comma 9 3 6" xfId="39208" xr:uid="{964E5891-3C8F-44C6-945E-80965E744F1F}"/>
    <cellStyle name="Comma 9 3 6 2" xfId="40990" xr:uid="{5452AED8-5E03-4846-8D25-5781C989BFF8}"/>
    <cellStyle name="Comma 9 3 6 2 2" xfId="43170" xr:uid="{11586925-BE1D-464C-9AE9-2B584E4A8387}"/>
    <cellStyle name="Comma 9 3 6 3" xfId="42196" xr:uid="{E3905199-4F9D-4709-931E-98AB7F0406E0}"/>
    <cellStyle name="Comma 9 3 7" xfId="40146" xr:uid="{72E8E5BE-74AD-45D3-BB68-2E3F9225E0F3}"/>
    <cellStyle name="Comma 9 3 7 2" xfId="43034" xr:uid="{CDC03827-0100-43F2-BA8C-80D1BB07A25F}"/>
    <cellStyle name="Comma 9 3 8" xfId="41257" xr:uid="{59DCCA0F-9B38-4EEC-A548-7666061EB8DD}"/>
    <cellStyle name="Comma 9 3 9" xfId="36596" xr:uid="{88CE06E9-EB18-415D-A543-A3D68476C712}"/>
    <cellStyle name="Comma 9 4" xfId="36775" xr:uid="{A1AFC416-BF21-4D8E-BCFE-E934477C4DF8}"/>
    <cellStyle name="Comma 9 4 2" xfId="37423" xr:uid="{F6D8EBCE-1157-4420-A90D-0F389E7D0516}"/>
    <cellStyle name="Comma 9 4 2 2" xfId="39454" xr:uid="{57FF90A6-93A4-469E-BCA5-6DD2BD56ECA6}"/>
    <cellStyle name="Comma 9 4 2 2 2" xfId="42434" xr:uid="{F196B10C-4501-48B0-BB7F-EC3E1C9C3F9F}"/>
    <cellStyle name="Comma 9 4 2 3" xfId="41424" xr:uid="{118E3445-FE2A-447A-A20F-8D4DAB56118F}"/>
    <cellStyle name="Comma 9 4 3" xfId="38314" xr:uid="{7DDC0EFF-37CB-415C-98C7-9B6DCECD0888}"/>
    <cellStyle name="Comma 9 4 3 2" xfId="39527" xr:uid="{0117B94D-4FF8-4C62-8F27-F62F6B841F3D}"/>
    <cellStyle name="Comma 9 4 3 2 2" xfId="42509" xr:uid="{25EEFD89-A058-4456-864A-75D352360C1B}"/>
    <cellStyle name="Comma 9 4 3 3" xfId="41493" xr:uid="{EE198476-11B7-470B-B060-A19BAA4ED27E}"/>
    <cellStyle name="Comma 9 4 4" xfId="39306" xr:uid="{0695D3B3-758A-495A-AC50-1945D70F839C}"/>
    <cellStyle name="Comma 9 4 4 2" xfId="41012" xr:uid="{9238E554-343A-4344-82C4-59C6E3D04EF6}"/>
    <cellStyle name="Comma 9 4 4 2 2" xfId="43192" xr:uid="{8BC00498-7F84-4801-A281-A2A8A05C28FA}"/>
    <cellStyle name="Comma 9 4 4 3" xfId="42292" xr:uid="{0F672C58-C282-4D18-B743-B2C9F230B067}"/>
    <cellStyle name="Comma 9 4 5" xfId="40214" xr:uid="{8B3D0134-636B-4614-9898-27812E471F76}"/>
    <cellStyle name="Comma 9 4 5 2" xfId="43056" xr:uid="{372D418C-A2D8-4240-AED3-AE82E6123117}"/>
    <cellStyle name="Comma 9 4 6" xfId="41334" xr:uid="{BAF83203-1D4B-4F89-874D-29F9E5E6321F}"/>
    <cellStyle name="Comma 9 5" xfId="36786" xr:uid="{8A842AE4-B340-4D8B-98C5-797A1E89AF89}"/>
    <cellStyle name="Comma 9 5 2" xfId="39312" xr:uid="{0C85D16C-A8BD-4AD7-B6C8-4EBE3E386F05}"/>
    <cellStyle name="Comma 9 5 2 2" xfId="41017" xr:uid="{1FCDEB30-2DD0-4828-83C2-80F93F057882}"/>
    <cellStyle name="Comma 9 5 2 2 2" xfId="43197" xr:uid="{F8D30B9A-3C22-48EA-A927-AC61327A842C}"/>
    <cellStyle name="Comma 9 5 2 3" xfId="42298" xr:uid="{7F6539AC-BA6A-4AB0-B884-CDFFDDD8B0DB}"/>
    <cellStyle name="Comma 9 5 3" xfId="40221" xr:uid="{A497B245-9685-43DF-8644-519224CE5A58}"/>
    <cellStyle name="Comma 9 5 3 2" xfId="43061" xr:uid="{646E9E2E-4951-4C21-A556-854841103208}"/>
    <cellStyle name="Comma 9 5 4" xfId="41339" xr:uid="{DB1173D5-18F6-4408-8D46-308419E14637}"/>
    <cellStyle name="Comma 9 6" xfId="37213" xr:uid="{BDCA4503-B33C-452A-9CCC-37E39749668E}"/>
    <cellStyle name="Comma 9 6 2" xfId="39409" xr:uid="{2622E745-5674-4CA5-AFF3-D569B31C4E3B}"/>
    <cellStyle name="Comma 9 6 2 2" xfId="42394" xr:uid="{EE67D3AF-4E1B-4869-AA67-5033B7D01680}"/>
    <cellStyle name="Comma 9 6 3" xfId="41392" xr:uid="{49FE711D-6224-46DC-875F-7979E2D40F8B}"/>
    <cellStyle name="Comma 9 7" xfId="38676" xr:uid="{B3A459A0-C515-4203-A77C-FB3822BFEDEB}"/>
    <cellStyle name="Comma 9 8" xfId="38931" xr:uid="{30DCED32-B94F-4BBD-8988-A99FCAB92184}"/>
    <cellStyle name="Comma 9 8 2" xfId="39994" xr:uid="{550E75B5-448F-4213-A6FE-07ED91C3DB25}"/>
    <cellStyle name="Comma 9 8 2 2" xfId="42973" xr:uid="{462B211C-2DC2-4460-96B0-4701CF16B6D4}"/>
    <cellStyle name="Comma 9 8 3" xfId="41916" xr:uid="{A038E804-A5DA-4C88-AC55-91FBBD65D63A}"/>
    <cellStyle name="Comma 9 9" xfId="38971" xr:uid="{77683B79-E5CC-4872-8C4A-940DE95B59E6}"/>
    <cellStyle name="Comma 9 9 2" xfId="40961" xr:uid="{50B7AD8A-6CA3-4DEA-B01B-A5FF497E4FFE}"/>
    <cellStyle name="Comma 9 9 2 2" xfId="43142" xr:uid="{4E9E7E88-267B-48C6-AA0C-A3B303CA18C5}"/>
    <cellStyle name="Comma 9 9 3" xfId="41974" xr:uid="{1684973B-1BA0-4326-B3E1-99DEF28A9ADB}"/>
    <cellStyle name="Comma 9_IFEC Q3_09_Nual" xfId="35200" xr:uid="{D81C57FB-ECCA-45CF-84A5-DA0C6494E80B}"/>
    <cellStyle name="Comma 90" xfId="35014" xr:uid="{6BF271E4-239C-4376-8C78-5D0E75068475}"/>
    <cellStyle name="Comma 90 2" xfId="38681" xr:uid="{1F3391F7-4797-470E-AA6C-7E4C0F4E936D}"/>
    <cellStyle name="Comma 90 2 2" xfId="39868" xr:uid="{D90258FA-82F7-4F45-9734-82EE77FE460B}"/>
    <cellStyle name="Comma 90 2 2 2" xfId="42848" xr:uid="{C58950EA-3424-4267-977B-A9EF0E60EBAD}"/>
    <cellStyle name="Comma 90 2 3" xfId="41808" xr:uid="{AFF08C61-E7BC-44E3-A282-561355355903}"/>
    <cellStyle name="Comma 90 3" xfId="39110" xr:uid="{1FBF628B-CF27-44E8-9611-D70AA7323048}"/>
    <cellStyle name="Comma 90 3 2" xfId="42099" xr:uid="{EEFEB13F-237A-4C5F-B332-B418329051BB}"/>
    <cellStyle name="Comma 90 4" xfId="41184" xr:uid="{FC7C6503-1803-485A-B646-1DDEDB868556}"/>
    <cellStyle name="Comma 91" xfId="35016" xr:uid="{37F39F2B-2283-41B0-A8DB-CFE03F2DF50E}"/>
    <cellStyle name="Comma 91 2" xfId="38682" xr:uid="{DD2ECE60-C93A-4848-B7ED-C2B7561ED34E}"/>
    <cellStyle name="Comma 91 2 2" xfId="39869" xr:uid="{CCC5C028-45FC-4A30-9AC3-97E968BCFBD5}"/>
    <cellStyle name="Comma 91 2 2 2" xfId="42849" xr:uid="{D2AFADA8-8DB2-44CE-AF19-ACA61F4E23EC}"/>
    <cellStyle name="Comma 91 2 3" xfId="41809" xr:uid="{D758D94F-6170-4E5D-A937-0501C40B8818}"/>
    <cellStyle name="Comma 91 3" xfId="39111" xr:uid="{81CDCC04-5561-41A8-933B-B9AA8F7B7E81}"/>
    <cellStyle name="Comma 91 3 2" xfId="42100" xr:uid="{96927BB2-039E-4664-BE6C-073E1D891B74}"/>
    <cellStyle name="Comma 91 4" xfId="41185" xr:uid="{05E66BDC-B8DA-4A55-BCBD-7B69019AF941}"/>
    <cellStyle name="Comma 92" xfId="35017" xr:uid="{0ED67014-9380-4084-8BC2-8ACCC6DB8886}"/>
    <cellStyle name="Comma 92 2" xfId="38683" xr:uid="{B59ABE28-E35D-4229-AEBB-FB2C8B7684C8}"/>
    <cellStyle name="Comma 92 2 2" xfId="39870" xr:uid="{AB5108F8-0FAE-4DED-A959-3D00235187EC}"/>
    <cellStyle name="Comma 92 2 2 2" xfId="42850" xr:uid="{4AA88D80-D396-47FC-B0CD-8AA42BB1607F}"/>
    <cellStyle name="Comma 92 2 3" xfId="41810" xr:uid="{A36BA6A2-08E2-41C1-B51E-669870A6A1A1}"/>
    <cellStyle name="Comma 92 3" xfId="39112" xr:uid="{161A7B5B-6C0B-4299-A044-1974E8C02727}"/>
    <cellStyle name="Comma 92 3 2" xfId="42101" xr:uid="{1404F545-C42D-4890-ADAF-B6A4E2882E91}"/>
    <cellStyle name="Comma 92 4" xfId="41186" xr:uid="{6B4CD4FB-6C36-4D92-A0C5-032A143212FA}"/>
    <cellStyle name="Comma 93" xfId="35019" xr:uid="{B5DDCC19-52A7-433C-A92B-025D6A1F655A}"/>
    <cellStyle name="Comma 93 2" xfId="38684" xr:uid="{2CF1A14D-B10E-46AC-B29C-7379AAC89764}"/>
    <cellStyle name="Comma 93 2 2" xfId="39871" xr:uid="{92681C48-639B-498E-8462-08483395F64A}"/>
    <cellStyle name="Comma 93 2 2 2" xfId="42851" xr:uid="{D1D0DCFE-D654-4EBB-B321-B5912A326052}"/>
    <cellStyle name="Comma 93 2 3" xfId="41811" xr:uid="{5A413D50-F9C1-4DE9-805F-AB64D492EDCB}"/>
    <cellStyle name="Comma 93 3" xfId="39113" xr:uid="{5632E20C-FDC1-46F9-AE90-FB1B726FEFA6}"/>
    <cellStyle name="Comma 93 3 2" xfId="42102" xr:uid="{F71D7072-9AC4-4446-A629-9264FEC81879}"/>
    <cellStyle name="Comma 93 4" xfId="41187" xr:uid="{D6CEC5DB-3336-4694-A54C-7E6069D7E51D}"/>
    <cellStyle name="Comma 94" xfId="35021" xr:uid="{CAC2920A-6A45-40E5-A920-5FFCAB1441F6}"/>
    <cellStyle name="Comma 94 2" xfId="38685" xr:uid="{DE65E3B2-CE34-4A52-ADA2-7B2F46030A0E}"/>
    <cellStyle name="Comma 94 2 2" xfId="39872" xr:uid="{899367BF-2495-4DAC-B07A-26BE04DF79FB}"/>
    <cellStyle name="Comma 94 2 2 2" xfId="42852" xr:uid="{D28485EA-3400-4CE0-B826-3D69F059337D}"/>
    <cellStyle name="Comma 94 2 3" xfId="41812" xr:uid="{8F658A2B-85CE-4058-B6DC-78F1840C661A}"/>
    <cellStyle name="Comma 94 3" xfId="39114" xr:uid="{EB0F524A-CFCF-46D7-9D1C-0025B88D7FBF}"/>
    <cellStyle name="Comma 94 3 2" xfId="42103" xr:uid="{AB33791C-72D2-458C-8370-549BAEB88D23}"/>
    <cellStyle name="Comma 94 4" xfId="41188" xr:uid="{C11F87BB-C8B6-4041-88B2-4FFD18D26B5C}"/>
    <cellStyle name="Comma 95" xfId="35023" xr:uid="{EAFD6002-540B-47B3-A551-F7572C44CF0B}"/>
    <cellStyle name="Comma 95 2" xfId="38686" xr:uid="{7A8BE67E-D629-4B98-8EF5-ECEE9B6BD345}"/>
    <cellStyle name="Comma 95 2 2" xfId="39873" xr:uid="{C0508A19-A6E3-4DBF-AEA1-44EF0C2ED916}"/>
    <cellStyle name="Comma 95 2 2 2" xfId="42853" xr:uid="{CFB4E1E8-EBCC-49A7-8D89-19C75EBBD4DB}"/>
    <cellStyle name="Comma 95 2 3" xfId="41813" xr:uid="{6AF0042A-E2C7-4B5D-B7AB-EA50C63F4DC2}"/>
    <cellStyle name="Comma 95 3" xfId="39115" xr:uid="{ED75C9AF-C878-4819-A909-7CCEC9431A86}"/>
    <cellStyle name="Comma 95 3 2" xfId="42104" xr:uid="{722BD757-9BAB-4737-84DF-0E0BC6DE06A5}"/>
    <cellStyle name="Comma 95 4" xfId="41189" xr:uid="{F2FC0008-9ECF-41E3-BA01-4A9CBF15FF2A}"/>
    <cellStyle name="Comma 96" xfId="35025" xr:uid="{D191E614-680B-4E96-9E80-23DC13BD4435}"/>
    <cellStyle name="Comma 96 2" xfId="38687" xr:uid="{B5E3BBC9-1E7E-408A-9740-71F8B110A8DC}"/>
    <cellStyle name="Comma 96 2 2" xfId="39874" xr:uid="{99B6DECF-67F9-4B85-8E3F-E0DBFD57FE10}"/>
    <cellStyle name="Comma 96 2 2 2" xfId="42854" xr:uid="{3766EA46-8B80-432C-858D-97339FBCD05F}"/>
    <cellStyle name="Comma 96 2 3" xfId="41814" xr:uid="{92E3CBA4-0B91-4E2A-A692-5E4F7C29BDC7}"/>
    <cellStyle name="Comma 96 3" xfId="39116" xr:uid="{A1A7D2D2-0851-49B0-B7CB-6B52FACE2728}"/>
    <cellStyle name="Comma 96 3 2" xfId="42105" xr:uid="{AA14C1B5-1DC9-4078-A906-C29C3F3C6A82}"/>
    <cellStyle name="Comma 96 4" xfId="41190" xr:uid="{BF240B34-779A-4F45-A5DF-46C61F285DB1}"/>
    <cellStyle name="Comma 97" xfId="35030" xr:uid="{C8200044-481C-4021-841C-109782E9CE55}"/>
    <cellStyle name="Comma 97 2" xfId="38688" xr:uid="{E7C3DC45-393E-4C69-B796-74F208AAE07C}"/>
    <cellStyle name="Comma 97 2 2" xfId="39875" xr:uid="{B0D5E6BC-A805-4A2A-A583-D9B8BEF81435}"/>
    <cellStyle name="Comma 97 2 2 2" xfId="42855" xr:uid="{BDA5A32A-AF70-47BC-AAE5-C47295CD3305}"/>
    <cellStyle name="Comma 97 2 3" xfId="41815" xr:uid="{4F22912B-1981-422E-8B66-D26A41D7C609}"/>
    <cellStyle name="Comma 97 3" xfId="39117" xr:uid="{4C986128-B4FA-4D87-83AF-AA1ED75C55C7}"/>
    <cellStyle name="Comma 97 3 2" xfId="42106" xr:uid="{4C8BDCC3-88FB-40D8-8025-ACF95F67E1A6}"/>
    <cellStyle name="Comma 97 4" xfId="36375" xr:uid="{3EB31969-0607-4935-8206-4A206D788476}"/>
    <cellStyle name="Comma 98" xfId="35031" xr:uid="{4D211EE7-2061-4D5C-BBE9-606324120BE7}"/>
    <cellStyle name="Comma 98 2" xfId="38689" xr:uid="{4E9C6AD8-8FB4-4036-A5A2-C5856DBD872B}"/>
    <cellStyle name="Comma 98 2 2" xfId="39876" xr:uid="{1BFB7A2F-8668-4BE0-813B-7D4BF6B0C93F}"/>
    <cellStyle name="Comma 98 2 2 2" xfId="42856" xr:uid="{8194E2CB-D16C-4FF6-9421-74BD26C240AF}"/>
    <cellStyle name="Comma 98 2 3" xfId="41816" xr:uid="{C188714D-6BDD-4110-8672-D5015A1FD946}"/>
    <cellStyle name="Comma 98 3" xfId="39118" xr:uid="{66E303B1-7E5B-4E6F-AB7C-04F91FA6EACD}"/>
    <cellStyle name="Comma 98 3 2" xfId="42107" xr:uid="{F244EC6E-7294-4345-A4FF-CA1C824168A2}"/>
    <cellStyle name="Comma 98 4" xfId="36376" xr:uid="{4BCD5F4C-C33D-41C2-81DA-7775E3FDDF81}"/>
    <cellStyle name="Comma 99" xfId="35095" xr:uid="{617E72E8-5856-4967-A0E2-32B288316865}"/>
    <cellStyle name="Comma 99 2" xfId="38690" xr:uid="{647888ED-5E9D-4C47-AA1C-7934D372BB1C}"/>
    <cellStyle name="Comma 99 2 2" xfId="39877" xr:uid="{BA9602BE-8FE6-4DFE-8B97-720EE085D6E9}"/>
    <cellStyle name="Comma 99 2 2 2" xfId="42857" xr:uid="{EEEA2064-F90C-46BA-940F-8C9239442CA9}"/>
    <cellStyle name="Comma 99 2 3" xfId="41817" xr:uid="{E6B8A692-7612-41F0-958A-844706D01A74}"/>
    <cellStyle name="Comma 99 3" xfId="39119" xr:uid="{7CEBE0DA-1662-4BA2-BAB8-59C091D9556E}"/>
    <cellStyle name="Comma 99 3 2" xfId="42108" xr:uid="{6A360273-904B-4140-A748-626AA8B66CDE}"/>
    <cellStyle name="Comma 99 4" xfId="41191" xr:uid="{E780561D-C13F-4FC7-A455-9FCFBBA581ED}"/>
    <cellStyle name="Comma M" xfId="507" xr:uid="{5EEAD615-F5A9-4B55-8CE7-4D289BDB3D43}"/>
    <cellStyle name="Comma Nung" xfId="35201" xr:uid="{8BCD6504-2B76-44F0-9ECC-7326A2CA71B7}"/>
    <cellStyle name="Comma T" xfId="508" xr:uid="{2741184E-8B21-49E0-B1FB-AC33614A6ABC}"/>
    <cellStyle name="comma zerodec" xfId="3" xr:uid="{00000000-0005-0000-0000-000004000000}"/>
    <cellStyle name="comma zerodec 2" xfId="24786" xr:uid="{F027831E-8C8A-4089-A6D8-4EE5360EE5ED}"/>
    <cellStyle name="comma zerodec 2 2" xfId="24787" xr:uid="{535A2624-A19D-4290-ACDD-477C1B9577B5}"/>
    <cellStyle name="comma zerodec 2 3" xfId="24788" xr:uid="{BBAEB2B2-9ED3-4495-9DDE-01150C30B953}"/>
    <cellStyle name="comma zerodec 2 4" xfId="36377" xr:uid="{A3416670-8747-407C-ACBA-1435F3630C32}"/>
    <cellStyle name="comma zerodec 3" xfId="24789" xr:uid="{21EECEDC-8442-42DA-86E9-7D6C257EC415}"/>
    <cellStyle name="comma zerodec 4" xfId="24790" xr:uid="{C2803148-1CD9-49C7-ADA9-77ECD35D9E37}"/>
    <cellStyle name="Comma.1" xfId="24791" xr:uid="{7E05FF34-185A-4D6A-8C51-66ADB0ADFBFB}"/>
    <cellStyle name="Comma.2" xfId="24792" xr:uid="{16492FC2-284B-4A04-9524-4A578FC2A5C6}"/>
    <cellStyle name="Comma0" xfId="509" xr:uid="{D8FC5569-F329-4009-848C-39404718C4BB}"/>
    <cellStyle name="COMMON (0)  D1" xfId="510" xr:uid="{2A62B74E-2146-41DB-ABE3-087638CA5BAF}"/>
    <cellStyle name="Copied" xfId="511" xr:uid="{49FA1C2A-3910-4CC5-A27D-1EBD02221409}"/>
    <cellStyle name="Cover Date" xfId="367" xr:uid="{F2547889-58F3-4150-8F0C-9D23FBC6AEF2}"/>
    <cellStyle name="Cover Subtitle" xfId="368" xr:uid="{6765D3DA-7744-4A76-B658-C44B1BF92AB6}"/>
    <cellStyle name="Cover Title" xfId="369" xr:uid="{B60BB818-0E8F-4951-A265-55BB138AAF22}"/>
    <cellStyle name="Cpercent" xfId="24793" xr:uid="{1590E2BA-C5FD-4361-93CE-F43ABF4916B5}"/>
    <cellStyle name="Cpm" xfId="24794" xr:uid="{2CFF4CBE-5202-4471-9B9C-C010F43C7BBB}"/>
    <cellStyle name="Currency (hidden)" xfId="512" xr:uid="{A936D780-8CE4-4689-B0BE-8DB6F8D4BC72}"/>
    <cellStyle name="Currency (hidden) 2" xfId="24795" xr:uid="{76F9CFE3-2133-482A-9882-FBF5342FBB0F}"/>
    <cellStyle name="Currency (hidden) 2 2" xfId="24796" xr:uid="{3E471F27-DB52-410F-9393-303DD3139E39}"/>
    <cellStyle name="Currency (hidden) 2 2 2" xfId="24797" xr:uid="{A2250CF4-808A-4B74-A4D9-89DAEADE0F25}"/>
    <cellStyle name="Currency (hidden) 2 2 2 2" xfId="24798" xr:uid="{A9E4FEB0-6823-46CD-83DC-D5E534943014}"/>
    <cellStyle name="Currency (hidden) 2 2 2 3" xfId="24799" xr:uid="{F9F9C4C9-CCB4-4754-A058-BA6F980A2276}"/>
    <cellStyle name="Currency (hidden) 2 2 2 4" xfId="24800" xr:uid="{61FA7417-F22B-4530-A020-6256B6A58A6C}"/>
    <cellStyle name="Currency (hidden) 2 2 2 5" xfId="24801" xr:uid="{703290E4-1E27-4209-881F-B559AA1FB47A}"/>
    <cellStyle name="Currency (hidden) 2 2 2 6" xfId="24802" xr:uid="{644FD859-0587-4836-BA61-CFC8008C777B}"/>
    <cellStyle name="Currency (hidden) 2 2 3" xfId="24803" xr:uid="{57B618B1-F5F6-4BDB-8671-391A374E95FF}"/>
    <cellStyle name="Currency (hidden) 2 2 3 2" xfId="24804" xr:uid="{23B87D8F-3016-44B8-802D-EA0A3888D812}"/>
    <cellStyle name="Currency (hidden) 2 2 4" xfId="24805" xr:uid="{9F520217-F83A-4992-B109-365C40841F6F}"/>
    <cellStyle name="Currency (hidden) 2 3" xfId="24806" xr:uid="{FBF5262A-0E1E-4F4C-951E-0331FD0E8307}"/>
    <cellStyle name="Currency (hidden) 2 3 2" xfId="24807" xr:uid="{77ED1D38-D8EC-48A0-8986-3BEC14044DE4}"/>
    <cellStyle name="Currency (hidden) 2 3 2 2" xfId="24808" xr:uid="{2A790B34-16C5-4FA0-A68C-D639D5E52194}"/>
    <cellStyle name="Currency (hidden) 2 3 2 3" xfId="24809" xr:uid="{B8BD7668-2DE6-4E12-84D5-99C76F72E6EF}"/>
    <cellStyle name="Currency (hidden) 2 3 2 4" xfId="24810" xr:uid="{F11BC9E3-CF74-49CB-97B4-770EC6C1E3AF}"/>
    <cellStyle name="Currency (hidden) 2 3 2 5" xfId="24811" xr:uid="{17C74D81-14E4-4D19-920D-39FEA258D255}"/>
    <cellStyle name="Currency (hidden) 2 3 2 6" xfId="24812" xr:uid="{D9F4A00C-3EAC-4BD7-9C46-F60DC1728E6F}"/>
    <cellStyle name="Currency (hidden) 2 3 3" xfId="24813" xr:uid="{70D405D4-A315-4FB7-A1F1-96AEE5AA431D}"/>
    <cellStyle name="Currency (hidden) 2 3 3 2" xfId="24814" xr:uid="{3F808853-9564-4E20-9F02-03460C4F4221}"/>
    <cellStyle name="Currency (hidden) 2 3 4" xfId="24815" xr:uid="{725AFF7B-1714-489E-9C0B-A37DD52995F7}"/>
    <cellStyle name="Currency (hidden) 2 4" xfId="24816" xr:uid="{982F105E-581C-4D88-BD61-631F53916AF9}"/>
    <cellStyle name="Currency (hidden) 2 4 2" xfId="24817" xr:uid="{65D3C131-CDC0-44D4-8109-688EB8C84DF4}"/>
    <cellStyle name="Currency (hidden) 2 4 3" xfId="24818" xr:uid="{349ABFA4-C0AB-43BA-AF69-02C168A6B7CE}"/>
    <cellStyle name="Currency (hidden) 2 4 4" xfId="24819" xr:uid="{2182194A-26B1-495B-A397-58C42889F88E}"/>
    <cellStyle name="Currency (hidden) 2 4 5" xfId="24820" xr:uid="{2CCC41D1-F84E-42E2-857F-DA067E6BF925}"/>
    <cellStyle name="Currency (hidden) 2 4 6" xfId="24821" xr:uid="{5375DE4D-D359-47A7-BC3D-EE75F3C8D30D}"/>
    <cellStyle name="Currency (hidden) 2 5" xfId="24822" xr:uid="{8A4B6F70-0361-475E-AEF5-1B08E7544DF3}"/>
    <cellStyle name="Currency (hidden) 2 5 2" xfId="24823" xr:uid="{2CE0C6F8-D0BB-4FFA-A9ED-9926A2B5B545}"/>
    <cellStyle name="Currency (hidden) 2 6" xfId="24824" xr:uid="{F1B31D07-C1F9-4FCC-972E-5E1A777F0E14}"/>
    <cellStyle name="Currency (hidden) 3" xfId="24825" xr:uid="{BEE3CFBD-94BB-411A-9D75-B93A75C957EB}"/>
    <cellStyle name="Currency (hidden) 3 2" xfId="24826" xr:uid="{A785DC77-C264-4692-B4F8-8F812C6C4DA1}"/>
    <cellStyle name="Currency (hidden) 3 3" xfId="24827" xr:uid="{BF023F46-DAC1-4AB8-B82E-C9C3D09145A8}"/>
    <cellStyle name="Currency (hidden) 3 4" xfId="24828" xr:uid="{D132FC87-65E4-485F-9113-785317DB553B}"/>
    <cellStyle name="Currency (hidden) 3 5" xfId="24829" xr:uid="{6C4639BF-83A0-4702-84C0-8A8FE0BB7B5F}"/>
    <cellStyle name="Currency (hidden) 3 6" xfId="24830" xr:uid="{A2FE99F3-E510-4CD6-837B-B1340D124C73}"/>
    <cellStyle name="Currency (hidden) 4" xfId="24831" xr:uid="{07670654-7E7A-4702-BF31-8A0560FD3CEF}"/>
    <cellStyle name="Currency (hidden) 4 2" xfId="24832" xr:uid="{C92FE428-DA80-4D44-814B-8E18617E5CC3}"/>
    <cellStyle name="Currency (hidden) 5" xfId="24833" xr:uid="{709C5E77-A84F-4D10-A14E-FF421AB4C77D}"/>
    <cellStyle name="Currency (hidden)_CF3" xfId="24834" xr:uid="{0FD2FCC6-0D74-40D1-9958-4E0890EB2AA0}"/>
    <cellStyle name="Currency [00]" xfId="513" xr:uid="{F70613E9-CC8D-438F-B04F-55E016C93502}"/>
    <cellStyle name="Currency [00] 2" xfId="24835" xr:uid="{6016AFED-9DAC-49E7-8E5B-1859ED111BF5}"/>
    <cellStyle name="Currency 10" xfId="35202" xr:uid="{EEF82D4A-D5B8-4240-874C-C33E5641FDB4}"/>
    <cellStyle name="Currency 11" xfId="35203" xr:uid="{3FB9F215-7A1C-482D-AF0D-9D1107E76803}"/>
    <cellStyle name="Currency 12" xfId="35204" xr:uid="{92954894-E25F-4745-B5EC-6C2610FF302B}"/>
    <cellStyle name="Currency 13" xfId="35205" xr:uid="{86A6BECB-59FD-4FA1-A3AC-8091FCBA6F85}"/>
    <cellStyle name="Currency 14" xfId="35206" xr:uid="{AF88B100-E76C-4F0B-B8DD-E8B39DAFF3AB}"/>
    <cellStyle name="Currency 2" xfId="201" xr:uid="{43CA8686-87CD-4BB9-A9E6-8583EA910A93}"/>
    <cellStyle name="Currency 2 2" xfId="35207" xr:uid="{BED9AE0E-E716-4F26-8163-3C67F3CFC46F}"/>
    <cellStyle name="Currency 2 2 2" xfId="39450" xr:uid="{D41BE606-DB9E-4E4B-8C60-0D2D85415828}"/>
    <cellStyle name="Currency 2 2 2 2" xfId="42430" xr:uid="{CFC4D642-00BE-4525-AA8F-F08A09B01835}"/>
    <cellStyle name="Currency 2 2 3" xfId="37405" xr:uid="{8252DDB3-7888-47B2-B4AE-BF63C90A8905}"/>
    <cellStyle name="Currency 2 3" xfId="37216" xr:uid="{AAA09A38-8981-4D1E-9C2E-E3BB1BB86FE8}"/>
    <cellStyle name="Currency 2 3 2" xfId="39412" xr:uid="{15E5F4C6-E0B4-4E3D-A0C1-C2D6439539BB}"/>
    <cellStyle name="Currency 2 3 2 2" xfId="42397" xr:uid="{630B3AEF-E6CB-47B8-B5B5-4AA31DC3964C}"/>
    <cellStyle name="Currency 2 3 3" xfId="41395" xr:uid="{3975B120-8B7A-4FAF-9FDD-3D4DA1CACB76}"/>
    <cellStyle name="Currency 2 4" xfId="514" xr:uid="{D23155E6-7D72-407C-9D4F-E62E42940DF0}"/>
    <cellStyle name="Currency 2_คุณนที 2008" xfId="35208" xr:uid="{A98E0A50-52B3-4FA1-8E32-B08FCD180153}"/>
    <cellStyle name="Currency 3" xfId="24836" xr:uid="{7F430C23-FF06-4EED-893C-1EE5201C4131}"/>
    <cellStyle name="Currency 4" xfId="35209" xr:uid="{053B4C01-EE44-4ABD-9A26-3A8950AADBFC}"/>
    <cellStyle name="Currency 5" xfId="35210" xr:uid="{FD7B86AE-0CB0-4C67-B7EF-DAC25CCC504D}"/>
    <cellStyle name="Currency 6" xfId="35211" xr:uid="{5A2C6F9B-492B-43CE-9C12-C8A8D10D8B81}"/>
    <cellStyle name="Currency 7" xfId="35212" xr:uid="{E3F056EA-9B5B-4910-848F-5DB1BFA1E6E9}"/>
    <cellStyle name="Currency 8" xfId="35213" xr:uid="{3726086F-9679-42B5-A05B-999242FD0916}"/>
    <cellStyle name="Currency 9" xfId="35214" xr:uid="{CE16C287-66B9-4F08-80E5-E8B37AD46CE8}"/>
    <cellStyle name="Currency.1" xfId="24837" xr:uid="{7698BEBC-325F-4ADE-A072-DDC00F36B04D}"/>
    <cellStyle name="Currency.2" xfId="24838" xr:uid="{EAA2DF57-1C4B-4CAD-B1CF-2FA5351B36F3}"/>
    <cellStyle name="Currency0" xfId="515" xr:uid="{257440CD-BD38-4AF8-A382-B5311657BF49}"/>
    <cellStyle name="Currency1" xfId="4" xr:uid="{00000000-0005-0000-0000-000005000000}"/>
    <cellStyle name="Currency1 2" xfId="24839" xr:uid="{F0DC774F-540D-4E1C-95B5-BCA96E4D5ED7}"/>
    <cellStyle name="Currency1 2 2" xfId="24840" xr:uid="{FA841ECD-B04F-480A-8CFB-B4240A842570}"/>
    <cellStyle name="Currency1 2 3" xfId="24841" xr:uid="{26B4FDF4-6849-4845-9880-083C2C409DA7}"/>
    <cellStyle name="Currency1 2 4" xfId="36378" xr:uid="{6A5A5FEA-3809-4CC8-9513-55D2F89A3752}"/>
    <cellStyle name="Currency1 3" xfId="24842" xr:uid="{F985E7BC-F718-4949-A882-775E7D09170E}"/>
    <cellStyle name="Currency1 4" xfId="24843" xr:uid="{C86AF2DB-48EC-44AD-983F-68D9D0264771}"/>
    <cellStyle name="Currency1Decimals" xfId="24844" xr:uid="{7D59B8C1-904B-49B0-BAB3-70851659BE61}"/>
    <cellStyle name="Currency2Decimals" xfId="24845" xr:uid="{F706D7EC-095A-4CCE-8FFD-898226A1AF82}"/>
    <cellStyle name="Custom" xfId="516" xr:uid="{FA32E6F5-93A2-4C0D-8D5D-318E324DB41A}"/>
    <cellStyle name="Date" xfId="517" xr:uid="{2706328D-D42F-4809-A5AB-9E6B6635F3B8}"/>
    <cellStyle name="Date 2" xfId="38692" xr:uid="{38E0084F-3248-41EA-BE96-00D936E8E5D1}"/>
    <cellStyle name="Date 3" xfId="38691" xr:uid="{53C50C96-C823-40BB-AF0E-6807FD5B0B86}"/>
    <cellStyle name="Date 4" xfId="36379" xr:uid="{82874FBF-0D8F-4A92-A43A-19B84BE1E36A}"/>
    <cellStyle name="Date Eng" xfId="518" xr:uid="{20B24430-918A-40D9-B4E2-B591A33AEF55}"/>
    <cellStyle name="Date Short" xfId="519" xr:uid="{EBB0CAA6-AF30-4487-BB55-CD785C6AE117}"/>
    <cellStyle name="Date Short 2" xfId="24846" xr:uid="{8BAB7B78-9F95-457E-AD05-ACC5D769C680}"/>
    <cellStyle name="Date_1" xfId="520" xr:uid="{2E06A4A0-BFEC-4513-A3BD-760A7D9C7E7E}"/>
    <cellStyle name="Dezimal [0]_AR-Bilanzen9901" xfId="35215" xr:uid="{6CB68180-3458-4245-B962-879EE7FE42F0}"/>
    <cellStyle name="Dezimal_AR-Bilanzen9901" xfId="35216" xr:uid="{4B5C7F07-141C-43EB-B1BD-D7C6CD724902}"/>
    <cellStyle name="Dollar (zero dec)" xfId="5" xr:uid="{00000000-0005-0000-0000-000006000000}"/>
    <cellStyle name="Dollar (zero dec) 2" xfId="24847" xr:uid="{7B1E8E49-666A-4EAC-82D0-B2C08610240A}"/>
    <cellStyle name="Dollar (zero dec) 2 2" xfId="24848" xr:uid="{4ED52CCD-340F-4A56-9705-593AB928FC00}"/>
    <cellStyle name="Dollar (zero dec) 2 3" xfId="24849" xr:uid="{60B08FA9-E315-49AE-AA49-7C96EEFA4D83}"/>
    <cellStyle name="Dollar (zero dec) 2 4" xfId="36380" xr:uid="{7CC8574D-C07A-4E67-A585-FC49A69F1AC0}"/>
    <cellStyle name="Dollar (zero dec) 3" xfId="24850" xr:uid="{B44FAE83-74E7-4936-9E62-FAA8F79713A0}"/>
    <cellStyle name="Dollar (zero dec) 4" xfId="24851" xr:uid="{99DDD700-CD95-49AA-B45D-CF08990904FE}"/>
    <cellStyle name="E&amp;Y House" xfId="189" xr:uid="{51D6B144-C08F-4475-AAA2-4DB9E4B4B3B2}"/>
    <cellStyle name="E&amp;Y House 2" xfId="34987" xr:uid="{086DF5C3-9A15-4FEE-8FF9-9B046C69D18A}"/>
    <cellStyle name="E&amp;Y House 2 2" xfId="36381" xr:uid="{16383F80-1668-47F3-B367-208C89B4EBDD}"/>
    <cellStyle name="E&amp;Y House 3" xfId="34986" xr:uid="{6AE5A98C-D603-454D-AA5C-40DAC2D44071}"/>
    <cellStyle name="Emphasis 1" xfId="35217" xr:uid="{837C07BE-7BDA-4634-A60C-B95CD9568F37}"/>
    <cellStyle name="Emphasis 2" xfId="35218" xr:uid="{E77D07CF-5E2A-4FB2-B8B1-C828ACD2D7BC}"/>
    <cellStyle name="Emphasis 3" xfId="35219" xr:uid="{65BB0A0C-619D-49E7-B360-90580381A798}"/>
    <cellStyle name="Enter Currency (0)" xfId="521" xr:uid="{13FC612C-4DF5-4388-B403-87CAFD05CA2E}"/>
    <cellStyle name="Enter Currency (0) 2" xfId="24852" xr:uid="{05F244FD-0AD3-4220-BBA8-7AFEA2F6EBF9}"/>
    <cellStyle name="Enter Currency (2)" xfId="522" xr:uid="{B0091129-35FC-419F-B8D5-330CF95C07F7}"/>
    <cellStyle name="Enter Currency (2) 2" xfId="24853" xr:uid="{306FF1B6-C593-410F-83C5-1B4526366E7F}"/>
    <cellStyle name="Enter Units (0)" xfId="523" xr:uid="{6F8C0D34-7371-4336-8880-7F28CD4E0D2D}"/>
    <cellStyle name="Enter Units (0) 2" xfId="24854" xr:uid="{5CB1A64D-87F7-43C4-8276-A4E9D695BECD}"/>
    <cellStyle name="Enter Units (1)" xfId="524" xr:uid="{D348E2E4-C2B9-4B11-9660-9BA64BD3849E}"/>
    <cellStyle name="Enter Units (1) 2" xfId="24855" xr:uid="{4569899A-9EFB-4196-B5DC-350BA0E76D5B}"/>
    <cellStyle name="Enter Units (2)" xfId="525" xr:uid="{CF3A4A6C-E73B-49A0-B773-117CE916BCE4}"/>
    <cellStyle name="Enter Units (2) 2" xfId="24856" xr:uid="{806E2384-D8EA-432F-8770-0619A704C091}"/>
    <cellStyle name="Entered" xfId="526" xr:uid="{62148F0F-9213-40F3-9134-11D4E69198AD}"/>
    <cellStyle name="Euro" xfId="527" xr:uid="{27218138-96C4-4ADD-8594-46F3C06DD61C}"/>
    <cellStyle name="Euro 2" xfId="24857" xr:uid="{59FB380F-F06A-4D41-B758-5AAAF0798A78}"/>
    <cellStyle name="Euro 2 2" xfId="24858" xr:uid="{9777B9D6-8BF7-4171-97F8-42FABCFBFC3E}"/>
    <cellStyle name="Euro 2 3" xfId="24859" xr:uid="{807BEC24-8550-467E-8CE1-A15298A54838}"/>
    <cellStyle name="Euro 3" xfId="24860" xr:uid="{E8AFDDB7-C23A-4A3D-BE6A-2F241759056C}"/>
    <cellStyle name="Euro 4" xfId="24861" xr:uid="{4FE2B958-1D02-4B9B-B278-E0631DE1EC72}"/>
    <cellStyle name="Excel Built-in Normal" xfId="35096" xr:uid="{AE21C48D-5310-4DE4-A543-6A265C849D1C}"/>
    <cellStyle name="Explanatory Text 10" xfId="24862" xr:uid="{EECF29C9-CC1B-4F2B-BEB9-5A269C42005A}"/>
    <cellStyle name="Explanatory Text 11" xfId="24863" xr:uid="{16A927CA-F4F1-4B5C-BAC8-304DEDADA738}"/>
    <cellStyle name="Explanatory Text 12" xfId="24864" xr:uid="{41CD8A92-9FDF-4BC5-A988-007C304F8390}"/>
    <cellStyle name="Explanatory Text 13" xfId="24865" xr:uid="{1E4D53CA-6C41-4306-8C0A-24D50F3A544F}"/>
    <cellStyle name="Explanatory Text 14" xfId="24866" xr:uid="{1B8EFF7E-014C-483B-98FA-EA28A6F2A684}"/>
    <cellStyle name="Explanatory Text 15" xfId="24867" xr:uid="{5A41EB9D-654F-4822-A615-2DD9818B7B3A}"/>
    <cellStyle name="Explanatory Text 16" xfId="24868" xr:uid="{F4461189-A14C-4C63-842E-2E2A8107DE18}"/>
    <cellStyle name="Explanatory Text 17" xfId="24869" xr:uid="{6D33AE78-5FD4-4A8B-9AB1-2AF423C2159D}"/>
    <cellStyle name="Explanatory Text 18" xfId="24870" xr:uid="{FF0CECB6-32F5-4BD2-9C7B-D70AE1663AE2}"/>
    <cellStyle name="Explanatory Text 19" xfId="24871" xr:uid="{82A019D6-9CBC-46AC-A4AB-47678ECC110C}"/>
    <cellStyle name="Explanatory Text 2" xfId="266" xr:uid="{84DEE5C8-3111-47B0-8675-75027A09541F}"/>
    <cellStyle name="Explanatory Text 2 2" xfId="24872" xr:uid="{9C1C72B2-D329-456E-B0D2-3DEB0EF90D9C}"/>
    <cellStyle name="Explanatory Text 2 2 2" xfId="38287" xr:uid="{8D493A36-1B59-490E-BB5C-2A18B9A1515B}"/>
    <cellStyle name="Explanatory Text 2 2 3" xfId="37219" xr:uid="{65EC4FC8-6E8A-418A-9557-5FB7364BE453}"/>
    <cellStyle name="Explanatory Text 2 2 4" xfId="36834" xr:uid="{59995D13-5553-45E4-B2F1-53A733CB92D1}"/>
    <cellStyle name="Explanatory Text 2 3" xfId="24873" xr:uid="{95BAE6C4-654E-43B4-86C5-C542DA2C0780}"/>
    <cellStyle name="Explanatory Text 2 3 2" xfId="37220" xr:uid="{10A62FAD-61BE-421C-8F64-8FD22FBDFC23}"/>
    <cellStyle name="Explanatory Text 2 4" xfId="38218" xr:uid="{EBD2FF96-95D4-4647-80D2-2DD4BD35205F}"/>
    <cellStyle name="Explanatory Text 2 5" xfId="37218" xr:uid="{50BC6D37-E86F-41AE-A2C4-758EAE7741CA}"/>
    <cellStyle name="Explanatory Text 2 6" xfId="779" xr:uid="{ADEEFDF4-1CCF-4C3C-B750-461FD81F9647}"/>
    <cellStyle name="Explanatory Text 20" xfId="24874" xr:uid="{EB8D6485-E095-47E9-8CA2-401D2BDCAF38}"/>
    <cellStyle name="Explanatory Text 21" xfId="24875" xr:uid="{9CDB4367-926B-47BD-AD8B-D7D7F2D20075}"/>
    <cellStyle name="Explanatory Text 22" xfId="24876" xr:uid="{A13DF0D2-DAB4-4849-9B14-10E4317DEEA1}"/>
    <cellStyle name="Explanatory Text 23" xfId="24877" xr:uid="{2997F98B-BCC5-4F83-83E5-351341DE36C5}"/>
    <cellStyle name="Explanatory Text 24" xfId="24878" xr:uid="{2DA500D3-1323-406E-B9F3-F7D23C8F96D5}"/>
    <cellStyle name="Explanatory Text 25" xfId="24879" xr:uid="{976A9F2A-2350-4E33-9CFF-B723B70CCB8A}"/>
    <cellStyle name="Explanatory Text 26" xfId="24880" xr:uid="{42C2BEF4-981D-4822-AE5E-960E4CEF6D51}"/>
    <cellStyle name="Explanatory Text 27" xfId="24881" xr:uid="{437D8B86-AF9A-4C21-A3C4-9B1C6AC0062F}"/>
    <cellStyle name="Explanatory Text 28" xfId="24882" xr:uid="{DFC1DEE4-307A-46FD-8DF6-4455681A6016}"/>
    <cellStyle name="Explanatory Text 29" xfId="24883" xr:uid="{2BD124A6-CC99-42D9-A980-4980F8DEABF4}"/>
    <cellStyle name="Explanatory Text 3" xfId="1056" xr:uid="{A40B1408-DD07-4C0A-8C43-EB415D21643F}"/>
    <cellStyle name="Explanatory Text 3 2" xfId="38259" xr:uid="{224CA4A4-DBC2-42DC-A991-9D895548FE5D}"/>
    <cellStyle name="Explanatory Text 3 3" xfId="37221" xr:uid="{5383A5F1-729B-4552-B60C-A0F93E0F0930}"/>
    <cellStyle name="Explanatory Text 3 4" xfId="36709" xr:uid="{F9145AF7-DAD1-488D-BD72-FAE48BB596C0}"/>
    <cellStyle name="Explanatory Text 30" xfId="24884" xr:uid="{BD50C9D1-91E9-4AC2-8D5E-C09866906408}"/>
    <cellStyle name="Explanatory Text 31" xfId="24885" xr:uid="{E44AA89B-5BE4-45C1-9ACA-8EC1F6BF6421}"/>
    <cellStyle name="Explanatory Text 32" xfId="24886" xr:uid="{9919099F-A5CC-46D7-974F-30201D4E2E0D}"/>
    <cellStyle name="Explanatory Text 33" xfId="24887" xr:uid="{AD0B536A-EDD0-4064-B44D-4812F577AC0A}"/>
    <cellStyle name="Explanatory Text 34" xfId="24888" xr:uid="{43C55ABF-98EB-423A-AE7B-189503989CF8}"/>
    <cellStyle name="Explanatory Text 35" xfId="24889" xr:uid="{BA405409-BD58-46A2-913F-6611A197C525}"/>
    <cellStyle name="Explanatory Text 36" xfId="24890" xr:uid="{193A2C46-D3F4-413C-8B13-EFCE64184FF6}"/>
    <cellStyle name="Explanatory Text 37" xfId="24891" xr:uid="{12459200-6520-4F23-81A6-8B9182AD2A0D}"/>
    <cellStyle name="Explanatory Text 38" xfId="24892" xr:uid="{A5718D0B-7B36-4B82-89E7-E1D5993A3C83}"/>
    <cellStyle name="Explanatory Text 39" xfId="24893" xr:uid="{02920311-787B-4672-96FD-73103FD7E88F}"/>
    <cellStyle name="Explanatory Text 4" xfId="24894" xr:uid="{8A384239-FBEC-432A-961B-273CE3E190FB}"/>
    <cellStyle name="Explanatory Text 4 2" xfId="38693" xr:uid="{05710AD0-4D9F-4ADC-AA54-62DE8D0CA3AB}"/>
    <cellStyle name="Explanatory Text 4 3" xfId="36511" xr:uid="{8A671B55-4342-4F4E-9DD9-65950858EFEB}"/>
    <cellStyle name="Explanatory Text 40" xfId="24895" xr:uid="{2F4E7453-4CEC-4399-8078-506C94C5BC9B}"/>
    <cellStyle name="Explanatory Text 41" xfId="24896" xr:uid="{A9F0C757-3494-42EC-B972-F7603718D4F0}"/>
    <cellStyle name="Explanatory Text 42" xfId="24897" xr:uid="{356785E4-0489-41EF-8FA1-47C75566432E}"/>
    <cellStyle name="Explanatory Text 43" xfId="24898" xr:uid="{53703999-4633-4D7B-BDEF-825D3BA1B5DC}"/>
    <cellStyle name="Explanatory Text 44" xfId="24899" xr:uid="{02802720-9D19-4E2F-BE1E-CBDE1BE57EED}"/>
    <cellStyle name="Explanatory Text 45" xfId="24900" xr:uid="{3747AF40-AD6D-4813-98D1-203D0F411AA9}"/>
    <cellStyle name="Explanatory Text 46" xfId="24901" xr:uid="{2EEBE571-D84D-4D7F-9B46-6347B699A5B3}"/>
    <cellStyle name="Explanatory Text 47" xfId="24902" xr:uid="{1C23D918-3624-4D5E-92AF-3662CF8A0781}"/>
    <cellStyle name="Explanatory Text 48" xfId="24903" xr:uid="{BFBE187C-EBD1-4E05-AE60-8CAEC1227716}"/>
    <cellStyle name="Explanatory Text 49" xfId="24904" xr:uid="{6733EB88-661F-4ED6-B8F5-46F5DAA2CC52}"/>
    <cellStyle name="Explanatory Text 5" xfId="24905" xr:uid="{E6855982-63BF-4885-A513-E02DEA50D93A}"/>
    <cellStyle name="Explanatory Text 5 2" xfId="37406" xr:uid="{7FCDD457-8DE0-4690-9837-31423DB6CAD5}"/>
    <cellStyle name="Explanatory Text 5 3" xfId="38933" xr:uid="{67F81B21-E182-43BD-8EBA-1F401B42A32E}"/>
    <cellStyle name="Explanatory Text 5 4" xfId="37217" xr:uid="{AA8EECC7-CEAF-475D-BF20-F5D4FDF637FC}"/>
    <cellStyle name="Explanatory Text 50" xfId="24906" xr:uid="{3C47A934-4493-4418-8C59-714D6C1A710F}"/>
    <cellStyle name="Explanatory Text 51" xfId="24907" xr:uid="{806FD928-F3DE-49A2-B572-F181AE792A7C}"/>
    <cellStyle name="Explanatory Text 52" xfId="24908" xr:uid="{ECA58419-DF93-4B32-BCA0-AD9659997F8C}"/>
    <cellStyle name="Explanatory Text 53" xfId="24909" xr:uid="{E954E5A2-AC98-4CA3-ACD8-33EEFE25EA31}"/>
    <cellStyle name="Explanatory Text 54" xfId="24910" xr:uid="{4B911F2D-D30D-49C1-B944-245FD82E5084}"/>
    <cellStyle name="Explanatory Text 55" xfId="24911" xr:uid="{28ECC25F-E0A6-42CA-876D-D2B0623E5684}"/>
    <cellStyle name="Explanatory Text 56" xfId="24912" xr:uid="{853B6227-9D1A-4773-BF34-C555A3D8CF91}"/>
    <cellStyle name="Explanatory Text 57" xfId="24913" xr:uid="{72B53A92-88EA-44A7-B524-F76D53412D03}"/>
    <cellStyle name="Explanatory Text 58" xfId="24914" xr:uid="{16444261-AAD9-4CBC-B8A5-7898F8779501}"/>
    <cellStyle name="Explanatory Text 59" xfId="24915" xr:uid="{7ECBF2A4-138A-4968-AB23-B3760301E680}"/>
    <cellStyle name="Explanatory Text 6" xfId="24916" xr:uid="{C053415A-85BD-4064-902B-7E1A6E017F55}"/>
    <cellStyle name="Explanatory Text 6 2" xfId="41938" xr:uid="{156AD4F0-A54F-4FFA-A1C6-C06112F5FEC8}"/>
    <cellStyle name="Explanatory Text 60" xfId="24917" xr:uid="{30015126-24D9-42BE-AFA6-E5E2E224A021}"/>
    <cellStyle name="Explanatory Text 61" xfId="24918" xr:uid="{4E6DF5B3-4F1C-4D29-A048-A01FF7E481E3}"/>
    <cellStyle name="Explanatory Text 62" xfId="24919" xr:uid="{2CF4036A-F9C5-4243-A7E3-AF6C26B3CF69}"/>
    <cellStyle name="Explanatory Text 63" xfId="24920" xr:uid="{5D97EBA2-CBBD-4C48-8B26-8E216C265686}"/>
    <cellStyle name="Explanatory Text 64" xfId="24921" xr:uid="{389A77B8-D345-4816-9F24-637FEC519161}"/>
    <cellStyle name="Explanatory Text 65" xfId="24922" xr:uid="{F285C660-D7BF-4DF7-B53C-F80E62E4A302}"/>
    <cellStyle name="Explanatory Text 66" xfId="24923" xr:uid="{6CE9BAB5-6BA8-46D4-AA89-DCD414174D1A}"/>
    <cellStyle name="Explanatory Text 67" xfId="24924" xr:uid="{FDEC4319-2FDB-4E57-B31B-B8B1F760A52A}"/>
    <cellStyle name="Explanatory Text 68" xfId="24925" xr:uid="{244D5473-7D23-4D2C-935B-4C65942D0722}"/>
    <cellStyle name="Explanatory Text 69" xfId="24926" xr:uid="{9CAD129C-8E65-4D80-B2A7-A35E964EA9EA}"/>
    <cellStyle name="Explanatory Text 7" xfId="24927" xr:uid="{83689357-9759-4357-8470-7AF88C89EF6A}"/>
    <cellStyle name="Explanatory Text 70" xfId="24928" xr:uid="{A617B1E2-9811-42F0-97F4-58C9AA18212B}"/>
    <cellStyle name="Explanatory Text 71" xfId="24929" xr:uid="{022C726C-43D1-4E2A-82BD-21AC6C4A6736}"/>
    <cellStyle name="Explanatory Text 72" xfId="24930" xr:uid="{CE216813-EAB0-455F-8014-C23CD3255B64}"/>
    <cellStyle name="Explanatory Text 73" xfId="24931" xr:uid="{127FB00C-81FC-4B01-883A-24F655B6ACBA}"/>
    <cellStyle name="Explanatory Text 74" xfId="24932" xr:uid="{FDABFAC9-00EE-49CC-A58C-C98B3900C840}"/>
    <cellStyle name="Explanatory Text 75" xfId="24933" xr:uid="{E778196B-CBEE-4A96-932D-3CB7105B833B}"/>
    <cellStyle name="Explanatory Text 76" xfId="370" xr:uid="{47C46B2C-939D-4481-860F-32EEB4C1BB3E}"/>
    <cellStyle name="Explanatory Text 8" xfId="24934" xr:uid="{9D7F2D31-AD9A-4AF4-89E7-A6A7126E399F}"/>
    <cellStyle name="Explanatory Text 9" xfId="24935" xr:uid="{9D6D271E-36FC-4C14-8073-81E9C8703532}"/>
    <cellStyle name="Fixed" xfId="528" xr:uid="{42896B92-8E53-4804-9007-75B82DB45ED6}"/>
    <cellStyle name="Footer SBILogo1" xfId="371" xr:uid="{A51454CE-82AC-485B-994B-927C8C21A4B4}"/>
    <cellStyle name="Footer SBILogo2" xfId="372" xr:uid="{0F0E899C-A44C-4052-ACB1-F9C7CF69A247}"/>
    <cellStyle name="Footnote" xfId="373" xr:uid="{F8C97774-D665-4720-9279-6E9B69FE1391}"/>
    <cellStyle name="Footnote Reference" xfId="374" xr:uid="{E8A84548-94D4-47A7-BDB3-1E417B91BD59}"/>
    <cellStyle name="Footnote__0_Lead_ KOSE_30.06.05" xfId="529" xr:uid="{EA1B769C-25AB-40EF-A7B0-62E1900CDCC8}"/>
    <cellStyle name="FORM" xfId="35097" xr:uid="{8ADADB82-F6DC-4BC2-A1FB-A0A8FBEC5687}"/>
    <cellStyle name="General C" xfId="530" xr:uid="{39A6E702-AB76-472B-ADAA-A52091EB8E7C}"/>
    <cellStyle name="General C 10" xfId="24936" xr:uid="{E459C470-9F92-4F64-9F69-AAC963A0E391}"/>
    <cellStyle name="General C 10 2" xfId="24937" xr:uid="{019FE369-9035-4C57-A1FD-01B5AC699352}"/>
    <cellStyle name="General C 10 2 2" xfId="24938" xr:uid="{98DE1175-2EB7-4570-BECA-8029F81E19C3}"/>
    <cellStyle name="General C 10 2 3" xfId="24939" xr:uid="{9F5C8AE8-DC48-4EE7-9AC2-3EEFF91C6158}"/>
    <cellStyle name="General C 10 2 4" xfId="24940" xr:uid="{6A0727F8-DE61-47D1-BF65-0EBB8CD5018A}"/>
    <cellStyle name="General C 10 3" xfId="24941" xr:uid="{FE8CAAEF-9445-4333-99A3-0E183E59B563}"/>
    <cellStyle name="General C 10 4" xfId="24942" xr:uid="{73F25CCC-2774-43DA-9464-781C4DFB38EA}"/>
    <cellStyle name="General C 10 5" xfId="24943" xr:uid="{418AE73D-A0BC-4EA6-9DE9-96EFEDAEAE1A}"/>
    <cellStyle name="General C 11" xfId="24944" xr:uid="{62930AE1-6749-4AD6-85DC-7F8697A48CE7}"/>
    <cellStyle name="General C 11 2" xfId="24945" xr:uid="{F0DBA488-129C-4C00-8A2C-67A4EDD3A26C}"/>
    <cellStyle name="General C 11 2 2" xfId="24946" xr:uid="{4C83E508-7193-4103-A1F0-14C6EA85D158}"/>
    <cellStyle name="General C 11 2 3" xfId="24947" xr:uid="{E8C92C3C-F276-416A-9E57-C4BA8A63EE1A}"/>
    <cellStyle name="General C 11 2 4" xfId="24948" xr:uid="{4F0017B6-13EC-4057-846F-CFC0DD145709}"/>
    <cellStyle name="General C 11 3" xfId="24949" xr:uid="{653633B5-2FEA-4B0D-8FF3-EA018D92BDB6}"/>
    <cellStyle name="General C 11 4" xfId="24950" xr:uid="{6CA21486-F0C3-4086-879A-07F679AAAD10}"/>
    <cellStyle name="General C 11 5" xfId="24951" xr:uid="{044FADC2-EFE0-4D2F-AD37-4596395DFC8A}"/>
    <cellStyle name="General C 12" xfId="24952" xr:uid="{5859ECDF-D4F8-44AC-B21C-A34D6962EE82}"/>
    <cellStyle name="General C 12 2" xfId="24953" xr:uid="{30EFB80E-D466-4267-81B2-0DF2134D020D}"/>
    <cellStyle name="General C 12 3" xfId="24954" xr:uid="{5FA718B6-D03E-480E-87C9-E7AC3D23B388}"/>
    <cellStyle name="General C 12 4" xfId="24955" xr:uid="{90745008-77BD-4D8E-8F37-242A4F908BB5}"/>
    <cellStyle name="General C 13" xfId="24956" xr:uid="{1CEB7336-5886-437E-AB0F-86599539A500}"/>
    <cellStyle name="General C 13 2" xfId="24957" xr:uid="{4C5F492F-D7E8-45FC-9C4D-C72B67E9542A}"/>
    <cellStyle name="General C 14" xfId="24958" xr:uid="{79E37E39-45D3-4CFD-AD7A-4FDA83B17BDA}"/>
    <cellStyle name="General C 15" xfId="24959" xr:uid="{60D68FE8-CF16-4BDB-93F3-DC9A0CF2DA03}"/>
    <cellStyle name="General C 16" xfId="24960" xr:uid="{00672079-492A-4759-AFDF-C25A168F7E3E}"/>
    <cellStyle name="General C 17" xfId="24961" xr:uid="{A965B0CD-4013-4788-9201-B4D75C3FEECC}"/>
    <cellStyle name="General C 2" xfId="24962" xr:uid="{87354338-D74C-40F4-B4A8-D64C5ADF90E3}"/>
    <cellStyle name="General C 2 10" xfId="24963" xr:uid="{B6845D7D-E4CA-4372-B1B1-7E40D6FB6B32}"/>
    <cellStyle name="General C 2 10 2" xfId="24964" xr:uid="{E33BC3C1-3370-4F48-9A37-D9A454FCF7B2}"/>
    <cellStyle name="General C 2 10 2 2" xfId="24965" xr:uid="{A5ABD7E9-B74A-4361-B0F7-49BF880C8EFD}"/>
    <cellStyle name="General C 2 10 2 3" xfId="24966" xr:uid="{EC20DC0A-4878-45F0-A28D-34D636A36557}"/>
    <cellStyle name="General C 2 10 2 4" xfId="24967" xr:uid="{D723D7BE-BD8C-4D14-A5FE-E68F3455A058}"/>
    <cellStyle name="General C 2 10 3" xfId="24968" xr:uid="{C0E801FA-5FB5-4F02-A83F-C480425E6D88}"/>
    <cellStyle name="General C 2 10 4" xfId="24969" xr:uid="{065E8800-D3DE-4056-AA71-177071A121D9}"/>
    <cellStyle name="General C 2 10 5" xfId="24970" xr:uid="{803D0979-4CD3-41C2-9FA6-516A3719C175}"/>
    <cellStyle name="General C 2 11" xfId="24971" xr:uid="{4A420FE8-723E-460D-8FE3-ADE81BA367EE}"/>
    <cellStyle name="General C 2 11 2" xfId="24972" xr:uid="{195BDD39-335F-43F9-87CE-BD12BF73D553}"/>
    <cellStyle name="General C 2 11 3" xfId="24973" xr:uid="{FAD6E333-48AA-4C68-887D-1D8FAE8633B1}"/>
    <cellStyle name="General C 2 11 4" xfId="24974" xr:uid="{808AC8B4-6A69-4C5A-9FEA-CAFA20F7F364}"/>
    <cellStyle name="General C 2 12" xfId="24975" xr:uid="{A5A5F7CA-44C8-4932-87E9-8A9D4C4A5A0A}"/>
    <cellStyle name="General C 2 12 2" xfId="24976" xr:uid="{9581775D-4BE1-4E38-B787-4E6C038FC4EA}"/>
    <cellStyle name="General C 2 13" xfId="24977" xr:uid="{8F4037ED-CFDF-43F6-BC97-5FFCACCC2F17}"/>
    <cellStyle name="General C 2 14" xfId="24978" xr:uid="{AA71B0E8-7DEB-4A0E-AA9B-EF7ABC6A5622}"/>
    <cellStyle name="General C 2 15" xfId="24979" xr:uid="{903D7DF0-51DF-43AD-9BC1-14A5473BE9F7}"/>
    <cellStyle name="General C 2 16" xfId="24980" xr:uid="{23671491-036A-479F-BE8B-7659B4CF7D28}"/>
    <cellStyle name="General C 2 2" xfId="24981" xr:uid="{0FFC8FC7-16F5-4DC9-984A-FA94C7C44E62}"/>
    <cellStyle name="General C 2 2 2" xfId="24982" xr:uid="{5A25B0B9-5F09-4B78-B72F-E78A9ABC814B}"/>
    <cellStyle name="General C 2 2 2 2" xfId="24983" xr:uid="{2349D8DA-DE59-4B00-930A-54FD63D7FA89}"/>
    <cellStyle name="General C 2 2 2 3" xfId="24984" xr:uid="{DCCD72D6-9F6C-446C-A372-732356E522B0}"/>
    <cellStyle name="General C 2 2 2 4" xfId="24985" xr:uid="{3D596E81-1226-4C72-9260-49E470D62032}"/>
    <cellStyle name="General C 2 2 3" xfId="24986" xr:uid="{8AEA37E8-D46E-4B5A-AFB6-65CEB60A9600}"/>
    <cellStyle name="General C 2 2 4" xfId="24987" xr:uid="{0BFA776E-CEBF-4989-9D8F-8DEA2C950A06}"/>
    <cellStyle name="General C 2 2 5" xfId="24988" xr:uid="{2A579E83-F21F-4D32-AC2E-4D16484ACE66}"/>
    <cellStyle name="General C 2 3" xfId="24989" xr:uid="{0E6ECDAE-1769-4FBB-B1E7-FBB347360FFF}"/>
    <cellStyle name="General C 2 3 2" xfId="24990" xr:uid="{0BA1E1F5-6E7D-43BB-BAE5-F597628A95F2}"/>
    <cellStyle name="General C 2 3 2 2" xfId="24991" xr:uid="{240A2481-5996-46D3-84D2-6A24B7EF23EF}"/>
    <cellStyle name="General C 2 3 2 3" xfId="24992" xr:uid="{4954378F-CE86-47A7-B7AE-46836BD6FB91}"/>
    <cellStyle name="General C 2 3 2 4" xfId="24993" xr:uid="{CD25AE62-0D72-40AA-93F3-80F88B91F352}"/>
    <cellStyle name="General C 2 3 3" xfId="24994" xr:uid="{FF7AB2E4-EF6E-4D29-9C1E-4FC16246EA73}"/>
    <cellStyle name="General C 2 3 4" xfId="24995" xr:uid="{E252DFB6-13F8-48F1-A077-D1EA6D318049}"/>
    <cellStyle name="General C 2 3 5" xfId="24996" xr:uid="{B367D354-128E-49A8-AA79-950BC7CA9D0C}"/>
    <cellStyle name="General C 2 4" xfId="24997" xr:uid="{075ECEC7-0230-4538-B5BA-F3BFE48DA0FB}"/>
    <cellStyle name="General C 2 4 2" xfId="24998" xr:uid="{9D571823-9694-48E8-9F3D-0FCA0B7F8852}"/>
    <cellStyle name="General C 2 4 2 2" xfId="24999" xr:uid="{BB84DFA4-56B5-4A25-8AE3-66C7E9E982F7}"/>
    <cellStyle name="General C 2 4 2 3" xfId="25000" xr:uid="{7EF6B214-81CA-478D-8425-F5B52D97DC69}"/>
    <cellStyle name="General C 2 4 2 4" xfId="25001" xr:uid="{B7D37337-7CC5-46E2-A76E-CC12036D2187}"/>
    <cellStyle name="General C 2 4 3" xfId="25002" xr:uid="{FD267181-7675-4268-9472-A59FA20B3880}"/>
    <cellStyle name="General C 2 4 4" xfId="25003" xr:uid="{9AEA1DD2-F531-43C7-A1BF-0BC69A763725}"/>
    <cellStyle name="General C 2 4 5" xfId="25004" xr:uid="{9B6AD137-4CE5-4FB5-A2A8-CCA19313B656}"/>
    <cellStyle name="General C 2 5" xfId="25005" xr:uid="{BDB7D484-50B0-4528-A324-D8B3F48D71E5}"/>
    <cellStyle name="General C 2 5 2" xfId="25006" xr:uid="{FFABF6B0-65C2-4C43-8C96-91777AB26AD7}"/>
    <cellStyle name="General C 2 5 2 2" xfId="25007" xr:uid="{813429D7-CAAC-4D62-AA3D-E4EEEE6E024D}"/>
    <cellStyle name="General C 2 5 2 3" xfId="25008" xr:uid="{9E59D39B-22CD-422D-803E-52A9DE6CFB12}"/>
    <cellStyle name="General C 2 5 2 4" xfId="25009" xr:uid="{B123038F-9AD5-4AB0-9848-99A6677F1800}"/>
    <cellStyle name="General C 2 5 3" xfId="25010" xr:uid="{0484648F-00F0-4B92-9DA3-353C3FA38660}"/>
    <cellStyle name="General C 2 5 4" xfId="25011" xr:uid="{531D214B-CFBD-4C07-8C27-BB1B47948ADF}"/>
    <cellStyle name="General C 2 5 5" xfId="25012" xr:uid="{74F03E0B-9CA3-4CB3-BB36-ED58C4CC68F4}"/>
    <cellStyle name="General C 2 6" xfId="25013" xr:uid="{082D5736-5424-45F0-BA36-ADABA26EE3C2}"/>
    <cellStyle name="General C 2 6 2" xfId="25014" xr:uid="{85FB079D-EDB7-4A6F-B83A-5811C2965E57}"/>
    <cellStyle name="General C 2 6 2 2" xfId="25015" xr:uid="{03B57C44-B1FB-42C6-8B59-42479668C583}"/>
    <cellStyle name="General C 2 6 2 3" xfId="25016" xr:uid="{980C68FA-9BBA-42B5-9410-68B21BF40C6D}"/>
    <cellStyle name="General C 2 6 2 4" xfId="25017" xr:uid="{97C9195B-50E4-434A-A203-E5CF25D6C0B2}"/>
    <cellStyle name="General C 2 6 3" xfId="25018" xr:uid="{30B311D9-AE1B-46DE-8556-A51E999020DD}"/>
    <cellStyle name="General C 2 6 4" xfId="25019" xr:uid="{D6F34D01-D9CC-41EB-B64E-54BAF4197DAA}"/>
    <cellStyle name="General C 2 6 5" xfId="25020" xr:uid="{83BBBBAA-06BC-48A4-BA9C-10A61EB60CC9}"/>
    <cellStyle name="General C 2 7" xfId="25021" xr:uid="{A46757B0-EBF3-40E0-95D0-77F73CF0A750}"/>
    <cellStyle name="General C 2 7 2" xfId="25022" xr:uid="{89ED57B3-0793-4BF3-9A0E-C335FFD80F75}"/>
    <cellStyle name="General C 2 7 2 2" xfId="25023" xr:uid="{0A04CA51-7D44-4440-964E-9B458DE74C3C}"/>
    <cellStyle name="General C 2 7 2 3" xfId="25024" xr:uid="{D31978C4-5A24-4B45-B7B2-CB5C7BB73E18}"/>
    <cellStyle name="General C 2 7 2 4" xfId="25025" xr:uid="{4CEE668A-81E6-4466-B882-468D7B2E314E}"/>
    <cellStyle name="General C 2 7 3" xfId="25026" xr:uid="{80AF6412-4372-4543-BA98-0C46477EBC32}"/>
    <cellStyle name="General C 2 7 4" xfId="25027" xr:uid="{2B52BB07-3448-4576-9E07-972B7B77B814}"/>
    <cellStyle name="General C 2 7 5" xfId="25028" xr:uid="{C7901D01-EF0B-48BB-B7FA-B651FB6A35BB}"/>
    <cellStyle name="General C 2 8" xfId="25029" xr:uid="{C14D87F9-4475-4201-9145-8BE7F2F1A4EE}"/>
    <cellStyle name="General C 2 8 2" xfId="25030" xr:uid="{83946EF0-C9AC-4AE2-8341-E2FAF0F0033F}"/>
    <cellStyle name="General C 2 8 2 2" xfId="25031" xr:uid="{CFE9901A-E86D-41BD-A831-C6E10D2980E6}"/>
    <cellStyle name="General C 2 8 2 3" xfId="25032" xr:uid="{CF2138DE-AB09-4BA2-8C0D-E75BD79C8C88}"/>
    <cellStyle name="General C 2 8 2 4" xfId="25033" xr:uid="{CD712B3B-4179-45E5-83F7-EF93B09AF549}"/>
    <cellStyle name="General C 2 8 3" xfId="25034" xr:uid="{83F3E011-AF68-4236-871F-365BC7987FBD}"/>
    <cellStyle name="General C 2 8 4" xfId="25035" xr:uid="{29E483EB-43A2-408B-A31B-EE7D7472F3FB}"/>
    <cellStyle name="General C 2 8 5" xfId="25036" xr:uid="{48BB8EE6-11C8-4B7B-B22D-C9BD95436DF8}"/>
    <cellStyle name="General C 2 9" xfId="25037" xr:uid="{C7A7AD4F-4E81-4EF2-AE2B-C8FB7A1FA0AB}"/>
    <cellStyle name="General C 2 9 2" xfId="25038" xr:uid="{CE47CE72-34BE-4641-A972-C434787C4C6A}"/>
    <cellStyle name="General C 2 9 2 2" xfId="25039" xr:uid="{550AB1CF-7E27-44D9-AD54-01126C9FD32A}"/>
    <cellStyle name="General C 2 9 2 3" xfId="25040" xr:uid="{4B054CE3-5D41-445D-9024-A6E66A0E5382}"/>
    <cellStyle name="General C 2 9 2 4" xfId="25041" xr:uid="{80A28085-EC0B-487F-9C68-D88E10EFCF52}"/>
    <cellStyle name="General C 2 9 3" xfId="25042" xr:uid="{9996208B-9E27-4DFD-9EBC-7081621833E7}"/>
    <cellStyle name="General C 2 9 4" xfId="25043" xr:uid="{0A67C4EF-D284-4C94-92CD-81C76723790C}"/>
    <cellStyle name="General C 2 9 5" xfId="25044" xr:uid="{B1E7C03F-72F8-4467-9358-3575FAA0E165}"/>
    <cellStyle name="General C 3" xfId="25045" xr:uid="{0ADD0B93-887E-41CB-B8B5-3852BEFF68A7}"/>
    <cellStyle name="General C 3 2" xfId="25046" xr:uid="{2409AB85-D834-4852-988A-E7CB09EFCB02}"/>
    <cellStyle name="General C 3 2 2" xfId="25047" xr:uid="{819E90CA-715B-4B32-9BBC-B2B1B819C160}"/>
    <cellStyle name="General C 3 2 3" xfId="25048" xr:uid="{8F9E54CF-D2CC-4C50-9D76-3623A5DEC6E9}"/>
    <cellStyle name="General C 3 2 4" xfId="25049" xr:uid="{8990A92B-7996-4908-A81A-F6307FDBE779}"/>
    <cellStyle name="General C 3 3" xfId="25050" xr:uid="{4D7EFCB1-475A-4307-A292-B2DE2EA71512}"/>
    <cellStyle name="General C 3 4" xfId="25051" xr:uid="{8614AFB0-7CF0-4813-9C40-D088CDA63682}"/>
    <cellStyle name="General C 3 5" xfId="25052" xr:uid="{1825F67C-B511-4AB7-97CC-265E52327F30}"/>
    <cellStyle name="General C 4" xfId="25053" xr:uid="{61C35BE2-51A9-433F-B0FB-A0BF9B4EFD1B}"/>
    <cellStyle name="General C 4 2" xfId="25054" xr:uid="{2ADC9843-CAB2-40B2-A8E0-130041C8F664}"/>
    <cellStyle name="General C 4 2 2" xfId="25055" xr:uid="{0A6CE480-5EB2-4326-8862-A3D7F49C7741}"/>
    <cellStyle name="General C 4 2 3" xfId="25056" xr:uid="{AFF13302-7D4F-4144-951C-2AC8ED520E36}"/>
    <cellStyle name="General C 4 2 4" xfId="25057" xr:uid="{5DD3FACB-8AD9-463F-814D-6F4776407527}"/>
    <cellStyle name="General C 4 3" xfId="25058" xr:uid="{E7E148FB-8975-4699-90BB-82C1DDFB4C1F}"/>
    <cellStyle name="General C 4 4" xfId="25059" xr:uid="{F747D5C8-B72F-4D0C-BE1B-03A2391025D6}"/>
    <cellStyle name="General C 4 5" xfId="25060" xr:uid="{CA2EB551-1C70-4665-9AF1-7D0BDBF6C3E2}"/>
    <cellStyle name="General C 5" xfId="25061" xr:uid="{A96D579E-47E4-424C-972E-5F6B297180FD}"/>
    <cellStyle name="General C 5 2" xfId="25062" xr:uid="{8EC83D2D-3B2E-4830-B531-772D06723C84}"/>
    <cellStyle name="General C 5 2 2" xfId="25063" xr:uid="{D378CA41-69EF-4655-93F2-03B366EE7541}"/>
    <cellStyle name="General C 5 2 3" xfId="25064" xr:uid="{EA57F141-C452-464A-A65D-1DD20127653E}"/>
    <cellStyle name="General C 5 2 4" xfId="25065" xr:uid="{4E471031-5B31-4936-B2D1-AE5F951CCD52}"/>
    <cellStyle name="General C 5 3" xfId="25066" xr:uid="{ED62FD26-017B-4E7D-9F96-7186E41C0242}"/>
    <cellStyle name="General C 5 4" xfId="25067" xr:uid="{D48EC96E-7AB7-4FBD-99FB-585DC3E54546}"/>
    <cellStyle name="General C 5 5" xfId="25068" xr:uid="{1B489200-9FF6-47A6-97E7-CD98DAD409BF}"/>
    <cellStyle name="General C 6" xfId="25069" xr:uid="{6EAE4B1A-57CC-472D-B134-436846F82EA1}"/>
    <cellStyle name="General C 6 2" xfId="25070" xr:uid="{5D8D0174-ED42-401B-AE88-40D792532790}"/>
    <cellStyle name="General C 6 2 2" xfId="25071" xr:uid="{0E984B53-BCC0-494C-8831-24865EC275A6}"/>
    <cellStyle name="General C 6 2 3" xfId="25072" xr:uid="{C89B985E-862A-422A-9B01-9C32EA61D39D}"/>
    <cellStyle name="General C 6 2 4" xfId="25073" xr:uid="{2A086C32-A8DE-459F-A564-6B21A6FBF686}"/>
    <cellStyle name="General C 6 3" xfId="25074" xr:uid="{1B5D7079-B3E4-4041-8C1B-33EEA2E597CF}"/>
    <cellStyle name="General C 6 4" xfId="25075" xr:uid="{F8A31C19-22D5-4B8D-9817-B86221862E12}"/>
    <cellStyle name="General C 6 5" xfId="25076" xr:uid="{3C6DA5FA-2875-4242-90B5-0B7E82B8F131}"/>
    <cellStyle name="General C 7" xfId="25077" xr:uid="{F4D932B8-F5DB-4317-B770-2192154BF3B7}"/>
    <cellStyle name="General C 7 2" xfId="25078" xr:uid="{E2350FE3-AD27-44B0-A0E4-4A8CD4CA4453}"/>
    <cellStyle name="General C 7 2 2" xfId="25079" xr:uid="{9922C134-5F83-4836-9E58-653A6E79497C}"/>
    <cellStyle name="General C 7 2 3" xfId="25080" xr:uid="{97423D8D-8678-43AD-A6D0-DBFEB30B865C}"/>
    <cellStyle name="General C 7 2 4" xfId="25081" xr:uid="{6F905E09-BFC3-45D1-B24C-010A3EEB7B70}"/>
    <cellStyle name="General C 7 3" xfId="25082" xr:uid="{8B6B5527-43B6-46DA-B7D5-CB7BBC102A06}"/>
    <cellStyle name="General C 7 4" xfId="25083" xr:uid="{2919232F-BBF3-4C45-B979-31C3A070735B}"/>
    <cellStyle name="General C 7 5" xfId="25084" xr:uid="{A30D93B4-371E-4725-8FEC-E5CBDF4C8B59}"/>
    <cellStyle name="General C 8" xfId="25085" xr:uid="{4089BB89-04DB-4D2A-806E-ABD30429161C}"/>
    <cellStyle name="General C 8 2" xfId="25086" xr:uid="{AC879024-2883-4A46-9181-3D2F2FC6CEFF}"/>
    <cellStyle name="General C 8 2 2" xfId="25087" xr:uid="{1B3FF780-F50E-4951-86DB-77D0973CECA0}"/>
    <cellStyle name="General C 8 2 3" xfId="25088" xr:uid="{F0FF7C04-5847-4A71-92E2-23C79E5F4D68}"/>
    <cellStyle name="General C 8 2 4" xfId="25089" xr:uid="{AF4A18C6-A8AA-4560-9AC4-6918EAFDC48D}"/>
    <cellStyle name="General C 8 3" xfId="25090" xr:uid="{2DC36830-21BE-4610-B988-CCC30BDD1A34}"/>
    <cellStyle name="General C 8 4" xfId="25091" xr:uid="{F1B75256-2EB1-4A00-B107-7190315343D0}"/>
    <cellStyle name="General C 8 5" xfId="25092" xr:uid="{48097A94-0834-4F1D-B11C-94440588B8CE}"/>
    <cellStyle name="General C 9" xfId="25093" xr:uid="{C1E67D6F-7633-490C-BDC6-57D3BE6AB7E3}"/>
    <cellStyle name="General C 9 2" xfId="25094" xr:uid="{0044FA80-E8A1-4B63-9F04-73E4978DC180}"/>
    <cellStyle name="General C 9 2 2" xfId="25095" xr:uid="{DDDDD872-EFCC-4BF5-96EE-DD84D7161B8F}"/>
    <cellStyle name="General C 9 2 3" xfId="25096" xr:uid="{01AD2977-9032-443E-970B-75A1A26F27B8}"/>
    <cellStyle name="General C 9 2 4" xfId="25097" xr:uid="{4F30A3FC-45FA-49BE-8E9E-F42FBBA26FCE}"/>
    <cellStyle name="General C 9 3" xfId="25098" xr:uid="{8C37D79C-6246-4DF5-BCBD-D7015243190A}"/>
    <cellStyle name="General C 9 4" xfId="25099" xr:uid="{3FC971B0-6945-4D7A-B1A9-4900BAB8EE11}"/>
    <cellStyle name="General C 9 5" xfId="25100" xr:uid="{C8251E92-56A7-4A3B-A653-282EF173E730}"/>
    <cellStyle name="General CA" xfId="531" xr:uid="{194430C3-3D0B-499B-AD9D-1C7F73120932}"/>
    <cellStyle name="General CA 10" xfId="25101" xr:uid="{A1739FB0-16C3-4794-A408-A66F5E56C5D7}"/>
    <cellStyle name="General CA 10 2" xfId="25102" xr:uid="{4263A4D2-8B88-41A9-A8E1-27F6FF89087E}"/>
    <cellStyle name="General CA 10 2 2" xfId="25103" xr:uid="{24EFC65C-0D00-45C9-BF6E-57F70D5A3B2E}"/>
    <cellStyle name="General CA 10 2 3" xfId="25104" xr:uid="{2F4A4515-6083-4D0C-9ACF-99C75CFA0065}"/>
    <cellStyle name="General CA 10 2 4" xfId="25105" xr:uid="{01E5A9DB-4EEE-4DB2-9317-A1699D8B877A}"/>
    <cellStyle name="General CA 10 3" xfId="25106" xr:uid="{CEF7D640-476A-47D9-B489-4B71713908B3}"/>
    <cellStyle name="General CA 10 4" xfId="25107" xr:uid="{C1454104-89FC-4790-92B3-B3CEA9F9C71C}"/>
    <cellStyle name="General CA 10 5" xfId="25108" xr:uid="{0A4B7246-1498-4DD6-8961-D0C36F76E306}"/>
    <cellStyle name="General CA 11" xfId="25109" xr:uid="{F993F18C-2CFA-4D32-80C4-127D8B731626}"/>
    <cellStyle name="General CA 11 2" xfId="25110" xr:uid="{A3A51BE1-2299-442E-9BA3-46A3A4283836}"/>
    <cellStyle name="General CA 11 2 2" xfId="25111" xr:uid="{4CCE97B6-520F-4E74-BF70-192F8CD6B9DC}"/>
    <cellStyle name="General CA 11 2 3" xfId="25112" xr:uid="{4550D61B-B1C7-4A42-949B-566A16C0ADEA}"/>
    <cellStyle name="General CA 11 2 4" xfId="25113" xr:uid="{84959073-0340-44EC-9292-1BF12452D840}"/>
    <cellStyle name="General CA 11 3" xfId="25114" xr:uid="{7B3C7E73-CED9-4A76-8631-65802650CF7E}"/>
    <cellStyle name="General CA 11 4" xfId="25115" xr:uid="{C589457B-A4BA-4A15-A99B-5FE91248E982}"/>
    <cellStyle name="General CA 11 5" xfId="25116" xr:uid="{4152ED60-77A0-41AC-BF6A-C925618CB1EE}"/>
    <cellStyle name="General CA 12" xfId="25117" xr:uid="{4628A746-D00A-4F7A-A246-465551B85D56}"/>
    <cellStyle name="General CA 12 2" xfId="25118" xr:uid="{F68D6D45-A212-4FBF-A708-C6E974322A94}"/>
    <cellStyle name="General CA 12 3" xfId="25119" xr:uid="{7DD068B5-8F5A-44D1-8576-ECD34041179A}"/>
    <cellStyle name="General CA 12 4" xfId="25120" xr:uid="{0D359D09-E486-4309-A503-9EECF730E70D}"/>
    <cellStyle name="General CA 13" xfId="25121" xr:uid="{DAE6D6C0-C28F-4BF3-913B-3A52AEC72F23}"/>
    <cellStyle name="General CA 13 2" xfId="25122" xr:uid="{C15E89A4-7A9A-47DB-9639-3CB3340679D6}"/>
    <cellStyle name="General CA 14" xfId="25123" xr:uid="{E9FB8833-DFD3-48CB-B9E0-177C8BF23FF7}"/>
    <cellStyle name="General CA 15" xfId="25124" xr:uid="{E6424D2B-66D2-42ED-8E21-9BC6E5CCB9CD}"/>
    <cellStyle name="General CA 16" xfId="25125" xr:uid="{ECD26883-3FA3-4634-8449-6A92F625782A}"/>
    <cellStyle name="General CA 17" xfId="25126" xr:uid="{61603FAC-7306-4809-9D33-3FC68CE726C0}"/>
    <cellStyle name="General CA 2" xfId="25127" xr:uid="{40F2382B-345C-47FE-AC0F-FE32D1A7CD52}"/>
    <cellStyle name="General CA 2 10" xfId="25128" xr:uid="{2A3F62A2-4D6A-4A0B-AC74-E20EF2126945}"/>
    <cellStyle name="General CA 2 10 2" xfId="25129" xr:uid="{73B64188-4B6C-47DD-9CDD-6EF38DF2B37B}"/>
    <cellStyle name="General CA 2 10 2 2" xfId="25130" xr:uid="{6E929D68-D64C-4C0F-AFF5-FCB10B89C081}"/>
    <cellStyle name="General CA 2 10 2 3" xfId="25131" xr:uid="{63C32429-2839-4FF1-BAEF-880C2176428D}"/>
    <cellStyle name="General CA 2 10 2 4" xfId="25132" xr:uid="{61545160-4DFB-49CD-8189-34ABA9579F62}"/>
    <cellStyle name="General CA 2 10 3" xfId="25133" xr:uid="{B467E62F-E6A4-46C2-835D-4FC83CE04A19}"/>
    <cellStyle name="General CA 2 10 4" xfId="25134" xr:uid="{22E1B48E-0121-4DA5-A999-C90EFA64910A}"/>
    <cellStyle name="General CA 2 10 5" xfId="25135" xr:uid="{984EE425-D5BA-4D01-AE66-923C720C88F1}"/>
    <cellStyle name="General CA 2 11" xfId="25136" xr:uid="{8EA12A85-7128-48D1-AE9B-65A538F16D32}"/>
    <cellStyle name="General CA 2 11 2" xfId="25137" xr:uid="{CF2557A4-3124-42DC-9DC7-EF513E6F84CF}"/>
    <cellStyle name="General CA 2 11 3" xfId="25138" xr:uid="{A90EFCF4-ADB9-4A0B-9A98-9E3237D88C5D}"/>
    <cellStyle name="General CA 2 11 4" xfId="25139" xr:uid="{3B091D6C-B681-4619-8B54-8AADFA755579}"/>
    <cellStyle name="General CA 2 12" xfId="25140" xr:uid="{56852E6D-35D7-4A36-B623-4B1BF893D0BE}"/>
    <cellStyle name="General CA 2 12 2" xfId="25141" xr:uid="{D32AC4A2-6ED5-4AC8-A97D-018CDC41DA3F}"/>
    <cellStyle name="General CA 2 13" xfId="25142" xr:uid="{9EB328BB-0CCE-484B-A0CA-AEE4DBF54027}"/>
    <cellStyle name="General CA 2 14" xfId="25143" xr:uid="{FFE26A7C-5948-4D49-9FA4-EFB86C9A5A76}"/>
    <cellStyle name="General CA 2 15" xfId="25144" xr:uid="{178ACED8-9231-4D2C-A1FD-412082926480}"/>
    <cellStyle name="General CA 2 16" xfId="25145" xr:uid="{95E04B40-3F7F-4EF4-AF26-8500078EC7A2}"/>
    <cellStyle name="General CA 2 2" xfId="25146" xr:uid="{6635D3A8-B46D-4F28-ABF3-2A71EFAFBF37}"/>
    <cellStyle name="General CA 2 2 2" xfId="25147" xr:uid="{D75B92C7-7E38-4CF4-8071-73F6A099CD8D}"/>
    <cellStyle name="General CA 2 2 2 2" xfId="25148" xr:uid="{897C06EB-342D-47C4-985D-B38221E8DFE8}"/>
    <cellStyle name="General CA 2 2 2 3" xfId="25149" xr:uid="{A2D67038-CD1C-445E-AECB-5713353E6988}"/>
    <cellStyle name="General CA 2 2 2 4" xfId="25150" xr:uid="{B18F1C9A-4483-4AF0-9224-02236B4F8AA1}"/>
    <cellStyle name="General CA 2 2 3" xfId="25151" xr:uid="{DF96546E-0EA5-461B-A4CA-00CDD0D5C1FB}"/>
    <cellStyle name="General CA 2 2 4" xfId="25152" xr:uid="{A0B044AE-C32A-4C45-96DE-6271387B9052}"/>
    <cellStyle name="General CA 2 2 5" xfId="25153" xr:uid="{2A157881-6859-429D-93F8-4FF35B430154}"/>
    <cellStyle name="General CA 2 3" xfId="25154" xr:uid="{85989B5B-3A64-4921-ACA8-E954AE3E3510}"/>
    <cellStyle name="General CA 2 3 2" xfId="25155" xr:uid="{1ECD7417-D062-4C8B-9113-E6FCF0330687}"/>
    <cellStyle name="General CA 2 3 2 2" xfId="25156" xr:uid="{CE6D7FD6-20BD-48C8-9CA2-86EC6697EB3A}"/>
    <cellStyle name="General CA 2 3 2 3" xfId="25157" xr:uid="{6BC08824-564C-4E82-B601-C22A5709A6F7}"/>
    <cellStyle name="General CA 2 3 2 4" xfId="25158" xr:uid="{14196147-58AC-45C5-BDC7-B89F19971609}"/>
    <cellStyle name="General CA 2 3 3" xfId="25159" xr:uid="{14F62A02-490C-41BC-A1A9-F9D815682E58}"/>
    <cellStyle name="General CA 2 3 4" xfId="25160" xr:uid="{67F59E55-A5CB-4429-908E-721DE72375E8}"/>
    <cellStyle name="General CA 2 3 5" xfId="25161" xr:uid="{1A5C0F5B-C76C-48BB-9516-9874DAFC2786}"/>
    <cellStyle name="General CA 2 4" xfId="25162" xr:uid="{5357A31E-0A6A-4DEE-A118-D6DB3BA6866D}"/>
    <cellStyle name="General CA 2 4 2" xfId="25163" xr:uid="{57866AA9-BA2C-403C-835D-29B2EC5CD842}"/>
    <cellStyle name="General CA 2 4 2 2" xfId="25164" xr:uid="{092FA3FC-1D9E-407A-B9D2-94EA2EEC1F26}"/>
    <cellStyle name="General CA 2 4 2 3" xfId="25165" xr:uid="{91EA4F99-DB61-43FC-9A40-900694D0BDCC}"/>
    <cellStyle name="General CA 2 4 2 4" xfId="25166" xr:uid="{F6345765-6072-4015-953D-7D0E77BA9B83}"/>
    <cellStyle name="General CA 2 4 3" xfId="25167" xr:uid="{BF77BAC4-CE85-488D-9B6C-DA301649B5A4}"/>
    <cellStyle name="General CA 2 4 4" xfId="25168" xr:uid="{5649A999-4830-483B-8947-03D2C1C0D76E}"/>
    <cellStyle name="General CA 2 4 5" xfId="25169" xr:uid="{8752BEED-A09E-4A23-976B-9F9AA04F5CCD}"/>
    <cellStyle name="General CA 2 5" xfId="25170" xr:uid="{684A4363-3051-417F-A8E6-7198E29570E1}"/>
    <cellStyle name="General CA 2 5 2" xfId="25171" xr:uid="{39E5E626-18C7-42C0-9382-E0DF20519A0A}"/>
    <cellStyle name="General CA 2 5 2 2" xfId="25172" xr:uid="{C343C977-AF6E-4F79-ABBB-6EC2EF59A55D}"/>
    <cellStyle name="General CA 2 5 2 3" xfId="25173" xr:uid="{E8C40596-2287-4B50-8E5F-F3EED2C000FE}"/>
    <cellStyle name="General CA 2 5 2 4" xfId="25174" xr:uid="{0DD92237-2D19-42D4-92A7-DA0F3B6C807F}"/>
    <cellStyle name="General CA 2 5 3" xfId="25175" xr:uid="{E9FE0220-F7C7-4837-B924-3AA106C0521D}"/>
    <cellStyle name="General CA 2 5 4" xfId="25176" xr:uid="{0C1D414B-7FE5-4349-BF8D-4FE490ECBFEE}"/>
    <cellStyle name="General CA 2 5 5" xfId="25177" xr:uid="{D34795CC-6BED-4C24-818F-F7BE3CD8CD3A}"/>
    <cellStyle name="General CA 2 6" xfId="25178" xr:uid="{375AB510-6DE7-4FA5-B242-25C087E237F9}"/>
    <cellStyle name="General CA 2 6 2" xfId="25179" xr:uid="{3F4D22FF-F96F-49D1-8775-02994CF06FB1}"/>
    <cellStyle name="General CA 2 6 2 2" xfId="25180" xr:uid="{4C24034F-3A28-4EDD-8FB7-0B796A9C0034}"/>
    <cellStyle name="General CA 2 6 2 3" xfId="25181" xr:uid="{21B8C85C-C520-4692-8049-4F546928EDF8}"/>
    <cellStyle name="General CA 2 6 2 4" xfId="25182" xr:uid="{CAD09396-EC3A-4573-BDCB-FFAE96974202}"/>
    <cellStyle name="General CA 2 6 3" xfId="25183" xr:uid="{A036F540-028E-489B-A81B-CA690D5A5C3B}"/>
    <cellStyle name="General CA 2 6 4" xfId="25184" xr:uid="{82F9693F-AE63-4898-8171-8153208C120F}"/>
    <cellStyle name="General CA 2 6 5" xfId="25185" xr:uid="{A7A8D781-6270-4A15-8D41-A5DC0BD19D55}"/>
    <cellStyle name="General CA 2 7" xfId="25186" xr:uid="{F1A38841-FBA8-47A2-A840-0A6531F6118C}"/>
    <cellStyle name="General CA 2 7 2" xfId="25187" xr:uid="{EBBB9F42-F96F-41ED-8B4E-C7B66B9DBED8}"/>
    <cellStyle name="General CA 2 7 2 2" xfId="25188" xr:uid="{CA0AA525-31D1-46AE-8267-14BE5F480187}"/>
    <cellStyle name="General CA 2 7 2 3" xfId="25189" xr:uid="{5C7E6DF3-D87F-4BC0-B0EE-DDA7CD3B40F3}"/>
    <cellStyle name="General CA 2 7 2 4" xfId="25190" xr:uid="{EC07C460-E52B-4B06-88F3-57F59E625529}"/>
    <cellStyle name="General CA 2 7 3" xfId="25191" xr:uid="{C7C87ECB-55D1-4F03-A8DA-89CEDC2BF66E}"/>
    <cellStyle name="General CA 2 7 4" xfId="25192" xr:uid="{F01413A2-6175-44A5-B89C-ED12143154BE}"/>
    <cellStyle name="General CA 2 7 5" xfId="25193" xr:uid="{01079515-591E-4C9B-8692-F29E72F05CD3}"/>
    <cellStyle name="General CA 2 8" xfId="25194" xr:uid="{2FBC1547-7F33-4B19-9D6F-802459A3E11E}"/>
    <cellStyle name="General CA 2 8 2" xfId="25195" xr:uid="{BFD79E85-BAA2-427F-AA5D-DEE0E708EBEF}"/>
    <cellStyle name="General CA 2 8 2 2" xfId="25196" xr:uid="{79B3C327-1D19-4705-98C0-1923B0F85F2B}"/>
    <cellStyle name="General CA 2 8 2 3" xfId="25197" xr:uid="{73EFDB87-65CB-49FB-B2C1-107F9E9C0C56}"/>
    <cellStyle name="General CA 2 8 2 4" xfId="25198" xr:uid="{E0C55655-4AF2-4D84-BCDF-8FDB55B591C9}"/>
    <cellStyle name="General CA 2 8 3" xfId="25199" xr:uid="{6C9E4846-FEB2-4FAF-A210-5595FA5B440E}"/>
    <cellStyle name="General CA 2 8 4" xfId="25200" xr:uid="{2EC21F54-8806-46BB-B0D8-ADEFB1016666}"/>
    <cellStyle name="General CA 2 8 5" xfId="25201" xr:uid="{479CAD95-7EA4-434F-87C9-7E4DBC4287EC}"/>
    <cellStyle name="General CA 2 9" xfId="25202" xr:uid="{60E687F1-971C-43A1-A675-3F38EEDA454D}"/>
    <cellStyle name="General CA 2 9 2" xfId="25203" xr:uid="{4CE9BB12-6E64-42F6-BB42-CA16976106EF}"/>
    <cellStyle name="General CA 2 9 2 2" xfId="25204" xr:uid="{7261E767-B187-478D-98D2-169D376923E0}"/>
    <cellStyle name="General CA 2 9 2 3" xfId="25205" xr:uid="{630874B0-6FA9-4AA9-866F-C481BC911236}"/>
    <cellStyle name="General CA 2 9 2 4" xfId="25206" xr:uid="{68D3ADAC-D4E0-4799-AA94-F1F2F4DCD72D}"/>
    <cellStyle name="General CA 2 9 3" xfId="25207" xr:uid="{54F8707E-B47D-43DF-A308-84062CD7ABF9}"/>
    <cellStyle name="General CA 2 9 4" xfId="25208" xr:uid="{715BC137-FA78-405E-A2EE-44AF40703386}"/>
    <cellStyle name="General CA 2 9 5" xfId="25209" xr:uid="{ADCA67E8-5279-45DE-9C6E-2EF8B0DD6EA2}"/>
    <cellStyle name="General CA 3" xfId="25210" xr:uid="{8F055AE7-43A1-4021-90E6-0D98DAA7BFCD}"/>
    <cellStyle name="General CA 3 2" xfId="25211" xr:uid="{2ECEB28A-BB84-4063-89DB-D3D701B911CF}"/>
    <cellStyle name="General CA 3 2 2" xfId="25212" xr:uid="{A7F92B14-7308-461D-ADD7-D98421A64A62}"/>
    <cellStyle name="General CA 3 2 3" xfId="25213" xr:uid="{28182B54-1EBA-4B63-944E-9462F0FE2A55}"/>
    <cellStyle name="General CA 3 2 4" xfId="25214" xr:uid="{F019E6E9-CAA2-4AEA-BF5E-FCAFC2B08D6F}"/>
    <cellStyle name="General CA 3 3" xfId="25215" xr:uid="{851F29A7-15A5-421A-AAB5-916543DF5F6A}"/>
    <cellStyle name="General CA 3 4" xfId="25216" xr:uid="{36D4E68B-09B5-441D-A3FA-5530C804FCD5}"/>
    <cellStyle name="General CA 3 5" xfId="25217" xr:uid="{DC117AF3-1AE7-4DF5-939D-C4D093A84B09}"/>
    <cellStyle name="General CA 4" xfId="25218" xr:uid="{28CF23CC-9CA8-40A1-BF7E-1B1C5BDC094E}"/>
    <cellStyle name="General CA 4 2" xfId="25219" xr:uid="{A786C008-8EC0-4D8A-835B-338ACC541B81}"/>
    <cellStyle name="General CA 4 2 2" xfId="25220" xr:uid="{9A149AA5-44E8-4273-8575-863FD47B3E81}"/>
    <cellStyle name="General CA 4 2 3" xfId="25221" xr:uid="{A100452F-D57F-46DA-B692-1135270AA52B}"/>
    <cellStyle name="General CA 4 2 4" xfId="25222" xr:uid="{BE57468E-FD91-4D47-9398-EA7AEABBA488}"/>
    <cellStyle name="General CA 4 3" xfId="25223" xr:uid="{0A1B32BA-202A-43FC-B267-EEE6989EE97E}"/>
    <cellStyle name="General CA 4 4" xfId="25224" xr:uid="{CDA96F2E-ABFD-4104-98A4-5DD868C3DD2E}"/>
    <cellStyle name="General CA 4 5" xfId="25225" xr:uid="{8246A754-2530-45A6-8D53-B8F10082FDA8}"/>
    <cellStyle name="General CA 5" xfId="25226" xr:uid="{0E2AFC93-193E-40F6-B610-DECC31F73F5F}"/>
    <cellStyle name="General CA 5 2" xfId="25227" xr:uid="{9DF6BC61-2B21-4F0F-BE71-A52A66BCC237}"/>
    <cellStyle name="General CA 5 2 2" xfId="25228" xr:uid="{0F643AE2-19C1-4266-A108-C324801CA16A}"/>
    <cellStyle name="General CA 5 2 3" xfId="25229" xr:uid="{EC8BECA4-4879-4B53-81C2-1991D5A61808}"/>
    <cellStyle name="General CA 5 2 4" xfId="25230" xr:uid="{1048AEAA-AA5E-4DE8-B3F7-AF47DFB40C74}"/>
    <cellStyle name="General CA 5 3" xfId="25231" xr:uid="{AC0510D9-E39A-4080-A958-EB1B7BB1C18E}"/>
    <cellStyle name="General CA 5 4" xfId="25232" xr:uid="{B48934CA-8FAC-480B-8C7E-507DC2676C0B}"/>
    <cellStyle name="General CA 5 5" xfId="25233" xr:uid="{145EEFF3-598A-4B6C-B8AE-B616E7CE66C4}"/>
    <cellStyle name="General CA 6" xfId="25234" xr:uid="{928D476A-707F-4C94-AAAA-823B1780B86A}"/>
    <cellStyle name="General CA 6 2" xfId="25235" xr:uid="{70267D71-7DAB-481B-9AC9-CA53CE7D4F2D}"/>
    <cellStyle name="General CA 6 2 2" xfId="25236" xr:uid="{5BE55005-402B-4D63-A43B-C2424DEC225F}"/>
    <cellStyle name="General CA 6 2 3" xfId="25237" xr:uid="{8CE33D2A-06CC-4551-9B28-B516DA0A6F51}"/>
    <cellStyle name="General CA 6 2 4" xfId="25238" xr:uid="{DDAF7E77-CE9E-4C03-8332-8A51034A3B8E}"/>
    <cellStyle name="General CA 6 3" xfId="25239" xr:uid="{C09CDCE0-4DC2-4D74-B4A0-2016F0E94B33}"/>
    <cellStyle name="General CA 6 4" xfId="25240" xr:uid="{1243D789-B22D-4F1A-898E-5FC3CB2134A9}"/>
    <cellStyle name="General CA 6 5" xfId="25241" xr:uid="{10DD280E-DFEF-4A4C-97C2-27739DE15E8A}"/>
    <cellStyle name="General CA 7" xfId="25242" xr:uid="{4B396255-C7DB-4E8C-B1CE-B88DD391A602}"/>
    <cellStyle name="General CA 7 2" xfId="25243" xr:uid="{8BE9467B-A187-45AC-9007-D11FD1EC5C4D}"/>
    <cellStyle name="General CA 7 2 2" xfId="25244" xr:uid="{2EB23461-8C2F-413D-9CC3-2EF0534E00C8}"/>
    <cellStyle name="General CA 7 2 3" xfId="25245" xr:uid="{2E19D729-D44C-4F84-9242-47A9DF418A58}"/>
    <cellStyle name="General CA 7 2 4" xfId="25246" xr:uid="{3DA04015-51F0-4AB0-9865-23AF7F0AA2EB}"/>
    <cellStyle name="General CA 7 3" xfId="25247" xr:uid="{C9A8D32C-6579-42CF-82AF-D3F4C4308B24}"/>
    <cellStyle name="General CA 7 4" xfId="25248" xr:uid="{FC96D7D5-B365-40E0-91AA-3BA0BAD0846F}"/>
    <cellStyle name="General CA 7 5" xfId="25249" xr:uid="{F879E168-23DF-45CA-B8D6-FD55BC7A3C27}"/>
    <cellStyle name="General CA 8" xfId="25250" xr:uid="{246D70E9-1D4F-4A0B-AEA8-A4A56C4ED6B1}"/>
    <cellStyle name="General CA 8 2" xfId="25251" xr:uid="{C8974C26-B757-4ED3-B95E-CA9E24043D43}"/>
    <cellStyle name="General CA 8 2 2" xfId="25252" xr:uid="{158824AC-6A46-4683-8EAF-9968F8C99B0F}"/>
    <cellStyle name="General CA 8 2 3" xfId="25253" xr:uid="{392F68FA-E77F-4E6B-BC91-66C54DE4E78D}"/>
    <cellStyle name="General CA 8 2 4" xfId="25254" xr:uid="{BF37AD4D-E2E6-404F-BBB5-71AD15B92A1D}"/>
    <cellStyle name="General CA 8 3" xfId="25255" xr:uid="{2644ADA7-FF63-4E44-AA5A-4D36EC974E95}"/>
    <cellStyle name="General CA 8 4" xfId="25256" xr:uid="{15B15458-7DFA-4228-BE8C-A39B906BD64C}"/>
    <cellStyle name="General CA 8 5" xfId="25257" xr:uid="{501F57FC-672F-49A7-9674-E42B4144ECEA}"/>
    <cellStyle name="General CA 9" xfId="25258" xr:uid="{D19DB3A4-8BD9-41B2-9ACE-866413AE7523}"/>
    <cellStyle name="General CA 9 2" xfId="25259" xr:uid="{C70008C1-4D25-4AFE-B9F3-AABD5A6F1DA0}"/>
    <cellStyle name="General CA 9 2 2" xfId="25260" xr:uid="{111EDED3-DBA5-4FF3-89EF-07C7BC193681}"/>
    <cellStyle name="General CA 9 2 3" xfId="25261" xr:uid="{481679E2-1932-4149-91C1-B1BB3A3029B6}"/>
    <cellStyle name="General CA 9 2 4" xfId="25262" xr:uid="{41680BE6-59F1-4F65-B969-FB65D9DBBB59}"/>
    <cellStyle name="General CA 9 3" xfId="25263" xr:uid="{0B79B0E3-BDEE-4D9F-9395-EC548259A488}"/>
    <cellStyle name="General CA 9 4" xfId="25264" xr:uid="{39771529-2167-4F68-95D6-A7658D030ABB}"/>
    <cellStyle name="General CA 9 5" xfId="25265" xr:uid="{2C219638-0A20-48C0-A79D-886A7F3B64B9}"/>
    <cellStyle name="General Eng" xfId="532" xr:uid="{F2FC5F05-FBB0-4613-BF36-28267B9DB1E0}"/>
    <cellStyle name="General S" xfId="533" xr:uid="{DB7292BE-C463-438D-AE0C-1409C497A5E9}"/>
    <cellStyle name="General S 2" xfId="25266" xr:uid="{581060FB-8D9C-4186-8D37-B923CE7690C1}"/>
    <cellStyle name="General T" xfId="534" xr:uid="{CA5287E8-FA16-433E-8D72-9789D5C42AF3}"/>
    <cellStyle name="General T 2" xfId="25267" xr:uid="{D7176C08-0FE4-4BF6-AFCF-59473F81FB12}"/>
    <cellStyle name="General W" xfId="535" xr:uid="{C69142AF-D86C-4B52-BCBA-DC0E2EF0F9E8}"/>
    <cellStyle name="General W 2" xfId="25268" xr:uid="{50E6E6DB-B340-4C71-9B4C-7A5129FA3A64}"/>
    <cellStyle name="Good 10" xfId="25269" xr:uid="{DE87207A-E00C-4D80-80F6-359B3C4CB5D9}"/>
    <cellStyle name="Good 11" xfId="25270" xr:uid="{5945009A-9179-456D-B181-CCEEA1C84DBC}"/>
    <cellStyle name="Good 12" xfId="25271" xr:uid="{8DD0751D-CC5C-4387-AD7C-18146CD5803F}"/>
    <cellStyle name="Good 13" xfId="25272" xr:uid="{BDD3D955-4AB9-412C-896D-12F1EA1FC9B5}"/>
    <cellStyle name="Good 14" xfId="25273" xr:uid="{540C74E2-5C37-40A1-95FF-B26ACAD6001A}"/>
    <cellStyle name="Good 15" xfId="25274" xr:uid="{5EB41405-7609-4C10-8D12-5443EBC52F27}"/>
    <cellStyle name="Good 16" xfId="25275" xr:uid="{277FD14C-A8F5-47F9-BB1D-0AD74780E45D}"/>
    <cellStyle name="Good 17" xfId="25276" xr:uid="{F3458AD2-3C26-4E6D-911D-583BCB97AA98}"/>
    <cellStyle name="Good 18" xfId="25277" xr:uid="{9AC13D71-1FE9-46A1-AB35-CBE04FD89A73}"/>
    <cellStyle name="Good 19" xfId="25278" xr:uid="{D625CECA-F6A2-4E97-9FC9-96DE4E1F5C9A}"/>
    <cellStyle name="Good 2" xfId="267" xr:uid="{A044DC83-6FD3-49BF-995D-EEF2A39B2867}"/>
    <cellStyle name="Good 2 2" xfId="25279" xr:uid="{41914111-35A3-4CFB-86F5-0144CA33F622}"/>
    <cellStyle name="Good 2 2 2" xfId="38278" xr:uid="{8B9793AC-34D7-45E4-8E8D-AD89B0397F36}"/>
    <cellStyle name="Good 2 2 3" xfId="37224" xr:uid="{5B54F302-D0A8-45EB-9B3A-295B0BEF5BCC}"/>
    <cellStyle name="Good 2 2 4" xfId="36825" xr:uid="{FC8FA6C5-128A-41C9-9B6D-2DD563C96B77}"/>
    <cellStyle name="Good 2 3" xfId="25280" xr:uid="{B4FE7F72-911E-43D2-BC38-5D364DB583F6}"/>
    <cellStyle name="Good 2 3 2" xfId="37225" xr:uid="{8A4CA442-5595-4A74-9EA1-C5C7DC8D49E6}"/>
    <cellStyle name="Good 2 4" xfId="38208" xr:uid="{B0D03A8D-691B-48F7-82F2-39B62A6C75B2}"/>
    <cellStyle name="Good 2 5" xfId="37223" xr:uid="{9B32BDEF-9462-42A1-A155-126228A11DDF}"/>
    <cellStyle name="Good 2 6" xfId="780" xr:uid="{3009E189-D3E6-4A19-9399-9D9FC1AC2987}"/>
    <cellStyle name="Good 20" xfId="25281" xr:uid="{E7D2438C-BF96-4DDF-985E-BA5F0CD2EBB2}"/>
    <cellStyle name="Good 21" xfId="25282" xr:uid="{D7191E5A-D71A-4B7F-8546-2BCBE5684C08}"/>
    <cellStyle name="Good 22" xfId="25283" xr:uid="{6294B784-CF3F-4E49-9B3F-51D408099ACF}"/>
    <cellStyle name="Good 23" xfId="25284" xr:uid="{4195B0FF-91E2-49A2-A873-5B1E82DC1B49}"/>
    <cellStyle name="Good 24" xfId="25285" xr:uid="{F624924E-71A9-486C-9A46-2CA3532474A7}"/>
    <cellStyle name="Good 25" xfId="25286" xr:uid="{142A26E6-14DF-4FD5-8F1C-79A020174C49}"/>
    <cellStyle name="Good 26" xfId="25287" xr:uid="{28875B78-81CE-4AEC-AB15-295F0FBA155F}"/>
    <cellStyle name="Good 27" xfId="25288" xr:uid="{4D2103E6-2739-4A15-963C-BFA0149821FA}"/>
    <cellStyle name="Good 28" xfId="25289" xr:uid="{1E8A9E7E-E8E1-4B80-8281-7E751C04022C}"/>
    <cellStyle name="Good 29" xfId="25290" xr:uid="{DB4533D9-71F3-43EC-90C4-3B485082A77A}"/>
    <cellStyle name="Good 3" xfId="1057" xr:uid="{0FCA2A29-90D5-491F-8F8D-B69D060BE108}"/>
    <cellStyle name="Good 3 2" xfId="38260" xr:uid="{275049AA-61EA-4FB5-9AB5-818D435A3C44}"/>
    <cellStyle name="Good 3 3" xfId="37226" xr:uid="{ABECEA59-6FC7-48A3-A4FD-B99757AE7477}"/>
    <cellStyle name="Good 3 4" xfId="36708" xr:uid="{AB74ACDE-E2AF-4CD3-85C2-3B67D7E6E0D9}"/>
    <cellStyle name="Good 30" xfId="25291" xr:uid="{F74A9780-259B-4E0A-9A03-0FE0C86FD025}"/>
    <cellStyle name="Good 31" xfId="25292" xr:uid="{591464D0-872B-455B-AAEB-6ED4CFC21A35}"/>
    <cellStyle name="Good 32" xfId="25293" xr:uid="{238935D4-4FE5-4069-91CA-B81BEF02203D}"/>
    <cellStyle name="Good 33" xfId="25294" xr:uid="{1EE24C4A-4FFA-42DE-92BD-EDB9520CE394}"/>
    <cellStyle name="Good 34" xfId="25295" xr:uid="{30CD9B0E-016D-48E3-A850-77FF7868C4C4}"/>
    <cellStyle name="Good 35" xfId="25296" xr:uid="{F99B219A-BE6B-4CCA-AC6C-57ABE05AA57F}"/>
    <cellStyle name="Good 36" xfId="25297" xr:uid="{9DB8E71E-A077-4AB6-A1CA-18A5A443F14B}"/>
    <cellStyle name="Good 37" xfId="25298" xr:uid="{36B3A654-FE41-4ED7-B3EC-5871C10FDC15}"/>
    <cellStyle name="Good 38" xfId="25299" xr:uid="{D5C08079-BC3D-496A-95B3-F0167FCF6701}"/>
    <cellStyle name="Good 39" xfId="25300" xr:uid="{59607F39-9BF8-44E5-A24B-2D00A75B1BA4}"/>
    <cellStyle name="Good 4" xfId="25301" xr:uid="{2830231F-A58D-4A17-94D9-08589B2DAF67}"/>
    <cellStyle name="Good 4 2" xfId="38694" xr:uid="{9EACA2FC-C676-4596-8A2C-DEE916BB3A19}"/>
    <cellStyle name="Good 4 3" xfId="36502" xr:uid="{5C38220E-A2F6-431E-92AC-1D737E2E334E}"/>
    <cellStyle name="Good 40" xfId="25302" xr:uid="{8283D50D-453D-435B-B0CD-3AEE8F43F20C}"/>
    <cellStyle name="Good 41" xfId="25303" xr:uid="{EBF6D4EE-1860-4045-8FDC-4C4461DAEAEB}"/>
    <cellStyle name="Good 42" xfId="25304" xr:uid="{7DC76DB4-BE02-4851-9B25-780A95BEEFB7}"/>
    <cellStyle name="Good 43" xfId="25305" xr:uid="{3FC752D3-3D73-44B7-9BE8-AE0525CCEF80}"/>
    <cellStyle name="Good 44" xfId="25306" xr:uid="{2BA66A18-C3A5-4BB8-8C02-71E3C767535F}"/>
    <cellStyle name="Good 45" xfId="25307" xr:uid="{39454F91-5C2A-40A0-9034-EBAA8458BC87}"/>
    <cellStyle name="Good 46" xfId="25308" xr:uid="{4C4A49DD-E5F1-47CB-B73C-C119A46B86B6}"/>
    <cellStyle name="Good 47" xfId="25309" xr:uid="{E3BA43DF-C513-43DE-92B7-61CC786F446E}"/>
    <cellStyle name="Good 48" xfId="25310" xr:uid="{6A067D34-A910-4179-A9DB-1962FBEF90CD}"/>
    <cellStyle name="Good 49" xfId="25311" xr:uid="{7337F686-975F-4DBF-B9D3-4D097E50E92D}"/>
    <cellStyle name="Good 5" xfId="25312" xr:uid="{B958E29B-53C8-41AB-BABD-FDC6D51978FB}"/>
    <cellStyle name="Good 5 2" xfId="37407" xr:uid="{169891A0-5FEA-46D2-A0E7-9872E6DAEFA1}"/>
    <cellStyle name="Good 5 3" xfId="38934" xr:uid="{26845EA4-D257-4742-B131-C2B00693CCC4}"/>
    <cellStyle name="Good 5 4" xfId="37222" xr:uid="{31824AFE-D7DF-40E4-8A14-F0634DDCAA54}"/>
    <cellStyle name="Good 50" xfId="25313" xr:uid="{F5F3B3A9-3C0D-4B9E-A385-F08DA21D5C2B}"/>
    <cellStyle name="Good 51" xfId="25314" xr:uid="{7405EA7F-4BBD-40B0-9FFD-44F47BB15ADE}"/>
    <cellStyle name="Good 52" xfId="25315" xr:uid="{5EA6CB98-3488-444D-87C6-5CCC23D5F3E5}"/>
    <cellStyle name="Good 53" xfId="25316" xr:uid="{5BFB7EAB-7374-40B8-B0F0-D9D048F034B0}"/>
    <cellStyle name="Good 54" xfId="25317" xr:uid="{13A5349E-F1B3-468B-889F-73E4F1F9FCB1}"/>
    <cellStyle name="Good 55" xfId="25318" xr:uid="{FB327323-8228-4262-89A4-24B12B5D9A3E}"/>
    <cellStyle name="Good 56" xfId="25319" xr:uid="{BE3D7FC4-EFBB-4A22-9FE2-9AE8B1289AE2}"/>
    <cellStyle name="Good 57" xfId="25320" xr:uid="{0ED06572-94F1-4AC7-9FB2-76F11A745A03}"/>
    <cellStyle name="Good 58" xfId="25321" xr:uid="{8A2E6059-C14F-4912-9CF4-73C1AC9E70FC}"/>
    <cellStyle name="Good 59" xfId="25322" xr:uid="{20EB7BF0-4999-41E6-844F-D9006AD6B537}"/>
    <cellStyle name="Good 6" xfId="25323" xr:uid="{FBCADEA7-0481-49FE-9A1B-52584719BDED}"/>
    <cellStyle name="Good 6 2" xfId="37340" xr:uid="{5E83C4A0-11CD-4001-BB20-9FC72AF2581A}"/>
    <cellStyle name="Good 60" xfId="25324" xr:uid="{67DF6A72-A28D-4AF9-9FA8-50B5520BB9FE}"/>
    <cellStyle name="Good 61" xfId="25325" xr:uid="{94B7893C-F1EA-45C5-BDBC-71A4761DF895}"/>
    <cellStyle name="Good 62" xfId="25326" xr:uid="{553B0B7E-369A-470D-8639-E0E058B3FE0E}"/>
    <cellStyle name="Good 63" xfId="25327" xr:uid="{2093DBB8-E135-4D0C-8B3A-554B3D9D9D2A}"/>
    <cellStyle name="Good 64" xfId="25328" xr:uid="{33EA0682-0422-4B56-8D8B-62C15247DAA2}"/>
    <cellStyle name="Good 65" xfId="25329" xr:uid="{DA23C964-26C0-4060-9562-B041F7321CA4}"/>
    <cellStyle name="Good 66" xfId="25330" xr:uid="{814B6975-FABF-4A76-ABA8-FCB2E4E5C559}"/>
    <cellStyle name="Good 67" xfId="25331" xr:uid="{DD75057C-60CA-43DD-99C1-B59E7F71916B}"/>
    <cellStyle name="Good 68" xfId="25332" xr:uid="{F916CA45-99CE-4711-AFAF-49D2EA61679C}"/>
    <cellStyle name="Good 69" xfId="25333" xr:uid="{02F06867-1628-4BFA-9D2B-CCAD53956C60}"/>
    <cellStyle name="Good 7" xfId="25334" xr:uid="{26315B49-B87D-4FC1-92E6-C6F9A6CD9372}"/>
    <cellStyle name="Good 7 2" xfId="41928" xr:uid="{FDAED9AD-880A-4997-8EAB-EB7485D7E15F}"/>
    <cellStyle name="Good 70" xfId="25335" xr:uid="{C5CD5C81-375F-4D46-AE30-F450FD71AA90}"/>
    <cellStyle name="Good 71" xfId="25336" xr:uid="{0C73DC2F-33A0-4FF0-A7C3-F3AB2D1599D9}"/>
    <cellStyle name="Good 72" xfId="25337" xr:uid="{2CA27688-D76A-41AF-8566-2E51928A862F}"/>
    <cellStyle name="Good 73" xfId="25338" xr:uid="{FCA04005-F17C-4016-82AF-C1CEF88921FC}"/>
    <cellStyle name="Good 74" xfId="25339" xr:uid="{0E5BA204-D651-4357-82A2-559D10244BE9}"/>
    <cellStyle name="Good 75" xfId="25340" xr:uid="{143614B5-DCC5-4D5D-A22C-61F9C2EBF047}"/>
    <cellStyle name="Good 76" xfId="375" xr:uid="{66D672F0-E577-4643-A532-7F6838EE7B7C}"/>
    <cellStyle name="Good 8" xfId="25341" xr:uid="{8D96E2A3-7A12-4D35-BEE0-E106F3522428}"/>
    <cellStyle name="Good 9" xfId="25342" xr:uid="{9E3821FC-6DB8-488D-B8FA-CA37E8B417A3}"/>
    <cellStyle name="Grey" xfId="6" xr:uid="{00000000-0005-0000-0000-000007000000}"/>
    <cellStyle name="Grey 2" xfId="705" xr:uid="{E275FB77-B7CC-46BF-A212-0C995CDE242E}"/>
    <cellStyle name="Grey 3" xfId="35098" xr:uid="{D1B8AE5F-8733-45E7-AEF0-3FDF63C40356}"/>
    <cellStyle name="Head1" xfId="35099" xr:uid="{00D2142A-0F4F-4BBB-B9C4-099DBB7B1974}"/>
    <cellStyle name="Head2" xfId="35100" xr:uid="{289A9494-84B6-4620-87CC-0FC530B41F2A}"/>
    <cellStyle name="Head3" xfId="35101" xr:uid="{EA550F15-C94D-4F09-A31B-C74F1C2FE9E5}"/>
    <cellStyle name="Head4" xfId="35102" xr:uid="{573AD008-C78E-4EC8-90BE-8EB0162EAD00}"/>
    <cellStyle name="Header" xfId="376" xr:uid="{DBF10615-39E1-4663-975B-8EAFCDF95EC6}"/>
    <cellStyle name="Header - Style1" xfId="35220" xr:uid="{5544D9C5-B35B-4F64-A744-CCD33832532C}"/>
    <cellStyle name="Header Draft Stamp" xfId="377" xr:uid="{28473FFF-3BE5-45C3-9A52-845449BD51D5}"/>
    <cellStyle name="Header__0_Lead_ KOSE_30.06.05" xfId="536" xr:uid="{BB5A6AD5-2C4D-47D3-BD5A-BDC1D906A781}"/>
    <cellStyle name="Header1" xfId="537" xr:uid="{E3D3719B-1AC5-4D9B-A25C-6180C4452455}"/>
    <cellStyle name="Header1 2" xfId="25343" xr:uid="{4C90A4E6-98DE-4439-BE10-857F250F6314}"/>
    <cellStyle name="Header1 2 2" xfId="36382" xr:uid="{1D2D0011-4A5C-4ECD-87E0-B98BF40DA956}"/>
    <cellStyle name="Header1 3" xfId="25344" xr:uid="{5E9A86EA-C1B8-4B42-8848-F211B0271D9E}"/>
    <cellStyle name="Header1 4" xfId="25345" xr:uid="{83852638-F7FB-45F2-9A9C-CABD371EB6C4}"/>
    <cellStyle name="Header2" xfId="538" xr:uid="{F49D024D-F061-4E45-94DE-898A4B5A5CC3}"/>
    <cellStyle name="Header2 10" xfId="25346" xr:uid="{5F33A085-C0F0-4793-97F7-B5C61D6DD8B3}"/>
    <cellStyle name="Header2 10 2" xfId="25347" xr:uid="{16A84CAE-1040-453B-BA3E-275ABF61817A}"/>
    <cellStyle name="Header2 10 2 2" xfId="25348" xr:uid="{D2AE6149-69DC-4C34-8CB3-D9931BFD0E68}"/>
    <cellStyle name="Header2 10 2 2 2" xfId="25349" xr:uid="{B34B2CA1-79A0-4888-BF23-9302687C9184}"/>
    <cellStyle name="Header2 10 2 3" xfId="25350" xr:uid="{851EBD70-6F94-44F3-95F8-5DF75D2C15E4}"/>
    <cellStyle name="Header2 10 2 4" xfId="25351" xr:uid="{782EDECB-33FD-479E-9834-41F97D273D2C}"/>
    <cellStyle name="Header2 10 2 5" xfId="25352" xr:uid="{6E9BB00D-09C2-4C7A-9B26-CEB2112F92ED}"/>
    <cellStyle name="Header2 10 2 6" xfId="25353" xr:uid="{5353FC4C-9CC2-4504-B485-411FAB9E9795}"/>
    <cellStyle name="Header2 10 3" xfId="25354" xr:uid="{D984E02A-24EB-458A-AE43-1AAB42F8807B}"/>
    <cellStyle name="Header2 10 3 2" xfId="25355" xr:uid="{74E053D7-8484-4A3C-B77D-7C3B9610FBD8}"/>
    <cellStyle name="Header2 10 4" xfId="25356" xr:uid="{82206F3D-84A8-4AED-B09D-1196585E527E}"/>
    <cellStyle name="Header2 10 5" xfId="25357" xr:uid="{8D961054-4AFA-4771-8DE8-8C8B0C472168}"/>
    <cellStyle name="Header2 10 6" xfId="25358" xr:uid="{F82E2AA1-58A9-4E74-9FD9-7F9F8568941B}"/>
    <cellStyle name="Header2 11" xfId="25359" xr:uid="{0275CF44-7C07-4E33-9A37-C7E17C1B9966}"/>
    <cellStyle name="Header2 11 2" xfId="25360" xr:uid="{1C2128D8-CCA6-4453-9A35-A505BEEECA53}"/>
    <cellStyle name="Header2 11 2 2" xfId="25361" xr:uid="{0A1FBD80-E21B-482A-A324-996703E98C80}"/>
    <cellStyle name="Header2 11 2 2 2" xfId="25362" xr:uid="{687B7E61-5CD3-4A81-8928-DC39F52E38C3}"/>
    <cellStyle name="Header2 11 2 3" xfId="25363" xr:uid="{9D6E3792-6549-44B9-9243-C464CFBDD8C2}"/>
    <cellStyle name="Header2 11 2 4" xfId="25364" xr:uid="{8BE7EDBE-490D-4890-AB63-30FB2D471A08}"/>
    <cellStyle name="Header2 11 2 5" xfId="25365" xr:uid="{0C704EF3-B5C9-485A-AE45-D2E267CB4A7F}"/>
    <cellStyle name="Header2 11 2 6" xfId="25366" xr:uid="{668DC0A8-51FD-4BA5-BA14-A4D04D2C7ABD}"/>
    <cellStyle name="Header2 11 3" xfId="25367" xr:uid="{9B204DE6-42DF-40DC-B9B7-69CB4DBD1C12}"/>
    <cellStyle name="Header2 11 3 2" xfId="25368" xr:uid="{6A9CF91E-E6A5-4500-9C0B-2ABD1D184ED1}"/>
    <cellStyle name="Header2 11 4" xfId="25369" xr:uid="{F9DA3CC1-642D-4466-82C7-26014981216E}"/>
    <cellStyle name="Header2 11 5" xfId="25370" xr:uid="{4D86A14D-E12A-4A12-ABEF-3960F1404ED6}"/>
    <cellStyle name="Header2 11 6" xfId="25371" xr:uid="{0267CC10-1E81-430D-B9D2-BB02DAD655A7}"/>
    <cellStyle name="Header2 12" xfId="25372" xr:uid="{9083D0E3-C5FB-4D43-959B-B3381818E71B}"/>
    <cellStyle name="Header2 12 2" xfId="25373" xr:uid="{ADAB7D5B-B7C6-4C65-AAB0-F521B134B777}"/>
    <cellStyle name="Header2 12 2 2" xfId="25374" xr:uid="{B9A8DFAD-A05D-414B-A2E5-8E18BA107903}"/>
    <cellStyle name="Header2 12 2 2 2" xfId="25375" xr:uid="{2611F570-DAA1-4A2B-A113-CAC553FCD5ED}"/>
    <cellStyle name="Header2 12 2 3" xfId="25376" xr:uid="{8617F8CB-5C58-4C68-9384-DBB5947CE09B}"/>
    <cellStyle name="Header2 12 2 4" xfId="25377" xr:uid="{160F476A-06D0-4B37-85AC-C5BB217E6002}"/>
    <cellStyle name="Header2 12 2 5" xfId="25378" xr:uid="{070748DC-4104-4894-B5EA-D8684BFBC7EF}"/>
    <cellStyle name="Header2 12 2 6" xfId="25379" xr:uid="{9FE76BAE-803D-470F-A617-0E0F64D62500}"/>
    <cellStyle name="Header2 12 3" xfId="25380" xr:uid="{81862BDF-F9B0-4D4D-B8D6-6AD4B5E63002}"/>
    <cellStyle name="Header2 12 3 2" xfId="25381" xr:uid="{1803C152-BA06-48F3-8F3F-AB3D19EF3349}"/>
    <cellStyle name="Header2 12 4" xfId="25382" xr:uid="{C4A9D24C-FEA5-4866-AA42-F481D494A5D8}"/>
    <cellStyle name="Header2 12 5" xfId="25383" xr:uid="{C22F4DB7-D5A2-47DA-88E7-BE62EF9B22F3}"/>
    <cellStyle name="Header2 12 6" xfId="25384" xr:uid="{2AF1BBD8-C4AC-42A9-8BC6-541825188CA3}"/>
    <cellStyle name="Header2 13" xfId="25385" xr:uid="{CBDF2C6A-47D8-4C72-B46A-DE889C5B6D5B}"/>
    <cellStyle name="Header2 13 2" xfId="25386" xr:uid="{A7957FC7-A35A-4F4B-A20E-F2783CBBF3E9}"/>
    <cellStyle name="Header2 13 2 2" xfId="25387" xr:uid="{A4C3E88E-C847-4A8D-88F8-FF54EBFBEBAC}"/>
    <cellStyle name="Header2 13 2 2 2" xfId="25388" xr:uid="{E27C8214-CF2D-459A-868B-3BD072897585}"/>
    <cellStyle name="Header2 13 2 3" xfId="25389" xr:uid="{D73B629D-6C94-482E-912A-79953AE3BAE2}"/>
    <cellStyle name="Header2 13 2 4" xfId="25390" xr:uid="{EA4A7A7B-5943-497C-BCCF-BEEFF047E7E0}"/>
    <cellStyle name="Header2 13 2 5" xfId="25391" xr:uid="{CB45A79A-CFB7-4859-8169-C77B495136E9}"/>
    <cellStyle name="Header2 13 2 6" xfId="25392" xr:uid="{08E70F2A-1044-4C35-A18E-7A4DF67793A0}"/>
    <cellStyle name="Header2 13 3" xfId="25393" xr:uid="{8E39E2BF-B291-4C4B-B9BF-01AA188BE904}"/>
    <cellStyle name="Header2 13 3 2" xfId="25394" xr:uid="{A2132085-1654-4B71-A596-A3B15A996588}"/>
    <cellStyle name="Header2 13 4" xfId="25395" xr:uid="{74841AC8-DA0F-4ECE-B8C0-3935029D0919}"/>
    <cellStyle name="Header2 13 5" xfId="25396" xr:uid="{534B36ED-9729-4E5E-936D-76EC0F1B4232}"/>
    <cellStyle name="Header2 13 6" xfId="25397" xr:uid="{39F086AB-E4C6-4D53-A522-F80269F85F06}"/>
    <cellStyle name="Header2 14" xfId="25398" xr:uid="{24396716-AE57-4F52-929D-C82CDE67F932}"/>
    <cellStyle name="Header2 14 2" xfId="25399" xr:uid="{B0A9E101-95C3-4362-BD60-51BB36C351BB}"/>
    <cellStyle name="Header2 14 2 2" xfId="25400" xr:uid="{BF431154-E448-465B-99E9-6E5F557F633A}"/>
    <cellStyle name="Header2 14 2 2 2" xfId="25401" xr:uid="{E93C1A47-8E53-4CE3-9785-ED2C835690F6}"/>
    <cellStyle name="Header2 14 2 3" xfId="25402" xr:uid="{3472752A-9562-40F0-BC81-76A2B07D167C}"/>
    <cellStyle name="Header2 14 2 4" xfId="25403" xr:uid="{D4C95EB7-A1CD-4113-A09B-570D55BF21BD}"/>
    <cellStyle name="Header2 14 2 5" xfId="25404" xr:uid="{7261CED0-0E15-430C-B4FD-7FD55E41E86A}"/>
    <cellStyle name="Header2 14 2 6" xfId="25405" xr:uid="{7CDD0C5B-F1AE-4877-A145-C7F96876D648}"/>
    <cellStyle name="Header2 14 3" xfId="25406" xr:uid="{3B24B769-9B29-4D6B-A86A-5EE4509E9D3D}"/>
    <cellStyle name="Header2 14 3 2" xfId="25407" xr:uid="{82406349-12B7-45E5-9F1F-8AC8A601A590}"/>
    <cellStyle name="Header2 14 4" xfId="25408" xr:uid="{40CFF498-5977-4B78-B7A0-7B3F17A7F300}"/>
    <cellStyle name="Header2 14 5" xfId="25409" xr:uid="{BD5CD25E-C11F-4CB3-8BAA-431E9113C526}"/>
    <cellStyle name="Header2 14 6" xfId="25410" xr:uid="{4FE4866D-5B64-4826-9D5F-F0EAC32080C3}"/>
    <cellStyle name="Header2 15" xfId="25411" xr:uid="{DEFD37BF-E7F9-446A-B66F-6C17494955A0}"/>
    <cellStyle name="Header2 15 2" xfId="25412" xr:uid="{D9452043-1548-4A58-8A7C-83C9CC375D43}"/>
    <cellStyle name="Header2 15 2 2" xfId="25413" xr:uid="{BCBDBE20-CD09-43A5-8CE4-8022096C31F3}"/>
    <cellStyle name="Header2 15 3" xfId="25414" xr:uid="{DCEFD346-BE1E-4EAB-981F-0E9B4F427A5D}"/>
    <cellStyle name="Header2 15 4" xfId="25415" xr:uid="{62DDE5CF-B1C6-4D41-B4DF-EAC9F2A837D6}"/>
    <cellStyle name="Header2 15 5" xfId="25416" xr:uid="{74C3D5C5-512F-403F-82A8-BFF496D2C55F}"/>
    <cellStyle name="Header2 15 6" xfId="25417" xr:uid="{FC286C82-D08D-4918-8785-D4B7DD6D040C}"/>
    <cellStyle name="Header2 16" xfId="25418" xr:uid="{4D662808-F8F3-4820-96BF-516DC57154FC}"/>
    <cellStyle name="Header2 16 2" xfId="25419" xr:uid="{3E33FCF1-D5F4-4B91-835C-2DAD8B91B8E5}"/>
    <cellStyle name="Header2 17" xfId="25420" xr:uid="{28D06988-0602-4C46-9F61-9D2A576E1E45}"/>
    <cellStyle name="Header2 18" xfId="25421" xr:uid="{8701087B-FBDC-4A5A-A70A-5D6427A8A540}"/>
    <cellStyle name="Header2 19" xfId="25422" xr:uid="{C6F681C8-C499-49C2-85F6-24CB0D8F923D}"/>
    <cellStyle name="Header2 2" xfId="25423" xr:uid="{E3E11DEE-88A3-4B0E-8D98-5A056958212F}"/>
    <cellStyle name="Header2 2 10" xfId="25424" xr:uid="{BEABB207-9E41-4A42-B408-4C08070607CB}"/>
    <cellStyle name="Header2 2 10 2" xfId="25425" xr:uid="{D4441863-DF76-4FD4-A5E3-6B5C1FDC942E}"/>
    <cellStyle name="Header2 2 10 2 2" xfId="25426" xr:uid="{C76946A1-464C-4888-B654-631ED75AEBE6}"/>
    <cellStyle name="Header2 2 10 2 2 2" xfId="25427" xr:uid="{C7028F49-7B65-4ED4-81BC-3736F9AFE63D}"/>
    <cellStyle name="Header2 2 10 2 3" xfId="25428" xr:uid="{DFBB9050-6839-463E-A8B8-A895E7D1913B}"/>
    <cellStyle name="Header2 2 10 2 4" xfId="25429" xr:uid="{07542CBF-2F7E-40D3-B063-AEA8FE1D316B}"/>
    <cellStyle name="Header2 2 10 2 5" xfId="25430" xr:uid="{8C1E78FB-6197-430E-8654-2C0399F1081E}"/>
    <cellStyle name="Header2 2 10 2 6" xfId="25431" xr:uid="{852D2C38-491E-4BCA-94F0-00E00F4C341A}"/>
    <cellStyle name="Header2 2 10 3" xfId="25432" xr:uid="{3659231A-7D47-4B50-86C2-BAD95FAEC81F}"/>
    <cellStyle name="Header2 2 10 3 2" xfId="25433" xr:uid="{81A63EE7-6BF2-4682-B538-98D8D02591C8}"/>
    <cellStyle name="Header2 2 10 4" xfId="25434" xr:uid="{C40892E5-8DC1-4CC2-A211-E543001509EF}"/>
    <cellStyle name="Header2 2 10 5" xfId="25435" xr:uid="{474A00F0-973F-4A9C-81F5-CCEFBB3B6B40}"/>
    <cellStyle name="Header2 2 10 6" xfId="25436" xr:uid="{AD207E35-5E21-4C3E-B0AB-12F24764BE65}"/>
    <cellStyle name="Header2 2 11" xfId="25437" xr:uid="{18189B3F-DE1C-4346-B90D-D5333EE2767B}"/>
    <cellStyle name="Header2 2 11 2" xfId="25438" xr:uid="{43327BEE-9F74-42B4-B0D9-549FB31BEB44}"/>
    <cellStyle name="Header2 2 11 2 2" xfId="25439" xr:uid="{3A4DF286-A31C-4EB3-A6EB-1FAF53E64A7D}"/>
    <cellStyle name="Header2 2 11 2 2 2" xfId="25440" xr:uid="{4A8E5E87-1005-4682-9458-9BCBE9080F6F}"/>
    <cellStyle name="Header2 2 11 2 3" xfId="25441" xr:uid="{63ABD822-DC63-4015-9F02-7F4FB076D4B5}"/>
    <cellStyle name="Header2 2 11 2 4" xfId="25442" xr:uid="{508F1422-59F3-42B1-9CA5-EBA7CE93EC5A}"/>
    <cellStyle name="Header2 2 11 2 5" xfId="25443" xr:uid="{88035EC5-92AC-4AF0-83DD-913BE3EAEEB7}"/>
    <cellStyle name="Header2 2 11 2 6" xfId="25444" xr:uid="{68575859-9A8D-40E4-BDB4-DCC2AC79593B}"/>
    <cellStyle name="Header2 2 11 3" xfId="25445" xr:uid="{1048C5F5-6D5B-43C4-8AB5-4C3B1040F749}"/>
    <cellStyle name="Header2 2 11 3 2" xfId="25446" xr:uid="{C5CABB17-EB79-40C3-921C-14D99FD15D97}"/>
    <cellStyle name="Header2 2 11 4" xfId="25447" xr:uid="{137E489C-6132-4DC8-9A25-563692C31A0C}"/>
    <cellStyle name="Header2 2 11 5" xfId="25448" xr:uid="{D23808FC-7BF5-430B-952C-C2508B948717}"/>
    <cellStyle name="Header2 2 11 6" xfId="25449" xr:uid="{1A9C25AE-F3CA-4E61-9944-52CDA339BB85}"/>
    <cellStyle name="Header2 2 12" xfId="25450" xr:uid="{B1FC7D98-B5AC-4C2B-9578-C7F701138F69}"/>
    <cellStyle name="Header2 2 12 2" xfId="25451" xr:uid="{537F1157-A580-4142-82D8-951A0F4AF814}"/>
    <cellStyle name="Header2 2 12 2 2" xfId="25452" xr:uid="{C01050A1-26C3-47B2-A6A6-552DF497BDD7}"/>
    <cellStyle name="Header2 2 12 2 2 2" xfId="25453" xr:uid="{EB14E11B-2731-4416-99D0-E2B282E10466}"/>
    <cellStyle name="Header2 2 12 2 3" xfId="25454" xr:uid="{5FC060FC-70E3-4E72-AA04-BC07494191AC}"/>
    <cellStyle name="Header2 2 12 2 4" xfId="25455" xr:uid="{9EB3FC24-44B0-454D-9027-9121FB16EE3D}"/>
    <cellStyle name="Header2 2 12 2 5" xfId="25456" xr:uid="{57A0BA5C-8A2B-4800-9A75-27A2E830C35A}"/>
    <cellStyle name="Header2 2 12 2 6" xfId="25457" xr:uid="{721213B1-B462-4737-A228-ACEB776B6FE0}"/>
    <cellStyle name="Header2 2 12 3" xfId="25458" xr:uid="{9ACBA65F-3ADC-4B35-9CB4-3031BBBEF056}"/>
    <cellStyle name="Header2 2 12 3 2" xfId="25459" xr:uid="{CDC58D57-848B-4824-942F-ABF4FD29194D}"/>
    <cellStyle name="Header2 2 12 4" xfId="25460" xr:uid="{CC5BB718-662D-4135-AAD8-B7E834FA5ECC}"/>
    <cellStyle name="Header2 2 12 5" xfId="25461" xr:uid="{6FE4A749-9DBD-4EF6-9D17-5C38B60708C5}"/>
    <cellStyle name="Header2 2 12 6" xfId="25462" xr:uid="{844DA07A-1010-4A9A-8918-CB57A4389EE1}"/>
    <cellStyle name="Header2 2 13" xfId="25463" xr:uid="{C1816958-6E95-4E92-A3E6-88A49B7F1ACA}"/>
    <cellStyle name="Header2 2 13 2" xfId="25464" xr:uid="{15207BBE-A90D-4461-B335-9780BECB8D73}"/>
    <cellStyle name="Header2 2 13 2 2" xfId="25465" xr:uid="{70D039A6-04E8-48EB-94BA-1ACEC482B4F2}"/>
    <cellStyle name="Header2 2 13 2 2 2" xfId="25466" xr:uid="{E64F890A-15BA-47C5-92AE-8C0B225634E2}"/>
    <cellStyle name="Header2 2 13 2 3" xfId="25467" xr:uid="{EA6590CC-A280-4E55-917C-5660F3D2486F}"/>
    <cellStyle name="Header2 2 13 2 4" xfId="25468" xr:uid="{EF747574-6BC4-482F-85CC-5D8AF32682D1}"/>
    <cellStyle name="Header2 2 13 2 5" xfId="25469" xr:uid="{FEE5E59D-840B-4C53-ABE6-FC3D9048BD1A}"/>
    <cellStyle name="Header2 2 13 2 6" xfId="25470" xr:uid="{D185CA7C-DF09-4A18-B3E3-DEA04D5B6E03}"/>
    <cellStyle name="Header2 2 13 3" xfId="25471" xr:uid="{0D350F53-0226-45D0-A3CA-C6FD8364DE11}"/>
    <cellStyle name="Header2 2 13 3 2" xfId="25472" xr:uid="{C84BB0AB-AB45-49CA-B57D-E3D141A57BF1}"/>
    <cellStyle name="Header2 2 13 4" xfId="25473" xr:uid="{70DDF032-2CA8-4FB0-B65C-0CAE7169E925}"/>
    <cellStyle name="Header2 2 13 5" xfId="25474" xr:uid="{A41A8820-F1DB-44E7-800D-DADAF9DF4F59}"/>
    <cellStyle name="Header2 2 13 6" xfId="25475" xr:uid="{DCFCEC0A-35BD-40B7-896B-4B8C66EE51C2}"/>
    <cellStyle name="Header2 2 14" xfId="25476" xr:uid="{D2BB3DC7-EA72-4FE6-AA23-EACEBE5BC45D}"/>
    <cellStyle name="Header2 2 14 2" xfId="25477" xr:uid="{75246ABF-0FD9-499F-9484-B422C3BC5CCB}"/>
    <cellStyle name="Header2 2 14 2 2" xfId="25478" xr:uid="{DE36B716-2329-4584-8AEA-B2054A3E27AD}"/>
    <cellStyle name="Header2 2 14 3" xfId="25479" xr:uid="{DD5EC535-CD45-49DF-BADE-5E1BC768CFD6}"/>
    <cellStyle name="Header2 2 14 4" xfId="25480" xr:uid="{18216BBE-BB5A-4220-9473-667DC5D69F36}"/>
    <cellStyle name="Header2 2 14 5" xfId="25481" xr:uid="{3CA0D2FC-91BD-4DA0-B02A-FA9A16B29F7B}"/>
    <cellStyle name="Header2 2 14 6" xfId="25482" xr:uid="{5B496D98-F1F4-4490-B33B-3308BBF26349}"/>
    <cellStyle name="Header2 2 15" xfId="25483" xr:uid="{46525FFB-7F6D-43F1-9E3C-2B5BF9FEB84C}"/>
    <cellStyle name="Header2 2 15 2" xfId="25484" xr:uid="{1D362F61-6D12-4EBE-8F7E-02AF3D167026}"/>
    <cellStyle name="Header2 2 16" xfId="25485" xr:uid="{F8F453C4-AAD5-4A4F-9021-DBFDBDEFBA38}"/>
    <cellStyle name="Header2 2 17" xfId="25486" xr:uid="{F6D7CBF1-BE69-4945-92AF-F14BA07F3556}"/>
    <cellStyle name="Header2 2 18" xfId="25487" xr:uid="{D8FCA9C5-799C-45B8-98C1-68F11F0DF560}"/>
    <cellStyle name="Header2 2 19" xfId="36383" xr:uid="{F6DB8691-E4EB-4588-9466-D7DD7F8519D0}"/>
    <cellStyle name="Header2 2 2" xfId="25488" xr:uid="{1F76C4D5-DEF8-4657-8F4E-9F967F6EADA2}"/>
    <cellStyle name="Header2 2 2 10" xfId="25489" xr:uid="{4408E6E3-9ACE-40A1-B8A0-9C24F3F91C49}"/>
    <cellStyle name="Header2 2 2 10 2" xfId="25490" xr:uid="{5DD97F8B-F2E2-4EDA-97C6-32A54093CBA0}"/>
    <cellStyle name="Header2 2 2 10 2 2" xfId="25491" xr:uid="{1A415C09-94FB-47BC-BD39-BD32EF32B3FC}"/>
    <cellStyle name="Header2 2 2 10 2 2 2" xfId="25492" xr:uid="{44E4871A-8EF7-4E38-A317-665E8D800F14}"/>
    <cellStyle name="Header2 2 2 10 2 3" xfId="25493" xr:uid="{C88BFF32-8C7D-441E-B489-885C014566C5}"/>
    <cellStyle name="Header2 2 2 10 2 4" xfId="25494" xr:uid="{409D31FB-2A55-4FCC-999D-28F18A150E79}"/>
    <cellStyle name="Header2 2 2 10 2 5" xfId="25495" xr:uid="{52672993-DD4E-427C-B8E6-93A5ABA0C1F7}"/>
    <cellStyle name="Header2 2 2 10 2 6" xfId="25496" xr:uid="{3D7E22FA-0C31-482E-9C7B-FAA521719F6E}"/>
    <cellStyle name="Header2 2 2 10 3" xfId="25497" xr:uid="{71707BB3-12BE-446F-8B10-576261A2F3E5}"/>
    <cellStyle name="Header2 2 2 10 3 2" xfId="25498" xr:uid="{B2FA089D-5CDF-427B-81E4-E42089E6C840}"/>
    <cellStyle name="Header2 2 2 10 4" xfId="25499" xr:uid="{B0604A22-E73D-4C6A-A3F1-BCB122B32C1E}"/>
    <cellStyle name="Header2 2 2 10 5" xfId="25500" xr:uid="{630B904A-E94F-43D0-98C3-D77139F5CDD9}"/>
    <cellStyle name="Header2 2 2 10 6" xfId="25501" xr:uid="{2515D9F1-A678-4837-96DC-8279345C0C9F}"/>
    <cellStyle name="Header2 2 2 11" xfId="25502" xr:uid="{869193AD-D7F3-4C2A-858E-527315FE82ED}"/>
    <cellStyle name="Header2 2 2 11 2" xfId="25503" xr:uid="{DA476B9F-55DE-4601-8E2C-BBA65E1D1482}"/>
    <cellStyle name="Header2 2 2 11 2 2" xfId="25504" xr:uid="{D4F97B7A-5580-4E6A-8297-1725D309D384}"/>
    <cellStyle name="Header2 2 2 11 3" xfId="25505" xr:uid="{541E1777-40D6-40C3-B27D-2D51888AC848}"/>
    <cellStyle name="Header2 2 2 11 4" xfId="25506" xr:uid="{D9475C83-EE22-48AB-A0EC-F8886B614F18}"/>
    <cellStyle name="Header2 2 2 11 5" xfId="25507" xr:uid="{32A20C33-09B2-42DF-81E2-A7A325BF6D5F}"/>
    <cellStyle name="Header2 2 2 11 6" xfId="25508" xr:uid="{3E6DF00D-BB38-45CC-BE68-D54DCC74F02E}"/>
    <cellStyle name="Header2 2 2 12" xfId="25509" xr:uid="{BEEAA8D9-F6F3-4AF6-97EE-6CD71E1D6DD7}"/>
    <cellStyle name="Header2 2 2 12 2" xfId="25510" xr:uid="{F6068DF3-8EFB-45E0-9F81-87FA861F6FFE}"/>
    <cellStyle name="Header2 2 2 13" xfId="25511" xr:uid="{B24DB016-5E11-425B-B392-83837298F568}"/>
    <cellStyle name="Header2 2 2 14" xfId="25512" xr:uid="{6B315F65-768C-47B8-8995-E7F3268E25DF}"/>
    <cellStyle name="Header2 2 2 15" xfId="25513" xr:uid="{13E64BD9-ECE9-4A70-9744-216C4E0F09EF}"/>
    <cellStyle name="Header2 2 2 16" xfId="25514" xr:uid="{D81B0628-89B6-4DFD-9859-CCCB4D8A2712}"/>
    <cellStyle name="Header2 2 2 2" xfId="25515" xr:uid="{98D8B540-62FA-40F8-B1A5-8053877FB83F}"/>
    <cellStyle name="Header2 2 2 2 2" xfId="25516" xr:uid="{B2E6A1CF-0E4F-45A6-A14B-5040329C7040}"/>
    <cellStyle name="Header2 2 2 2 2 2" xfId="25517" xr:uid="{5C07A99F-F51C-4610-9CA2-412186850E3D}"/>
    <cellStyle name="Header2 2 2 2 2 2 2" xfId="25518" xr:uid="{FFC7357A-D4EC-47F6-A986-7E57CD55A5BB}"/>
    <cellStyle name="Header2 2 2 2 2 3" xfId="25519" xr:uid="{3853827D-E46A-473F-B8EF-535EBA84B1A0}"/>
    <cellStyle name="Header2 2 2 2 2 4" xfId="25520" xr:uid="{D4F6C140-FFEE-45EA-B8E3-E44AA438258D}"/>
    <cellStyle name="Header2 2 2 2 2 5" xfId="25521" xr:uid="{141F55AC-A71F-471A-B6B0-6E9B2BDEB150}"/>
    <cellStyle name="Header2 2 2 2 2 6" xfId="25522" xr:uid="{2750D7A0-B534-4B0C-89AF-0F34A9B01DFD}"/>
    <cellStyle name="Header2 2 2 2 3" xfId="25523" xr:uid="{DCE71B21-9C7F-40D9-BEB7-2D01F1C3D057}"/>
    <cellStyle name="Header2 2 2 2 3 2" xfId="25524" xr:uid="{C586D7B1-136B-4A1E-8425-7C814B935ABB}"/>
    <cellStyle name="Header2 2 2 2 4" xfId="25525" xr:uid="{9D6736BD-AA85-4A56-B124-F5BF4D6FC4BE}"/>
    <cellStyle name="Header2 2 2 2 5" xfId="25526" xr:uid="{C29CF4B3-8D6A-4994-9812-8197D52DCA43}"/>
    <cellStyle name="Header2 2 2 2 6" xfId="25527" xr:uid="{A6961729-513B-42C5-8E69-5670BA80AA5D}"/>
    <cellStyle name="Header2 2 2 3" xfId="25528" xr:uid="{FEDAD1D4-4BAE-47A6-958B-49E484F2E461}"/>
    <cellStyle name="Header2 2 2 3 2" xfId="25529" xr:uid="{32B8EAE9-16A2-4950-9CB2-39F3803561F7}"/>
    <cellStyle name="Header2 2 2 3 2 2" xfId="25530" xr:uid="{C4D4CB9F-FD6F-431A-A57D-605542168C0C}"/>
    <cellStyle name="Header2 2 2 3 2 2 2" xfId="25531" xr:uid="{31A3BF9B-7FF3-402B-9300-CD523F001200}"/>
    <cellStyle name="Header2 2 2 3 2 3" xfId="25532" xr:uid="{13B5A239-6DE9-4541-AD52-2F8E3CDAE8C7}"/>
    <cellStyle name="Header2 2 2 3 2 4" xfId="25533" xr:uid="{1CCCE82E-90DF-4405-9F62-3A2CD2378364}"/>
    <cellStyle name="Header2 2 2 3 2 5" xfId="25534" xr:uid="{B7B87455-7855-4D48-A3AC-CA1B5DE55296}"/>
    <cellStyle name="Header2 2 2 3 2 6" xfId="25535" xr:uid="{FD0A43BA-BA6A-46B8-A5C8-0B76F49722EB}"/>
    <cellStyle name="Header2 2 2 3 3" xfId="25536" xr:uid="{A84F600A-A9C9-45C7-B5B3-E4EEE28E891E}"/>
    <cellStyle name="Header2 2 2 3 3 2" xfId="25537" xr:uid="{BAB4BFBB-30CC-41E5-91FB-4D985C34DFC9}"/>
    <cellStyle name="Header2 2 2 3 4" xfId="25538" xr:uid="{295BB9D2-D61A-4927-B946-D76097B3E70E}"/>
    <cellStyle name="Header2 2 2 3 5" xfId="25539" xr:uid="{0961C8CA-A976-4CAD-BED4-EFD0775D1838}"/>
    <cellStyle name="Header2 2 2 3 6" xfId="25540" xr:uid="{778140EF-AD60-476F-9889-1D5E0D5A4DD2}"/>
    <cellStyle name="Header2 2 2 4" xfId="25541" xr:uid="{E051631E-5969-40CD-B03B-838167711159}"/>
    <cellStyle name="Header2 2 2 4 2" xfId="25542" xr:uid="{7D512545-7351-4290-A0F7-9196C21A15C3}"/>
    <cellStyle name="Header2 2 2 4 2 2" xfId="25543" xr:uid="{4FEEAF69-3E32-4E53-B8C6-E96F986C4486}"/>
    <cellStyle name="Header2 2 2 4 2 2 2" xfId="25544" xr:uid="{70E5F8E6-EAD5-486D-8857-A3BC5F7653C4}"/>
    <cellStyle name="Header2 2 2 4 2 3" xfId="25545" xr:uid="{06F487D1-F683-44BA-8423-26588A422513}"/>
    <cellStyle name="Header2 2 2 4 2 4" xfId="25546" xr:uid="{17BB9F3F-4FD2-421A-B4FD-E411C90FCDE7}"/>
    <cellStyle name="Header2 2 2 4 2 5" xfId="25547" xr:uid="{09F641FE-27E0-4143-80C5-8791848C4468}"/>
    <cellStyle name="Header2 2 2 4 2 6" xfId="25548" xr:uid="{F9D8C9F1-45BF-4F88-BE33-437C7DBF79EB}"/>
    <cellStyle name="Header2 2 2 4 3" xfId="25549" xr:uid="{7956EDF4-635E-476B-B9C6-05676BB6E0D1}"/>
    <cellStyle name="Header2 2 2 4 3 2" xfId="25550" xr:uid="{3ADEB51A-5B45-435A-B0AD-17331A5F1CE7}"/>
    <cellStyle name="Header2 2 2 4 4" xfId="25551" xr:uid="{D9B9B265-C851-4B1E-A0BF-5F88EC8CD727}"/>
    <cellStyle name="Header2 2 2 4 5" xfId="25552" xr:uid="{04E79137-83C1-4EF5-999E-5DCCB388E39C}"/>
    <cellStyle name="Header2 2 2 4 6" xfId="25553" xr:uid="{7934DF33-E824-428D-8D3F-F5D12B160BC8}"/>
    <cellStyle name="Header2 2 2 5" xfId="25554" xr:uid="{5EB7AD85-5822-4C01-BDD1-48BDD03CD0E2}"/>
    <cellStyle name="Header2 2 2 5 2" xfId="25555" xr:uid="{95BAFACB-1050-4D19-97E2-544432A42837}"/>
    <cellStyle name="Header2 2 2 5 2 2" xfId="25556" xr:uid="{AA33ACB4-134D-499C-A6DB-D8ADFA9FCFF4}"/>
    <cellStyle name="Header2 2 2 5 2 2 2" xfId="25557" xr:uid="{98F89E7D-100F-4525-AE04-9BBDCCD492CD}"/>
    <cellStyle name="Header2 2 2 5 2 3" xfId="25558" xr:uid="{E33D9A40-624F-4F9B-995E-E333EAB597F0}"/>
    <cellStyle name="Header2 2 2 5 2 4" xfId="25559" xr:uid="{6E08B236-5766-45FA-B0A3-F503A8B59187}"/>
    <cellStyle name="Header2 2 2 5 2 5" xfId="25560" xr:uid="{212AB205-64AA-4DB0-B8D4-45633611383C}"/>
    <cellStyle name="Header2 2 2 5 2 6" xfId="25561" xr:uid="{726A2109-E231-4B27-AF73-DDFEA0FB7D55}"/>
    <cellStyle name="Header2 2 2 5 3" xfId="25562" xr:uid="{12E6A5CD-0495-4774-8372-C59AF5D5352B}"/>
    <cellStyle name="Header2 2 2 5 3 2" xfId="25563" xr:uid="{A31604F0-4B8F-484A-9816-B78EF9DC6932}"/>
    <cellStyle name="Header2 2 2 5 4" xfId="25564" xr:uid="{8B8B4A80-CAF4-4998-BD3D-06826D069A4B}"/>
    <cellStyle name="Header2 2 2 5 5" xfId="25565" xr:uid="{2D10BB80-29DC-424C-BD39-3383A0A619C3}"/>
    <cellStyle name="Header2 2 2 5 6" xfId="25566" xr:uid="{2962BED0-593E-4856-9E90-8653A75EB8A8}"/>
    <cellStyle name="Header2 2 2 6" xfId="25567" xr:uid="{7A44D388-7B5C-4A54-989D-475EF10B5B8D}"/>
    <cellStyle name="Header2 2 2 6 2" xfId="25568" xr:uid="{4A8CBD11-C602-4EAF-B30D-17880EBCFE0C}"/>
    <cellStyle name="Header2 2 2 6 2 2" xfId="25569" xr:uid="{B506F751-0457-466F-9724-A773B911C641}"/>
    <cellStyle name="Header2 2 2 6 2 2 2" xfId="25570" xr:uid="{56E8448A-73A9-4A10-BCC1-8F177B04F885}"/>
    <cellStyle name="Header2 2 2 6 2 3" xfId="25571" xr:uid="{196F7C63-9947-439E-80E3-6FF490613335}"/>
    <cellStyle name="Header2 2 2 6 2 4" xfId="25572" xr:uid="{8276508A-8164-49E9-BCBA-A8F6804345B8}"/>
    <cellStyle name="Header2 2 2 6 2 5" xfId="25573" xr:uid="{1C6FDF53-39CD-4B5F-9E30-85199E4A792B}"/>
    <cellStyle name="Header2 2 2 6 2 6" xfId="25574" xr:uid="{E90C7568-13E1-4560-BBD3-C2E4322B1A52}"/>
    <cellStyle name="Header2 2 2 6 3" xfId="25575" xr:uid="{5FDC6380-0ABB-4554-9598-443338C7F3EB}"/>
    <cellStyle name="Header2 2 2 6 3 2" xfId="25576" xr:uid="{ACFA89A3-1D8A-4262-9A1C-A497FD9CB15E}"/>
    <cellStyle name="Header2 2 2 6 4" xfId="25577" xr:uid="{3852EDF2-E8F9-4777-9449-B8A21B35A72F}"/>
    <cellStyle name="Header2 2 2 6 5" xfId="25578" xr:uid="{8A9C1AF2-9281-4F9C-BECE-1D2ABC3D97F6}"/>
    <cellStyle name="Header2 2 2 6 6" xfId="25579" xr:uid="{6DBA7C75-AE00-4D07-92F1-E32F319A7C13}"/>
    <cellStyle name="Header2 2 2 7" xfId="25580" xr:uid="{7B398B85-56D8-46B7-9D6A-E1C01DBA8771}"/>
    <cellStyle name="Header2 2 2 7 2" xfId="25581" xr:uid="{8B746F75-93E5-408C-A7A3-55DBDB82053A}"/>
    <cellStyle name="Header2 2 2 7 2 2" xfId="25582" xr:uid="{3D082B3B-FC38-4C4A-BB3E-C16238E9D69D}"/>
    <cellStyle name="Header2 2 2 7 2 2 2" xfId="25583" xr:uid="{1BA2095C-5D04-48FE-B562-9F8F4C1DF41C}"/>
    <cellStyle name="Header2 2 2 7 2 3" xfId="25584" xr:uid="{2E9FE924-2F1A-4BAC-8D77-0E9E52CCEA17}"/>
    <cellStyle name="Header2 2 2 7 2 4" xfId="25585" xr:uid="{D73C15EE-0C94-42C8-A409-74F91FF0A3B5}"/>
    <cellStyle name="Header2 2 2 7 2 5" xfId="25586" xr:uid="{57D00A85-E7F0-40F2-B60F-DE92998F9EF0}"/>
    <cellStyle name="Header2 2 2 7 2 6" xfId="25587" xr:uid="{6E734844-B678-4BEE-A806-598A906E1DA9}"/>
    <cellStyle name="Header2 2 2 7 3" xfId="25588" xr:uid="{9C8CDED4-1042-4B47-9F3E-CDD86DE21A42}"/>
    <cellStyle name="Header2 2 2 7 3 2" xfId="25589" xr:uid="{3EB2824D-F30E-40FE-8F92-1A2A0604F10C}"/>
    <cellStyle name="Header2 2 2 7 4" xfId="25590" xr:uid="{19A34ABE-FE62-4CC2-9D53-3523AF9CB702}"/>
    <cellStyle name="Header2 2 2 7 5" xfId="25591" xr:uid="{2714E598-0658-42BC-A86A-EB92E20A736B}"/>
    <cellStyle name="Header2 2 2 7 6" xfId="25592" xr:uid="{B06CB568-6FB8-4180-81F7-0A62340371CD}"/>
    <cellStyle name="Header2 2 2 8" xfId="25593" xr:uid="{F611F370-24E2-42F8-95C2-E4A8E19F88D8}"/>
    <cellStyle name="Header2 2 2 8 2" xfId="25594" xr:uid="{097BB2BC-CC82-4524-A454-EE8BD9B25FE1}"/>
    <cellStyle name="Header2 2 2 8 2 2" xfId="25595" xr:uid="{4E952C21-413C-4404-82F9-6366AE97BBDF}"/>
    <cellStyle name="Header2 2 2 8 2 2 2" xfId="25596" xr:uid="{B03E35C5-959F-403B-90B3-B201EEEF9788}"/>
    <cellStyle name="Header2 2 2 8 2 3" xfId="25597" xr:uid="{455770F6-F181-4BDA-A71C-948936E5AC94}"/>
    <cellStyle name="Header2 2 2 8 2 4" xfId="25598" xr:uid="{EEBB0283-FBB1-4FAA-951F-DF0C18383F26}"/>
    <cellStyle name="Header2 2 2 8 2 5" xfId="25599" xr:uid="{78A59F02-DA50-4CF6-BD49-29071C5BAA65}"/>
    <cellStyle name="Header2 2 2 8 2 6" xfId="25600" xr:uid="{A6B388B4-1C92-4605-A4AC-CF5E3A248EFB}"/>
    <cellStyle name="Header2 2 2 8 3" xfId="25601" xr:uid="{578A655B-3669-4870-9498-7CF0AEB80984}"/>
    <cellStyle name="Header2 2 2 8 3 2" xfId="25602" xr:uid="{BFB7C1BB-6858-4317-A987-B53064510AF8}"/>
    <cellStyle name="Header2 2 2 8 4" xfId="25603" xr:uid="{13A3745A-93FC-48B3-9DCD-95DE6A7045BA}"/>
    <cellStyle name="Header2 2 2 8 5" xfId="25604" xr:uid="{D89EEECF-F98D-4948-89D3-8D5109560250}"/>
    <cellStyle name="Header2 2 2 8 6" xfId="25605" xr:uid="{E362D6EB-CD62-4D66-861E-32D5086C9C25}"/>
    <cellStyle name="Header2 2 2 9" xfId="25606" xr:uid="{FC33AC7D-CD54-4CC2-B832-33ED42248C9E}"/>
    <cellStyle name="Header2 2 2 9 2" xfId="25607" xr:uid="{18C8F49C-CFE2-49C8-8C5D-FEFD6DC97CB5}"/>
    <cellStyle name="Header2 2 2 9 2 2" xfId="25608" xr:uid="{6FEB2EC1-339D-4F4B-A8E6-BA6377387FDD}"/>
    <cellStyle name="Header2 2 2 9 2 2 2" xfId="25609" xr:uid="{64A12AF0-F26B-4143-B410-C92CAFE3D946}"/>
    <cellStyle name="Header2 2 2 9 2 3" xfId="25610" xr:uid="{D8389932-D16E-47E1-BDD9-91AD95BD0AFB}"/>
    <cellStyle name="Header2 2 2 9 2 4" xfId="25611" xr:uid="{61B22E33-2CD7-4975-B6EC-04D468895522}"/>
    <cellStyle name="Header2 2 2 9 2 5" xfId="25612" xr:uid="{80C04622-057D-4990-B70C-A2320CB74980}"/>
    <cellStyle name="Header2 2 2 9 2 6" xfId="25613" xr:uid="{D4867E7C-FCF9-4A0F-8892-4EA4DD0589AD}"/>
    <cellStyle name="Header2 2 2 9 3" xfId="25614" xr:uid="{6A633E1D-9EBB-4037-8D01-E7123DDDA1D8}"/>
    <cellStyle name="Header2 2 2 9 3 2" xfId="25615" xr:uid="{8E837BF5-DECB-44FB-B728-09FDC0441C6C}"/>
    <cellStyle name="Header2 2 2 9 4" xfId="25616" xr:uid="{7448E453-4CE6-469A-AF00-FF022F8AD8CA}"/>
    <cellStyle name="Header2 2 2 9 5" xfId="25617" xr:uid="{33FD4864-1A47-4C49-B3B4-4D4ADEF192B4}"/>
    <cellStyle name="Header2 2 2 9 6" xfId="25618" xr:uid="{B83A12E8-A7DD-4CD8-A5AF-43FC6AD997BA}"/>
    <cellStyle name="Header2 2 3" xfId="25619" xr:uid="{E4A81A44-E84C-4952-AC69-A92BD2EFE34B}"/>
    <cellStyle name="Header2 2 3 10" xfId="25620" xr:uid="{0E6BEBCB-EF3A-4CE7-9CB8-4DC537096C0F}"/>
    <cellStyle name="Header2 2 3 10 2" xfId="25621" xr:uid="{EEBBC7F3-52D9-4A44-9B5C-D32B9179C54F}"/>
    <cellStyle name="Header2 2 3 10 2 2" xfId="25622" xr:uid="{3F77CF46-AC8D-41B6-B570-A8C799B04B42}"/>
    <cellStyle name="Header2 2 3 10 2 2 2" xfId="25623" xr:uid="{DE04E0FC-A267-45CA-A47C-4BD7EF9F26D1}"/>
    <cellStyle name="Header2 2 3 10 2 3" xfId="25624" xr:uid="{0042F8D1-C394-4B0C-92C3-263DD13F909B}"/>
    <cellStyle name="Header2 2 3 10 2 4" xfId="25625" xr:uid="{4CF26269-B7C8-459E-A71E-0E77ACBBBBFA}"/>
    <cellStyle name="Header2 2 3 10 2 5" xfId="25626" xr:uid="{2CAB8355-3F11-4FDC-808C-62DAA8663CA0}"/>
    <cellStyle name="Header2 2 3 10 2 6" xfId="25627" xr:uid="{A8359464-EE0E-4679-B165-8DC411EDA28B}"/>
    <cellStyle name="Header2 2 3 10 3" xfId="25628" xr:uid="{A1F30219-8705-4216-836F-F5B14EC56E36}"/>
    <cellStyle name="Header2 2 3 10 3 2" xfId="25629" xr:uid="{E9BD99F3-FC63-4A11-8375-6A83E1797141}"/>
    <cellStyle name="Header2 2 3 10 4" xfId="25630" xr:uid="{49C1F214-EF3A-400F-AB7B-20BF0385836C}"/>
    <cellStyle name="Header2 2 3 10 5" xfId="25631" xr:uid="{246A4A31-B8EF-4800-B323-6637A60F20DE}"/>
    <cellStyle name="Header2 2 3 10 6" xfId="25632" xr:uid="{73DB281B-EC06-4D68-8830-CD08B2B89E21}"/>
    <cellStyle name="Header2 2 3 11" xfId="25633" xr:uid="{B3D3BCA6-8760-45FF-859D-B32D9CEAEC91}"/>
    <cellStyle name="Header2 2 3 11 2" xfId="25634" xr:uid="{50538DDE-0737-46A7-92BA-D585F02F44E7}"/>
    <cellStyle name="Header2 2 3 11 2 2" xfId="25635" xr:uid="{B9851CB4-F5F1-441B-90BE-AA3942F465EE}"/>
    <cellStyle name="Header2 2 3 11 3" xfId="25636" xr:uid="{C3C7A2F4-0E20-4B88-80A5-8BACCF237D6A}"/>
    <cellStyle name="Header2 2 3 11 4" xfId="25637" xr:uid="{71086F34-A340-4244-B65B-A4595C3B33C6}"/>
    <cellStyle name="Header2 2 3 11 5" xfId="25638" xr:uid="{46D5E661-25AF-474B-BBA2-B14CF47E64A1}"/>
    <cellStyle name="Header2 2 3 11 6" xfId="25639" xr:uid="{E6A4710E-B694-4C10-A964-D39BAA5A5527}"/>
    <cellStyle name="Header2 2 3 12" xfId="25640" xr:uid="{79D8FFD5-5BEA-4230-942B-65E7E9D9C43E}"/>
    <cellStyle name="Header2 2 3 12 2" xfId="25641" xr:uid="{2C9BEC50-3339-4681-8E7F-B79ED177DA62}"/>
    <cellStyle name="Header2 2 3 13" xfId="25642" xr:uid="{EB8B8E34-4CED-41BC-B32B-175B76CE1DAF}"/>
    <cellStyle name="Header2 2 3 14" xfId="25643" xr:uid="{7A31A6E3-FE0C-4B53-A16D-3E44DA194322}"/>
    <cellStyle name="Header2 2 3 15" xfId="25644" xr:uid="{68B808C6-9131-4FA7-85CF-4BC97C4ADC8E}"/>
    <cellStyle name="Header2 2 3 16" xfId="25645" xr:uid="{38839BA6-7BBD-4F6D-83E0-D95CB5052719}"/>
    <cellStyle name="Header2 2 3 2" xfId="25646" xr:uid="{C51ED421-B76E-46DD-94DD-489DD0E1267C}"/>
    <cellStyle name="Header2 2 3 2 2" xfId="25647" xr:uid="{34F8906C-C432-47A2-BE9F-BA0AAD70BB2F}"/>
    <cellStyle name="Header2 2 3 2 2 2" xfId="25648" xr:uid="{C912545C-DBB9-497A-ADC5-8E2AFA68788E}"/>
    <cellStyle name="Header2 2 3 2 2 2 2" xfId="25649" xr:uid="{9ACD2D41-2067-4D9F-9632-ED679500DB6C}"/>
    <cellStyle name="Header2 2 3 2 2 3" xfId="25650" xr:uid="{74B54E8D-9A47-4852-8FFD-DF2D60E861C6}"/>
    <cellStyle name="Header2 2 3 2 2 4" xfId="25651" xr:uid="{2D36E2C6-D71F-45C8-B937-E8F3A217D1AC}"/>
    <cellStyle name="Header2 2 3 2 2 5" xfId="25652" xr:uid="{F77B9FE6-B3DB-456D-BB5D-725344626A84}"/>
    <cellStyle name="Header2 2 3 2 2 6" xfId="25653" xr:uid="{AC953373-6614-4A10-8476-376461E70A8D}"/>
    <cellStyle name="Header2 2 3 2 3" xfId="25654" xr:uid="{0FF421AC-F3C3-414E-9DBA-925DF1EB8E30}"/>
    <cellStyle name="Header2 2 3 2 3 2" xfId="25655" xr:uid="{DEFD8373-3B36-4B52-B7BF-F4643E42A4EC}"/>
    <cellStyle name="Header2 2 3 2 4" xfId="25656" xr:uid="{A02DB321-E3A9-40AE-B2A3-07F89323B09A}"/>
    <cellStyle name="Header2 2 3 2 5" xfId="25657" xr:uid="{A360B80F-D48E-417C-8BDE-36A22C740065}"/>
    <cellStyle name="Header2 2 3 2 6" xfId="25658" xr:uid="{B7B6E272-2CFE-4C8A-B592-8AC64EE659E6}"/>
    <cellStyle name="Header2 2 3 3" xfId="25659" xr:uid="{FBF1FB3A-4913-4596-BD09-983E813B1F67}"/>
    <cellStyle name="Header2 2 3 3 2" xfId="25660" xr:uid="{0F81EF31-46EA-495B-A305-9FF644D6C01F}"/>
    <cellStyle name="Header2 2 3 3 2 2" xfId="25661" xr:uid="{7A98A7DE-ABAA-4C86-9542-B1C0842E84C0}"/>
    <cellStyle name="Header2 2 3 3 2 2 2" xfId="25662" xr:uid="{0DB6CC0E-7AC8-439C-8E6D-117C5771F1E8}"/>
    <cellStyle name="Header2 2 3 3 2 3" xfId="25663" xr:uid="{3814971D-F129-4268-B59D-C9DFF466120E}"/>
    <cellStyle name="Header2 2 3 3 2 4" xfId="25664" xr:uid="{1731A951-42AC-4400-A47A-AE0707AC85B1}"/>
    <cellStyle name="Header2 2 3 3 2 5" xfId="25665" xr:uid="{D1148FB9-717E-45B3-9304-724F3D47F42B}"/>
    <cellStyle name="Header2 2 3 3 2 6" xfId="25666" xr:uid="{E0579A21-59D9-4AD3-8B11-1EEC14D3DDA9}"/>
    <cellStyle name="Header2 2 3 3 3" xfId="25667" xr:uid="{DEFBD85C-9B45-45E0-8DFB-CBCD3070F102}"/>
    <cellStyle name="Header2 2 3 3 3 2" xfId="25668" xr:uid="{7E19D7A2-F8A3-46A3-90B3-9E7465E621B0}"/>
    <cellStyle name="Header2 2 3 3 4" xfId="25669" xr:uid="{90A72008-4BAF-4070-A8A4-E2E20C290A56}"/>
    <cellStyle name="Header2 2 3 3 5" xfId="25670" xr:uid="{A5B0F0B8-351F-45DC-85A4-D3911860F997}"/>
    <cellStyle name="Header2 2 3 3 6" xfId="25671" xr:uid="{37C66207-150B-429A-9B92-0B20E604C629}"/>
    <cellStyle name="Header2 2 3 4" xfId="25672" xr:uid="{CBAB5854-30F8-4899-B8D4-014EBE092EA1}"/>
    <cellStyle name="Header2 2 3 4 2" xfId="25673" xr:uid="{ADD3CA62-7B42-43C7-A154-F91CAF0CC3A9}"/>
    <cellStyle name="Header2 2 3 4 2 2" xfId="25674" xr:uid="{AA96C970-F6B7-419D-B34F-E51A62220200}"/>
    <cellStyle name="Header2 2 3 4 2 2 2" xfId="25675" xr:uid="{D4137D22-DC99-4771-A3BE-AB3C85BB9A85}"/>
    <cellStyle name="Header2 2 3 4 2 3" xfId="25676" xr:uid="{21A0FD6C-E27C-445B-BFF0-0DDC5E511171}"/>
    <cellStyle name="Header2 2 3 4 2 4" xfId="25677" xr:uid="{434E26B7-DC42-44F4-BAB6-F145F5C366ED}"/>
    <cellStyle name="Header2 2 3 4 2 5" xfId="25678" xr:uid="{4054CA38-43D0-4E1C-A580-9729770B65CA}"/>
    <cellStyle name="Header2 2 3 4 2 6" xfId="25679" xr:uid="{908084EB-CB1F-4A8B-A997-21AC9A49D447}"/>
    <cellStyle name="Header2 2 3 4 3" xfId="25680" xr:uid="{9DD2D4B2-0692-47AE-8432-E3AA43A16E1B}"/>
    <cellStyle name="Header2 2 3 4 3 2" xfId="25681" xr:uid="{68BC9EE1-D766-4AEA-9DDE-182A434BE644}"/>
    <cellStyle name="Header2 2 3 4 4" xfId="25682" xr:uid="{490F2DB7-D998-4E74-8E9B-D7DCDD59C51E}"/>
    <cellStyle name="Header2 2 3 4 5" xfId="25683" xr:uid="{1757F4D3-725F-4C3E-B53C-68644980226D}"/>
    <cellStyle name="Header2 2 3 4 6" xfId="25684" xr:uid="{A84677DF-BA61-4D60-9D7F-828C17B7CDC6}"/>
    <cellStyle name="Header2 2 3 5" xfId="25685" xr:uid="{02850058-5547-495D-9CE1-C37403C040D6}"/>
    <cellStyle name="Header2 2 3 5 2" xfId="25686" xr:uid="{E321253D-E773-4156-B383-619593910784}"/>
    <cellStyle name="Header2 2 3 5 2 2" xfId="25687" xr:uid="{654F3777-BED7-4CCD-8BBF-665AF215D481}"/>
    <cellStyle name="Header2 2 3 5 2 2 2" xfId="25688" xr:uid="{3D594394-D3A0-484E-8E8C-4AF8DC2AC24D}"/>
    <cellStyle name="Header2 2 3 5 2 3" xfId="25689" xr:uid="{3CC33D36-5315-4250-89DB-223A4DCE636F}"/>
    <cellStyle name="Header2 2 3 5 2 4" xfId="25690" xr:uid="{6E570582-4CC1-48C8-AC9F-4880F490D6C4}"/>
    <cellStyle name="Header2 2 3 5 2 5" xfId="25691" xr:uid="{9032B8E1-18DC-4D8E-9B98-0ADFD5DB43B8}"/>
    <cellStyle name="Header2 2 3 5 2 6" xfId="25692" xr:uid="{8A55433E-3D08-4794-BA34-5BD8FC14B89C}"/>
    <cellStyle name="Header2 2 3 5 3" xfId="25693" xr:uid="{C3B0F576-388F-4BE9-828F-ADBD0E6C5ACF}"/>
    <cellStyle name="Header2 2 3 5 3 2" xfId="25694" xr:uid="{5EEFA322-A984-4C18-8103-FC826E20EA2E}"/>
    <cellStyle name="Header2 2 3 5 4" xfId="25695" xr:uid="{CCFC01B2-0173-4223-B169-CDF2C39435E3}"/>
    <cellStyle name="Header2 2 3 5 5" xfId="25696" xr:uid="{6F6F17D7-723A-49D7-8CFD-3A6CC87F67F0}"/>
    <cellStyle name="Header2 2 3 5 6" xfId="25697" xr:uid="{99A906CE-B4C8-432A-9E89-B6E96BBDBB2B}"/>
    <cellStyle name="Header2 2 3 6" xfId="25698" xr:uid="{B811502C-460A-4056-A550-16F21A80EF13}"/>
    <cellStyle name="Header2 2 3 6 2" xfId="25699" xr:uid="{89BB8B63-D0F4-4C9F-AC82-BA39F7044745}"/>
    <cellStyle name="Header2 2 3 6 2 2" xfId="25700" xr:uid="{357C3410-C27A-4A89-8D32-79BB5740A849}"/>
    <cellStyle name="Header2 2 3 6 2 2 2" xfId="25701" xr:uid="{8022C921-5137-4AD9-9955-C46537A39D62}"/>
    <cellStyle name="Header2 2 3 6 2 3" xfId="25702" xr:uid="{83B694F2-33ED-44AB-9307-DAA8D4E1D8D2}"/>
    <cellStyle name="Header2 2 3 6 2 4" xfId="25703" xr:uid="{E72B9C01-58F0-472E-B2CB-F0B7B3337EAC}"/>
    <cellStyle name="Header2 2 3 6 2 5" xfId="25704" xr:uid="{2911B54E-8A1C-4432-84B6-2A9C54633791}"/>
    <cellStyle name="Header2 2 3 6 2 6" xfId="25705" xr:uid="{C4606C2E-1C16-42E9-B3D5-61720BE13B6F}"/>
    <cellStyle name="Header2 2 3 6 3" xfId="25706" xr:uid="{9EE40243-E276-44D0-B52E-4A3901AE1702}"/>
    <cellStyle name="Header2 2 3 6 3 2" xfId="25707" xr:uid="{AD8802BE-68AA-4023-B3F0-980A44091FE8}"/>
    <cellStyle name="Header2 2 3 6 4" xfId="25708" xr:uid="{D7723A33-E501-488B-A16C-168BDFF43F52}"/>
    <cellStyle name="Header2 2 3 6 5" xfId="25709" xr:uid="{E33E3198-8FE9-4590-9681-BA2DF0B207DC}"/>
    <cellStyle name="Header2 2 3 6 6" xfId="25710" xr:uid="{C1159C62-3B7F-4AB2-9F25-3645002E33D7}"/>
    <cellStyle name="Header2 2 3 7" xfId="25711" xr:uid="{7E48DA0B-CDEE-43D5-A83A-F136AE4BA022}"/>
    <cellStyle name="Header2 2 3 7 2" xfId="25712" xr:uid="{1005485F-9E93-44BA-980B-463AA16C1BE4}"/>
    <cellStyle name="Header2 2 3 7 2 2" xfId="25713" xr:uid="{864D15BF-DE60-47F6-8DCB-68D4AABEEE24}"/>
    <cellStyle name="Header2 2 3 7 2 2 2" xfId="25714" xr:uid="{1893F752-62FB-4FF3-B63E-F008AD2BA904}"/>
    <cellStyle name="Header2 2 3 7 2 3" xfId="25715" xr:uid="{FBE13F3F-9361-47B8-9AE0-35775938813F}"/>
    <cellStyle name="Header2 2 3 7 2 4" xfId="25716" xr:uid="{94D39928-BB1B-4514-A4F8-14E1787EBF39}"/>
    <cellStyle name="Header2 2 3 7 2 5" xfId="25717" xr:uid="{C3B68E8C-1456-4B86-B9C2-2EC254BB1C2D}"/>
    <cellStyle name="Header2 2 3 7 2 6" xfId="25718" xr:uid="{89A2624C-2EE3-4947-BCF4-607640CDE391}"/>
    <cellStyle name="Header2 2 3 7 3" xfId="25719" xr:uid="{32F58AEA-3C82-447C-A451-D2F9A6A20CD7}"/>
    <cellStyle name="Header2 2 3 7 3 2" xfId="25720" xr:uid="{680FAE1B-1A43-4BFB-B22F-B0AAEA13015A}"/>
    <cellStyle name="Header2 2 3 7 4" xfId="25721" xr:uid="{DC89D661-767B-4CF6-8DFE-B231FFC49CC6}"/>
    <cellStyle name="Header2 2 3 7 5" xfId="25722" xr:uid="{974BE700-05FB-440A-BD7F-18D98B20FE7C}"/>
    <cellStyle name="Header2 2 3 7 6" xfId="25723" xr:uid="{410F2631-E5BB-40AD-B234-AEA441242606}"/>
    <cellStyle name="Header2 2 3 8" xfId="25724" xr:uid="{FEAB502F-830B-44CD-B802-11A4C23D2145}"/>
    <cellStyle name="Header2 2 3 8 2" xfId="25725" xr:uid="{9031246F-AE81-4C71-9859-316448DF453A}"/>
    <cellStyle name="Header2 2 3 8 2 2" xfId="25726" xr:uid="{E358678B-E35C-4DDD-BA37-E5863DC3F613}"/>
    <cellStyle name="Header2 2 3 8 2 2 2" xfId="25727" xr:uid="{C6348335-14E1-448B-91B9-1F19E1ECA89C}"/>
    <cellStyle name="Header2 2 3 8 2 3" xfId="25728" xr:uid="{2543E259-7AE8-4DD7-806F-889AAE60E993}"/>
    <cellStyle name="Header2 2 3 8 2 4" xfId="25729" xr:uid="{7D540F7E-D6B1-4962-80A2-46A631CF9B32}"/>
    <cellStyle name="Header2 2 3 8 2 5" xfId="25730" xr:uid="{02429A11-43CE-45D9-BD98-0CFC37E58598}"/>
    <cellStyle name="Header2 2 3 8 2 6" xfId="25731" xr:uid="{04C992C5-EEE3-4B26-AA2A-79FB0DFF10A7}"/>
    <cellStyle name="Header2 2 3 8 3" xfId="25732" xr:uid="{47428196-59D8-4D4C-931F-2D81C3F0E3DA}"/>
    <cellStyle name="Header2 2 3 8 3 2" xfId="25733" xr:uid="{7FF5BA3A-0D2D-4096-BA24-CF3FA32C56AA}"/>
    <cellStyle name="Header2 2 3 8 4" xfId="25734" xr:uid="{427A79B8-8B03-4FBB-8CC4-D6A31E6169AE}"/>
    <cellStyle name="Header2 2 3 8 5" xfId="25735" xr:uid="{122D7C91-EA07-4D62-ACFA-0624E53B2E8B}"/>
    <cellStyle name="Header2 2 3 8 6" xfId="25736" xr:uid="{090A5F27-28EA-456A-A222-D09F80714503}"/>
    <cellStyle name="Header2 2 3 9" xfId="25737" xr:uid="{322FE1D1-4809-49E4-88D1-7BB76E1BA750}"/>
    <cellStyle name="Header2 2 3 9 2" xfId="25738" xr:uid="{323C4CC6-E8D2-4B2C-92CA-DD9DE7E94F48}"/>
    <cellStyle name="Header2 2 3 9 2 2" xfId="25739" xr:uid="{12E1C9D3-EE17-4157-B5FD-CD17FBD9BF3F}"/>
    <cellStyle name="Header2 2 3 9 2 2 2" xfId="25740" xr:uid="{E7E6DE0C-FB3F-4C9F-917F-139D9EC3E78C}"/>
    <cellStyle name="Header2 2 3 9 2 3" xfId="25741" xr:uid="{EB393275-98BA-4B8A-BBFB-398F07BE187B}"/>
    <cellStyle name="Header2 2 3 9 2 4" xfId="25742" xr:uid="{1A207EF1-953D-4AA7-ADA1-A269DE0B6BE2}"/>
    <cellStyle name="Header2 2 3 9 2 5" xfId="25743" xr:uid="{0DAC56EF-5293-4A45-A1CB-4C4D61697012}"/>
    <cellStyle name="Header2 2 3 9 2 6" xfId="25744" xr:uid="{C301213E-06AB-4E69-A0A0-846F5BB4E7F4}"/>
    <cellStyle name="Header2 2 3 9 3" xfId="25745" xr:uid="{F9E09547-EAB5-434F-B95D-F656DEB2B0A8}"/>
    <cellStyle name="Header2 2 3 9 3 2" xfId="25746" xr:uid="{DB6D79EB-88BD-4F8D-815D-4817E1743CED}"/>
    <cellStyle name="Header2 2 3 9 4" xfId="25747" xr:uid="{2CEF0D6F-0A80-477A-8E23-403D37C2DBC7}"/>
    <cellStyle name="Header2 2 3 9 5" xfId="25748" xr:uid="{15BD97F1-5E19-47C7-89AD-EECE490E4C74}"/>
    <cellStyle name="Header2 2 3 9 6" xfId="25749" xr:uid="{F2E14BD6-29CC-4162-A236-02AFAEA7F747}"/>
    <cellStyle name="Header2 2 4" xfId="25750" xr:uid="{390E5A58-6774-4752-A5F8-E72771F5E51A}"/>
    <cellStyle name="Header2 2 4 10" xfId="25751" xr:uid="{0141D97D-33CE-420B-BF19-3E18D2203EFD}"/>
    <cellStyle name="Header2 2 4 10 2" xfId="25752" xr:uid="{FA1FD8E5-D488-42BC-A04B-3708467838A7}"/>
    <cellStyle name="Header2 2 4 10 2 2" xfId="25753" xr:uid="{F2D8A757-2455-4A43-8200-903502E472AE}"/>
    <cellStyle name="Header2 2 4 10 2 2 2" xfId="25754" xr:uid="{59D6A0C8-D7D4-43AF-824D-1C22D2449B7E}"/>
    <cellStyle name="Header2 2 4 10 2 3" xfId="25755" xr:uid="{E64614C8-C7EA-46F5-A87D-1AFDD2E141B5}"/>
    <cellStyle name="Header2 2 4 10 2 4" xfId="25756" xr:uid="{63D60C46-BB1C-40DF-A4C4-4F3C55F67AE1}"/>
    <cellStyle name="Header2 2 4 10 2 5" xfId="25757" xr:uid="{F0431B5B-46B0-474B-B99D-46EDD2525766}"/>
    <cellStyle name="Header2 2 4 10 2 6" xfId="25758" xr:uid="{FE0EE637-556D-45F4-9BED-B49D65A9CA16}"/>
    <cellStyle name="Header2 2 4 10 3" xfId="25759" xr:uid="{A907F616-4182-468E-9B57-7C45D3B7F974}"/>
    <cellStyle name="Header2 2 4 10 3 2" xfId="25760" xr:uid="{127DDDA0-6F4E-47CD-89D5-23C65F137CF1}"/>
    <cellStyle name="Header2 2 4 10 4" xfId="25761" xr:uid="{64904123-F5F8-4362-874D-6AA1AC74E2E7}"/>
    <cellStyle name="Header2 2 4 10 5" xfId="25762" xr:uid="{5F0609BF-88C2-4897-ABAD-7718427EBB0E}"/>
    <cellStyle name="Header2 2 4 10 6" xfId="25763" xr:uid="{6034B54E-8829-41E2-9918-185391C22CAE}"/>
    <cellStyle name="Header2 2 4 11" xfId="25764" xr:uid="{DE047474-C923-47BE-B279-F8429EAC5D71}"/>
    <cellStyle name="Header2 2 4 11 2" xfId="25765" xr:uid="{77EFF8BC-1FE2-4771-BA4D-1579BF6A19B1}"/>
    <cellStyle name="Header2 2 4 11 2 2" xfId="25766" xr:uid="{E37B19A2-BCDB-4B24-9171-2DC796EBD9B4}"/>
    <cellStyle name="Header2 2 4 11 3" xfId="25767" xr:uid="{09AAD358-81B9-40C2-A3F0-266EDB0C9514}"/>
    <cellStyle name="Header2 2 4 11 4" xfId="25768" xr:uid="{29841CCD-F18E-478C-8BE9-3FD6AD12ED3A}"/>
    <cellStyle name="Header2 2 4 11 5" xfId="25769" xr:uid="{3DE13E3B-9A1E-483D-B9B7-F3F76E956B63}"/>
    <cellStyle name="Header2 2 4 11 6" xfId="25770" xr:uid="{3439FB3A-8A7F-4BAA-A48F-70D85D8E3EC6}"/>
    <cellStyle name="Header2 2 4 12" xfId="25771" xr:uid="{7039D595-2B8D-4023-A83E-5EB078AE20EB}"/>
    <cellStyle name="Header2 2 4 12 2" xfId="25772" xr:uid="{BA852B09-BEAA-4EF8-A4C4-2E91267C3F87}"/>
    <cellStyle name="Header2 2 4 13" xfId="25773" xr:uid="{BE4C7905-7A02-4D27-9281-BE37C18A365A}"/>
    <cellStyle name="Header2 2 4 14" xfId="25774" xr:uid="{CC046197-0906-4DB0-925A-804E1FDDDA00}"/>
    <cellStyle name="Header2 2 4 15" xfId="25775" xr:uid="{9EAA6063-E319-441F-882F-4C6DFEF0556C}"/>
    <cellStyle name="Header2 2 4 16" xfId="25776" xr:uid="{26747920-6194-4789-9AF1-026531630094}"/>
    <cellStyle name="Header2 2 4 2" xfId="25777" xr:uid="{5E529823-D6CB-4226-B55C-8AF54F5383A0}"/>
    <cellStyle name="Header2 2 4 2 2" xfId="25778" xr:uid="{2CFAAB9C-94F4-4E5D-8B3C-EC9F1A9936B7}"/>
    <cellStyle name="Header2 2 4 2 2 2" xfId="25779" xr:uid="{0BF11329-1460-4E94-9DFD-F909733E48C0}"/>
    <cellStyle name="Header2 2 4 2 2 2 2" xfId="25780" xr:uid="{D0E93779-72E4-440B-B7EA-C29B12A988F0}"/>
    <cellStyle name="Header2 2 4 2 2 3" xfId="25781" xr:uid="{441228C8-FAD3-43FF-9695-69E7BB3C0005}"/>
    <cellStyle name="Header2 2 4 2 2 4" xfId="25782" xr:uid="{6C2D5130-DDB3-476C-9D20-50ED7B864F7B}"/>
    <cellStyle name="Header2 2 4 2 2 5" xfId="25783" xr:uid="{03322D34-B7D1-4360-A3E1-DDFF794D44EE}"/>
    <cellStyle name="Header2 2 4 2 2 6" xfId="25784" xr:uid="{0F3D7540-0D9B-4E67-9A41-D90AA24B3512}"/>
    <cellStyle name="Header2 2 4 2 3" xfId="25785" xr:uid="{DB7EBAE2-B470-4B0E-A9E7-41CC339EB2C2}"/>
    <cellStyle name="Header2 2 4 2 3 2" xfId="25786" xr:uid="{216A1D11-2275-4E22-AB06-D6E44F78D8EC}"/>
    <cellStyle name="Header2 2 4 2 4" xfId="25787" xr:uid="{EB9C98DE-05F1-47B7-9A4F-DD686A908EBD}"/>
    <cellStyle name="Header2 2 4 2 5" xfId="25788" xr:uid="{D9A5FC8D-DFFA-4807-9598-8F6697A2F4BC}"/>
    <cellStyle name="Header2 2 4 2 6" xfId="25789" xr:uid="{90D2048A-B452-4D3C-8E71-102DA2E191A8}"/>
    <cellStyle name="Header2 2 4 3" xfId="25790" xr:uid="{46B374CC-740C-434C-86D8-780BD04E78E2}"/>
    <cellStyle name="Header2 2 4 3 2" xfId="25791" xr:uid="{EF1C7A2E-1974-46E7-BC9E-89DFEDE30E28}"/>
    <cellStyle name="Header2 2 4 3 2 2" xfId="25792" xr:uid="{0694EC76-26F1-4364-8FDD-720399D06D09}"/>
    <cellStyle name="Header2 2 4 3 2 2 2" xfId="25793" xr:uid="{8DE75EC0-B8FD-4361-930C-BBEE145518BE}"/>
    <cellStyle name="Header2 2 4 3 2 3" xfId="25794" xr:uid="{4ACF0B62-61DD-4C4E-B127-A0DB04E4B3F7}"/>
    <cellStyle name="Header2 2 4 3 2 4" xfId="25795" xr:uid="{2D05A6B9-004C-491F-AC3D-12B98DB55F1D}"/>
    <cellStyle name="Header2 2 4 3 2 5" xfId="25796" xr:uid="{D16DF0EE-61AD-47E9-9A26-6E2EACBAA44F}"/>
    <cellStyle name="Header2 2 4 3 2 6" xfId="25797" xr:uid="{8B313FB6-9A4E-430E-9AE2-9573AAC775EB}"/>
    <cellStyle name="Header2 2 4 3 3" xfId="25798" xr:uid="{EBF07C86-554E-4DAB-886C-FBA906945E0F}"/>
    <cellStyle name="Header2 2 4 3 3 2" xfId="25799" xr:uid="{D4E23635-60F1-4A23-BBEE-7A007DED6635}"/>
    <cellStyle name="Header2 2 4 3 4" xfId="25800" xr:uid="{EDDEC9E5-DF10-403C-BDB8-A56BCDD8CB3E}"/>
    <cellStyle name="Header2 2 4 3 5" xfId="25801" xr:uid="{35CED828-472A-4993-9D09-31237EA683B9}"/>
    <cellStyle name="Header2 2 4 3 6" xfId="25802" xr:uid="{E9FE9CE7-3B93-4C8C-AFDE-96AB6109BF7D}"/>
    <cellStyle name="Header2 2 4 4" xfId="25803" xr:uid="{747F4001-A2EE-4AEE-8A75-B5E9CA181B31}"/>
    <cellStyle name="Header2 2 4 4 2" xfId="25804" xr:uid="{D9B17804-DF82-499E-8FE8-44F9EE2C2E84}"/>
    <cellStyle name="Header2 2 4 4 2 2" xfId="25805" xr:uid="{965CEC37-0A61-4FD5-8168-D84EA3F79197}"/>
    <cellStyle name="Header2 2 4 4 2 2 2" xfId="25806" xr:uid="{C1E5ED7D-94D4-4BB1-8CDB-64F98CEB0055}"/>
    <cellStyle name="Header2 2 4 4 2 3" xfId="25807" xr:uid="{962EBE60-9574-44AD-8B7F-08DF696EB42F}"/>
    <cellStyle name="Header2 2 4 4 2 4" xfId="25808" xr:uid="{0A4F6332-F68A-499A-9A19-4CA25C6E3774}"/>
    <cellStyle name="Header2 2 4 4 2 5" xfId="25809" xr:uid="{CE98C0A2-DF9D-4CAC-88EB-14E5FB157D5C}"/>
    <cellStyle name="Header2 2 4 4 2 6" xfId="25810" xr:uid="{014EEB7D-AC81-4654-9613-A7292E286DFF}"/>
    <cellStyle name="Header2 2 4 4 3" xfId="25811" xr:uid="{20B2A481-C598-4E80-98F3-579E12CADA2C}"/>
    <cellStyle name="Header2 2 4 4 3 2" xfId="25812" xr:uid="{F8623551-C758-415C-BE52-ABAF4D436F03}"/>
    <cellStyle name="Header2 2 4 4 4" xfId="25813" xr:uid="{1E230078-23B0-445F-BD6A-A49F0332D1BB}"/>
    <cellStyle name="Header2 2 4 4 5" xfId="25814" xr:uid="{1AB291E5-9BA6-4D45-B09E-4FF92BC3832A}"/>
    <cellStyle name="Header2 2 4 4 6" xfId="25815" xr:uid="{CCEDF44B-1709-44BC-A9D1-1E8FFD1D1941}"/>
    <cellStyle name="Header2 2 4 5" xfId="25816" xr:uid="{C41698EA-63C2-4908-AED8-2D95A5616093}"/>
    <cellStyle name="Header2 2 4 5 2" xfId="25817" xr:uid="{26EDAC7A-9EDA-4CA7-B3C3-EBF4A73EE928}"/>
    <cellStyle name="Header2 2 4 5 2 2" xfId="25818" xr:uid="{D968DAEF-9BF8-4D5C-8727-4BE41CAFC7DF}"/>
    <cellStyle name="Header2 2 4 5 2 2 2" xfId="25819" xr:uid="{53B9E6FB-7B52-48B0-AB87-BA4B35DA36B0}"/>
    <cellStyle name="Header2 2 4 5 2 3" xfId="25820" xr:uid="{641C4D86-E450-4ECA-B077-8C9A85591D02}"/>
    <cellStyle name="Header2 2 4 5 2 4" xfId="25821" xr:uid="{E5854395-2909-43C4-9809-1DB6FA7A3384}"/>
    <cellStyle name="Header2 2 4 5 2 5" xfId="25822" xr:uid="{7DEFEFAD-3E97-45BE-80F7-19FAE462F70A}"/>
    <cellStyle name="Header2 2 4 5 2 6" xfId="25823" xr:uid="{D8B640FA-0B38-4AD2-BC20-43D708DF8F73}"/>
    <cellStyle name="Header2 2 4 5 3" xfId="25824" xr:uid="{9C6A4052-4FFA-4F32-AAA0-60C0777E0FB5}"/>
    <cellStyle name="Header2 2 4 5 3 2" xfId="25825" xr:uid="{2CA6A82B-3236-47CC-92E3-BD841650F2D2}"/>
    <cellStyle name="Header2 2 4 5 4" xfId="25826" xr:uid="{456DD8D9-3255-4334-ACEC-AF9911D6602A}"/>
    <cellStyle name="Header2 2 4 5 5" xfId="25827" xr:uid="{C81B7D9C-494E-4567-9343-890E85128AAA}"/>
    <cellStyle name="Header2 2 4 5 6" xfId="25828" xr:uid="{C14C39EE-F8CC-459C-AAE5-5A09A68FC8DB}"/>
    <cellStyle name="Header2 2 4 6" xfId="25829" xr:uid="{667CD86E-59A0-402F-8E10-FEB14CEE2575}"/>
    <cellStyle name="Header2 2 4 6 2" xfId="25830" xr:uid="{C4761AA9-651D-4019-BEA0-C685A98C85C5}"/>
    <cellStyle name="Header2 2 4 6 2 2" xfId="25831" xr:uid="{E055117B-927D-4DAB-964A-E1BB6F431D85}"/>
    <cellStyle name="Header2 2 4 6 2 2 2" xfId="25832" xr:uid="{7578C7B9-E08E-4183-9B18-773CCA6AF09C}"/>
    <cellStyle name="Header2 2 4 6 2 3" xfId="25833" xr:uid="{E7C0928A-8FBC-4289-BC7E-5C3B401CEE33}"/>
    <cellStyle name="Header2 2 4 6 2 4" xfId="25834" xr:uid="{02E8FAAA-834F-4399-8227-0336FB317EE9}"/>
    <cellStyle name="Header2 2 4 6 2 5" xfId="25835" xr:uid="{CFBE4055-2706-44C8-B0F6-0AC2122315B3}"/>
    <cellStyle name="Header2 2 4 6 2 6" xfId="25836" xr:uid="{96586D28-CD48-47E3-87D7-C87F5ED914BC}"/>
    <cellStyle name="Header2 2 4 6 3" xfId="25837" xr:uid="{03765809-521D-4727-B299-F85C304784DE}"/>
    <cellStyle name="Header2 2 4 6 3 2" xfId="25838" xr:uid="{CF7E2847-82DE-40C8-B71E-0DC66AFC0BD6}"/>
    <cellStyle name="Header2 2 4 6 4" xfId="25839" xr:uid="{E87E3529-F519-412E-81A1-24F3E1DBF900}"/>
    <cellStyle name="Header2 2 4 6 5" xfId="25840" xr:uid="{84CF3428-67FC-461D-901E-CCDADC537C6F}"/>
    <cellStyle name="Header2 2 4 6 6" xfId="25841" xr:uid="{ADACAE5B-971A-44BC-98C0-1D9B5ED86F4D}"/>
    <cellStyle name="Header2 2 4 7" xfId="25842" xr:uid="{672E4430-F96B-49C6-B689-C4E98A832586}"/>
    <cellStyle name="Header2 2 4 7 2" xfId="25843" xr:uid="{81410A8A-A29C-4F76-A373-546283C74DB0}"/>
    <cellStyle name="Header2 2 4 7 2 2" xfId="25844" xr:uid="{47481247-6D87-41BF-9106-1BDC0E50E9FE}"/>
    <cellStyle name="Header2 2 4 7 2 2 2" xfId="25845" xr:uid="{703C8ADA-C8CA-4B1F-9A23-66E12970E5BF}"/>
    <cellStyle name="Header2 2 4 7 2 3" xfId="25846" xr:uid="{2B3D8ED2-E108-4E09-9449-C31EB9A7F35B}"/>
    <cellStyle name="Header2 2 4 7 2 4" xfId="25847" xr:uid="{0113E436-0C25-4852-9322-B2B3C99F46E4}"/>
    <cellStyle name="Header2 2 4 7 2 5" xfId="25848" xr:uid="{EF5B3179-74F9-41BD-88EC-C1F256E7D809}"/>
    <cellStyle name="Header2 2 4 7 2 6" xfId="25849" xr:uid="{8C3206EA-4678-467F-AF9A-F7418D5C2726}"/>
    <cellStyle name="Header2 2 4 7 3" xfId="25850" xr:uid="{B88E88AD-7D87-4027-B3FF-2645E15F1565}"/>
    <cellStyle name="Header2 2 4 7 3 2" xfId="25851" xr:uid="{9DDEA2AF-F8BF-4A2E-B513-8C2DC7BD572A}"/>
    <cellStyle name="Header2 2 4 7 4" xfId="25852" xr:uid="{ADCB4074-0B64-4B5C-9E12-2162BABC9EA1}"/>
    <cellStyle name="Header2 2 4 7 5" xfId="25853" xr:uid="{B3A38E4E-3E2E-4298-95B4-714F33DC177D}"/>
    <cellStyle name="Header2 2 4 7 6" xfId="25854" xr:uid="{BFAE9E9C-621B-47C1-848C-6D81AF677D55}"/>
    <cellStyle name="Header2 2 4 8" xfId="25855" xr:uid="{25D83D3A-96D9-4442-8E4E-0ABF9856EDAD}"/>
    <cellStyle name="Header2 2 4 8 2" xfId="25856" xr:uid="{5C915AE6-FEAA-41F7-99AC-4C68211A1F59}"/>
    <cellStyle name="Header2 2 4 8 2 2" xfId="25857" xr:uid="{DF65707B-D66F-4D76-9864-9D0676778AE9}"/>
    <cellStyle name="Header2 2 4 8 2 2 2" xfId="25858" xr:uid="{CBAC0935-996A-4604-9218-E549DC7111CC}"/>
    <cellStyle name="Header2 2 4 8 2 3" xfId="25859" xr:uid="{3B778B6A-A172-432B-9CEB-7A77E386D2A6}"/>
    <cellStyle name="Header2 2 4 8 2 4" xfId="25860" xr:uid="{98BF88EF-2FB1-47C6-B441-DB9477493787}"/>
    <cellStyle name="Header2 2 4 8 2 5" xfId="25861" xr:uid="{15198941-0F9B-472D-A940-DDA8F4846FAF}"/>
    <cellStyle name="Header2 2 4 8 2 6" xfId="25862" xr:uid="{5621B811-F2CB-49BB-8DCF-3F5CB453ADF1}"/>
    <cellStyle name="Header2 2 4 8 3" xfId="25863" xr:uid="{713D36FC-F115-4519-AAF6-7B3A47CF89AE}"/>
    <cellStyle name="Header2 2 4 8 3 2" xfId="25864" xr:uid="{4CB41F82-2F6B-4754-A482-52459B3A15C8}"/>
    <cellStyle name="Header2 2 4 8 4" xfId="25865" xr:uid="{95CA6370-9217-4B03-B376-A94913063D30}"/>
    <cellStyle name="Header2 2 4 8 5" xfId="25866" xr:uid="{BBD3EF7B-01B0-4E17-903F-887E65468A73}"/>
    <cellStyle name="Header2 2 4 8 6" xfId="25867" xr:uid="{6EDE47CB-BF99-4AF5-8560-996E90951699}"/>
    <cellStyle name="Header2 2 4 9" xfId="25868" xr:uid="{4059D9F5-73B6-478F-B486-C7E915F1EB8F}"/>
    <cellStyle name="Header2 2 4 9 2" xfId="25869" xr:uid="{AE57A2D2-0741-4E8A-A0F7-63B5BFB8B2FD}"/>
    <cellStyle name="Header2 2 4 9 2 2" xfId="25870" xr:uid="{D0503FCD-E071-42CD-8CD5-6174057FCB91}"/>
    <cellStyle name="Header2 2 4 9 2 2 2" xfId="25871" xr:uid="{6FDB53CB-5F14-4B1F-AF33-744C7A75E27E}"/>
    <cellStyle name="Header2 2 4 9 2 3" xfId="25872" xr:uid="{BFC8A7F8-9647-4243-B8E8-CE8AE92DEB00}"/>
    <cellStyle name="Header2 2 4 9 2 4" xfId="25873" xr:uid="{68110D01-4C26-4E7F-9902-989CFE390123}"/>
    <cellStyle name="Header2 2 4 9 2 5" xfId="25874" xr:uid="{21F71C0B-56F2-4A93-ACC9-4FBA38B011DC}"/>
    <cellStyle name="Header2 2 4 9 2 6" xfId="25875" xr:uid="{2FC1B6F6-D2FA-473C-84FE-B5241FB21647}"/>
    <cellStyle name="Header2 2 4 9 3" xfId="25876" xr:uid="{B5FE034F-49EC-44EE-8CD0-FA981137423B}"/>
    <cellStyle name="Header2 2 4 9 3 2" xfId="25877" xr:uid="{CE7764EE-58B5-4E1D-9F3D-79A2BB0E26E5}"/>
    <cellStyle name="Header2 2 4 9 4" xfId="25878" xr:uid="{0BB86CB4-7F1E-41B1-8031-FC62AC87662F}"/>
    <cellStyle name="Header2 2 4 9 5" xfId="25879" xr:uid="{4EDC6B27-27FA-482C-8D0B-0BC5F7631BDF}"/>
    <cellStyle name="Header2 2 4 9 6" xfId="25880" xr:uid="{28F70776-EB91-4C14-BAAF-2790B60DF4AE}"/>
    <cellStyle name="Header2 2 5" xfId="25881" xr:uid="{A790F30F-E99D-43BC-B0F7-F9C78AB107D8}"/>
    <cellStyle name="Header2 2 5 2" xfId="25882" xr:uid="{1554FDD2-C78C-4B51-9556-223D9FB3AD99}"/>
    <cellStyle name="Header2 2 5 2 2" xfId="25883" xr:uid="{A860332F-5B3D-4E5B-B779-781172C9AD1A}"/>
    <cellStyle name="Header2 2 5 2 2 2" xfId="25884" xr:uid="{078733C0-D108-4960-ABFC-F086ED8419CE}"/>
    <cellStyle name="Header2 2 5 2 3" xfId="25885" xr:uid="{B439D245-4E93-4A41-A64C-E1433B64317B}"/>
    <cellStyle name="Header2 2 5 2 4" xfId="25886" xr:uid="{2E64F82E-7780-4476-9CA2-13F5B1AA70DC}"/>
    <cellStyle name="Header2 2 5 2 5" xfId="25887" xr:uid="{EE9B6129-F6A4-4BA1-9368-04943ED2E603}"/>
    <cellStyle name="Header2 2 5 2 6" xfId="25888" xr:uid="{8EEFAA79-209C-4145-AFF0-41E3FD026539}"/>
    <cellStyle name="Header2 2 5 3" xfId="25889" xr:uid="{4223A1D8-9519-4FCF-8398-6C2F373F82FB}"/>
    <cellStyle name="Header2 2 5 3 2" xfId="25890" xr:uid="{D47AD058-2BB7-46D9-AF25-646EE70BA6B5}"/>
    <cellStyle name="Header2 2 5 4" xfId="25891" xr:uid="{D13FBD5D-966A-4ECC-AF3F-77F60790E65A}"/>
    <cellStyle name="Header2 2 5 5" xfId="25892" xr:uid="{42F0EFD4-43FF-4E5C-9BE2-FB9A4B13A8C8}"/>
    <cellStyle name="Header2 2 5 6" xfId="25893" xr:uid="{68D78AF8-DC48-4230-82BB-99406953F979}"/>
    <cellStyle name="Header2 2 6" xfId="25894" xr:uid="{9A33F6F7-8A82-4E64-9259-B9C746063F67}"/>
    <cellStyle name="Header2 2 6 2" xfId="25895" xr:uid="{12ED87E4-90A8-4678-B1D3-CDAD1FE6885F}"/>
    <cellStyle name="Header2 2 6 2 2" xfId="25896" xr:uid="{FCE392DC-26D5-40B8-BF4C-13CCD94D4B03}"/>
    <cellStyle name="Header2 2 6 2 2 2" xfId="25897" xr:uid="{AA90AE3D-11B0-49E9-AF0B-28ADCF4DDC7E}"/>
    <cellStyle name="Header2 2 6 2 3" xfId="25898" xr:uid="{B73C6168-9DBE-4467-BD39-AED26D811388}"/>
    <cellStyle name="Header2 2 6 2 4" xfId="25899" xr:uid="{B014070E-1876-4C59-8352-B45DCB6580D9}"/>
    <cellStyle name="Header2 2 6 2 5" xfId="25900" xr:uid="{7625B10B-8910-42E4-AD6D-C43D828FBB5C}"/>
    <cellStyle name="Header2 2 6 2 6" xfId="25901" xr:uid="{A218506B-13C9-4E57-A662-C4B141E44F47}"/>
    <cellStyle name="Header2 2 6 3" xfId="25902" xr:uid="{034978F5-F710-4B28-B3F9-CB1414D73919}"/>
    <cellStyle name="Header2 2 6 3 2" xfId="25903" xr:uid="{FC739473-8ACC-4D1A-A9E9-FF9BDBAD2C0D}"/>
    <cellStyle name="Header2 2 6 4" xfId="25904" xr:uid="{327938B7-732D-4922-A994-C2CC2F6CA1A5}"/>
    <cellStyle name="Header2 2 6 5" xfId="25905" xr:uid="{775FD702-5513-4596-A3C3-A8476DD644CD}"/>
    <cellStyle name="Header2 2 6 6" xfId="25906" xr:uid="{F441E217-1952-41FC-91C0-627F579AA5D9}"/>
    <cellStyle name="Header2 2 7" xfId="25907" xr:uid="{347189EC-9A98-4817-BBB6-CEC33018B63F}"/>
    <cellStyle name="Header2 2 7 2" xfId="25908" xr:uid="{5166AE63-812B-4BEC-B9B3-78732FE230F8}"/>
    <cellStyle name="Header2 2 7 2 2" xfId="25909" xr:uid="{A6B7E254-D00F-4983-84B7-53623BDE3B97}"/>
    <cellStyle name="Header2 2 7 2 2 2" xfId="25910" xr:uid="{03F2683D-6785-4DB9-B874-1E6A837A7FC9}"/>
    <cellStyle name="Header2 2 7 2 3" xfId="25911" xr:uid="{C8A79735-699A-448E-ADB5-EA1CB87434AB}"/>
    <cellStyle name="Header2 2 7 2 4" xfId="25912" xr:uid="{40EF871A-3EC9-4B85-A63E-864605385994}"/>
    <cellStyle name="Header2 2 7 2 5" xfId="25913" xr:uid="{A45D67A6-71C0-4EFA-AB94-B0B3257BA0BE}"/>
    <cellStyle name="Header2 2 7 2 6" xfId="25914" xr:uid="{F9A5E88E-D92A-41CD-A5B8-BAB86FEFE950}"/>
    <cellStyle name="Header2 2 7 3" xfId="25915" xr:uid="{04B48F05-730B-4C2C-82C9-B482CB4076DC}"/>
    <cellStyle name="Header2 2 7 3 2" xfId="25916" xr:uid="{53374D34-2423-4DE2-8A5D-4AAB9C93F10D}"/>
    <cellStyle name="Header2 2 7 4" xfId="25917" xr:uid="{CE357A09-A3DC-404B-808F-A66D9246EFEF}"/>
    <cellStyle name="Header2 2 7 5" xfId="25918" xr:uid="{90B27B1C-E322-42A0-84A9-361C93FB283E}"/>
    <cellStyle name="Header2 2 7 6" xfId="25919" xr:uid="{F9870143-9A5F-4132-88B7-FE1D15FA154E}"/>
    <cellStyle name="Header2 2 8" xfId="25920" xr:uid="{8D0351B1-270D-4106-889B-D677B9F2BA0D}"/>
    <cellStyle name="Header2 2 8 2" xfId="25921" xr:uid="{9B4CD2DF-5FF2-4B42-9378-A69CF3B299F1}"/>
    <cellStyle name="Header2 2 8 2 2" xfId="25922" xr:uid="{522BB5A1-AC1F-4A8B-884E-3D478AE07E2E}"/>
    <cellStyle name="Header2 2 8 2 2 2" xfId="25923" xr:uid="{2C5EB116-0F06-465D-B425-843B04BB744C}"/>
    <cellStyle name="Header2 2 8 2 3" xfId="25924" xr:uid="{5A9D8773-2A11-49F0-AB1C-F61F0346C103}"/>
    <cellStyle name="Header2 2 8 2 4" xfId="25925" xr:uid="{9C834617-AEA3-4F67-AA10-F26DE8865B71}"/>
    <cellStyle name="Header2 2 8 2 5" xfId="25926" xr:uid="{88328748-11EC-461D-9098-B2431F038233}"/>
    <cellStyle name="Header2 2 8 2 6" xfId="25927" xr:uid="{CEB91755-0C0C-41CB-AA1B-AB3D6BEA3527}"/>
    <cellStyle name="Header2 2 8 3" xfId="25928" xr:uid="{B9A67ADE-621A-4E10-BB9C-B0D0325AA338}"/>
    <cellStyle name="Header2 2 8 3 2" xfId="25929" xr:uid="{E3C6D441-E11A-4543-9E27-3A99C5D308A9}"/>
    <cellStyle name="Header2 2 8 4" xfId="25930" xr:uid="{0A553C15-00A4-43EF-9DC6-B482E47B176D}"/>
    <cellStyle name="Header2 2 8 5" xfId="25931" xr:uid="{F5FAA908-867A-4360-8C5D-EFD20A39E61C}"/>
    <cellStyle name="Header2 2 8 6" xfId="25932" xr:uid="{91DEE952-9346-49A1-8943-1CD052D30E40}"/>
    <cellStyle name="Header2 2 9" xfId="25933" xr:uid="{0DB00DDA-B6B2-444D-AFF2-8D2D7F60A08F}"/>
    <cellStyle name="Header2 2 9 2" xfId="25934" xr:uid="{0E356FF8-8EC6-4BA4-A65A-99335E5154B6}"/>
    <cellStyle name="Header2 2 9 2 2" xfId="25935" xr:uid="{86B9C1F2-CA49-457D-8AB7-200C7D78FED3}"/>
    <cellStyle name="Header2 2 9 2 2 2" xfId="25936" xr:uid="{69A9609B-3117-470B-B751-1EE9BDAAF91C}"/>
    <cellStyle name="Header2 2 9 2 3" xfId="25937" xr:uid="{3991050D-5DFD-486C-A166-26F4C76EB491}"/>
    <cellStyle name="Header2 2 9 2 4" xfId="25938" xr:uid="{BFCA30F2-4A21-4ADF-9597-5D8B36AC7DA4}"/>
    <cellStyle name="Header2 2 9 2 5" xfId="25939" xr:uid="{DA9F2BBA-C6FF-47B2-90B4-A65B92D9609D}"/>
    <cellStyle name="Header2 2 9 2 6" xfId="25940" xr:uid="{2A66F03D-EB2F-4C51-9415-C521FF5D7C6A}"/>
    <cellStyle name="Header2 2 9 3" xfId="25941" xr:uid="{4126E7E8-03FB-4BD3-AD9F-7B26AF8E6608}"/>
    <cellStyle name="Header2 2 9 3 2" xfId="25942" xr:uid="{F8E1101E-8215-424B-A35D-7464C270C00C}"/>
    <cellStyle name="Header2 2 9 4" xfId="25943" xr:uid="{C160BDA4-18FC-4528-8385-E4788BA4DC40}"/>
    <cellStyle name="Header2 2 9 5" xfId="25944" xr:uid="{F0F65F8F-88CF-4E14-928F-E89A4608D59B}"/>
    <cellStyle name="Header2 2 9 6" xfId="25945" xr:uid="{54E39F41-B1D9-4E1B-B6BE-86D36C31BFCC}"/>
    <cellStyle name="Header2 3" xfId="25946" xr:uid="{1CB7DCFD-949C-47AD-A139-E6FDFD5F849D}"/>
    <cellStyle name="Header2 3 10" xfId="25947" xr:uid="{4A47D934-D5A5-4598-8CDE-DB0885F0105E}"/>
    <cellStyle name="Header2 3 10 2" xfId="25948" xr:uid="{A7B9CD1B-7971-44D7-B642-7ED3775832C3}"/>
    <cellStyle name="Header2 3 10 2 2" xfId="25949" xr:uid="{12023E55-E4BB-4209-8D97-71394C8297FD}"/>
    <cellStyle name="Header2 3 10 2 2 2" xfId="25950" xr:uid="{1C2F2018-4226-4726-B698-E8BA1E86F30D}"/>
    <cellStyle name="Header2 3 10 2 3" xfId="25951" xr:uid="{106DE55C-CA6B-46F9-AE37-355F78C95358}"/>
    <cellStyle name="Header2 3 10 2 4" xfId="25952" xr:uid="{F2166DF1-38A3-436B-BCE9-03EB5627825F}"/>
    <cellStyle name="Header2 3 10 2 5" xfId="25953" xr:uid="{93F84E4A-AB29-4EF1-A467-C04270EDD6CB}"/>
    <cellStyle name="Header2 3 10 2 6" xfId="25954" xr:uid="{053658A5-CDEA-4A91-A04C-B29F56B56261}"/>
    <cellStyle name="Header2 3 10 3" xfId="25955" xr:uid="{CAAA0539-9F4A-4BE3-B9D4-454373539911}"/>
    <cellStyle name="Header2 3 10 3 2" xfId="25956" xr:uid="{2FCE1F37-EF7F-489F-8D87-DC55CD1F8AAD}"/>
    <cellStyle name="Header2 3 10 4" xfId="25957" xr:uid="{52549DF6-0A67-4D5C-870F-C1C0D97F654A}"/>
    <cellStyle name="Header2 3 10 5" xfId="25958" xr:uid="{EC31B987-2932-4F57-B4AD-1A9390EB6277}"/>
    <cellStyle name="Header2 3 10 6" xfId="25959" xr:uid="{D13C8944-0106-474B-B19A-720058EEDD33}"/>
    <cellStyle name="Header2 3 11" xfId="25960" xr:uid="{AEC3A72D-466E-4EF4-B61F-E5434CDEDD66}"/>
    <cellStyle name="Header2 3 11 2" xfId="25961" xr:uid="{B8984E31-6BA8-4DF6-8D34-AB12114365AC}"/>
    <cellStyle name="Header2 3 11 2 2" xfId="25962" xr:uid="{CB4125D8-8DBB-498A-ADB9-6EF652472D9A}"/>
    <cellStyle name="Header2 3 11 3" xfId="25963" xr:uid="{CC2AB71C-7CA7-4554-98DC-A4EDCB9D9780}"/>
    <cellStyle name="Header2 3 11 4" xfId="25964" xr:uid="{51469816-CB7C-43BF-8F11-89F7A1634015}"/>
    <cellStyle name="Header2 3 11 5" xfId="25965" xr:uid="{A900AA22-A940-42F6-8F35-CA1F9CB88EFF}"/>
    <cellStyle name="Header2 3 11 6" xfId="25966" xr:uid="{79C121D5-2E46-4D18-9FC1-8C311EB07E61}"/>
    <cellStyle name="Header2 3 12" xfId="25967" xr:uid="{EE0FBB5D-D1A5-4B12-96D1-BB6305E189E9}"/>
    <cellStyle name="Header2 3 12 2" xfId="25968" xr:uid="{C426F101-712A-467B-B826-1197881DE189}"/>
    <cellStyle name="Header2 3 13" xfId="25969" xr:uid="{7A858523-84FC-46A8-B654-BA1B9391EE65}"/>
    <cellStyle name="Header2 3 14" xfId="25970" xr:uid="{2DB87434-1F0A-445D-922B-47F41F5723AF}"/>
    <cellStyle name="Header2 3 15" xfId="25971" xr:uid="{8FC2872B-B6C9-4C74-A5DB-D0D515AB41B3}"/>
    <cellStyle name="Header2 3 16" xfId="25972" xr:uid="{F9EE1D4F-DF08-49DD-BB6E-D15EFCCF80B7}"/>
    <cellStyle name="Header2 3 2" xfId="25973" xr:uid="{3557DABB-A2E1-4A3B-9AFF-0FCF991FD26A}"/>
    <cellStyle name="Header2 3 2 2" xfId="25974" xr:uid="{CB6A5F18-6C1F-4739-8003-791AD4970FEE}"/>
    <cellStyle name="Header2 3 2 2 2" xfId="25975" xr:uid="{5F42208C-8051-48EC-B75E-8E2009D80FDF}"/>
    <cellStyle name="Header2 3 2 2 2 2" xfId="25976" xr:uid="{9014B61D-F3F8-4CD3-9F3E-E4FB9010A6DC}"/>
    <cellStyle name="Header2 3 2 2 3" xfId="25977" xr:uid="{A7D9E7A9-8FAD-454B-80BB-4431D4A966B5}"/>
    <cellStyle name="Header2 3 2 2 4" xfId="25978" xr:uid="{36440717-4F2F-4960-85AE-1D8E35D00C82}"/>
    <cellStyle name="Header2 3 2 2 5" xfId="25979" xr:uid="{B4977D7C-041D-4A5F-BA98-31AD0591AF4C}"/>
    <cellStyle name="Header2 3 2 2 6" xfId="25980" xr:uid="{6512DF0D-02B0-410F-8368-4F1DC3EC9D9C}"/>
    <cellStyle name="Header2 3 2 3" xfId="25981" xr:uid="{CDB95FBA-351A-48C2-93E7-330B9E624A27}"/>
    <cellStyle name="Header2 3 2 3 2" xfId="25982" xr:uid="{53BBB826-2EDB-4CDF-A9B5-3D7F04316953}"/>
    <cellStyle name="Header2 3 2 4" xfId="25983" xr:uid="{DFFD24EB-9A97-4975-8093-A71282A7AC25}"/>
    <cellStyle name="Header2 3 2 5" xfId="25984" xr:uid="{AC6CC025-19D6-4DC6-B355-F7640A634E22}"/>
    <cellStyle name="Header2 3 2 6" xfId="25985" xr:uid="{E8C43279-9E2F-4472-9F7E-C4B36335BFAE}"/>
    <cellStyle name="Header2 3 3" xfId="25986" xr:uid="{72ED334C-65A5-4C9E-A4C1-88DEA1DBB605}"/>
    <cellStyle name="Header2 3 3 2" xfId="25987" xr:uid="{D48D7A60-04C5-45DF-A637-7EEB7DCCECB1}"/>
    <cellStyle name="Header2 3 3 2 2" xfId="25988" xr:uid="{B10017B8-58F3-4BBF-8729-1A370F5BF389}"/>
    <cellStyle name="Header2 3 3 2 2 2" xfId="25989" xr:uid="{146C55FB-28EE-4F57-8777-3F8392B26738}"/>
    <cellStyle name="Header2 3 3 2 3" xfId="25990" xr:uid="{7C179E9B-F963-47CE-8F65-4F5012603909}"/>
    <cellStyle name="Header2 3 3 2 4" xfId="25991" xr:uid="{BB38AD07-8920-4410-ACDA-C6A068899594}"/>
    <cellStyle name="Header2 3 3 2 5" xfId="25992" xr:uid="{BE5842B1-7526-451D-BB38-66F09299096F}"/>
    <cellStyle name="Header2 3 3 2 6" xfId="25993" xr:uid="{5B0A3CB9-800B-46C4-88FE-65145176E4BC}"/>
    <cellStyle name="Header2 3 3 3" xfId="25994" xr:uid="{53F545E3-493F-45B6-83C0-7719972FD6B8}"/>
    <cellStyle name="Header2 3 3 3 2" xfId="25995" xr:uid="{45ED3591-2512-425E-B675-DDD17DB1B05C}"/>
    <cellStyle name="Header2 3 3 4" xfId="25996" xr:uid="{113AF6D5-66EB-4853-9467-831AA0D6F119}"/>
    <cellStyle name="Header2 3 3 5" xfId="25997" xr:uid="{8BD160D1-9A05-4C4D-8D6D-BE94DD82E40B}"/>
    <cellStyle name="Header2 3 3 6" xfId="25998" xr:uid="{7133064C-AA18-4ED3-B358-731C602EA052}"/>
    <cellStyle name="Header2 3 4" xfId="25999" xr:uid="{B976F7AB-1A79-474C-B154-D4B5DB9C585B}"/>
    <cellStyle name="Header2 3 4 2" xfId="26000" xr:uid="{B4B8E1C3-12EA-4928-A9A8-EF4B93146D81}"/>
    <cellStyle name="Header2 3 4 2 2" xfId="26001" xr:uid="{F7158B53-E14D-498D-BCCB-21912D2AB8CA}"/>
    <cellStyle name="Header2 3 4 2 2 2" xfId="26002" xr:uid="{4989D429-B555-4903-9A5E-E8DD6C0DCFD7}"/>
    <cellStyle name="Header2 3 4 2 3" xfId="26003" xr:uid="{7F39E505-6B0D-4ED8-B343-9E78BCB835DA}"/>
    <cellStyle name="Header2 3 4 2 4" xfId="26004" xr:uid="{81544D9C-AE46-4481-AB7C-03591E6D9BA6}"/>
    <cellStyle name="Header2 3 4 2 5" xfId="26005" xr:uid="{AF41C5EC-D012-4291-8054-ABC5647EF564}"/>
    <cellStyle name="Header2 3 4 2 6" xfId="26006" xr:uid="{EEDFD8BE-3682-49F5-B498-1D3D52E4F90C}"/>
    <cellStyle name="Header2 3 4 3" xfId="26007" xr:uid="{5F9EA51F-1E93-4ED4-8D4C-C7D4F484F2D2}"/>
    <cellStyle name="Header2 3 4 3 2" xfId="26008" xr:uid="{200C7CAF-5E88-425F-85C0-B2031FF61565}"/>
    <cellStyle name="Header2 3 4 4" xfId="26009" xr:uid="{28423331-1098-4D35-A7A2-8B55FB2C7A42}"/>
    <cellStyle name="Header2 3 4 5" xfId="26010" xr:uid="{0CD5AE43-0043-4CC8-8493-F7B1364ABC15}"/>
    <cellStyle name="Header2 3 4 6" xfId="26011" xr:uid="{16EB3743-7B6F-4850-BDD7-C09F4A8D94DE}"/>
    <cellStyle name="Header2 3 5" xfId="26012" xr:uid="{8D2E7E11-5348-4A05-B31F-21DA04C59A38}"/>
    <cellStyle name="Header2 3 5 2" xfId="26013" xr:uid="{E265E1E1-BEB8-4ADD-99C9-5B95E8826047}"/>
    <cellStyle name="Header2 3 5 2 2" xfId="26014" xr:uid="{B126A2C0-D2FE-4173-BEA1-FEE5DA446F7F}"/>
    <cellStyle name="Header2 3 5 2 2 2" xfId="26015" xr:uid="{62165B3C-067E-460E-9839-50ABF44A79DD}"/>
    <cellStyle name="Header2 3 5 2 3" xfId="26016" xr:uid="{C866236E-1B72-41C6-8C8F-69066B1EBDF8}"/>
    <cellStyle name="Header2 3 5 2 4" xfId="26017" xr:uid="{02C03F10-83F9-4C20-8BCA-943184AE6772}"/>
    <cellStyle name="Header2 3 5 2 5" xfId="26018" xr:uid="{E4524C0B-AC5F-4B9B-8647-D1459771F1AB}"/>
    <cellStyle name="Header2 3 5 2 6" xfId="26019" xr:uid="{31C46F39-F9EE-4738-8F10-30823B5724A6}"/>
    <cellStyle name="Header2 3 5 3" xfId="26020" xr:uid="{AA8C87B8-B951-4F3D-9602-5C634945DC76}"/>
    <cellStyle name="Header2 3 5 3 2" xfId="26021" xr:uid="{E7188489-E0A6-4246-BC39-57D8D0F8D7AE}"/>
    <cellStyle name="Header2 3 5 4" xfId="26022" xr:uid="{E6DBC99B-103B-4CD9-801E-021F443C9A4A}"/>
    <cellStyle name="Header2 3 5 5" xfId="26023" xr:uid="{6A17E688-1785-4C6E-BD36-FDCC57F30FC2}"/>
    <cellStyle name="Header2 3 5 6" xfId="26024" xr:uid="{33B3F5AF-84C1-4808-BEA6-78FAA906D06C}"/>
    <cellStyle name="Header2 3 6" xfId="26025" xr:uid="{62C873C4-E689-4658-AF3D-9625D54B0193}"/>
    <cellStyle name="Header2 3 6 2" xfId="26026" xr:uid="{FC33F899-A03F-4C00-9780-6CF6897AF2B2}"/>
    <cellStyle name="Header2 3 6 2 2" xfId="26027" xr:uid="{A9BFB394-8523-43EB-823A-26AD08990DE2}"/>
    <cellStyle name="Header2 3 6 2 2 2" xfId="26028" xr:uid="{68381CDC-CB6E-4605-908D-9D2B50D2D35A}"/>
    <cellStyle name="Header2 3 6 2 3" xfId="26029" xr:uid="{D77849B4-B4B2-458C-B9F7-16D89844007E}"/>
    <cellStyle name="Header2 3 6 2 4" xfId="26030" xr:uid="{85D3FC6E-D520-426A-93F4-8722013EAA4F}"/>
    <cellStyle name="Header2 3 6 2 5" xfId="26031" xr:uid="{6D88D521-3B06-4EF2-983F-4A80AAEB15C0}"/>
    <cellStyle name="Header2 3 6 2 6" xfId="26032" xr:uid="{18661AAA-A2A2-404D-90FC-82FC60A09C2A}"/>
    <cellStyle name="Header2 3 6 3" xfId="26033" xr:uid="{FDCD38FA-33F6-446A-A9B7-83DE077A19C3}"/>
    <cellStyle name="Header2 3 6 3 2" xfId="26034" xr:uid="{8DCD49F8-3A37-407D-817C-CF1B12A145CD}"/>
    <cellStyle name="Header2 3 6 4" xfId="26035" xr:uid="{169F2C25-F54B-4292-B313-FB6361886E69}"/>
    <cellStyle name="Header2 3 6 5" xfId="26036" xr:uid="{73891F53-0BAE-4AF6-A351-C32C89DC67B8}"/>
    <cellStyle name="Header2 3 6 6" xfId="26037" xr:uid="{D9EBE728-4B43-4F49-855E-1DA41E19255D}"/>
    <cellStyle name="Header2 3 7" xfId="26038" xr:uid="{E4608811-C546-4809-8559-73D89368277D}"/>
    <cellStyle name="Header2 3 7 2" xfId="26039" xr:uid="{629808A0-0F12-42C2-A8A0-7548C69D0AE7}"/>
    <cellStyle name="Header2 3 7 2 2" xfId="26040" xr:uid="{BD1DF1B8-5676-48CF-BD97-96959700AF91}"/>
    <cellStyle name="Header2 3 7 2 2 2" xfId="26041" xr:uid="{D5B0C0C3-D838-425B-88FC-0B7EE1A1BB44}"/>
    <cellStyle name="Header2 3 7 2 3" xfId="26042" xr:uid="{172C6226-5191-4B37-BFA4-4C983AC22A04}"/>
    <cellStyle name="Header2 3 7 2 4" xfId="26043" xr:uid="{CE3534FD-35D8-49D0-9640-B0761F594169}"/>
    <cellStyle name="Header2 3 7 2 5" xfId="26044" xr:uid="{F55A8E79-6ACC-4AD2-AAC2-A1154E65753F}"/>
    <cellStyle name="Header2 3 7 2 6" xfId="26045" xr:uid="{B8E5C43C-BA04-4F24-BF02-BE64EFDA9764}"/>
    <cellStyle name="Header2 3 7 3" xfId="26046" xr:uid="{EAC8C599-8809-415B-A536-2ADAEA4E0E21}"/>
    <cellStyle name="Header2 3 7 3 2" xfId="26047" xr:uid="{C6188BAF-9C15-487E-AABD-54CE9FF3E7A3}"/>
    <cellStyle name="Header2 3 7 4" xfId="26048" xr:uid="{72015774-CFFC-4037-AB23-CD0DCC90ABE5}"/>
    <cellStyle name="Header2 3 7 5" xfId="26049" xr:uid="{2EB60932-C3CD-430A-8429-32621B8DC4C6}"/>
    <cellStyle name="Header2 3 7 6" xfId="26050" xr:uid="{A3EB724D-4DCD-4834-B87C-6D48E2DD3086}"/>
    <cellStyle name="Header2 3 8" xfId="26051" xr:uid="{6F0088C2-DFC4-441A-B5C5-B4DE7BBC84B4}"/>
    <cellStyle name="Header2 3 8 2" xfId="26052" xr:uid="{AAED86F2-9555-439E-82AE-14FC054B0BAE}"/>
    <cellStyle name="Header2 3 8 2 2" xfId="26053" xr:uid="{89110F35-7ED9-4927-A363-C9EC860141A3}"/>
    <cellStyle name="Header2 3 8 2 2 2" xfId="26054" xr:uid="{BA769AE0-2ED0-4C56-B830-4C5FD7EBC83A}"/>
    <cellStyle name="Header2 3 8 2 3" xfId="26055" xr:uid="{CA9B97A7-3720-4B5A-8609-78C4736A9E3C}"/>
    <cellStyle name="Header2 3 8 2 4" xfId="26056" xr:uid="{50A7F97B-B1A1-4EA0-8E49-5E366E16D16C}"/>
    <cellStyle name="Header2 3 8 2 5" xfId="26057" xr:uid="{A289F95D-09E6-43C1-95AA-7F447BAE58BA}"/>
    <cellStyle name="Header2 3 8 2 6" xfId="26058" xr:uid="{0F316902-5826-4142-ADAC-84ACE33BA065}"/>
    <cellStyle name="Header2 3 8 3" xfId="26059" xr:uid="{13510AEB-1BF7-4463-B40A-B569C6416637}"/>
    <cellStyle name="Header2 3 8 3 2" xfId="26060" xr:uid="{C4ABDC5E-CA10-463A-865A-BF9102551D6A}"/>
    <cellStyle name="Header2 3 8 4" xfId="26061" xr:uid="{C49C2DCE-0684-4738-A402-6A83D531DBC6}"/>
    <cellStyle name="Header2 3 8 5" xfId="26062" xr:uid="{65981470-D1C2-4C88-8CA2-E2B0AF1BBF61}"/>
    <cellStyle name="Header2 3 8 6" xfId="26063" xr:uid="{E0234DF0-6DE8-46A9-8FD2-712A61009FDB}"/>
    <cellStyle name="Header2 3 9" xfId="26064" xr:uid="{0C8AB502-6036-4563-BC72-2F18AEA9E2ED}"/>
    <cellStyle name="Header2 3 9 2" xfId="26065" xr:uid="{55FAC70D-CC82-4508-9648-31D98089A943}"/>
    <cellStyle name="Header2 3 9 2 2" xfId="26066" xr:uid="{AFE12969-5C66-4763-806D-18D219EEF382}"/>
    <cellStyle name="Header2 3 9 2 2 2" xfId="26067" xr:uid="{7478C8B3-E16C-44C9-9F39-1AEABC1D3458}"/>
    <cellStyle name="Header2 3 9 2 3" xfId="26068" xr:uid="{DD22396A-B597-4EA3-B652-9619ED6467C2}"/>
    <cellStyle name="Header2 3 9 2 4" xfId="26069" xr:uid="{3CB1294E-3A7D-44A5-A033-8F4881D6C090}"/>
    <cellStyle name="Header2 3 9 2 5" xfId="26070" xr:uid="{39112E56-FC8B-4215-8F12-254B4477CFC5}"/>
    <cellStyle name="Header2 3 9 2 6" xfId="26071" xr:uid="{E06CA7A9-0F80-412A-A8EB-4C59BB03BBF8}"/>
    <cellStyle name="Header2 3 9 3" xfId="26072" xr:uid="{99CDC919-20CA-4EA2-84AE-7B8501F0BA09}"/>
    <cellStyle name="Header2 3 9 3 2" xfId="26073" xr:uid="{E38A7A76-BE56-4D25-9CD2-38DB7CDCA1A4}"/>
    <cellStyle name="Header2 3 9 4" xfId="26074" xr:uid="{0D393402-C851-4A1B-AC4C-4B1DEA18BDA9}"/>
    <cellStyle name="Header2 3 9 5" xfId="26075" xr:uid="{6F494989-75E2-48F4-B926-0CEE9685F96F}"/>
    <cellStyle name="Header2 3 9 6" xfId="26076" xr:uid="{D6CF0399-F5BB-4841-A076-2D79A472BE65}"/>
    <cellStyle name="Header2 4" xfId="26077" xr:uid="{EBDDD1D1-C6B2-4213-B725-B89CD9E7713A}"/>
    <cellStyle name="Header2 4 10" xfId="26078" xr:uid="{A4C19695-01F1-49A3-853F-44B136A44ADF}"/>
    <cellStyle name="Header2 4 10 2" xfId="26079" xr:uid="{ACE3835F-D5C0-435F-8592-D66CACF94A0D}"/>
    <cellStyle name="Header2 4 10 2 2" xfId="26080" xr:uid="{3D4AF7E8-B505-4E12-9F3C-8A48C42CC949}"/>
    <cellStyle name="Header2 4 10 2 2 2" xfId="26081" xr:uid="{4FC77FFD-54C9-4A33-9321-EF08CB26E52E}"/>
    <cellStyle name="Header2 4 10 2 3" xfId="26082" xr:uid="{088CA3C4-5934-4D4E-AA91-1E0FD43078A9}"/>
    <cellStyle name="Header2 4 10 2 4" xfId="26083" xr:uid="{FE9968B1-9982-4A80-B567-E768ECA5BFEF}"/>
    <cellStyle name="Header2 4 10 2 5" xfId="26084" xr:uid="{BA7642AA-9625-457D-BD99-D98CA331EBE8}"/>
    <cellStyle name="Header2 4 10 2 6" xfId="26085" xr:uid="{58FB9280-4283-4D91-B336-B89D82FAF880}"/>
    <cellStyle name="Header2 4 10 3" xfId="26086" xr:uid="{4D5EDA38-3955-406D-9AA3-4F523B5C8404}"/>
    <cellStyle name="Header2 4 10 3 2" xfId="26087" xr:uid="{3E0A8FBE-996C-4EC2-BA31-8BA77FF1A982}"/>
    <cellStyle name="Header2 4 10 4" xfId="26088" xr:uid="{75EBCBAD-9B86-4124-9BCA-5A29BE1D1CCD}"/>
    <cellStyle name="Header2 4 10 5" xfId="26089" xr:uid="{74E4CDA5-6ADC-4984-B653-3B45D216738F}"/>
    <cellStyle name="Header2 4 10 6" xfId="26090" xr:uid="{CA5DF4AA-8D36-4A0F-9221-ABD373CC9188}"/>
    <cellStyle name="Header2 4 11" xfId="26091" xr:uid="{202A08C4-2002-41C5-B2CF-561B4C5F87D0}"/>
    <cellStyle name="Header2 4 11 2" xfId="26092" xr:uid="{A44B901E-15E9-44BB-A638-558AE53E8017}"/>
    <cellStyle name="Header2 4 11 2 2" xfId="26093" xr:uid="{11867478-BB8A-4366-B71A-CC751849E157}"/>
    <cellStyle name="Header2 4 11 3" xfId="26094" xr:uid="{E64ED15F-F47B-42C6-BF71-FF7B6535B85D}"/>
    <cellStyle name="Header2 4 11 4" xfId="26095" xr:uid="{79AAF4C0-AAB3-4652-B2B9-06DEE191D9B9}"/>
    <cellStyle name="Header2 4 11 5" xfId="26096" xr:uid="{EC81C9D1-B044-48D3-B90C-07BB3C66760F}"/>
    <cellStyle name="Header2 4 11 6" xfId="26097" xr:uid="{3680EB1F-89AC-4C51-B6F9-833D6A1E7EB5}"/>
    <cellStyle name="Header2 4 12" xfId="26098" xr:uid="{504221B5-E557-4A47-B3F3-2794A988E84D}"/>
    <cellStyle name="Header2 4 12 2" xfId="26099" xr:uid="{624057D8-B350-44A9-920B-7CDD8E3BF6F0}"/>
    <cellStyle name="Header2 4 13" xfId="26100" xr:uid="{5CE74DE4-CCDC-4390-92E4-828A0F2B7B1D}"/>
    <cellStyle name="Header2 4 14" xfId="26101" xr:uid="{5CBF9DBE-9C82-42F2-9F7E-00A5C13B5317}"/>
    <cellStyle name="Header2 4 15" xfId="26102" xr:uid="{0212C315-9004-4CE2-862A-23EF0FDFDB9C}"/>
    <cellStyle name="Header2 4 16" xfId="26103" xr:uid="{D2A07F32-20F2-43B7-8F8F-59D970F5AAB3}"/>
    <cellStyle name="Header2 4 2" xfId="26104" xr:uid="{44EE5664-CDF4-4747-ACFB-4B8BEB3AFE70}"/>
    <cellStyle name="Header2 4 2 2" xfId="26105" xr:uid="{9F0CAD97-A3FD-4324-90B1-932F0135C8B2}"/>
    <cellStyle name="Header2 4 2 2 2" xfId="26106" xr:uid="{013FEF25-0F21-4373-9B07-792F36B92AF2}"/>
    <cellStyle name="Header2 4 2 2 2 2" xfId="26107" xr:uid="{16800C13-6DA3-4D73-B769-DEFFDBD14B32}"/>
    <cellStyle name="Header2 4 2 2 3" xfId="26108" xr:uid="{49149992-8F58-41DA-8345-A79E278733AA}"/>
    <cellStyle name="Header2 4 2 2 4" xfId="26109" xr:uid="{469F0272-5834-474F-9850-62A69430860C}"/>
    <cellStyle name="Header2 4 2 2 5" xfId="26110" xr:uid="{A6CA1D87-D1CE-4432-A787-B1C0E734B9C1}"/>
    <cellStyle name="Header2 4 2 2 6" xfId="26111" xr:uid="{7954FC2C-3132-4DA7-B329-93437C9E552E}"/>
    <cellStyle name="Header2 4 2 3" xfId="26112" xr:uid="{05EE5FC5-797F-4664-AC54-EEF8D8D26D8C}"/>
    <cellStyle name="Header2 4 2 3 2" xfId="26113" xr:uid="{D00F0975-8F2F-47A0-BBDC-8F3D305EC649}"/>
    <cellStyle name="Header2 4 2 4" xfId="26114" xr:uid="{2C50DEEE-D0A0-4257-BFC0-8467E8ACC93F}"/>
    <cellStyle name="Header2 4 2 5" xfId="26115" xr:uid="{B3DE1E43-3590-4ABA-9589-E64326C72AF3}"/>
    <cellStyle name="Header2 4 2 6" xfId="26116" xr:uid="{A479BE1E-A85E-46AB-A5EC-4CA2DA6EA24C}"/>
    <cellStyle name="Header2 4 3" xfId="26117" xr:uid="{BB4FAA80-6B56-41EA-A460-494F05B01649}"/>
    <cellStyle name="Header2 4 3 2" xfId="26118" xr:uid="{FEB6D3A0-548A-4335-A938-4AD1C374EA68}"/>
    <cellStyle name="Header2 4 3 2 2" xfId="26119" xr:uid="{1F8F9248-B40F-44BF-9BBC-436C3A8BF637}"/>
    <cellStyle name="Header2 4 3 2 2 2" xfId="26120" xr:uid="{82190E9B-F395-47E4-B974-869B3C8F599E}"/>
    <cellStyle name="Header2 4 3 2 3" xfId="26121" xr:uid="{B59D93F5-15C8-4F18-B863-D049B5441030}"/>
    <cellStyle name="Header2 4 3 2 4" xfId="26122" xr:uid="{C724E7AD-B1D6-4A39-BBA4-270DE67DD04E}"/>
    <cellStyle name="Header2 4 3 2 5" xfId="26123" xr:uid="{ADCD23B4-81DD-4421-847B-039E7D13359E}"/>
    <cellStyle name="Header2 4 3 2 6" xfId="26124" xr:uid="{6090795F-891A-48B1-9BF2-D49A2432824D}"/>
    <cellStyle name="Header2 4 3 3" xfId="26125" xr:uid="{13060D72-E6B2-4F67-8E62-125B14BED3F5}"/>
    <cellStyle name="Header2 4 3 3 2" xfId="26126" xr:uid="{1E0F4713-B445-4C93-A70D-4980FB09783B}"/>
    <cellStyle name="Header2 4 3 4" xfId="26127" xr:uid="{C0E9E38E-246A-4415-B5A8-EA93439CC8C4}"/>
    <cellStyle name="Header2 4 3 5" xfId="26128" xr:uid="{515CB7BA-F2AE-42A8-BAB9-055D802A7DFF}"/>
    <cellStyle name="Header2 4 3 6" xfId="26129" xr:uid="{B725DB03-309C-497D-A7C2-791D9207873C}"/>
    <cellStyle name="Header2 4 4" xfId="26130" xr:uid="{8F6FA496-6C83-44BC-AEC8-3FF1E30A23EA}"/>
    <cellStyle name="Header2 4 4 2" xfId="26131" xr:uid="{272E6287-06E5-427A-8869-EBF358A7E913}"/>
    <cellStyle name="Header2 4 4 2 2" xfId="26132" xr:uid="{4CD59299-F001-413D-AA0A-69790CD4C1EC}"/>
    <cellStyle name="Header2 4 4 2 2 2" xfId="26133" xr:uid="{9A356C5D-DA1C-4843-AFBA-1A65AB2925C4}"/>
    <cellStyle name="Header2 4 4 2 3" xfId="26134" xr:uid="{84C6713A-6C55-462F-83FD-025DE5B0258C}"/>
    <cellStyle name="Header2 4 4 2 4" xfId="26135" xr:uid="{6D474B80-067B-4564-8BDD-1C80843600F6}"/>
    <cellStyle name="Header2 4 4 2 5" xfId="26136" xr:uid="{04260457-5AF3-48CB-82B3-A790989558D2}"/>
    <cellStyle name="Header2 4 4 2 6" xfId="26137" xr:uid="{EC8A2194-F939-4604-BF3A-3B42472BA3EF}"/>
    <cellStyle name="Header2 4 4 3" xfId="26138" xr:uid="{2704C135-F12B-427F-AF7A-F7534574C0F6}"/>
    <cellStyle name="Header2 4 4 3 2" xfId="26139" xr:uid="{2842A783-E90A-4F4E-B401-3C71F8773E30}"/>
    <cellStyle name="Header2 4 4 4" xfId="26140" xr:uid="{3E9C535F-9E1A-4B63-9695-612549B0E06F}"/>
    <cellStyle name="Header2 4 4 5" xfId="26141" xr:uid="{60E6C1BA-366D-48B4-9DE9-EA49DCEB8CBA}"/>
    <cellStyle name="Header2 4 4 6" xfId="26142" xr:uid="{2EE3CC73-858F-4A73-862D-515512E35E05}"/>
    <cellStyle name="Header2 4 5" xfId="26143" xr:uid="{5E60CD06-36DD-4227-AD17-0ABFFEC3D504}"/>
    <cellStyle name="Header2 4 5 2" xfId="26144" xr:uid="{866A1CCF-CDC6-4925-B815-07C9D1D4A7B8}"/>
    <cellStyle name="Header2 4 5 2 2" xfId="26145" xr:uid="{D99F816F-496D-4C23-8F47-A51B3D349175}"/>
    <cellStyle name="Header2 4 5 2 2 2" xfId="26146" xr:uid="{07C698DE-D153-47CE-9839-1EFF2E728716}"/>
    <cellStyle name="Header2 4 5 2 3" xfId="26147" xr:uid="{8C788726-D8DE-48D1-9226-8997E330FD06}"/>
    <cellStyle name="Header2 4 5 2 4" xfId="26148" xr:uid="{D8B66169-0D59-4463-B2AE-5DE78AFF0D0E}"/>
    <cellStyle name="Header2 4 5 2 5" xfId="26149" xr:uid="{8E6147BD-28A9-4590-A9D5-AB66F0E11A06}"/>
    <cellStyle name="Header2 4 5 2 6" xfId="26150" xr:uid="{DB1406E8-E7E9-4307-A92B-C082096B2BDA}"/>
    <cellStyle name="Header2 4 5 3" xfId="26151" xr:uid="{7EA4CA9D-23E8-43A4-864B-F8FB19BF2B9A}"/>
    <cellStyle name="Header2 4 5 3 2" xfId="26152" xr:uid="{DAE8A4BA-DD24-42B7-BC99-9EFC85320FA6}"/>
    <cellStyle name="Header2 4 5 4" xfId="26153" xr:uid="{B302FE96-93E8-4891-839B-59165042FF90}"/>
    <cellStyle name="Header2 4 5 5" xfId="26154" xr:uid="{5E872570-8E93-4564-9609-39BB8EC8013F}"/>
    <cellStyle name="Header2 4 5 6" xfId="26155" xr:uid="{34CE192F-0F3E-489B-B803-F2716271F016}"/>
    <cellStyle name="Header2 4 6" xfId="26156" xr:uid="{D04B2890-1DC1-420A-85A6-139236C7FD70}"/>
    <cellStyle name="Header2 4 6 2" xfId="26157" xr:uid="{2264264B-9159-49DC-B7F4-0BDE34D076F2}"/>
    <cellStyle name="Header2 4 6 2 2" xfId="26158" xr:uid="{4A544CB0-9604-4B51-9CE3-13BB8DE2F06F}"/>
    <cellStyle name="Header2 4 6 2 2 2" xfId="26159" xr:uid="{4A2F1CB5-003F-4340-8B56-8290725B641C}"/>
    <cellStyle name="Header2 4 6 2 3" xfId="26160" xr:uid="{6216C0AC-6887-4CE3-BB23-EF734E0CFC20}"/>
    <cellStyle name="Header2 4 6 2 4" xfId="26161" xr:uid="{7675A012-80EA-4128-978D-D6A4258CB52F}"/>
    <cellStyle name="Header2 4 6 2 5" xfId="26162" xr:uid="{B7E2B4CC-D33D-4D98-83D5-8E40F50D57EF}"/>
    <cellStyle name="Header2 4 6 2 6" xfId="26163" xr:uid="{637D6DDE-150E-4CA5-A078-79DF3B6FDFE6}"/>
    <cellStyle name="Header2 4 6 3" xfId="26164" xr:uid="{FD503F61-DD3F-49E6-80A4-FE7D41A0AFBB}"/>
    <cellStyle name="Header2 4 6 3 2" xfId="26165" xr:uid="{C72678D1-6E0B-4BC1-B725-C09A9A87D8A4}"/>
    <cellStyle name="Header2 4 6 4" xfId="26166" xr:uid="{9DB6242C-189D-4FEE-B01F-E51832A6E05F}"/>
    <cellStyle name="Header2 4 6 5" xfId="26167" xr:uid="{FD64C4F0-04E0-4C24-9D22-7440BEF1F372}"/>
    <cellStyle name="Header2 4 6 6" xfId="26168" xr:uid="{B08ACC13-418B-4912-A437-415AE013D82C}"/>
    <cellStyle name="Header2 4 7" xfId="26169" xr:uid="{38C6308A-7E4A-433A-88C5-AEC4B61463CA}"/>
    <cellStyle name="Header2 4 7 2" xfId="26170" xr:uid="{B48BE0EA-C824-4707-A042-79E85F096123}"/>
    <cellStyle name="Header2 4 7 2 2" xfId="26171" xr:uid="{91CDFC61-8BD1-4126-8DB8-5213A9239A56}"/>
    <cellStyle name="Header2 4 7 2 2 2" xfId="26172" xr:uid="{F24678DA-C8A9-4E07-8FAF-1BA0EA961A6F}"/>
    <cellStyle name="Header2 4 7 2 3" xfId="26173" xr:uid="{448F38D7-D91A-4384-9B00-266394DBB5FF}"/>
    <cellStyle name="Header2 4 7 2 4" xfId="26174" xr:uid="{722B315B-B2EA-46E8-851E-72A735DD9693}"/>
    <cellStyle name="Header2 4 7 2 5" xfId="26175" xr:uid="{4F348AD9-9B4C-45E6-8906-3FB989F88E58}"/>
    <cellStyle name="Header2 4 7 2 6" xfId="26176" xr:uid="{94A98CE5-FAA4-40F9-A41D-F541DBC34BBD}"/>
    <cellStyle name="Header2 4 7 3" xfId="26177" xr:uid="{33A77ED7-CAE8-46BF-9A54-FD5D53AC5134}"/>
    <cellStyle name="Header2 4 7 3 2" xfId="26178" xr:uid="{7F9532F5-D414-4F00-B890-3B1B6A16BD09}"/>
    <cellStyle name="Header2 4 7 4" xfId="26179" xr:uid="{604969C3-EADA-4DBA-B96B-A576C02B0D96}"/>
    <cellStyle name="Header2 4 7 5" xfId="26180" xr:uid="{0952A4B3-FBA7-4485-B094-23D0EB902F50}"/>
    <cellStyle name="Header2 4 7 6" xfId="26181" xr:uid="{7D695D06-5106-4F4B-86C4-A4C598FA316E}"/>
    <cellStyle name="Header2 4 8" xfId="26182" xr:uid="{C61C2EB8-60F2-42ED-BDEA-4E84E5F5E0AA}"/>
    <cellStyle name="Header2 4 8 2" xfId="26183" xr:uid="{65EEFB68-E2ED-4065-98DE-717B01CA7D9E}"/>
    <cellStyle name="Header2 4 8 2 2" xfId="26184" xr:uid="{C53B25C5-1275-4E7C-8118-EFD6740502AB}"/>
    <cellStyle name="Header2 4 8 2 2 2" xfId="26185" xr:uid="{C6926B3D-5AA6-4580-B19C-E8693AD51CA2}"/>
    <cellStyle name="Header2 4 8 2 3" xfId="26186" xr:uid="{70B3A2A2-1842-4945-A35E-F7C32FFE3038}"/>
    <cellStyle name="Header2 4 8 2 4" xfId="26187" xr:uid="{D02D7D2E-D905-457E-A44D-A19AD46BC048}"/>
    <cellStyle name="Header2 4 8 2 5" xfId="26188" xr:uid="{A87D6B8E-8DCA-46DB-A710-5CD84C1B2482}"/>
    <cellStyle name="Header2 4 8 2 6" xfId="26189" xr:uid="{0B2C1951-42E6-4B24-88ED-3ADDBCF28700}"/>
    <cellStyle name="Header2 4 8 3" xfId="26190" xr:uid="{08A2170E-DE96-48B6-9EB7-D5F65B3E3B99}"/>
    <cellStyle name="Header2 4 8 3 2" xfId="26191" xr:uid="{CAE34235-C39C-4082-A868-A2A75B85F2C1}"/>
    <cellStyle name="Header2 4 8 4" xfId="26192" xr:uid="{EBA90E2B-A38D-49A5-98CB-8412EE851A98}"/>
    <cellStyle name="Header2 4 8 5" xfId="26193" xr:uid="{2660DB11-48F1-4C4A-AC87-86F4CB15E3AA}"/>
    <cellStyle name="Header2 4 8 6" xfId="26194" xr:uid="{5AF735ED-88C2-4CD6-8A21-C3A0F55322D0}"/>
    <cellStyle name="Header2 4 9" xfId="26195" xr:uid="{9CA78FDA-06A9-4DE2-81C7-5A5EDBDCBD15}"/>
    <cellStyle name="Header2 4 9 2" xfId="26196" xr:uid="{50C95201-B9A9-4B50-9B24-1729C9E88285}"/>
    <cellStyle name="Header2 4 9 2 2" xfId="26197" xr:uid="{2A3CF60C-8DB5-4839-96D3-2E96D5685CDD}"/>
    <cellStyle name="Header2 4 9 2 2 2" xfId="26198" xr:uid="{5B7E2669-F775-4C3B-ABC6-68F98E942805}"/>
    <cellStyle name="Header2 4 9 2 3" xfId="26199" xr:uid="{2DEED3AE-E0FE-4A9D-AEE2-30EA376BF2D1}"/>
    <cellStyle name="Header2 4 9 2 4" xfId="26200" xr:uid="{F7A601AA-D6EF-4D44-8975-F1A35D81A2A0}"/>
    <cellStyle name="Header2 4 9 2 5" xfId="26201" xr:uid="{537E2CC5-5D92-4C82-8FB9-EF08DD6FBAC5}"/>
    <cellStyle name="Header2 4 9 2 6" xfId="26202" xr:uid="{32EB0896-E4A4-4969-9067-10530371F54D}"/>
    <cellStyle name="Header2 4 9 3" xfId="26203" xr:uid="{1C2EC96D-B61C-4138-98B2-C2268BB1CF42}"/>
    <cellStyle name="Header2 4 9 3 2" xfId="26204" xr:uid="{DD4313F5-4F4B-497A-9D32-9C77AA3BE0E1}"/>
    <cellStyle name="Header2 4 9 4" xfId="26205" xr:uid="{11029BA9-2841-4E97-B031-88D7351172D2}"/>
    <cellStyle name="Header2 4 9 5" xfId="26206" xr:uid="{7D263E4C-0586-42D6-9109-492FC5761235}"/>
    <cellStyle name="Header2 4 9 6" xfId="26207" xr:uid="{E9080AC8-B31D-4D80-AEBC-1A28D2E7E35A}"/>
    <cellStyle name="Header2 5" xfId="26208" xr:uid="{66D8ADF4-1E3C-4EB6-B0FC-A6E388D5D177}"/>
    <cellStyle name="Header2 5 10" xfId="26209" xr:uid="{9F59AFF6-6076-4EF0-951B-143055723786}"/>
    <cellStyle name="Header2 5 10 2" xfId="26210" xr:uid="{036C12C4-2F8D-4821-AD76-79753CF87DE7}"/>
    <cellStyle name="Header2 5 10 2 2" xfId="26211" xr:uid="{E2AD352F-FE4E-4E49-AA62-81250C5B5705}"/>
    <cellStyle name="Header2 5 10 2 2 2" xfId="26212" xr:uid="{7B65EB27-0EAE-4AD3-9F48-90DE8F4F2298}"/>
    <cellStyle name="Header2 5 10 2 3" xfId="26213" xr:uid="{8BA6D82C-3A14-410B-B8C7-D0B80C51E4F7}"/>
    <cellStyle name="Header2 5 10 2 4" xfId="26214" xr:uid="{39BF1C19-6963-44D5-88D7-7DCB014E10DE}"/>
    <cellStyle name="Header2 5 10 2 5" xfId="26215" xr:uid="{991A5E88-EA11-404E-B2A1-FACB64BF7BF9}"/>
    <cellStyle name="Header2 5 10 2 6" xfId="26216" xr:uid="{A1C32F96-D7A6-49FF-A33C-FDA6B544165A}"/>
    <cellStyle name="Header2 5 10 3" xfId="26217" xr:uid="{C283488C-92FB-44C2-96B3-0C6F1C0699AD}"/>
    <cellStyle name="Header2 5 10 3 2" xfId="26218" xr:uid="{F2C3F7C0-9755-4CE0-8F84-9CA61DC60C9A}"/>
    <cellStyle name="Header2 5 10 4" xfId="26219" xr:uid="{80724EDA-CE8C-47D3-B919-E675B83B3204}"/>
    <cellStyle name="Header2 5 10 5" xfId="26220" xr:uid="{1124154B-DB82-4CAB-B3C0-F9D0D9148FCB}"/>
    <cellStyle name="Header2 5 10 6" xfId="26221" xr:uid="{BC70503B-7836-4F52-846D-328CD750C8B0}"/>
    <cellStyle name="Header2 5 11" xfId="26222" xr:uid="{3AE556F2-F050-475F-8BD3-AF1BA4C08FA8}"/>
    <cellStyle name="Header2 5 11 2" xfId="26223" xr:uid="{B7E8C71F-A623-4C54-A278-AA9BD6AFF073}"/>
    <cellStyle name="Header2 5 11 2 2" xfId="26224" xr:uid="{5D35EB50-6254-4D6F-A270-50C8473FCBCF}"/>
    <cellStyle name="Header2 5 11 3" xfId="26225" xr:uid="{D2FC58CA-A862-414E-AC75-0D945FC61967}"/>
    <cellStyle name="Header2 5 11 4" xfId="26226" xr:uid="{3BC5B446-33A5-427B-9639-049571B7539B}"/>
    <cellStyle name="Header2 5 11 5" xfId="26227" xr:uid="{4E2D8602-FACC-4E71-8298-62B644BFCADC}"/>
    <cellStyle name="Header2 5 11 6" xfId="26228" xr:uid="{D6F12B6C-A214-492C-AB44-E07BC72B11DF}"/>
    <cellStyle name="Header2 5 12" xfId="26229" xr:uid="{287E2DE8-ACD0-4772-8BFB-23A6BD9037E2}"/>
    <cellStyle name="Header2 5 12 2" xfId="26230" xr:uid="{4417232E-3EF1-4B22-B134-51E84619A8C5}"/>
    <cellStyle name="Header2 5 13" xfId="26231" xr:uid="{9165BDCF-60B3-4079-9623-6BD21AC722CC}"/>
    <cellStyle name="Header2 5 14" xfId="26232" xr:uid="{2E2D1463-59D0-423D-92EC-B5D8C316B123}"/>
    <cellStyle name="Header2 5 15" xfId="26233" xr:uid="{A080D0E5-7C7D-4F0E-B52C-7D3EA4AB0BA4}"/>
    <cellStyle name="Header2 5 16" xfId="26234" xr:uid="{47315219-920D-466F-9713-5E663A99D266}"/>
    <cellStyle name="Header2 5 2" xfId="26235" xr:uid="{DBD5EF35-A7D1-40D7-9B4C-FB331FA7D25D}"/>
    <cellStyle name="Header2 5 2 2" xfId="26236" xr:uid="{B65F2D85-FB60-4381-9670-0D5C859CAEA5}"/>
    <cellStyle name="Header2 5 2 2 2" xfId="26237" xr:uid="{1C44172D-68F2-486E-81C4-1E4EDF52ED84}"/>
    <cellStyle name="Header2 5 2 2 2 2" xfId="26238" xr:uid="{71C4651B-BD1A-486D-B4E6-FD197B394D69}"/>
    <cellStyle name="Header2 5 2 2 3" xfId="26239" xr:uid="{E6BB4305-C714-4946-B99E-8DDBEAC6A1E9}"/>
    <cellStyle name="Header2 5 2 2 4" xfId="26240" xr:uid="{4D6DC493-8918-407F-B2BB-E1671137DB74}"/>
    <cellStyle name="Header2 5 2 2 5" xfId="26241" xr:uid="{C437DB42-AB99-44E6-9869-4E98FD650819}"/>
    <cellStyle name="Header2 5 2 2 6" xfId="26242" xr:uid="{D8B7C967-5D6D-48F6-ABE2-F071FBDABDB3}"/>
    <cellStyle name="Header2 5 2 3" xfId="26243" xr:uid="{FC1E8CCD-B95A-45D9-A2FE-2BB13D93F1E4}"/>
    <cellStyle name="Header2 5 2 3 2" xfId="26244" xr:uid="{46CCF571-C3A6-4DCC-B410-FBBEFB2F6DD6}"/>
    <cellStyle name="Header2 5 2 4" xfId="26245" xr:uid="{35D23447-30BA-432C-89B7-1BBF1C951B30}"/>
    <cellStyle name="Header2 5 2 5" xfId="26246" xr:uid="{5F2F0686-0FAA-4C0B-B182-DBC7040D80D0}"/>
    <cellStyle name="Header2 5 2 6" xfId="26247" xr:uid="{34141B0F-DC2C-4676-A82F-B64F3D054F46}"/>
    <cellStyle name="Header2 5 3" xfId="26248" xr:uid="{7D5FD774-D384-4ADD-A392-1F7357AB4B81}"/>
    <cellStyle name="Header2 5 3 2" xfId="26249" xr:uid="{2E704EA0-749B-4662-B44F-DA6753D155D1}"/>
    <cellStyle name="Header2 5 3 2 2" xfId="26250" xr:uid="{3032B95C-01DF-46F1-83DD-E307457BDF84}"/>
    <cellStyle name="Header2 5 3 2 2 2" xfId="26251" xr:uid="{95919329-60E5-4991-A78A-588807A955C2}"/>
    <cellStyle name="Header2 5 3 2 3" xfId="26252" xr:uid="{FD6A6C67-4056-4128-88D2-237E1413CA67}"/>
    <cellStyle name="Header2 5 3 2 4" xfId="26253" xr:uid="{446FB2DE-1D79-4F57-A6C7-3CD38B85DC1F}"/>
    <cellStyle name="Header2 5 3 2 5" xfId="26254" xr:uid="{B667D44F-5A23-4844-B370-73BFA1D429A9}"/>
    <cellStyle name="Header2 5 3 2 6" xfId="26255" xr:uid="{DD4BE808-1151-45E5-8829-1E8FDC49ACA0}"/>
    <cellStyle name="Header2 5 3 3" xfId="26256" xr:uid="{96C9AA43-CCB3-4232-97D8-4C0B9151AAD6}"/>
    <cellStyle name="Header2 5 3 3 2" xfId="26257" xr:uid="{5CD0F0FA-2C7F-4F5F-9148-9FEFEFCCA011}"/>
    <cellStyle name="Header2 5 3 4" xfId="26258" xr:uid="{4F150951-A875-48A3-B2DD-D6AA2308B7AF}"/>
    <cellStyle name="Header2 5 3 5" xfId="26259" xr:uid="{1AC5CA9F-97BB-433F-9661-2233FF824853}"/>
    <cellStyle name="Header2 5 3 6" xfId="26260" xr:uid="{9AA11837-B509-4F9D-AB23-59337E11A1B0}"/>
    <cellStyle name="Header2 5 4" xfId="26261" xr:uid="{C22D5A78-894C-4C2C-8C0D-FEFA72B0A979}"/>
    <cellStyle name="Header2 5 4 2" xfId="26262" xr:uid="{99D0B76E-0677-4DAD-A010-F17BE71E3327}"/>
    <cellStyle name="Header2 5 4 2 2" xfId="26263" xr:uid="{6D95B6A0-B060-4120-B64D-AF18AE0E47BC}"/>
    <cellStyle name="Header2 5 4 2 2 2" xfId="26264" xr:uid="{4417053A-C870-4D0D-97CC-224964427246}"/>
    <cellStyle name="Header2 5 4 2 3" xfId="26265" xr:uid="{422AA9B5-94A9-4E78-8A82-5F9BBCD528F7}"/>
    <cellStyle name="Header2 5 4 2 4" xfId="26266" xr:uid="{9740F222-9094-4314-802B-123116551C15}"/>
    <cellStyle name="Header2 5 4 2 5" xfId="26267" xr:uid="{ADEEC05A-42BE-4F4C-83EA-58B5CA022593}"/>
    <cellStyle name="Header2 5 4 2 6" xfId="26268" xr:uid="{4CD3779C-9FB7-4E3B-B1A5-46359FAB27F3}"/>
    <cellStyle name="Header2 5 4 3" xfId="26269" xr:uid="{7E18A762-81B2-421D-8C4F-F5D7C8658F31}"/>
    <cellStyle name="Header2 5 4 3 2" xfId="26270" xr:uid="{A5317024-8360-479D-BC5B-8772E5F1FAC3}"/>
    <cellStyle name="Header2 5 4 4" xfId="26271" xr:uid="{B3DFD8C3-0D9A-4D3F-AB29-B93DF4D2D454}"/>
    <cellStyle name="Header2 5 4 5" xfId="26272" xr:uid="{20CA6EE3-0F5A-4340-9C3C-FE95FC975DAD}"/>
    <cellStyle name="Header2 5 4 6" xfId="26273" xr:uid="{6EAF4D30-ACB4-4C0B-9C6E-A1AAE469E241}"/>
    <cellStyle name="Header2 5 5" xfId="26274" xr:uid="{9E630707-FEC3-447E-834D-E4D23C6D16A9}"/>
    <cellStyle name="Header2 5 5 2" xfId="26275" xr:uid="{13100735-C1E4-4C9D-8F13-B25E0E84A7EA}"/>
    <cellStyle name="Header2 5 5 2 2" xfId="26276" xr:uid="{5BF31E10-8C6E-4F58-8041-0AFA950BC24C}"/>
    <cellStyle name="Header2 5 5 2 2 2" xfId="26277" xr:uid="{B13311A0-644B-4442-BF3B-0BD29A429AAC}"/>
    <cellStyle name="Header2 5 5 2 3" xfId="26278" xr:uid="{6C563A0E-40AD-4A1E-BBC3-9C821B8FF39E}"/>
    <cellStyle name="Header2 5 5 2 4" xfId="26279" xr:uid="{C6564BEE-C4E4-4407-BCA9-7C5C29B00B9C}"/>
    <cellStyle name="Header2 5 5 2 5" xfId="26280" xr:uid="{7E8B8B31-663B-43F2-9DB7-E7A08882ACCA}"/>
    <cellStyle name="Header2 5 5 2 6" xfId="26281" xr:uid="{AA5C0436-3C74-4120-BB23-1B92BD2D70E4}"/>
    <cellStyle name="Header2 5 5 3" xfId="26282" xr:uid="{44CEF525-C6EE-4515-9DDA-8DA11045BCAC}"/>
    <cellStyle name="Header2 5 5 3 2" xfId="26283" xr:uid="{13D3827B-48BB-4151-987B-D3C28D868838}"/>
    <cellStyle name="Header2 5 5 4" xfId="26284" xr:uid="{306E7BD7-0EF6-40B4-ADC9-CE5C64D4F344}"/>
    <cellStyle name="Header2 5 5 5" xfId="26285" xr:uid="{18298F38-B0EE-4140-AB6E-81BF385AB80B}"/>
    <cellStyle name="Header2 5 5 6" xfId="26286" xr:uid="{6EE873C9-3EF4-4486-A473-47DB8F1629D1}"/>
    <cellStyle name="Header2 5 6" xfId="26287" xr:uid="{1CDDE876-E6FB-4F42-BFD7-521CA4662B7A}"/>
    <cellStyle name="Header2 5 6 2" xfId="26288" xr:uid="{020FCBF2-CCCA-4D8C-94E2-23E678DD5C13}"/>
    <cellStyle name="Header2 5 6 2 2" xfId="26289" xr:uid="{C255C3B4-DD3F-4020-AE13-EFF5592D78C7}"/>
    <cellStyle name="Header2 5 6 2 2 2" xfId="26290" xr:uid="{A5DE79DB-AEE6-4399-9C52-D2DDF8F1F14E}"/>
    <cellStyle name="Header2 5 6 2 3" xfId="26291" xr:uid="{5B26336B-2896-463B-ACE7-C03C0B5E14AF}"/>
    <cellStyle name="Header2 5 6 2 4" xfId="26292" xr:uid="{F56077DD-0E53-423A-88A3-4627C1B064EB}"/>
    <cellStyle name="Header2 5 6 2 5" xfId="26293" xr:uid="{D9700D38-E05C-40F6-BF6D-13392CF6F898}"/>
    <cellStyle name="Header2 5 6 2 6" xfId="26294" xr:uid="{EDAB8D67-09B0-4F1A-92AD-52CCE23D8FF9}"/>
    <cellStyle name="Header2 5 6 3" xfId="26295" xr:uid="{CBDC9715-334C-47CE-BC60-58364E13C0A6}"/>
    <cellStyle name="Header2 5 6 3 2" xfId="26296" xr:uid="{2E04EDA9-8250-4154-8819-325573B02D75}"/>
    <cellStyle name="Header2 5 6 4" xfId="26297" xr:uid="{FF99FD07-F912-4F5B-BC74-7EFE0D3F2423}"/>
    <cellStyle name="Header2 5 6 5" xfId="26298" xr:uid="{3A08F4B3-1545-42B9-9B43-AA72CACEBE7C}"/>
    <cellStyle name="Header2 5 6 6" xfId="26299" xr:uid="{2A6B4F05-A01F-405C-A36B-6D6F53D0B96D}"/>
    <cellStyle name="Header2 5 7" xfId="26300" xr:uid="{A91CF89D-A08F-42B7-A77C-53E6CEBF9F23}"/>
    <cellStyle name="Header2 5 7 2" xfId="26301" xr:uid="{3FED28D0-C459-4B3B-B337-F152761D6D86}"/>
    <cellStyle name="Header2 5 7 2 2" xfId="26302" xr:uid="{B008F8F0-C159-4C54-A1BD-200AD841CBBA}"/>
    <cellStyle name="Header2 5 7 2 2 2" xfId="26303" xr:uid="{A5203FBE-495B-4FFE-A916-F5BBEEDC07B8}"/>
    <cellStyle name="Header2 5 7 2 3" xfId="26304" xr:uid="{18D5A2AC-ABC7-4BCF-A40F-10B34D1813A0}"/>
    <cellStyle name="Header2 5 7 2 4" xfId="26305" xr:uid="{BF96CED5-CB07-4757-A601-769E959E0F4B}"/>
    <cellStyle name="Header2 5 7 2 5" xfId="26306" xr:uid="{8D3143CD-364E-4F5C-8CD8-83626BED8280}"/>
    <cellStyle name="Header2 5 7 2 6" xfId="26307" xr:uid="{BAAA6521-2C28-4C06-94DD-FA24D37FC8B5}"/>
    <cellStyle name="Header2 5 7 3" xfId="26308" xr:uid="{7E779A5F-FA1B-458F-B103-A98C37FF3352}"/>
    <cellStyle name="Header2 5 7 3 2" xfId="26309" xr:uid="{525ED872-9440-481A-A0DA-411BE85262F8}"/>
    <cellStyle name="Header2 5 7 4" xfId="26310" xr:uid="{1F725161-B6F8-4719-B83F-2B2EF5898F41}"/>
    <cellStyle name="Header2 5 7 5" xfId="26311" xr:uid="{787B0D77-D55D-46CA-9F5F-C10A1B78E052}"/>
    <cellStyle name="Header2 5 7 6" xfId="26312" xr:uid="{83471557-AD62-4CB7-8C15-D4760EE04CBA}"/>
    <cellStyle name="Header2 5 8" xfId="26313" xr:uid="{18DAD269-A703-4932-9E8C-42B7893B7E9D}"/>
    <cellStyle name="Header2 5 8 2" xfId="26314" xr:uid="{618122F6-0FD1-4937-85EA-864C2B206920}"/>
    <cellStyle name="Header2 5 8 2 2" xfId="26315" xr:uid="{14FA4CD3-88E0-408F-A668-930CF5BA634A}"/>
    <cellStyle name="Header2 5 8 2 2 2" xfId="26316" xr:uid="{D1FC1C93-D40D-425A-A6C8-BDB6D13DD7A8}"/>
    <cellStyle name="Header2 5 8 2 3" xfId="26317" xr:uid="{B4AA3552-B038-44A8-8A6F-B61E0EC4DAF6}"/>
    <cellStyle name="Header2 5 8 2 4" xfId="26318" xr:uid="{CC5D1C2E-4F8D-4D1B-91A1-AAD6A0947609}"/>
    <cellStyle name="Header2 5 8 2 5" xfId="26319" xr:uid="{0AE9F0F4-23C6-4CBC-A0E2-07CF3E84621C}"/>
    <cellStyle name="Header2 5 8 2 6" xfId="26320" xr:uid="{71BDA679-E2D5-445D-9BE9-C4866A81BAE3}"/>
    <cellStyle name="Header2 5 8 3" xfId="26321" xr:uid="{C5721CE7-B1A6-4D01-941E-B238E9AAF079}"/>
    <cellStyle name="Header2 5 8 3 2" xfId="26322" xr:uid="{8488FC64-1EF7-4AFC-B0A2-F2FCE8C250E4}"/>
    <cellStyle name="Header2 5 8 4" xfId="26323" xr:uid="{E73E4F1C-ACA4-467B-A8E8-608BBB037DF9}"/>
    <cellStyle name="Header2 5 8 5" xfId="26324" xr:uid="{9687E751-4471-49EA-8859-8917ED41FC06}"/>
    <cellStyle name="Header2 5 8 6" xfId="26325" xr:uid="{D238A702-E8C6-4BFD-A77A-E6ABC66C59C2}"/>
    <cellStyle name="Header2 5 9" xfId="26326" xr:uid="{560C091F-2D78-4D4D-8B2F-B0DFDE481924}"/>
    <cellStyle name="Header2 5 9 2" xfId="26327" xr:uid="{F5C2D1B7-5EF6-43E3-BCF5-A258A2D3643C}"/>
    <cellStyle name="Header2 5 9 2 2" xfId="26328" xr:uid="{D197858B-9879-4DE4-A001-B059AE3A1626}"/>
    <cellStyle name="Header2 5 9 2 2 2" xfId="26329" xr:uid="{BBBDCA14-BB24-41A1-A536-04235F05A277}"/>
    <cellStyle name="Header2 5 9 2 3" xfId="26330" xr:uid="{1DA6255F-A142-448A-A4BD-D311457E06B9}"/>
    <cellStyle name="Header2 5 9 2 4" xfId="26331" xr:uid="{C296296A-5793-4A51-AFE5-88DAEA2C2D63}"/>
    <cellStyle name="Header2 5 9 2 5" xfId="26332" xr:uid="{8DDCC3C1-6BB6-4A40-8C9C-C87371559316}"/>
    <cellStyle name="Header2 5 9 2 6" xfId="26333" xr:uid="{66A645F9-DD90-4F73-ACAC-76B2BF792E95}"/>
    <cellStyle name="Header2 5 9 3" xfId="26334" xr:uid="{8F8220B1-DC3A-4E91-867E-370C8F4362AC}"/>
    <cellStyle name="Header2 5 9 3 2" xfId="26335" xr:uid="{A1452264-7CDA-4AC2-BC5A-07A1A08086C6}"/>
    <cellStyle name="Header2 5 9 4" xfId="26336" xr:uid="{33787FCD-1880-4DAC-B049-9721DB1BCF94}"/>
    <cellStyle name="Header2 5 9 5" xfId="26337" xr:uid="{8721EB63-04FE-401F-9397-BAA398880B96}"/>
    <cellStyle name="Header2 5 9 6" xfId="26338" xr:uid="{0B2D2526-F468-467D-8B43-E7EA399C111C}"/>
    <cellStyle name="Header2 6" xfId="26339" xr:uid="{3455D2D8-09DA-4C4B-A972-7EE05BE17827}"/>
    <cellStyle name="Header2 6 2" xfId="26340" xr:uid="{66E70778-7CF1-4906-8CF1-A109DB3AEC88}"/>
    <cellStyle name="Header2 6 2 2" xfId="26341" xr:uid="{0E5FBF2A-9261-45DA-920C-77C009EAAB78}"/>
    <cellStyle name="Header2 6 2 2 2" xfId="26342" xr:uid="{D35DE110-B694-4E9D-BE8F-4C0AE1335688}"/>
    <cellStyle name="Header2 6 2 3" xfId="26343" xr:uid="{CB8A55B2-BCF8-4F12-9438-7E29C4A489DE}"/>
    <cellStyle name="Header2 6 2 4" xfId="26344" xr:uid="{13C8A360-B017-4237-95CA-03D4F492FD3B}"/>
    <cellStyle name="Header2 6 2 5" xfId="26345" xr:uid="{15DE299B-4627-4516-8521-59E8073A96FC}"/>
    <cellStyle name="Header2 6 2 6" xfId="26346" xr:uid="{8BF0AC40-9E11-4261-9DF2-D1B3B4B5A06C}"/>
    <cellStyle name="Header2 6 3" xfId="26347" xr:uid="{062BA2D8-BFE0-4397-988B-3C59D46D5164}"/>
    <cellStyle name="Header2 6 3 2" xfId="26348" xr:uid="{B850708F-9661-4236-BA4C-5EF16C82B0A2}"/>
    <cellStyle name="Header2 6 4" xfId="26349" xr:uid="{89FB79E2-0CEC-4FCF-89AE-2158E7225A3D}"/>
    <cellStyle name="Header2 6 5" xfId="26350" xr:uid="{2C549E8E-7435-450F-96A3-6DD6DEA2573D}"/>
    <cellStyle name="Header2 6 6" xfId="26351" xr:uid="{C95B3AC5-24BD-4835-8E06-D110040C8201}"/>
    <cellStyle name="Header2 7" xfId="26352" xr:uid="{F8976072-0E77-403C-B078-3939E853CB2D}"/>
    <cellStyle name="Header2 7 2" xfId="26353" xr:uid="{E247AE2A-566D-4715-A86F-FD5690AAA1FD}"/>
    <cellStyle name="Header2 7 2 2" xfId="26354" xr:uid="{5FD5A6DF-A200-4B65-AD64-159F26C88128}"/>
    <cellStyle name="Header2 7 2 2 2" xfId="26355" xr:uid="{27774B5F-DC73-47B8-8177-1CA32575EF9A}"/>
    <cellStyle name="Header2 7 2 3" xfId="26356" xr:uid="{9CDF8AA2-2CA5-457C-89A1-89B462EB489C}"/>
    <cellStyle name="Header2 7 2 4" xfId="26357" xr:uid="{1EEE3D12-8FBC-4B08-A41B-15A8CB6F2F96}"/>
    <cellStyle name="Header2 7 2 5" xfId="26358" xr:uid="{D8F0FAEC-3822-4A75-960F-0346BEA2C7FB}"/>
    <cellStyle name="Header2 7 2 6" xfId="26359" xr:uid="{1F1BB289-839C-4EBE-B07B-39020EAF4CB6}"/>
    <cellStyle name="Header2 7 3" xfId="26360" xr:uid="{AB19F465-E21A-4CFE-BA37-E707D0398D47}"/>
    <cellStyle name="Header2 7 3 2" xfId="26361" xr:uid="{F1DC1BF6-7CD1-45E8-A7BB-633D47B8FD9B}"/>
    <cellStyle name="Header2 7 4" xfId="26362" xr:uid="{702A7182-ACB9-4480-B086-C5B8ECDC4246}"/>
    <cellStyle name="Header2 7 5" xfId="26363" xr:uid="{67727004-2121-4CDB-9C7B-E13820FF0244}"/>
    <cellStyle name="Header2 7 6" xfId="26364" xr:uid="{AD566A63-6E10-43B1-A3CC-050F55E247C3}"/>
    <cellStyle name="Header2 8" xfId="26365" xr:uid="{66AB5BA9-E6F9-4548-AF47-3A2FF061C5E4}"/>
    <cellStyle name="Header2 8 2" xfId="26366" xr:uid="{352B1390-4903-4E81-AF10-7DC71B5A87F0}"/>
    <cellStyle name="Header2 8 2 2" xfId="26367" xr:uid="{EA444652-77F9-44FE-A2AC-3BAD1C7C3834}"/>
    <cellStyle name="Header2 8 2 2 2" xfId="26368" xr:uid="{0B025838-6C81-4E7C-9B58-650BAA3731FE}"/>
    <cellStyle name="Header2 8 2 3" xfId="26369" xr:uid="{8F895FFF-87E5-4EED-A90A-8FCD2ED28542}"/>
    <cellStyle name="Header2 8 2 4" xfId="26370" xr:uid="{7543E98F-F75B-4EBB-967A-BDA02DD3498F}"/>
    <cellStyle name="Header2 8 2 5" xfId="26371" xr:uid="{3D567686-B88D-496E-BF0F-1884A14DFA53}"/>
    <cellStyle name="Header2 8 2 6" xfId="26372" xr:uid="{4948D7EC-A5F5-4E37-B6CC-312E1B54FE92}"/>
    <cellStyle name="Header2 8 3" xfId="26373" xr:uid="{BE2A324A-C8D5-4BAA-8BF9-3B298C303F9B}"/>
    <cellStyle name="Header2 8 3 2" xfId="26374" xr:uid="{09FAEF0C-1086-4894-A84F-90F8354AA4C5}"/>
    <cellStyle name="Header2 8 4" xfId="26375" xr:uid="{AEC4ABBA-5284-4A14-8296-E4349233E669}"/>
    <cellStyle name="Header2 8 5" xfId="26376" xr:uid="{ADFB070A-9DDD-45A3-84D3-3E38046196B6}"/>
    <cellStyle name="Header2 8 6" xfId="26377" xr:uid="{B17815A0-3885-4F4A-9F60-C5E587BE57EC}"/>
    <cellStyle name="Header2 9" xfId="26378" xr:uid="{FC9C349A-5201-47C4-9B64-AC3BC8BD6170}"/>
    <cellStyle name="Header2 9 2" xfId="26379" xr:uid="{131E6F3F-1741-4B18-ADCC-4D2045307D35}"/>
    <cellStyle name="Header2 9 2 2" xfId="26380" xr:uid="{5B40814D-10D5-45A4-96CB-738A5E84B6D2}"/>
    <cellStyle name="Header2 9 2 2 2" xfId="26381" xr:uid="{05740722-5C5A-4020-9A09-86980557AA78}"/>
    <cellStyle name="Header2 9 2 3" xfId="26382" xr:uid="{7DD66E6A-C7F9-486E-951B-33F0796EA94D}"/>
    <cellStyle name="Header2 9 2 4" xfId="26383" xr:uid="{91F2013E-1AFE-4C36-A76F-C5490A1ECD83}"/>
    <cellStyle name="Header2 9 2 5" xfId="26384" xr:uid="{F739F0CB-5048-439F-85D7-0CDF312FBCC7}"/>
    <cellStyle name="Header2 9 2 6" xfId="26385" xr:uid="{DAEE03A9-DB52-48DA-92DB-CCD8D9635D92}"/>
    <cellStyle name="Header2 9 3" xfId="26386" xr:uid="{7B216FA2-7757-4574-8A8B-5F91F09C0204}"/>
    <cellStyle name="Header2 9 3 2" xfId="26387" xr:uid="{28EE89A9-0FFD-47C4-A9B4-019200EA7C39}"/>
    <cellStyle name="Header2 9 4" xfId="26388" xr:uid="{A972F807-0084-4614-AEDB-3D8B228F68A1}"/>
    <cellStyle name="Header2 9 5" xfId="26389" xr:uid="{B076BF9D-0446-433D-AA2C-850B21FD1B1E}"/>
    <cellStyle name="Header2 9 6" xfId="26390" xr:uid="{D1A73B57-EB10-4534-8DE7-72C0FD4F306D}"/>
    <cellStyle name="Heading" xfId="539" xr:uid="{D34E2911-E147-4A37-983F-6C36E989153A}"/>
    <cellStyle name="Heading 1 10" xfId="26391" xr:uid="{7CBFB827-A8C7-42FE-8C1E-2D7312BC8C0A}"/>
    <cellStyle name="Heading 1 11" xfId="26392" xr:uid="{77E5412D-FF47-4B6E-8079-917ED91FE534}"/>
    <cellStyle name="Heading 1 12" xfId="26393" xr:uid="{07226B5E-301F-4407-A104-55441A77657C}"/>
    <cellStyle name="Heading 1 13" xfId="26394" xr:uid="{50F26B9B-65C6-4788-BDFC-73D27196F882}"/>
    <cellStyle name="Heading 1 14" xfId="26395" xr:uid="{A09A2E8C-A268-4548-A971-737A0DDE14B6}"/>
    <cellStyle name="Heading 1 15" xfId="26396" xr:uid="{923CDABB-6DD8-4B31-8A53-AEB8C927DAA7}"/>
    <cellStyle name="Heading 1 16" xfId="26397" xr:uid="{A1CDCA36-0F72-4419-954C-0E3F67727CA0}"/>
    <cellStyle name="Heading 1 17" xfId="26398" xr:uid="{B9FA7958-92AF-446F-8443-45CB4B38C423}"/>
    <cellStyle name="Heading 1 18" xfId="26399" xr:uid="{ACBB8225-F30B-4FFF-80DE-39F338507A98}"/>
    <cellStyle name="Heading 1 19" xfId="26400" xr:uid="{10B84869-EB03-4A3D-B667-90C022ACD968}"/>
    <cellStyle name="Heading 1 2" xfId="268" xr:uid="{A82E9B12-81DB-44D7-A59C-F5BE41351965}"/>
    <cellStyle name="Heading 1 2 2" xfId="26401" xr:uid="{16B08A58-851D-4E11-B0D2-54A1A1A8E854}"/>
    <cellStyle name="Heading 1 2 2 2" xfId="38274" xr:uid="{6AADF041-6DD6-4F90-A945-82B247DD4862}"/>
    <cellStyle name="Heading 1 2 2 3" xfId="37229" xr:uid="{6F45B14C-CB92-4685-828C-E23DBFD9AACE}"/>
    <cellStyle name="Heading 1 2 2 4" xfId="36821" xr:uid="{A4DD6512-072A-418F-8D82-7C0C007F6DF5}"/>
    <cellStyle name="Heading 1 2 3" xfId="26402" xr:uid="{712E912A-9F55-4E75-9EA3-34D41C7AF6D2}"/>
    <cellStyle name="Heading 1 2 3 2" xfId="37230" xr:uid="{436A56B5-537F-42A9-A2E8-1C6DA23D495F}"/>
    <cellStyle name="Heading 1 2 4" xfId="38204" xr:uid="{C4448672-2474-4C9C-B020-C73BFAC89977}"/>
    <cellStyle name="Heading 1 2 5" xfId="37228" xr:uid="{671D883A-37A3-418B-9EF6-EC1595B59B44}"/>
    <cellStyle name="Heading 1 2 6" xfId="781" xr:uid="{5A0EFE9F-875E-40C0-843D-5A80040AFE84}"/>
    <cellStyle name="Heading 1 2_CF3" xfId="26403" xr:uid="{58CDFEA4-32B8-462A-A615-FE6ABCD5EF89}"/>
    <cellStyle name="Heading 1 20" xfId="26404" xr:uid="{38249FB2-2944-487C-90B0-7EC37C432CF9}"/>
    <cellStyle name="Heading 1 21" xfId="26405" xr:uid="{75B0A474-1F1D-4BA8-BE4E-E4CC7A5A4C0B}"/>
    <cellStyle name="Heading 1 22" xfId="26406" xr:uid="{D1B49CD8-F2A2-4AA0-9432-923C731439FC}"/>
    <cellStyle name="Heading 1 23" xfId="26407" xr:uid="{054E7A45-FB2C-4A59-8A4E-EB0C6B25E271}"/>
    <cellStyle name="Heading 1 24" xfId="26408" xr:uid="{7C512F7E-4609-43B8-97D1-F15B715D6BB1}"/>
    <cellStyle name="Heading 1 25" xfId="26409" xr:uid="{3E5F9714-DC89-466F-B1EF-B11551CBFD1C}"/>
    <cellStyle name="Heading 1 26" xfId="26410" xr:uid="{7CD9B2AC-172E-4469-BE7A-8B51BB317563}"/>
    <cellStyle name="Heading 1 27" xfId="26411" xr:uid="{CF40F502-C80D-4556-9FA7-F2866E6A2244}"/>
    <cellStyle name="Heading 1 28" xfId="26412" xr:uid="{27DCF6F6-58D3-40B6-87CA-0142D15FB126}"/>
    <cellStyle name="Heading 1 29" xfId="26413" xr:uid="{EC341D3D-D6A9-4D4A-A5C5-4AC71B2AA7BF}"/>
    <cellStyle name="Heading 1 3" xfId="1058" xr:uid="{6A279C45-177D-4836-AFCE-C509860AD6C7}"/>
    <cellStyle name="Heading 1 3 2" xfId="38261" xr:uid="{57A3EA1D-4706-4DCE-A94E-99A7E42850EB}"/>
    <cellStyle name="Heading 1 3 3" xfId="37231" xr:uid="{2DFC38B5-CB04-42D4-BCCE-F7043B59613F}"/>
    <cellStyle name="Heading 1 3 4" xfId="36707" xr:uid="{136C346A-1B95-4A1E-8206-963CECDEBE20}"/>
    <cellStyle name="Heading 1 30" xfId="26414" xr:uid="{157DFD0C-CEF5-4557-8C9C-D3A7628AB3D7}"/>
    <cellStyle name="Heading 1 31" xfId="26415" xr:uid="{58DD73C3-99CB-4FFB-9207-CA0DBDBF52AB}"/>
    <cellStyle name="Heading 1 32" xfId="26416" xr:uid="{7CE045BA-736C-4CF7-8A5E-B2EC5A1B6923}"/>
    <cellStyle name="Heading 1 33" xfId="26417" xr:uid="{77C0810E-4A79-49C7-8CDD-65623F56451F}"/>
    <cellStyle name="Heading 1 34" xfId="26418" xr:uid="{711ED453-60C0-4303-A56B-957762BFDBB9}"/>
    <cellStyle name="Heading 1 35" xfId="26419" xr:uid="{419C8D62-EF05-4EC6-B4DB-B7B5D8EC99A7}"/>
    <cellStyle name="Heading 1 36" xfId="26420" xr:uid="{9AEE4294-BDDC-40C7-A2C5-8BC66C23BC63}"/>
    <cellStyle name="Heading 1 37" xfId="26421" xr:uid="{17601A3D-9D23-46C1-B842-18BEAD64F2EB}"/>
    <cellStyle name="Heading 1 38" xfId="26422" xr:uid="{77245543-A315-439D-AB2C-BFC57C2E417F}"/>
    <cellStyle name="Heading 1 39" xfId="26423" xr:uid="{BA4EF286-09BD-4E39-BA01-578E01DED68F}"/>
    <cellStyle name="Heading 1 4" xfId="26424" xr:uid="{D80AB137-9840-4521-A0EC-6FEEF47F4C97}"/>
    <cellStyle name="Heading 1 4 2" xfId="38695" xr:uid="{9D5CA990-07DD-48DF-9747-75BF5EFA1253}"/>
    <cellStyle name="Heading 1 4 3" xfId="36498" xr:uid="{3520146D-81A7-4A85-80CD-6C395E496332}"/>
    <cellStyle name="Heading 1 40" xfId="26425" xr:uid="{1C6EDC40-295A-482F-98BA-77A52957EF0F}"/>
    <cellStyle name="Heading 1 41" xfId="26426" xr:uid="{7BDAF23D-1C10-42B4-B6A5-242F57717568}"/>
    <cellStyle name="Heading 1 42" xfId="26427" xr:uid="{9A711A45-9B64-4F57-9C0F-D0D553B7084C}"/>
    <cellStyle name="Heading 1 43" xfId="26428" xr:uid="{57E532E3-C242-4B0D-9543-1707292AA1F3}"/>
    <cellStyle name="Heading 1 44" xfId="26429" xr:uid="{CBD46925-8485-4814-AAD5-7A273F2A4049}"/>
    <cellStyle name="Heading 1 45" xfId="26430" xr:uid="{2A7DF29C-ADC6-4899-B567-6EDAE0436AB6}"/>
    <cellStyle name="Heading 1 46" xfId="26431" xr:uid="{A3044F6C-3574-476F-B95E-3BE4D7630C86}"/>
    <cellStyle name="Heading 1 47" xfId="26432" xr:uid="{5CEC66B8-7815-4432-A0EB-EB88738BB14C}"/>
    <cellStyle name="Heading 1 48" xfId="26433" xr:uid="{4CAA26B2-BA8C-4ADE-B7F9-6764A08FC73B}"/>
    <cellStyle name="Heading 1 49" xfId="26434" xr:uid="{A4301750-FA65-478D-8F45-9C627EEB8D47}"/>
    <cellStyle name="Heading 1 5" xfId="26435" xr:uid="{30B86261-32BC-484B-9CEC-CDE275B266F2}"/>
    <cellStyle name="Heading 1 5 2" xfId="37408" xr:uid="{7B1232F6-E04C-43B8-A19D-752AAAEC0BDB}"/>
    <cellStyle name="Heading 1 5 3" xfId="38935" xr:uid="{219EF323-C0DF-4453-A283-7E1F566C25F1}"/>
    <cellStyle name="Heading 1 5 4" xfId="37227" xr:uid="{FD99C7FA-B0E9-49A2-A3CA-D2214DF71AC4}"/>
    <cellStyle name="Heading 1 50" xfId="26436" xr:uid="{016EF279-6119-4F6C-AE4A-ADB5F24B7271}"/>
    <cellStyle name="Heading 1 51" xfId="26437" xr:uid="{B5F45F1E-CDE9-4537-8300-FE6B5CA1BA88}"/>
    <cellStyle name="Heading 1 52" xfId="26438" xr:uid="{177712FD-F804-4732-A72F-F1866398F24C}"/>
    <cellStyle name="Heading 1 53" xfId="26439" xr:uid="{73FCC131-9F45-493C-84F9-A010E2D125C0}"/>
    <cellStyle name="Heading 1 54" xfId="26440" xr:uid="{778AB90E-7379-4560-B037-C3FA3D1BC29B}"/>
    <cellStyle name="Heading 1 55" xfId="26441" xr:uid="{894831BB-8EDD-4C35-A888-A71709B91692}"/>
    <cellStyle name="Heading 1 56" xfId="26442" xr:uid="{AE6FC387-F848-4286-8177-DFAC04681594}"/>
    <cellStyle name="Heading 1 57" xfId="26443" xr:uid="{4104AA7D-25B7-40C6-AD6F-6316316AF334}"/>
    <cellStyle name="Heading 1 58" xfId="26444" xr:uid="{92AC88C6-95CE-4CE6-A32B-136947D54834}"/>
    <cellStyle name="Heading 1 59" xfId="26445" xr:uid="{50BBB95C-3436-4A1A-AC66-B17E583B9A53}"/>
    <cellStyle name="Heading 1 6" xfId="26446" xr:uid="{61D17837-57A9-4C6F-BFF0-432F6035E816}"/>
    <cellStyle name="Heading 1 6 2" xfId="41924" xr:uid="{A5849F79-D641-4E67-81E5-211BABB76CDE}"/>
    <cellStyle name="Heading 1 60" xfId="26447" xr:uid="{4D711C2B-24C5-4AD3-ADAD-019447EE77F4}"/>
    <cellStyle name="Heading 1 61" xfId="26448" xr:uid="{C84DD450-37CB-4D03-866D-C5ED7583761D}"/>
    <cellStyle name="Heading 1 62" xfId="26449" xr:uid="{95B647E6-EC6C-4FB3-B888-DB64F8346D7E}"/>
    <cellStyle name="Heading 1 63" xfId="26450" xr:uid="{A6A97083-EA16-4384-A204-92060E77027D}"/>
    <cellStyle name="Heading 1 64" xfId="26451" xr:uid="{5DE33453-6C38-4670-A9E9-CA9FE7F58240}"/>
    <cellStyle name="Heading 1 65" xfId="26452" xr:uid="{CC534912-CF32-4E0A-A13C-D0CB59FE9AEB}"/>
    <cellStyle name="Heading 1 66" xfId="26453" xr:uid="{336E92A9-5DB6-4286-90A9-6B5DB0FC85E9}"/>
    <cellStyle name="Heading 1 67" xfId="26454" xr:uid="{6636F8C0-8201-4A01-84CC-D2B356E6D642}"/>
    <cellStyle name="Heading 1 68" xfId="26455" xr:uid="{DDE35C4A-F363-4B7B-BA59-F5EAC16C4EAF}"/>
    <cellStyle name="Heading 1 69" xfId="26456" xr:uid="{0FE9E9E9-4303-4D1D-ACDC-6D57C953E429}"/>
    <cellStyle name="Heading 1 7" xfId="26457" xr:uid="{18C07377-2042-4415-A3E1-25C80A188839}"/>
    <cellStyle name="Heading 1 70" xfId="26458" xr:uid="{68D713C8-4A33-47F7-8E4A-18B8566AC8CD}"/>
    <cellStyle name="Heading 1 71" xfId="26459" xr:uid="{A3142B87-7DFC-4EBA-AF66-1773A38E29BA}"/>
    <cellStyle name="Heading 1 72" xfId="26460" xr:uid="{A9DD0035-6329-4B92-BAFF-2FADB0912E48}"/>
    <cellStyle name="Heading 1 73" xfId="26461" xr:uid="{BF3A8C49-CAD0-4766-B9F5-8F52A7055BD9}"/>
    <cellStyle name="Heading 1 74" xfId="26462" xr:uid="{447F7926-D4CD-4D9B-BA7E-4E38178A92CF}"/>
    <cellStyle name="Heading 1 75" xfId="26463" xr:uid="{E41E5946-A540-4014-86E7-9E5E38259A8C}"/>
    <cellStyle name="Heading 1 76" xfId="378" xr:uid="{DBAE1649-E4FD-4F63-9603-A6EF35B42BFC}"/>
    <cellStyle name="Heading 1 8" xfId="26464" xr:uid="{BB216E5F-08C7-4BB7-A97D-6F207676253D}"/>
    <cellStyle name="Heading 1 9" xfId="26465" xr:uid="{E8F3541C-4821-4C55-9990-4CC5D4FA8C74}"/>
    <cellStyle name="Heading 1 Above" xfId="379" xr:uid="{4822BAF9-A572-4FE6-9467-8C91B16B2335}"/>
    <cellStyle name="Heading 1+" xfId="380" xr:uid="{7CCABE34-2231-4161-9B7D-8A994BAD5559}"/>
    <cellStyle name="Heading 1+ 2" xfId="35103" xr:uid="{E4DE3499-25D7-4BE9-86B5-535E225ED9BC}"/>
    <cellStyle name="Heading 10" xfId="26466" xr:uid="{CADACB6A-B2E0-4E52-9747-263F60AB9FA7}"/>
    <cellStyle name="Heading 10 2" xfId="26467" xr:uid="{7215DD2A-0A01-4934-99B4-19BE83E11754}"/>
    <cellStyle name="Heading 10 2 2" xfId="26468" xr:uid="{B98AE408-59F0-4E3F-9F69-1CDF4E2EC4A6}"/>
    <cellStyle name="Heading 10 2 2 2" xfId="26469" xr:uid="{0D998CEF-75BC-45D5-BC9F-CD0E6A3C3FE8}"/>
    <cellStyle name="Heading 10 2 3" xfId="26470" xr:uid="{E89E56D1-C4D1-4137-BE32-2F0B08469BA4}"/>
    <cellStyle name="Heading 10 2 4" xfId="26471" xr:uid="{41E12DD6-E5AA-4830-99EF-21E0053F82C3}"/>
    <cellStyle name="Heading 10 2 5" xfId="26472" xr:uid="{680CC36E-D2A5-436D-B7ED-6B3EA26234E9}"/>
    <cellStyle name="Heading 10 3" xfId="26473" xr:uid="{9308CECF-3A2E-46B3-B9F5-33D486B30F7D}"/>
    <cellStyle name="Heading 10 3 2" xfId="26474" xr:uid="{00747210-F0EE-49AD-9D02-C27A92906546}"/>
    <cellStyle name="Heading 10 4" xfId="26475" xr:uid="{314C6EFF-C371-41C3-8351-32F647EFBED3}"/>
    <cellStyle name="Heading 10 5" xfId="26476" xr:uid="{39D3733C-505C-4F95-B9B9-5AA50C97D6D4}"/>
    <cellStyle name="Heading 10 6" xfId="26477" xr:uid="{4DEC2398-6ADC-4795-B0A8-50753F390C13}"/>
    <cellStyle name="Heading 11" xfId="26478" xr:uid="{7A362BA3-6283-45C4-9EEA-2BD0782A96BB}"/>
    <cellStyle name="Heading 11 2" xfId="26479" xr:uid="{52C10C87-5BB9-4F71-BF50-951DA2CF9D14}"/>
    <cellStyle name="Heading 11 2 2" xfId="26480" xr:uid="{E81333DB-DFE5-45C9-A277-9122A6DAD68C}"/>
    <cellStyle name="Heading 11 2 2 2" xfId="26481" xr:uid="{C3820587-66CF-4AF5-B83E-D800888382D1}"/>
    <cellStyle name="Heading 11 2 3" xfId="26482" xr:uid="{05915B88-DE5F-4D3B-A82A-169B49639DB8}"/>
    <cellStyle name="Heading 11 2 4" xfId="26483" xr:uid="{B06D6168-56C6-4C48-B7B1-1C334E593085}"/>
    <cellStyle name="Heading 11 2 5" xfId="26484" xr:uid="{3C369FAB-C064-4465-987F-228DF9213239}"/>
    <cellStyle name="Heading 11 3" xfId="26485" xr:uid="{7EA1BCDA-2BEE-40C0-A47B-BFEC1F06C960}"/>
    <cellStyle name="Heading 11 3 2" xfId="26486" xr:uid="{16B96708-C38C-4AAB-868B-3BD311BD5631}"/>
    <cellStyle name="Heading 11 4" xfId="26487" xr:uid="{9743B3E3-8F8F-4C0E-AB07-F7A400B8AD53}"/>
    <cellStyle name="Heading 11 5" xfId="26488" xr:uid="{78B283D0-0F92-48A4-9B9A-87550105E4DD}"/>
    <cellStyle name="Heading 11 6" xfId="26489" xr:uid="{F82170FD-749F-4013-B8A9-990DB56B06FA}"/>
    <cellStyle name="Heading 12" xfId="26490" xr:uid="{ED6580EC-9B58-4C73-808C-6774AD2BD300}"/>
    <cellStyle name="Heading 12 2" xfId="26491" xr:uid="{602FC69E-AEF4-49C4-B0EB-8F024A1EECB2}"/>
    <cellStyle name="Heading 12 2 2" xfId="26492" xr:uid="{C508AAC2-02F0-494E-94FE-1BB280C3E061}"/>
    <cellStyle name="Heading 12 2 2 2" xfId="26493" xr:uid="{A0DE124C-7AFC-4637-AD50-F973F8C773C0}"/>
    <cellStyle name="Heading 12 2 3" xfId="26494" xr:uid="{9BB93E73-79B1-40F5-9C2A-39F4106ECD5C}"/>
    <cellStyle name="Heading 12 2 4" xfId="26495" xr:uid="{63D2A952-ED5B-4FE5-B657-2BA0BE570FE7}"/>
    <cellStyle name="Heading 12 2 5" xfId="26496" xr:uid="{805F2D1B-B04B-4BE1-B989-1C860D7CAB0A}"/>
    <cellStyle name="Heading 12 3" xfId="26497" xr:uid="{A6C00806-918E-4AF5-A6C9-0B7532D18327}"/>
    <cellStyle name="Heading 12 3 2" xfId="26498" xr:uid="{76E3F8E3-D912-48A9-9BA4-9E72C241B5C1}"/>
    <cellStyle name="Heading 12 4" xfId="26499" xr:uid="{1C877AF3-37FF-480E-B27C-4BBBD96C54B7}"/>
    <cellStyle name="Heading 12 5" xfId="26500" xr:uid="{3F2FDDA3-FA6D-4529-980D-E677BC8349A5}"/>
    <cellStyle name="Heading 12 6" xfId="26501" xr:uid="{58C5B783-8894-42A6-92FF-B5D30870F366}"/>
    <cellStyle name="Heading 13" xfId="26502" xr:uid="{59E1598D-DF61-4E8E-9522-E2E6FBCAEA87}"/>
    <cellStyle name="Heading 13 2" xfId="26503" xr:uid="{C6D653C1-B34A-45B6-8DB7-57409376FCC1}"/>
    <cellStyle name="Heading 13 2 2" xfId="26504" xr:uid="{905C6196-E012-4143-A514-298AB6003F09}"/>
    <cellStyle name="Heading 13 2 2 2" xfId="26505" xr:uid="{D13DB290-97BC-4BB1-9D00-4C6C13D72141}"/>
    <cellStyle name="Heading 13 2 3" xfId="26506" xr:uid="{E58791D6-989B-4F49-89FF-E395C370DBC7}"/>
    <cellStyle name="Heading 13 2 4" xfId="26507" xr:uid="{35D816C4-F0F4-4541-B60F-30AB3A54E30B}"/>
    <cellStyle name="Heading 13 2 5" xfId="26508" xr:uid="{91B1E0E7-4183-4F1F-ACE4-E09F5E3D543F}"/>
    <cellStyle name="Heading 13 3" xfId="26509" xr:uid="{78463506-6CD5-48BC-B72A-12E6D680721A}"/>
    <cellStyle name="Heading 13 3 2" xfId="26510" xr:uid="{4829B781-6470-4819-B325-8E6E6BE2F7A0}"/>
    <cellStyle name="Heading 13 4" xfId="26511" xr:uid="{D601627A-241D-4B03-9487-90B3C8F514FA}"/>
    <cellStyle name="Heading 13 5" xfId="26512" xr:uid="{5213D6ED-2E26-4B6F-B3F7-C678E22C541E}"/>
    <cellStyle name="Heading 13 6" xfId="26513" xr:uid="{CD1309F2-768B-4DC8-AB03-EA78034117C5}"/>
    <cellStyle name="Heading 14" xfId="26514" xr:uid="{07541E42-65C8-43AB-94B2-4EFA937647B2}"/>
    <cellStyle name="Heading 14 2" xfId="26515" xr:uid="{42988C22-D61F-4392-8FEC-AB3352FE7387}"/>
    <cellStyle name="Heading 14 2 2" xfId="26516" xr:uid="{8681EBA9-4323-4710-B1A5-814515408E80}"/>
    <cellStyle name="Heading 14 3" xfId="26517" xr:uid="{0203DA2B-0E48-45B4-8343-314D20775534}"/>
    <cellStyle name="Heading 14 4" xfId="26518" xr:uid="{1574209F-767F-448C-BDA6-7DA52774F10B}"/>
    <cellStyle name="Heading 14 5" xfId="26519" xr:uid="{10362150-32CE-4B75-B189-48565A8CF04D}"/>
    <cellStyle name="Heading 15" xfId="26520" xr:uid="{6237E705-87A0-4F5C-9491-DF8EF9A0A5A5}"/>
    <cellStyle name="Heading 15 2" xfId="26521" xr:uid="{BC3CD690-F344-4834-914A-D38EADC1C7F7}"/>
    <cellStyle name="Heading 16" xfId="26522" xr:uid="{DF2D65A1-0D1D-4AF5-9DE8-0E5A4FAD50CE}"/>
    <cellStyle name="Heading 17" xfId="26523" xr:uid="{666FA536-A5B4-4017-B2A2-65E4C4365BE4}"/>
    <cellStyle name="Heading 18" xfId="26524" xr:uid="{C7DA9BCC-9697-411F-AE07-B86DA6BF9668}"/>
    <cellStyle name="Heading 19" xfId="36384" xr:uid="{4D9F65E3-2B9C-46F1-8174-74A494B1022C}"/>
    <cellStyle name="Heading 2 10" xfId="26525" xr:uid="{DBC7CC00-0BC5-4211-9D50-F4EB24FD8416}"/>
    <cellStyle name="Heading 2 11" xfId="26526" xr:uid="{53E36004-22BC-4780-A7AA-0B470F763820}"/>
    <cellStyle name="Heading 2 12" xfId="26527" xr:uid="{EA33E0D0-A778-4344-B9A6-0B29DEA99773}"/>
    <cellStyle name="Heading 2 13" xfId="26528" xr:uid="{65E11D6D-208D-43FF-A86D-D77773C5E439}"/>
    <cellStyle name="Heading 2 14" xfId="26529" xr:uid="{FE619C5D-15FD-4E09-8FFE-27BEB077FB8B}"/>
    <cellStyle name="Heading 2 15" xfId="26530" xr:uid="{7FD00B15-371E-4E24-B7F4-0E84212D0A4C}"/>
    <cellStyle name="Heading 2 16" xfId="26531" xr:uid="{9E23E7D9-93B4-49EC-AEFD-AC55A2BF1DA5}"/>
    <cellStyle name="Heading 2 17" xfId="26532" xr:uid="{819E494C-E21D-4B24-AB5E-718BB6349C77}"/>
    <cellStyle name="Heading 2 18" xfId="26533" xr:uid="{AA400A6A-4333-4CF2-A86F-A11D713FD5F1}"/>
    <cellStyle name="Heading 2 19" xfId="26534" xr:uid="{C89463C9-A738-4E63-9633-155615DC30AC}"/>
    <cellStyle name="Heading 2 2" xfId="269" xr:uid="{9979DE04-9489-4DF7-BDFD-5EDB1D18AFED}"/>
    <cellStyle name="Heading 2 2 2" xfId="26535" xr:uid="{20D60764-0C8C-4F2F-91BC-1FA77A790136}"/>
    <cellStyle name="Heading 2 2 2 2" xfId="38275" xr:uid="{515472E8-30BB-4A99-9E8B-17B809A0C12A}"/>
    <cellStyle name="Heading 2 2 2 3" xfId="37234" xr:uid="{4002EAA8-19DB-4627-BE70-A4F582588284}"/>
    <cellStyle name="Heading 2 2 2 4" xfId="36822" xr:uid="{E18CED39-AF5F-4279-BBD0-0884CA46815D}"/>
    <cellStyle name="Heading 2 2 3" xfId="26536" xr:uid="{7B7107E4-E3D4-4576-9245-008912B4A161}"/>
    <cellStyle name="Heading 2 2 3 2" xfId="37235" xr:uid="{BD9DD8AC-4168-4218-9AEF-F811CE99959D}"/>
    <cellStyle name="Heading 2 2 4" xfId="38205" xr:uid="{BD61C7B1-FECF-493A-9613-E325B58F6548}"/>
    <cellStyle name="Heading 2 2 5" xfId="37233" xr:uid="{7CC2EA16-6608-4AB5-B9C6-6A79A852C983}"/>
    <cellStyle name="Heading 2 2 6" xfId="782" xr:uid="{985CBA8E-B5D8-4B56-8A3F-71354AE9B68A}"/>
    <cellStyle name="Heading 2 2_CF3" xfId="26537" xr:uid="{E262B6CC-C31A-4076-9A01-F80CBFBD9836}"/>
    <cellStyle name="Heading 2 20" xfId="26538" xr:uid="{C4B5A956-6B3C-4425-A6EB-80207A38004D}"/>
    <cellStyle name="Heading 2 21" xfId="26539" xr:uid="{7A95A275-E7C7-49CA-B613-DD8E4CB98663}"/>
    <cellStyle name="Heading 2 22" xfId="26540" xr:uid="{0B400555-DBD3-4724-B463-DAEB52B4B878}"/>
    <cellStyle name="Heading 2 23" xfId="26541" xr:uid="{6B265C12-A5EE-44A0-9347-60C984D62E1C}"/>
    <cellStyle name="Heading 2 24" xfId="26542" xr:uid="{991C19AA-23F1-40FA-869C-9CBA3F755254}"/>
    <cellStyle name="Heading 2 25" xfId="26543" xr:uid="{CA645926-EE9C-4DBA-9097-627E4D66D2CE}"/>
    <cellStyle name="Heading 2 26" xfId="26544" xr:uid="{458BA028-37D6-4882-980D-B61A93671C68}"/>
    <cellStyle name="Heading 2 27" xfId="26545" xr:uid="{B0C21958-C27D-4FCE-9065-4D509F24A52E}"/>
    <cellStyle name="Heading 2 28" xfId="26546" xr:uid="{89E49665-FC66-4C9E-8158-1DA2267A0E20}"/>
    <cellStyle name="Heading 2 29" xfId="26547" xr:uid="{F9FC051D-E0A3-4EA6-AAC7-BF008AB87970}"/>
    <cellStyle name="Heading 2 3" xfId="1059" xr:uid="{94C2A8A3-D16A-407A-A8A4-F73F34BDEEEC}"/>
    <cellStyle name="Heading 2 3 2" xfId="38262" xr:uid="{ED64A6B3-361B-4D28-92CA-132C96A6B51F}"/>
    <cellStyle name="Heading 2 3 3" xfId="37236" xr:uid="{3656343F-0F14-449E-B0F7-F06F2D9CB071}"/>
    <cellStyle name="Heading 2 3 4" xfId="36706" xr:uid="{66FB9E7D-0FC0-4301-B7EE-7CE35053323B}"/>
    <cellStyle name="Heading 2 30" xfId="26548" xr:uid="{B2D241DA-C404-4409-B1B1-C19347B72965}"/>
    <cellStyle name="Heading 2 31" xfId="26549" xr:uid="{F5B9E0D0-B208-477A-970C-73EA7E4F79B4}"/>
    <cellStyle name="Heading 2 32" xfId="26550" xr:uid="{3B5653C3-B0D8-466D-A372-05AF7086F117}"/>
    <cellStyle name="Heading 2 33" xfId="26551" xr:uid="{203F372B-2441-4A56-8E1D-EAD46903E421}"/>
    <cellStyle name="Heading 2 34" xfId="26552" xr:uid="{5D47B634-B36B-42E1-B9BE-4FB7125FF1D0}"/>
    <cellStyle name="Heading 2 35" xfId="26553" xr:uid="{A23666D6-E39D-4341-BCE3-4EA78E9E4B24}"/>
    <cellStyle name="Heading 2 36" xfId="26554" xr:uid="{CA8CB52C-C3C7-4F48-9D96-5F6067242CFA}"/>
    <cellStyle name="Heading 2 37" xfId="26555" xr:uid="{92EF06F6-7838-4CB5-9BA1-DD95BD8CA3D7}"/>
    <cellStyle name="Heading 2 38" xfId="26556" xr:uid="{DA6B45E8-B753-4E50-AB38-190D85D7C9E5}"/>
    <cellStyle name="Heading 2 39" xfId="26557" xr:uid="{813C6187-2633-43B1-83FE-A013120B6819}"/>
    <cellStyle name="Heading 2 4" xfId="26558" xr:uid="{3C36EAE2-4D93-4F49-9F36-4D68B02F1213}"/>
    <cellStyle name="Heading 2 4 2" xfId="38696" xr:uid="{913B377A-7CAE-40FE-A5EF-A41A41FF9B08}"/>
    <cellStyle name="Heading 2 4 3" xfId="36499" xr:uid="{5619C697-7DD8-4CCC-A296-67FA093EF5D8}"/>
    <cellStyle name="Heading 2 40" xfId="26559" xr:uid="{941AF45E-B416-4DA4-B5CF-9396A5A12FC9}"/>
    <cellStyle name="Heading 2 41" xfId="26560" xr:uid="{9DE3D2AF-EEC9-4313-AF31-741D3FCC6A19}"/>
    <cellStyle name="Heading 2 42" xfId="26561" xr:uid="{55DDFBD3-5C37-43F5-9CDC-45A57DF9E222}"/>
    <cellStyle name="Heading 2 43" xfId="26562" xr:uid="{487D891A-534F-4246-AFC4-D095A52429D3}"/>
    <cellStyle name="Heading 2 44" xfId="26563" xr:uid="{EF29EE2A-9E8A-4BDA-BCE2-E702D2A0770E}"/>
    <cellStyle name="Heading 2 45" xfId="26564" xr:uid="{C59FCE66-30AE-4BF9-90E1-F18CAFE9FD29}"/>
    <cellStyle name="Heading 2 46" xfId="26565" xr:uid="{74661DB5-39E8-4906-9911-8905F6712203}"/>
    <cellStyle name="Heading 2 47" xfId="26566" xr:uid="{0C236ECA-A187-4E07-8208-14CCA0E396F3}"/>
    <cellStyle name="Heading 2 48" xfId="26567" xr:uid="{B8F52804-2008-4CB1-A616-32BBB3937FB5}"/>
    <cellStyle name="Heading 2 49" xfId="26568" xr:uid="{77BDEC05-078B-4215-A210-25CB1EDDEB54}"/>
    <cellStyle name="Heading 2 5" xfId="26569" xr:uid="{1B9E51C0-9B01-45E9-A08B-33ABD26E175C}"/>
    <cellStyle name="Heading 2 5 2" xfId="37409" xr:uid="{9CE2A181-7838-4315-8D10-CFA95BC59F2B}"/>
    <cellStyle name="Heading 2 5 3" xfId="38936" xr:uid="{862BF9C8-57C9-4A84-BFF6-2D7C75D71055}"/>
    <cellStyle name="Heading 2 5 4" xfId="37232" xr:uid="{04ABD5DD-C0F2-43E6-8C3D-F12F1E52F7B7}"/>
    <cellStyle name="Heading 2 50" xfId="26570" xr:uid="{5A302159-6111-418E-A73B-42B3ACD2A2A0}"/>
    <cellStyle name="Heading 2 51" xfId="26571" xr:uid="{641A57D6-0FC5-4806-9220-C8B065FB53FE}"/>
    <cellStyle name="Heading 2 52" xfId="26572" xr:uid="{711DA8B2-BE22-43E9-A0DE-332D7E376264}"/>
    <cellStyle name="Heading 2 53" xfId="26573" xr:uid="{C740E41D-4C10-44F3-883C-570777CB787E}"/>
    <cellStyle name="Heading 2 54" xfId="26574" xr:uid="{754D0176-20BB-40EB-AAFB-153967BCE829}"/>
    <cellStyle name="Heading 2 55" xfId="26575" xr:uid="{982898E9-5DAF-487F-B2BA-6DD4A6F870CD}"/>
    <cellStyle name="Heading 2 56" xfId="26576" xr:uid="{1B3D4261-A201-4BF0-8295-C8709468FDA7}"/>
    <cellStyle name="Heading 2 57" xfId="26577" xr:uid="{86DF323A-1EAF-444A-B55A-2D871B0199DE}"/>
    <cellStyle name="Heading 2 58" xfId="26578" xr:uid="{A74FD57C-B820-4B5C-8E03-667737192988}"/>
    <cellStyle name="Heading 2 59" xfId="26579" xr:uid="{249CCC6A-8279-4FEF-9E08-E4DFE681F63E}"/>
    <cellStyle name="Heading 2 6" xfId="26580" xr:uid="{A5041739-E5F6-4C64-911C-705A3BF69B25}"/>
    <cellStyle name="Heading 2 6 2" xfId="41925" xr:uid="{5EA9DE02-FB6A-403E-9ADA-E2120B41D1A1}"/>
    <cellStyle name="Heading 2 60" xfId="26581" xr:uid="{FCF58727-B774-453A-87AC-1D86249C2656}"/>
    <cellStyle name="Heading 2 61" xfId="26582" xr:uid="{A7EF3416-FC65-4E0C-9615-06DDFB465C0E}"/>
    <cellStyle name="Heading 2 62" xfId="26583" xr:uid="{D3A2AA76-8A45-4401-91DF-3582B5E02E32}"/>
    <cellStyle name="Heading 2 63" xfId="26584" xr:uid="{A91C2C5D-B022-4D3C-BCE8-AD0AA1DB7515}"/>
    <cellStyle name="Heading 2 64" xfId="26585" xr:uid="{2ABE29DA-6758-4A3B-AEC9-05D272239AC5}"/>
    <cellStyle name="Heading 2 65" xfId="26586" xr:uid="{D6C62248-B4A1-44D3-A588-14619EFDBD17}"/>
    <cellStyle name="Heading 2 66" xfId="26587" xr:uid="{4E496C42-09DC-47CC-8F6E-A7F5DE7D26D9}"/>
    <cellStyle name="Heading 2 67" xfId="26588" xr:uid="{2B0B6321-FE97-4C16-A3E6-1730F0A99C8D}"/>
    <cellStyle name="Heading 2 68" xfId="26589" xr:uid="{4216FADE-5148-453C-BF98-A494D2293677}"/>
    <cellStyle name="Heading 2 69" xfId="26590" xr:uid="{F36E2C4D-894E-498A-B52F-F6AA8C3482E3}"/>
    <cellStyle name="Heading 2 7" xfId="26591" xr:uid="{AB50ED43-07D4-4ECB-A221-1C778C5BBB4B}"/>
    <cellStyle name="Heading 2 70" xfId="26592" xr:uid="{E945E955-EA76-4F9E-BEC6-782647CA4553}"/>
    <cellStyle name="Heading 2 71" xfId="26593" xr:uid="{36258936-3CC4-4A66-8751-631C429374E5}"/>
    <cellStyle name="Heading 2 72" xfId="26594" xr:uid="{0D38092E-DF3A-46B1-9745-A328DAD9E4C0}"/>
    <cellStyle name="Heading 2 73" xfId="26595" xr:uid="{E3C107B5-7DE9-487C-83F6-8595FF923D26}"/>
    <cellStyle name="Heading 2 74" xfId="26596" xr:uid="{F1529773-456E-4AFB-BBEE-6E3823A76D41}"/>
    <cellStyle name="Heading 2 75" xfId="26597" xr:uid="{56B29FDE-C1CC-461E-AFED-60C6D30794E5}"/>
    <cellStyle name="Heading 2 76" xfId="381" xr:uid="{A8B7F212-F4B3-4E32-942D-137A91E363E6}"/>
    <cellStyle name="Heading 2 8" xfId="26598" xr:uid="{42F3F806-D76C-43E5-BF51-F88AAF8358D8}"/>
    <cellStyle name="Heading 2 9" xfId="26599" xr:uid="{D2024580-4863-4CD9-B0C7-D9027E8DBFCB}"/>
    <cellStyle name="Heading 2 Below" xfId="382" xr:uid="{3B52A5EB-2CDE-41FE-8A10-A2F7E5BA20FA}"/>
    <cellStyle name="Heading 2+" xfId="383" xr:uid="{FC1F02C9-3671-4613-BB91-9DCC3B5565B1}"/>
    <cellStyle name="Heading 2+ 2" xfId="35104" xr:uid="{0AA62F0C-04B3-496D-A125-872A4A452433}"/>
    <cellStyle name="Heading 20" xfId="40039" xr:uid="{13765EBE-826C-41EF-80B7-857996A7861E}"/>
    <cellStyle name="Heading 21" xfId="40037" xr:uid="{EC6CB981-4212-4178-BA88-75D79CA5FD91}"/>
    <cellStyle name="Heading 3 10" xfId="26600" xr:uid="{E9D88F34-D52D-4BF3-B519-8BFC7E9C0A1B}"/>
    <cellStyle name="Heading 3 11" xfId="26601" xr:uid="{1969EC0A-4BF0-4532-8087-0D79C105D8EC}"/>
    <cellStyle name="Heading 3 12" xfId="26602" xr:uid="{7506BAE9-9291-4F81-8BAD-57924004C9D0}"/>
    <cellStyle name="Heading 3 13" xfId="26603" xr:uid="{9B751ED5-0280-49AE-B3B5-BBFB26C9BBA8}"/>
    <cellStyle name="Heading 3 14" xfId="26604" xr:uid="{2BC4F860-60FE-45BD-AE19-4D1916E985C0}"/>
    <cellStyle name="Heading 3 15" xfId="26605" xr:uid="{E25784A6-6F98-4487-A7A0-17A98B0740A7}"/>
    <cellStyle name="Heading 3 16" xfId="26606" xr:uid="{D6743E1B-9D23-4075-ABC3-F8D238A2D086}"/>
    <cellStyle name="Heading 3 17" xfId="26607" xr:uid="{151DF9A3-8073-4C00-8876-5E19F701CBE9}"/>
    <cellStyle name="Heading 3 18" xfId="26608" xr:uid="{D219BC46-8C81-4E42-9CDF-43307A9AE963}"/>
    <cellStyle name="Heading 3 19" xfId="26609" xr:uid="{1F8D1EAF-93A5-4F67-86F4-46C0D49648DE}"/>
    <cellStyle name="Heading 3 2" xfId="270" xr:uid="{CD11C867-45FD-4A7C-8A8A-074D4B36590C}"/>
    <cellStyle name="Heading 3 2 2" xfId="26610" xr:uid="{65D51E17-FFEB-4577-9DD9-B45AB736F6A2}"/>
    <cellStyle name="Heading 3 2 2 2" xfId="38276" xr:uid="{346F037E-1C25-4D86-852B-C6B751046B45}"/>
    <cellStyle name="Heading 3 2 2 3" xfId="37239" xr:uid="{633783ED-4375-4B13-A3B7-EEE9AC88D33F}"/>
    <cellStyle name="Heading 3 2 2 4" xfId="36823" xr:uid="{28EAF5AE-C903-4451-A1C0-57952E310265}"/>
    <cellStyle name="Heading 3 2 3" xfId="26611" xr:uid="{C3EEB309-F862-4AD8-846D-F47BB40C64FB}"/>
    <cellStyle name="Heading 3 2 3 2" xfId="37240" xr:uid="{076C92D6-7827-4C9A-B344-FD60414F3AB4}"/>
    <cellStyle name="Heading 3 2 4" xfId="38206" xr:uid="{2E30C0E7-FD4E-46A7-AC5B-0BB0FD39EBD6}"/>
    <cellStyle name="Heading 3 2 5" xfId="37238" xr:uid="{9A592B2D-8B67-4FAF-BF2E-3E1CA5F43E02}"/>
    <cellStyle name="Heading 3 2 6" xfId="783" xr:uid="{F3FDE913-3156-4A91-8026-842120BAB08E}"/>
    <cellStyle name="Heading 3 2_CF3" xfId="26612" xr:uid="{8E99C4B2-1955-4987-BEB4-39C5198FDF57}"/>
    <cellStyle name="Heading 3 20" xfId="26613" xr:uid="{E331C4CE-0B02-4B75-8E10-5332F4E2EC1F}"/>
    <cellStyle name="Heading 3 21" xfId="26614" xr:uid="{46489C88-DC7A-4072-92F3-B1F158057397}"/>
    <cellStyle name="Heading 3 22" xfId="26615" xr:uid="{D631012F-12FA-49C1-8A49-2CC2A8F19A8B}"/>
    <cellStyle name="Heading 3 23" xfId="26616" xr:uid="{0656BA90-7FB6-4229-B4D5-4B0C683B0A30}"/>
    <cellStyle name="Heading 3 24" xfId="26617" xr:uid="{3EE25E72-BE71-44C9-868D-2B5B175616D5}"/>
    <cellStyle name="Heading 3 25" xfId="26618" xr:uid="{2F3008B1-2439-4825-ABBB-DB173012BC3C}"/>
    <cellStyle name="Heading 3 26" xfId="26619" xr:uid="{4495137E-B0D5-440F-B906-4F5AB612FFEE}"/>
    <cellStyle name="Heading 3 27" xfId="26620" xr:uid="{CF78DB96-C2AF-4C5C-81BB-53FE1A2049D1}"/>
    <cellStyle name="Heading 3 28" xfId="26621" xr:uid="{095E77E4-4ACC-4314-97A0-C816AA61CCCB}"/>
    <cellStyle name="Heading 3 29" xfId="26622" xr:uid="{FA1481D4-B6F0-4CBB-BA1D-69F4E2E6927F}"/>
    <cellStyle name="Heading 3 3" xfId="1060" xr:uid="{12F3E9A0-F059-4717-BCD9-90BAB0383AAB}"/>
    <cellStyle name="Heading 3 3 2" xfId="38263" xr:uid="{6C0B5A77-F078-4A30-B745-3FD9A2D76C08}"/>
    <cellStyle name="Heading 3 3 3" xfId="37241" xr:uid="{4B0491FB-4A56-4597-A694-D8518CD3739A}"/>
    <cellStyle name="Heading 3 3 4" xfId="36705" xr:uid="{A413A007-398F-492D-AAEA-4800EF64F80A}"/>
    <cellStyle name="Heading 3 30" xfId="26623" xr:uid="{B7CD6475-8EB8-4FE6-B03E-109572452B0C}"/>
    <cellStyle name="Heading 3 31" xfId="26624" xr:uid="{CE28A18C-27F4-449A-8E61-5FD05720B508}"/>
    <cellStyle name="Heading 3 32" xfId="26625" xr:uid="{3E9E7544-FB36-408B-85C3-7F623F20492F}"/>
    <cellStyle name="Heading 3 33" xfId="26626" xr:uid="{996A738E-1797-43D4-A0DE-3315341F377D}"/>
    <cellStyle name="Heading 3 34" xfId="26627" xr:uid="{6587916A-ED89-4FB5-843C-CDE90F331555}"/>
    <cellStyle name="Heading 3 35" xfId="26628" xr:uid="{0F64054B-187F-4BCB-B2D2-CDC4BD29AA6D}"/>
    <cellStyle name="Heading 3 36" xfId="26629" xr:uid="{296EEB2B-8099-4157-9C5F-5A21E4723246}"/>
    <cellStyle name="Heading 3 37" xfId="26630" xr:uid="{C57C625E-2E82-4D6D-BFDF-994CC6B72DC0}"/>
    <cellStyle name="Heading 3 38" xfId="26631" xr:uid="{F2025A9C-3300-430F-8BF3-A9E1BC570AEE}"/>
    <cellStyle name="Heading 3 39" xfId="26632" xr:uid="{2F9F9773-C2A6-42F3-83AC-38BFAB2B457B}"/>
    <cellStyle name="Heading 3 4" xfId="26633" xr:uid="{5BC5DA52-0A9A-4D2A-995D-90FFAD22DCDB}"/>
    <cellStyle name="Heading 3 4 2" xfId="38697" xr:uid="{E7F0C7A4-4717-48AA-B25B-8B0A83DA588F}"/>
    <cellStyle name="Heading 3 4 3" xfId="36500" xr:uid="{41419F6A-0A66-4E99-9D28-4B5B7646BD3F}"/>
    <cellStyle name="Heading 3 40" xfId="26634" xr:uid="{7EE7E715-3231-44F9-BF5F-9592EA19D35E}"/>
    <cellStyle name="Heading 3 41" xfId="26635" xr:uid="{7E4E63E6-1CC7-4539-BBAC-8DE50801CD3D}"/>
    <cellStyle name="Heading 3 42" xfId="26636" xr:uid="{9360B813-74D7-44BB-A795-D4806E0E8397}"/>
    <cellStyle name="Heading 3 43" xfId="26637" xr:uid="{43EF8059-9F00-40E8-B027-8590CA253FAA}"/>
    <cellStyle name="Heading 3 44" xfId="26638" xr:uid="{78AB5DA9-F035-4680-9B64-0349FFE088A1}"/>
    <cellStyle name="Heading 3 45" xfId="26639" xr:uid="{F2E63356-08BE-4A6F-AE97-84EC0E8D99BF}"/>
    <cellStyle name="Heading 3 46" xfId="26640" xr:uid="{46EA80F9-78EE-42F9-A619-D2AF15D9358C}"/>
    <cellStyle name="Heading 3 47" xfId="26641" xr:uid="{6127C996-9055-4336-AEDA-7FCC97463CAE}"/>
    <cellStyle name="Heading 3 48" xfId="26642" xr:uid="{F58280C7-B9AE-4803-B689-96F2AC9698DC}"/>
    <cellStyle name="Heading 3 49" xfId="26643" xr:uid="{78CE57D8-82FC-40CC-9739-37FF759B9538}"/>
    <cellStyle name="Heading 3 5" xfId="26644" xr:uid="{A53B1D56-940E-49C9-99C9-8996D240F148}"/>
    <cellStyle name="Heading 3 5 2" xfId="37410" xr:uid="{850614D0-F530-4DA8-93CA-E4D48F6D480F}"/>
    <cellStyle name="Heading 3 5 3" xfId="38937" xr:uid="{C34BCECE-A81F-49D6-81FB-AFC5295428C0}"/>
    <cellStyle name="Heading 3 5 4" xfId="37237" xr:uid="{E02407AB-3B3C-4618-AB58-E4E938867300}"/>
    <cellStyle name="Heading 3 50" xfId="26645" xr:uid="{3F646F30-0830-4DF3-9D3D-3629D5363B49}"/>
    <cellStyle name="Heading 3 51" xfId="26646" xr:uid="{219FA040-061E-4717-9D48-AD07EA07A333}"/>
    <cellStyle name="Heading 3 52" xfId="26647" xr:uid="{025AE6A3-3DB2-41B5-A1C1-FDEC861482B8}"/>
    <cellStyle name="Heading 3 53" xfId="26648" xr:uid="{8F90BBF8-3406-4CE9-B2A8-57B6F5BB88A5}"/>
    <cellStyle name="Heading 3 54" xfId="26649" xr:uid="{C4FF1BDB-1DBA-4F84-A917-5E17E43FC75E}"/>
    <cellStyle name="Heading 3 55" xfId="26650" xr:uid="{CE9EED78-F606-45C8-8313-1869EF79ED90}"/>
    <cellStyle name="Heading 3 56" xfId="26651" xr:uid="{ACD64A00-17E3-47C9-B12D-ADCB3ADF7A7C}"/>
    <cellStyle name="Heading 3 57" xfId="26652" xr:uid="{5C4A6542-A428-46A4-A571-F083FDEFC0F3}"/>
    <cellStyle name="Heading 3 58" xfId="26653" xr:uid="{738C21C5-4054-4235-B79C-0B7192460BAF}"/>
    <cellStyle name="Heading 3 59" xfId="26654" xr:uid="{0D229F49-7408-4470-A324-5304B36EE65C}"/>
    <cellStyle name="Heading 3 6" xfId="26655" xr:uid="{66B89341-8821-4979-8ED3-E537E0B54083}"/>
    <cellStyle name="Heading 3 6 2" xfId="41926" xr:uid="{A826EE7A-A9BE-47AB-A352-95254ADD9AEB}"/>
    <cellStyle name="Heading 3 60" xfId="26656" xr:uid="{45CBF229-F953-4955-BD26-A7FD1F365404}"/>
    <cellStyle name="Heading 3 61" xfId="26657" xr:uid="{0803150C-088C-4434-BB46-6F0EADB9942C}"/>
    <cellStyle name="Heading 3 62" xfId="26658" xr:uid="{C758A51B-56E3-4E22-AC59-794D3F2ABFE4}"/>
    <cellStyle name="Heading 3 63" xfId="26659" xr:uid="{EC4812D6-2C59-4C05-BE26-3E572844F234}"/>
    <cellStyle name="Heading 3 64" xfId="26660" xr:uid="{4BE8E72D-D2CA-4C81-92B6-50374FF37E99}"/>
    <cellStyle name="Heading 3 65" xfId="26661" xr:uid="{5C5C5E4D-A7C5-4C58-AE34-B9BFDC27D58F}"/>
    <cellStyle name="Heading 3 66" xfId="26662" xr:uid="{84F9ADA9-A07F-4A3A-8A87-4FF9D86D35C5}"/>
    <cellStyle name="Heading 3 67" xfId="26663" xr:uid="{90F94DF0-C632-4930-98CA-EC5BBED204E6}"/>
    <cellStyle name="Heading 3 68" xfId="26664" xr:uid="{F82FD9BD-80ED-4EEC-8EBC-CEB3EA052C9F}"/>
    <cellStyle name="Heading 3 69" xfId="26665" xr:uid="{6F9D64F8-E0A8-43DF-9ACB-3ECC9701B137}"/>
    <cellStyle name="Heading 3 7" xfId="26666" xr:uid="{BE46A9BA-FB67-4103-8032-5E8FEF9FFA1D}"/>
    <cellStyle name="Heading 3 70" xfId="26667" xr:uid="{71140321-8D9F-4AAC-ADF9-D0C12E648C91}"/>
    <cellStyle name="Heading 3 71" xfId="26668" xr:uid="{E2B985D1-AAA5-4A6D-BCE8-879C4781FB90}"/>
    <cellStyle name="Heading 3 72" xfId="26669" xr:uid="{9DD14E22-8A9D-4100-A7C5-41F239DCBD26}"/>
    <cellStyle name="Heading 3 73" xfId="26670" xr:uid="{5E669018-ADF0-40A2-A80D-5CA6C9EA24FA}"/>
    <cellStyle name="Heading 3 74" xfId="26671" xr:uid="{9A94695D-C256-4125-AC04-7F12F12A697A}"/>
    <cellStyle name="Heading 3 75" xfId="26672" xr:uid="{DA40DB65-41DD-45C3-AB50-A386E1F66F0F}"/>
    <cellStyle name="Heading 3 76" xfId="384" xr:uid="{A510BF97-8730-4A6F-B20C-634551CE7B7D}"/>
    <cellStyle name="Heading 3 8" xfId="26673" xr:uid="{B9BB4840-5784-4486-8E60-1CA4DC6425BF}"/>
    <cellStyle name="Heading 3 9" xfId="26674" xr:uid="{CE0B27CB-D171-4A97-9B8F-527007A0E0B9}"/>
    <cellStyle name="Heading 3+" xfId="385" xr:uid="{227C926A-258C-4F6A-87D8-3A4D94D8DDBE}"/>
    <cellStyle name="Heading 4 10" xfId="26675" xr:uid="{54D5D924-C8C1-4DA6-8B17-8632BF89C6DD}"/>
    <cellStyle name="Heading 4 11" xfId="26676" xr:uid="{94946240-E3DD-47FD-BE7D-E4B01ECE117E}"/>
    <cellStyle name="Heading 4 12" xfId="26677" xr:uid="{5279CD02-7B0B-4DB2-BCB0-E851D082A59C}"/>
    <cellStyle name="Heading 4 13" xfId="26678" xr:uid="{4A980483-AC23-4785-A9C7-DDC02D14169E}"/>
    <cellStyle name="Heading 4 14" xfId="26679" xr:uid="{BE5FFAF6-7E7C-41E7-B42C-A26BF5798739}"/>
    <cellStyle name="Heading 4 15" xfId="26680" xr:uid="{640090F5-61C1-4256-96C6-33786DD205E1}"/>
    <cellStyle name="Heading 4 16" xfId="26681" xr:uid="{C0066918-3839-40A8-B86C-49B4AC02B91D}"/>
    <cellStyle name="Heading 4 17" xfId="26682" xr:uid="{E8814966-0E99-4220-A655-980849BB6BBF}"/>
    <cellStyle name="Heading 4 18" xfId="26683" xr:uid="{14C21222-8A91-4943-8CA5-115FF1B0EC7B}"/>
    <cellStyle name="Heading 4 19" xfId="26684" xr:uid="{EB681033-6B5B-4ACA-A486-1E664A164D71}"/>
    <cellStyle name="Heading 4 2" xfId="271" xr:uid="{3370E0A6-4E95-4C73-A474-D727A4ED5D7F}"/>
    <cellStyle name="Heading 4 2 2" xfId="26685" xr:uid="{A0BE7096-223C-46C4-9ED2-709DAB601FF7}"/>
    <cellStyle name="Heading 4 2 2 2" xfId="38277" xr:uid="{71EB58FC-FAEE-4183-8AE9-90C85E403FBD}"/>
    <cellStyle name="Heading 4 2 2 3" xfId="37244" xr:uid="{B88E7F84-8BC2-4DAD-842C-C739581E3AF5}"/>
    <cellStyle name="Heading 4 2 2 4" xfId="36824" xr:uid="{333D2CAB-BC1C-49FD-9D5D-AC08F232BDA0}"/>
    <cellStyle name="Heading 4 2 3" xfId="26686" xr:uid="{34338595-8CDE-4E49-A05E-AF97EE20D63A}"/>
    <cellStyle name="Heading 4 2 3 2" xfId="37245" xr:uid="{22B7572B-BF11-4257-BD2A-B8B911A91777}"/>
    <cellStyle name="Heading 4 2 4" xfId="38207" xr:uid="{2A6E6714-411E-4580-9A21-FDA430550F63}"/>
    <cellStyle name="Heading 4 2 5" xfId="37243" xr:uid="{FB43C1F6-EAFD-467B-88C6-AD43F6EE3710}"/>
    <cellStyle name="Heading 4 2 6" xfId="784" xr:uid="{19298617-C36D-4811-B6B0-8DC4E1AB190A}"/>
    <cellStyle name="Heading 4 20" xfId="26687" xr:uid="{7AAA9452-488E-492C-99DD-44AB78CD52FB}"/>
    <cellStyle name="Heading 4 21" xfId="26688" xr:uid="{BCF277D8-9508-4D82-9E3C-52CEEF3BC593}"/>
    <cellStyle name="Heading 4 22" xfId="26689" xr:uid="{097F6B41-2E5C-4047-AE89-46FB0EF43AE5}"/>
    <cellStyle name="Heading 4 23" xfId="26690" xr:uid="{3B5BAC8D-50FF-4C5F-8AF6-501F15EFB43C}"/>
    <cellStyle name="Heading 4 24" xfId="26691" xr:uid="{F0F6BDFE-ACD5-49E3-95FF-A76BB123530B}"/>
    <cellStyle name="Heading 4 25" xfId="26692" xr:uid="{5A919AAD-04E1-4AFA-B583-83F95CA0B7EA}"/>
    <cellStyle name="Heading 4 26" xfId="26693" xr:uid="{1540CEF2-C304-44CB-AE70-17D5564FAE60}"/>
    <cellStyle name="Heading 4 27" xfId="26694" xr:uid="{E0BB729C-AE37-489C-9CF2-BAA219033686}"/>
    <cellStyle name="Heading 4 28" xfId="26695" xr:uid="{CFAF66C1-0AA6-42DF-93E0-016B9D3F6190}"/>
    <cellStyle name="Heading 4 29" xfId="26696" xr:uid="{B8A838B8-683E-4F93-BB78-E177E15363BE}"/>
    <cellStyle name="Heading 4 3" xfId="1061" xr:uid="{FB1FA8FF-CB4F-41BB-A0AA-0B075C36E5B3}"/>
    <cellStyle name="Heading 4 3 2" xfId="38264" xr:uid="{1FEB65A5-FCC2-4639-A297-B3662860A56C}"/>
    <cellStyle name="Heading 4 3 3" xfId="37246" xr:uid="{FD2E3CB9-93B5-4E6B-96AF-3554F9C25086}"/>
    <cellStyle name="Heading 4 3 4" xfId="36704" xr:uid="{BED2FED3-5490-4AAE-9B29-4B73BF079DFC}"/>
    <cellStyle name="Heading 4 30" xfId="26697" xr:uid="{2C68B410-50B8-4F82-853C-897EB404CA8B}"/>
    <cellStyle name="Heading 4 31" xfId="26698" xr:uid="{781C5709-F0E7-438E-8087-49C9A3115DD4}"/>
    <cellStyle name="Heading 4 32" xfId="26699" xr:uid="{90F2D010-6AA1-46D1-8C66-44D9DB320C6B}"/>
    <cellStyle name="Heading 4 33" xfId="26700" xr:uid="{1A81D149-250D-49C5-840F-690A6746DEF9}"/>
    <cellStyle name="Heading 4 34" xfId="26701" xr:uid="{6532F2FE-9602-43FD-AB0A-EF06E6E66145}"/>
    <cellStyle name="Heading 4 35" xfId="26702" xr:uid="{D9705992-6937-4034-A13C-35D1F94393EC}"/>
    <cellStyle name="Heading 4 36" xfId="26703" xr:uid="{92ED21AF-05C9-4172-BC3B-C0F1217AECA0}"/>
    <cellStyle name="Heading 4 37" xfId="26704" xr:uid="{4BA1A300-E34A-404E-8633-3D6FCD83BAD8}"/>
    <cellStyle name="Heading 4 38" xfId="26705" xr:uid="{C0ECECB3-FB4C-4FDB-9078-23C11AC0E644}"/>
    <cellStyle name="Heading 4 39" xfId="26706" xr:uid="{81F99080-F077-4C2F-BCBF-91C89EA3D6DA}"/>
    <cellStyle name="Heading 4 4" xfId="26707" xr:uid="{98400339-6294-4F12-8006-F2AC7C3B6537}"/>
    <cellStyle name="Heading 4 4 2" xfId="38698" xr:uid="{7BA6F16F-4B62-4BD7-9251-331FD8ABF10C}"/>
    <cellStyle name="Heading 4 4 3" xfId="36501" xr:uid="{B8E0B09B-90AB-421E-A038-65123DD36D0A}"/>
    <cellStyle name="Heading 4 40" xfId="26708" xr:uid="{141EA6EB-B845-4F4F-8EF4-EB05C47E5AAB}"/>
    <cellStyle name="Heading 4 41" xfId="26709" xr:uid="{BAA30A99-8C0D-4C39-A625-638D1F16C705}"/>
    <cellStyle name="Heading 4 42" xfId="26710" xr:uid="{3DD1790B-40DB-4212-8EA3-481E71E5A43C}"/>
    <cellStyle name="Heading 4 43" xfId="26711" xr:uid="{217A3278-3183-4BB3-B4C8-DC51ABF21C4B}"/>
    <cellStyle name="Heading 4 44" xfId="26712" xr:uid="{3E7F4D44-43B9-4FE8-9A4B-1920DB28916C}"/>
    <cellStyle name="Heading 4 45" xfId="26713" xr:uid="{A90A2B2E-006A-45AC-B981-E46EF652E974}"/>
    <cellStyle name="Heading 4 46" xfId="26714" xr:uid="{E1F725FF-92A2-4D7E-80A6-61FECCCD0F0A}"/>
    <cellStyle name="Heading 4 47" xfId="26715" xr:uid="{E24B372A-6943-4642-9425-B931245EC59A}"/>
    <cellStyle name="Heading 4 48" xfId="26716" xr:uid="{80C3FB34-ACD0-49EC-8840-8D320BBB8FDB}"/>
    <cellStyle name="Heading 4 49" xfId="26717" xr:uid="{824DA027-9879-4B27-B708-6DC3A161F036}"/>
    <cellStyle name="Heading 4 5" xfId="26718" xr:uid="{1511F2CF-F48B-4293-B209-781DC494A330}"/>
    <cellStyle name="Heading 4 5 2" xfId="37411" xr:uid="{39BDFFCF-555A-4171-872F-2FF76063362A}"/>
    <cellStyle name="Heading 4 5 3" xfId="38938" xr:uid="{2B1F1290-4E91-4451-B377-43BD8EEA5966}"/>
    <cellStyle name="Heading 4 5 4" xfId="37242" xr:uid="{FC51E385-C5F9-4177-A9F5-48DD5D103B1A}"/>
    <cellStyle name="Heading 4 50" xfId="26719" xr:uid="{05D2242D-B259-462B-A1A5-AFCC110F2EF3}"/>
    <cellStyle name="Heading 4 51" xfId="26720" xr:uid="{20D33AD0-6735-44B9-87C5-53CFB199135C}"/>
    <cellStyle name="Heading 4 52" xfId="26721" xr:uid="{87AF3F03-E8E1-4512-B9C7-433C545D4AF5}"/>
    <cellStyle name="Heading 4 53" xfId="26722" xr:uid="{1A12D573-D1F3-471F-815D-0E370E2EB6BE}"/>
    <cellStyle name="Heading 4 54" xfId="26723" xr:uid="{6F7B4959-A7E2-45F1-B18C-D5C5EFE243AA}"/>
    <cellStyle name="Heading 4 55" xfId="26724" xr:uid="{8C605293-8BCC-4C70-8D28-0904AF9ABC4E}"/>
    <cellStyle name="Heading 4 56" xfId="26725" xr:uid="{6C9AE6A7-93FA-4618-9B3D-021E3F67F840}"/>
    <cellStyle name="Heading 4 57" xfId="26726" xr:uid="{0BA090CC-331A-40A6-A240-754417E568A0}"/>
    <cellStyle name="Heading 4 58" xfId="26727" xr:uid="{7E7AD7A6-4A9E-4605-A267-1D3ADFD52096}"/>
    <cellStyle name="Heading 4 59" xfId="26728" xr:uid="{AEEF179F-28DF-4452-9DDA-474254D2C24B}"/>
    <cellStyle name="Heading 4 6" xfId="26729" xr:uid="{7BCDC424-D713-45BC-A5FE-4F45B2AC8AC4}"/>
    <cellStyle name="Heading 4 6 2" xfId="41927" xr:uid="{52BE60BE-68B0-4A0D-AD66-36D8F435DE25}"/>
    <cellStyle name="Heading 4 60" xfId="26730" xr:uid="{E206A1BA-A74E-4826-9CBA-C9DFE999CD14}"/>
    <cellStyle name="Heading 4 61" xfId="26731" xr:uid="{C50E9145-B3DA-41DA-ACCA-3F91AA7A2316}"/>
    <cellStyle name="Heading 4 62" xfId="26732" xr:uid="{C8906F40-75EF-4034-B4E3-4D394ADE4B28}"/>
    <cellStyle name="Heading 4 63" xfId="26733" xr:uid="{B51597A2-766C-4F41-A4D6-1FAA89B24CB8}"/>
    <cellStyle name="Heading 4 64" xfId="26734" xr:uid="{6610B8B4-E8FA-4BF9-BB46-CDA758E53CDC}"/>
    <cellStyle name="Heading 4 65" xfId="26735" xr:uid="{577DCFA2-F7D7-49D3-8830-2FBF5A12C72E}"/>
    <cellStyle name="Heading 4 66" xfId="26736" xr:uid="{3A0B882B-AE33-46B0-B379-968D18E5982F}"/>
    <cellStyle name="Heading 4 67" xfId="26737" xr:uid="{622481EB-9E67-46C0-BB77-5508939C19DB}"/>
    <cellStyle name="Heading 4 68" xfId="26738" xr:uid="{83A34E37-846D-4936-8F92-DAA3CA7BD9D6}"/>
    <cellStyle name="Heading 4 69" xfId="26739" xr:uid="{3564A1E4-7A44-46EB-9296-EF3FE7438FF8}"/>
    <cellStyle name="Heading 4 7" xfId="26740" xr:uid="{765ED5E4-34B3-49A6-B5E9-5FB8E2333B4D}"/>
    <cellStyle name="Heading 4 70" xfId="26741" xr:uid="{0305DC71-DE38-45DC-8825-6DAFC56C1463}"/>
    <cellStyle name="Heading 4 71" xfId="26742" xr:uid="{E42C6856-3AB5-42C3-A818-44AA437B30AF}"/>
    <cellStyle name="Heading 4 72" xfId="26743" xr:uid="{024B6889-33A8-47CE-B3CD-A5144B22E741}"/>
    <cellStyle name="Heading 4 73" xfId="26744" xr:uid="{F85EBF2F-4EEA-4266-BDF4-C01E2FC7075F}"/>
    <cellStyle name="Heading 4 74" xfId="26745" xr:uid="{3BAF5972-37F9-4AB1-8A9B-A1FCC864A16B}"/>
    <cellStyle name="Heading 4 75" xfId="26746" xr:uid="{88D32363-EC82-4B7A-92D2-241E72A66620}"/>
    <cellStyle name="Heading 4 76" xfId="386" xr:uid="{36C69F2C-B3BE-40F0-85F3-0DFD91962B7B}"/>
    <cellStyle name="Heading 4 8" xfId="26747" xr:uid="{9FA964AB-3CCC-4463-9D24-09ECAAE6A57A}"/>
    <cellStyle name="Heading 4 9" xfId="26748" xr:uid="{AF8FB44D-8B04-40DB-9341-5B86E099716A}"/>
    <cellStyle name="Heading 5" xfId="26749" xr:uid="{53D683B2-04A9-47C5-BBD8-495FA070D7B8}"/>
    <cellStyle name="Heading 5 2" xfId="26750" xr:uid="{1A2218BD-7E0D-4057-BFC6-AB3DB02FF1B9}"/>
    <cellStyle name="Heading 5 2 2" xfId="26751" xr:uid="{6A69134B-F287-4985-A2DC-F47FBEA6434F}"/>
    <cellStyle name="Heading 5 3" xfId="26752" xr:uid="{113019E5-E291-4F5D-BBD4-808E1C5BA773}"/>
    <cellStyle name="Heading 5 4" xfId="26753" xr:uid="{5DB2DEDB-88E9-41F3-932D-DF1A347444B0}"/>
    <cellStyle name="Heading 5 5" xfId="26754" xr:uid="{0C2BA286-ED6D-45F4-AE4E-FDE77E75C18B}"/>
    <cellStyle name="Heading 6" xfId="26755" xr:uid="{DDECB309-2FA8-4915-8AB6-5215BF199463}"/>
    <cellStyle name="Heading 6 2" xfId="26756" xr:uid="{29F11B3B-A805-4628-BBAE-F9DE0FAA095A}"/>
    <cellStyle name="Heading 6 2 2" xfId="26757" xr:uid="{D21CBE7F-CF80-42F7-8CD4-5B9EFC1548AE}"/>
    <cellStyle name="Heading 6 3" xfId="26758" xr:uid="{7B7BE64A-434F-4016-B485-730E95F9B2B7}"/>
    <cellStyle name="Heading 6 4" xfId="26759" xr:uid="{D750AE89-B6D8-4A99-9994-39FFA08012DB}"/>
    <cellStyle name="Heading 6 5" xfId="26760" xr:uid="{212FFA11-D4D7-41D8-83BB-99E2E852976C}"/>
    <cellStyle name="Heading 7" xfId="26761" xr:uid="{D375CDE8-D2BC-4E68-BD1A-A99A2C7ACA3A}"/>
    <cellStyle name="Heading 7 2" xfId="26762" xr:uid="{51EFE0DF-17F2-4B78-8B80-B3BC094BACDF}"/>
    <cellStyle name="Heading 7 2 2" xfId="26763" xr:uid="{65D6AF30-3DC3-4541-A1A1-47EAD3C704D3}"/>
    <cellStyle name="Heading 7 3" xfId="26764" xr:uid="{AE4F06A5-FB34-4F44-BD15-28711FEEC592}"/>
    <cellStyle name="Heading 7 4" xfId="26765" xr:uid="{D4223CE4-E828-44C4-81B9-8D94DFC909CB}"/>
    <cellStyle name="Heading 7 5" xfId="26766" xr:uid="{529C3968-758E-489F-A65A-AF5E287DD144}"/>
    <cellStyle name="Heading 8" xfId="26767" xr:uid="{21D0ECAB-9B42-46CE-9DBC-6C33DACD42C4}"/>
    <cellStyle name="Heading 8 2" xfId="26768" xr:uid="{48FB2359-D00C-4EA3-AB7A-C8865FEA586C}"/>
    <cellStyle name="Heading 8 2 2" xfId="26769" xr:uid="{F9582346-1C46-4491-808A-DB2777849BC9}"/>
    <cellStyle name="Heading 8 3" xfId="26770" xr:uid="{3A102A4D-C53F-4D1E-BFA0-092987F37EDF}"/>
    <cellStyle name="Heading 8 4" xfId="26771" xr:uid="{CF670EC5-7B08-47C1-8277-F02509055B9D}"/>
    <cellStyle name="Heading 8 5" xfId="26772" xr:uid="{2F3DD5BA-94B1-448F-A892-87868C8994DF}"/>
    <cellStyle name="Heading 9" xfId="26773" xr:uid="{1B54EBA6-AC67-4458-92C9-CC1CE510620B}"/>
    <cellStyle name="Heading 9 2" xfId="26774" xr:uid="{37904C86-99F9-4953-B394-3287019E6275}"/>
    <cellStyle name="Heading 9 2 2" xfId="26775" xr:uid="{C42197DE-01DD-4FAA-B052-667993874BAD}"/>
    <cellStyle name="Heading 9 3" xfId="26776" xr:uid="{4E96B16C-61B7-429B-A3DB-42A59DB1E94B}"/>
    <cellStyle name="Heading 9 4" xfId="26777" xr:uid="{B99A760B-906A-42D2-BF47-B36588BFCB15}"/>
    <cellStyle name="Heading 9 5" xfId="26778" xr:uid="{B586DB20-89E7-435C-94AC-A0B714D41C01}"/>
    <cellStyle name="HEADING, MAJOR" xfId="540" xr:uid="{B034A9A6-64ED-4D5D-A3E4-F2E4C63FBA9D}"/>
    <cellStyle name="HEADING, MINOR" xfId="541" xr:uid="{89A5E152-E8C3-46B7-8C94-26E9053E3BBB}"/>
    <cellStyle name="HEADING, MINOR 10" xfId="26779" xr:uid="{1453F40B-A7E1-4A4B-B47A-79025854702E}"/>
    <cellStyle name="HEADING, MINOR 10 2" xfId="26780" xr:uid="{C50CBE77-57E1-4B78-A09E-1B521D023CCB}"/>
    <cellStyle name="HEADING, MINOR 10 2 2" xfId="26781" xr:uid="{86937E0A-FA7B-4FD1-9943-6EC21C5A018A}"/>
    <cellStyle name="HEADING, MINOR 10 2 3" xfId="26782" xr:uid="{612B3B91-C3CF-4A6A-A540-6FBF6CD5A572}"/>
    <cellStyle name="HEADING, MINOR 10 2 4" xfId="26783" xr:uid="{C063D37E-C06D-46E0-9F87-9B5E2380BE62}"/>
    <cellStyle name="HEADING, MINOR 10 2 5" xfId="26784" xr:uid="{87E61054-C2C6-4D44-B45D-53AE5288DBAA}"/>
    <cellStyle name="HEADING, MINOR 10 3" xfId="26785" xr:uid="{E17D6445-3D7B-414D-A266-9ED67E862B9E}"/>
    <cellStyle name="HEADING, MINOR 10 4" xfId="26786" xr:uid="{DD63E5E2-EB99-4542-9480-01A21F4F9239}"/>
    <cellStyle name="HEADING, MINOR 10 5" xfId="26787" xr:uid="{EC250F2A-F219-4231-82C8-D0571D424906}"/>
    <cellStyle name="HEADING, MINOR 11" xfId="26788" xr:uid="{55C7AC0E-6667-4C59-A59A-23C97BC91A7A}"/>
    <cellStyle name="HEADING, MINOR 11 2" xfId="26789" xr:uid="{D858F21E-F492-41FF-8671-DF55136DE37D}"/>
    <cellStyle name="HEADING, MINOR 11 2 2" xfId="26790" xr:uid="{183221FA-6C55-4DCA-B304-F0CF8E33A48C}"/>
    <cellStyle name="HEADING, MINOR 11 2 3" xfId="26791" xr:uid="{57928A18-34D6-443C-A800-43CB956BB667}"/>
    <cellStyle name="HEADING, MINOR 11 2 4" xfId="26792" xr:uid="{73F46428-7771-4E1D-8482-E3B8505F84B1}"/>
    <cellStyle name="HEADING, MINOR 11 2 5" xfId="26793" xr:uid="{3F223267-047C-478B-BDD8-273F8F6F93FD}"/>
    <cellStyle name="HEADING, MINOR 11 3" xfId="26794" xr:uid="{7B0777E4-AB07-466D-9CA4-D1A8114E4EED}"/>
    <cellStyle name="HEADING, MINOR 11 4" xfId="26795" xr:uid="{D1F3A8AF-5D82-42AC-B81C-E72AFA1DFB75}"/>
    <cellStyle name="HEADING, MINOR 11 5" xfId="26796" xr:uid="{2C9678E0-3389-445F-AF16-76AD9FD5CE5C}"/>
    <cellStyle name="HEADING, MINOR 12" xfId="26797" xr:uid="{1527A611-6ABE-4DC1-9988-25259876478C}"/>
    <cellStyle name="HEADING, MINOR 12 2" xfId="26798" xr:uid="{96888C8A-DC4B-43C3-9D83-0F306708F0A3}"/>
    <cellStyle name="HEADING, MINOR 12 3" xfId="26799" xr:uid="{B5B6115E-8A70-416E-B9C3-7BD898F1A079}"/>
    <cellStyle name="HEADING, MINOR 12 4" xfId="26800" xr:uid="{D40A68EE-B7C9-43F0-82C4-8D5A2337195F}"/>
    <cellStyle name="HEADING, MINOR 12 5" xfId="26801" xr:uid="{8FB82AB3-6A59-499A-A266-4096E5EA0F34}"/>
    <cellStyle name="HEADING, MINOR 13" xfId="26802" xr:uid="{63EE14D9-8267-4C95-BF0D-4857984AA68B}"/>
    <cellStyle name="HEADING, MINOR 14" xfId="26803" xr:uid="{1840C077-80A4-4E76-B2B4-882D5223F32C}"/>
    <cellStyle name="HEADING, MINOR 15" xfId="26804" xr:uid="{3A849BA7-301B-49EF-83EA-95E1D51B7F5C}"/>
    <cellStyle name="HEADING, MINOR 16" xfId="26805" xr:uid="{AF3DB63D-89F9-439B-9C9C-8E7362F2F33E}"/>
    <cellStyle name="HEADING, MINOR 2" xfId="26806" xr:uid="{0E324FA8-B074-4EB3-AD70-CBDA0DC29E25}"/>
    <cellStyle name="HEADING, MINOR 2 10" xfId="26807" xr:uid="{3264451B-1477-43F4-AC4D-82F6F38C6AD7}"/>
    <cellStyle name="HEADING, MINOR 2 10 2" xfId="26808" xr:uid="{E3DBD99F-0ED5-42A9-8F2C-ED6C154EB781}"/>
    <cellStyle name="HEADING, MINOR 2 10 2 2" xfId="26809" xr:uid="{3E1A9D69-10B2-42AB-B696-4D2D8253C225}"/>
    <cellStyle name="HEADING, MINOR 2 10 2 3" xfId="26810" xr:uid="{7855BAEE-C76F-44B6-9E99-6D793179F681}"/>
    <cellStyle name="HEADING, MINOR 2 10 2 4" xfId="26811" xr:uid="{1F0BC16E-E9CB-486C-AFF9-63485AD6C568}"/>
    <cellStyle name="HEADING, MINOR 2 10 2 5" xfId="26812" xr:uid="{49096864-9D15-4DBD-ADC4-034DCCE5A50A}"/>
    <cellStyle name="HEADING, MINOR 2 10 3" xfId="26813" xr:uid="{5C51A51E-FEF2-4CFE-B885-14E2C1F68EFF}"/>
    <cellStyle name="HEADING, MINOR 2 10 4" xfId="26814" xr:uid="{5F48F177-8B41-481E-B26C-8CC1CC89A236}"/>
    <cellStyle name="HEADING, MINOR 2 10 5" xfId="26815" xr:uid="{FE7B6687-E597-4B4C-926A-5A2588126871}"/>
    <cellStyle name="HEADING, MINOR 2 11" xfId="26816" xr:uid="{3684A398-3E60-4595-9646-5D7BFACB076E}"/>
    <cellStyle name="HEADING, MINOR 2 11 2" xfId="26817" xr:uid="{006E8EC5-237F-4F62-8624-0263F2D3B996}"/>
    <cellStyle name="HEADING, MINOR 2 11 3" xfId="26818" xr:uid="{F3113677-B93B-4D8F-AE2A-5A402B8FBF8A}"/>
    <cellStyle name="HEADING, MINOR 2 11 4" xfId="26819" xr:uid="{631DF41A-CB44-4964-AD6F-70E6265A6959}"/>
    <cellStyle name="HEADING, MINOR 2 11 5" xfId="26820" xr:uid="{4BDF1665-0167-4394-9EDF-21F0C5086022}"/>
    <cellStyle name="HEADING, MINOR 2 12" xfId="26821" xr:uid="{B319540B-542D-4352-BDC3-0BB4DA05932F}"/>
    <cellStyle name="HEADING, MINOR 2 13" xfId="26822" xr:uid="{99BA76E5-BC91-490E-B046-3A0EFFC466F1}"/>
    <cellStyle name="HEADING, MINOR 2 14" xfId="26823" xr:uid="{E27B3A20-BD13-443F-A705-04CB91F679F8}"/>
    <cellStyle name="HEADING, MINOR 2 15" xfId="26824" xr:uid="{D609BA10-63F5-435E-AC37-721CA9307C1C}"/>
    <cellStyle name="HEADING, MINOR 2 2" xfId="26825" xr:uid="{8AB2BC58-54CA-464E-A85E-4880C2A409AC}"/>
    <cellStyle name="HEADING, MINOR 2 2 2" xfId="26826" xr:uid="{F17CC029-8C38-43F1-A60A-A210720B05EE}"/>
    <cellStyle name="HEADING, MINOR 2 2 2 2" xfId="26827" xr:uid="{34C9BCF4-B3F2-45ED-9F17-CB8D12A20346}"/>
    <cellStyle name="HEADING, MINOR 2 2 2 3" xfId="26828" xr:uid="{BBBFA349-5D30-4A0F-8D68-C9E31585C63A}"/>
    <cellStyle name="HEADING, MINOR 2 2 2 4" xfId="26829" xr:uid="{596586DF-1C38-42D8-B9B6-FD24CEE4BC62}"/>
    <cellStyle name="HEADING, MINOR 2 2 2 5" xfId="26830" xr:uid="{0C3346DD-776B-4C22-9CE0-7C955B85D90C}"/>
    <cellStyle name="HEADING, MINOR 2 2 2 6" xfId="26831" xr:uid="{7D0D1847-A1FA-468F-9B32-19366A009750}"/>
    <cellStyle name="HEADING, MINOR 2 2 3" xfId="26832" xr:uid="{1618B8BB-A2AA-40FE-8286-5ED24D2D3ED3}"/>
    <cellStyle name="HEADING, MINOR 2 2 4" xfId="26833" xr:uid="{266EDA2E-2A46-4CED-88E1-9600C10073DB}"/>
    <cellStyle name="HEADING, MINOR 2 2 5" xfId="26834" xr:uid="{CF6564D2-2FDB-4FB8-AE13-C4BD862AC0D9}"/>
    <cellStyle name="HEADING, MINOR 2 2 6" xfId="26835" xr:uid="{F7898F2A-46FF-4F06-8D0C-71D99BA6F870}"/>
    <cellStyle name="HEADING, MINOR 2 3" xfId="26836" xr:uid="{4342F351-16A5-41CD-8D00-173CF9BC6B00}"/>
    <cellStyle name="HEADING, MINOR 2 3 2" xfId="26837" xr:uid="{44787897-232D-4DEF-AB9D-F8E4928DFDE5}"/>
    <cellStyle name="HEADING, MINOR 2 3 2 2" xfId="26838" xr:uid="{CFD823C3-51AB-49F0-AFF5-F8CAFD4C900F}"/>
    <cellStyle name="HEADING, MINOR 2 3 2 3" xfId="26839" xr:uid="{4240522F-C363-41B8-BB21-0D9A12AC253E}"/>
    <cellStyle name="HEADING, MINOR 2 3 2 4" xfId="26840" xr:uid="{CA61D662-F03E-43AC-9296-8FFBE3DD7626}"/>
    <cellStyle name="HEADING, MINOR 2 3 2 5" xfId="26841" xr:uid="{3E0DB93E-633D-4B20-8DB5-A758EC031C63}"/>
    <cellStyle name="HEADING, MINOR 2 3 3" xfId="26842" xr:uid="{0B42B3C2-E088-403A-85D3-801CC7AD6300}"/>
    <cellStyle name="HEADING, MINOR 2 3 4" xfId="26843" xr:uid="{F3E4C7D3-7E98-42FB-A388-F945D165AF04}"/>
    <cellStyle name="HEADING, MINOR 2 3 5" xfId="26844" xr:uid="{A77B9B8C-9109-4773-BF5B-C16D89F1F7BF}"/>
    <cellStyle name="HEADING, MINOR 2 4" xfId="26845" xr:uid="{1B2A8093-DA02-4D24-A6E9-0650FFCD909A}"/>
    <cellStyle name="HEADING, MINOR 2 4 2" xfId="26846" xr:uid="{B8B4CAE8-EDBF-430B-BDCF-93E3EBF1D8F7}"/>
    <cellStyle name="HEADING, MINOR 2 4 2 2" xfId="26847" xr:uid="{F65E82BD-9D9D-4AB0-8E18-915E1D4AEAF7}"/>
    <cellStyle name="HEADING, MINOR 2 4 2 3" xfId="26848" xr:uid="{81F82F9B-0B85-4E78-9D68-2BBDDC173D49}"/>
    <cellStyle name="HEADING, MINOR 2 4 2 4" xfId="26849" xr:uid="{A3C45BA8-801C-43F8-A6B6-5C60A9EBB232}"/>
    <cellStyle name="HEADING, MINOR 2 4 2 5" xfId="26850" xr:uid="{318B1923-5257-4874-87B3-7659799E9639}"/>
    <cellStyle name="HEADING, MINOR 2 4 3" xfId="26851" xr:uid="{39DB43D6-B76F-4F9B-B7F1-0719754E7A7F}"/>
    <cellStyle name="HEADING, MINOR 2 4 4" xfId="26852" xr:uid="{4D9593A8-210E-4B8E-A8BF-D3183053342C}"/>
    <cellStyle name="HEADING, MINOR 2 4 5" xfId="26853" xr:uid="{036980DF-74EC-4E49-9E65-7DFDE09C9523}"/>
    <cellStyle name="HEADING, MINOR 2 5" xfId="26854" xr:uid="{B9855CCE-A7E1-4C24-B1E9-7A077861BA62}"/>
    <cellStyle name="HEADING, MINOR 2 5 2" xfId="26855" xr:uid="{2563AEE2-108D-48A9-B8EF-9C075465F0F6}"/>
    <cellStyle name="HEADING, MINOR 2 5 2 2" xfId="26856" xr:uid="{68FD9E0A-8F80-409F-BFA9-FDCEA7D83290}"/>
    <cellStyle name="HEADING, MINOR 2 5 2 3" xfId="26857" xr:uid="{6E2020D9-F98F-4054-8FE5-02712A892F82}"/>
    <cellStyle name="HEADING, MINOR 2 5 2 4" xfId="26858" xr:uid="{4D2AC1FF-7F57-4DAF-9998-2B326C4C3C6B}"/>
    <cellStyle name="HEADING, MINOR 2 5 2 5" xfId="26859" xr:uid="{56727A55-FA30-443B-997F-9A72E556B243}"/>
    <cellStyle name="HEADING, MINOR 2 5 3" xfId="26860" xr:uid="{49CC867A-55E3-4E92-ACA1-E16C7A97587B}"/>
    <cellStyle name="HEADING, MINOR 2 5 4" xfId="26861" xr:uid="{1B1C37CC-0DFD-41BF-815A-C1496F5B4720}"/>
    <cellStyle name="HEADING, MINOR 2 5 5" xfId="26862" xr:uid="{449EE151-48E8-46DF-9DDD-C207C0789D1E}"/>
    <cellStyle name="HEADING, MINOR 2 6" xfId="26863" xr:uid="{890726D7-DCE6-41DC-8669-5E7922F6A439}"/>
    <cellStyle name="HEADING, MINOR 2 6 2" xfId="26864" xr:uid="{99D1E54C-712A-41D9-879F-43D7FDA97AF4}"/>
    <cellStyle name="HEADING, MINOR 2 6 2 2" xfId="26865" xr:uid="{7B8F3570-58AB-4B79-904E-E4A3B57A197A}"/>
    <cellStyle name="HEADING, MINOR 2 6 2 3" xfId="26866" xr:uid="{B46C47F3-480D-40CE-B897-B3111E427D93}"/>
    <cellStyle name="HEADING, MINOR 2 6 2 4" xfId="26867" xr:uid="{D51C6045-9F20-424A-9D7B-AB89D3CABAD8}"/>
    <cellStyle name="HEADING, MINOR 2 6 2 5" xfId="26868" xr:uid="{EA1996CB-22FE-4414-86DB-D0F0EF579F9C}"/>
    <cellStyle name="HEADING, MINOR 2 6 3" xfId="26869" xr:uid="{8DADA306-DB33-43AB-A340-A069E3C2AAFC}"/>
    <cellStyle name="HEADING, MINOR 2 6 4" xfId="26870" xr:uid="{D784637B-0176-4B7A-B499-63653A4989C4}"/>
    <cellStyle name="HEADING, MINOR 2 6 5" xfId="26871" xr:uid="{7A5F0CD7-601E-4868-991A-20FE0D0C04D6}"/>
    <cellStyle name="HEADING, MINOR 2 7" xfId="26872" xr:uid="{151EF08A-6C1B-47ED-A74B-54821F85ED12}"/>
    <cellStyle name="HEADING, MINOR 2 7 2" xfId="26873" xr:uid="{DE4AC22C-6DEE-477C-A78F-0319C235A897}"/>
    <cellStyle name="HEADING, MINOR 2 7 2 2" xfId="26874" xr:uid="{614C8C61-C3D8-4B0E-8AB6-8985022468E7}"/>
    <cellStyle name="HEADING, MINOR 2 7 2 3" xfId="26875" xr:uid="{14D9DA15-8EE7-49A4-B76D-FDBF1375694B}"/>
    <cellStyle name="HEADING, MINOR 2 7 2 4" xfId="26876" xr:uid="{3811A847-C57E-47FB-B265-88B6FBA21470}"/>
    <cellStyle name="HEADING, MINOR 2 7 2 5" xfId="26877" xr:uid="{780D5B6F-680F-4828-90B7-FF2149DC8A02}"/>
    <cellStyle name="HEADING, MINOR 2 7 3" xfId="26878" xr:uid="{EA005777-5BE0-4C18-84A0-ACF64022F79B}"/>
    <cellStyle name="HEADING, MINOR 2 7 4" xfId="26879" xr:uid="{7F6DCD37-1DBC-4491-9379-A7BA10EA90AA}"/>
    <cellStyle name="HEADING, MINOR 2 7 5" xfId="26880" xr:uid="{B593E594-E1A9-43FB-973C-21F0AAFE4B2A}"/>
    <cellStyle name="HEADING, MINOR 2 8" xfId="26881" xr:uid="{E9AF351D-6305-4A4E-9377-C11105F9233A}"/>
    <cellStyle name="HEADING, MINOR 2 8 2" xfId="26882" xr:uid="{916D73E1-7470-4F70-8386-15CFC6B521CA}"/>
    <cellStyle name="HEADING, MINOR 2 8 2 2" xfId="26883" xr:uid="{4C9025BD-7DC7-4B68-84B8-25FEE1EDB44D}"/>
    <cellStyle name="HEADING, MINOR 2 8 2 3" xfId="26884" xr:uid="{E9667B84-E288-41B7-B6FC-3BE371BE5E48}"/>
    <cellStyle name="HEADING, MINOR 2 8 2 4" xfId="26885" xr:uid="{2B4BBB09-A9A0-4518-AA84-18815EA05260}"/>
    <cellStyle name="HEADING, MINOR 2 8 2 5" xfId="26886" xr:uid="{FE0A0A2E-E125-4AF8-A130-5DAFA54A8880}"/>
    <cellStyle name="HEADING, MINOR 2 8 3" xfId="26887" xr:uid="{BB389720-EAF4-4402-B826-B87597EB49DF}"/>
    <cellStyle name="HEADING, MINOR 2 8 4" xfId="26888" xr:uid="{C82F0A5D-3CCB-468E-A8E0-0F2B3BF3A3F2}"/>
    <cellStyle name="HEADING, MINOR 2 8 5" xfId="26889" xr:uid="{9378D22A-2320-46B2-92A9-6E3A5B268A59}"/>
    <cellStyle name="HEADING, MINOR 2 9" xfId="26890" xr:uid="{9666411C-DBE7-4C9D-9A72-82B5ECB7A121}"/>
    <cellStyle name="HEADING, MINOR 2 9 2" xfId="26891" xr:uid="{E4227D60-4EA0-473D-B91E-632ADA22FABE}"/>
    <cellStyle name="HEADING, MINOR 2 9 2 2" xfId="26892" xr:uid="{3F186B03-7904-415B-9B48-FB42248C7281}"/>
    <cellStyle name="HEADING, MINOR 2 9 2 3" xfId="26893" xr:uid="{FBF66057-6A78-42A0-9677-A9F536867606}"/>
    <cellStyle name="HEADING, MINOR 2 9 2 4" xfId="26894" xr:uid="{EA36F28E-8573-416C-AA28-DFDE63A49679}"/>
    <cellStyle name="HEADING, MINOR 2 9 2 5" xfId="26895" xr:uid="{E45434EA-4E75-4891-B9C2-028B60DDF464}"/>
    <cellStyle name="HEADING, MINOR 2 9 3" xfId="26896" xr:uid="{34208356-191F-4F49-8D86-6ED6F72BDA11}"/>
    <cellStyle name="HEADING, MINOR 2 9 4" xfId="26897" xr:uid="{6CE22EAE-FC77-4B76-9793-9289D86AB7C5}"/>
    <cellStyle name="HEADING, MINOR 2 9 5" xfId="26898" xr:uid="{12D27814-A7FB-484B-99E4-152597E7F5A9}"/>
    <cellStyle name="HEADING, MINOR 3" xfId="26899" xr:uid="{47C7E806-9C27-4CD0-952E-DEC3613EF2A5}"/>
    <cellStyle name="HEADING, MINOR 3 2" xfId="26900" xr:uid="{9D908C7C-9BD8-4D90-B0B2-7B78C72DFBB3}"/>
    <cellStyle name="HEADING, MINOR 3 2 2" xfId="26901" xr:uid="{BBBE1885-C452-41FD-A523-26D48D9F9C1B}"/>
    <cellStyle name="HEADING, MINOR 3 2 3" xfId="26902" xr:uid="{AA1DC269-D584-4FA5-8333-7319BC7D25BC}"/>
    <cellStyle name="HEADING, MINOR 3 2 4" xfId="26903" xr:uid="{203277D0-766D-4374-968A-DF6F3B6447A3}"/>
    <cellStyle name="HEADING, MINOR 3 2 5" xfId="26904" xr:uid="{4F9204AD-8667-4BBB-BBC9-BC8AAB84455B}"/>
    <cellStyle name="HEADING, MINOR 3 2 6" xfId="26905" xr:uid="{36E4C2F7-2CB2-42AF-AE09-C9B8C2CA3738}"/>
    <cellStyle name="HEADING, MINOR 3 3" xfId="26906" xr:uid="{305E4861-E25D-4AEB-9BFF-5C7B4A3FC563}"/>
    <cellStyle name="HEADING, MINOR 3 4" xfId="26907" xr:uid="{4BFFD246-BF96-4605-B578-2FE86E6E6761}"/>
    <cellStyle name="HEADING, MINOR 3 5" xfId="26908" xr:uid="{1612AA99-16F6-49AD-92B4-A7B568B448BE}"/>
    <cellStyle name="HEADING, MINOR 3 6" xfId="26909" xr:uid="{4BF35FC7-7924-4F19-A769-D0E9072760FC}"/>
    <cellStyle name="HEADING, MINOR 4" xfId="26910" xr:uid="{82E0C8BF-86EF-4E7B-B694-51FFE7A767B9}"/>
    <cellStyle name="HEADING, MINOR 4 2" xfId="26911" xr:uid="{D9C91645-ADC7-441B-BD3F-AB310EDE584B}"/>
    <cellStyle name="HEADING, MINOR 4 2 2" xfId="26912" xr:uid="{BDD2A582-23CA-46A0-ACF6-2B4DD6E6D6B4}"/>
    <cellStyle name="HEADING, MINOR 4 2 3" xfId="26913" xr:uid="{9E59ABD7-A5AB-4742-80CE-2201F5C4D1AE}"/>
    <cellStyle name="HEADING, MINOR 4 2 4" xfId="26914" xr:uid="{D9ED95FB-9CED-4071-B4F7-3AE0189B3045}"/>
    <cellStyle name="HEADING, MINOR 4 2 5" xfId="26915" xr:uid="{37DA1E7F-9BC4-4047-BE1C-24BFF91EA5AC}"/>
    <cellStyle name="HEADING, MINOR 4 3" xfId="26916" xr:uid="{B591E4B6-FE1A-4CE8-B05C-5ED62CA9C105}"/>
    <cellStyle name="HEADING, MINOR 4 4" xfId="26917" xr:uid="{EFB4FEDB-80F5-4498-BF7A-A265775F9726}"/>
    <cellStyle name="HEADING, MINOR 4 5" xfId="26918" xr:uid="{5C3A36F3-7F28-4C17-A063-72C8F7809DBA}"/>
    <cellStyle name="HEADING, MINOR 5" xfId="26919" xr:uid="{9CD4ED2E-88BC-4D98-BE7B-8983E3D12FB9}"/>
    <cellStyle name="HEADING, MINOR 5 2" xfId="26920" xr:uid="{7C369D77-0D84-4B94-9FC5-55303131F3F5}"/>
    <cellStyle name="HEADING, MINOR 5 2 2" xfId="26921" xr:uid="{AE62C6EB-03BA-43CC-A3E8-CB54FBE3D6A1}"/>
    <cellStyle name="HEADING, MINOR 5 2 3" xfId="26922" xr:uid="{AD9346CC-CBE8-4850-8204-EF66965C6C55}"/>
    <cellStyle name="HEADING, MINOR 5 2 4" xfId="26923" xr:uid="{3B274E6E-B1A0-4F81-9383-3E1E13CFE739}"/>
    <cellStyle name="HEADING, MINOR 5 2 5" xfId="26924" xr:uid="{F20FCB7F-9507-4019-8131-9427A1117186}"/>
    <cellStyle name="HEADING, MINOR 5 3" xfId="26925" xr:uid="{0462C345-74D9-465D-8880-376560EE8C83}"/>
    <cellStyle name="HEADING, MINOR 5 4" xfId="26926" xr:uid="{92C89B8D-B6BE-44F7-88F5-920D4C081894}"/>
    <cellStyle name="HEADING, MINOR 5 5" xfId="26927" xr:uid="{6AB838E8-AB0A-4537-A3B1-28E97EBFFEC1}"/>
    <cellStyle name="HEADING, MINOR 6" xfId="26928" xr:uid="{0DBF7374-D993-4736-8E4D-A744BDB00984}"/>
    <cellStyle name="HEADING, MINOR 6 2" xfId="26929" xr:uid="{4136D63D-DF58-4894-93B2-A6E8E1E0BB22}"/>
    <cellStyle name="HEADING, MINOR 6 2 2" xfId="26930" xr:uid="{B5689F18-D5FD-4CAF-8AA6-3EE615C711A1}"/>
    <cellStyle name="HEADING, MINOR 6 2 3" xfId="26931" xr:uid="{0533439D-587F-44AB-A5A6-7A02A2963BEC}"/>
    <cellStyle name="HEADING, MINOR 6 2 4" xfId="26932" xr:uid="{37418362-F201-4943-BE84-2293A6C8221D}"/>
    <cellStyle name="HEADING, MINOR 6 2 5" xfId="26933" xr:uid="{A1A3CF96-1EC5-4155-8F2F-6ACC6E1316F1}"/>
    <cellStyle name="HEADING, MINOR 6 3" xfId="26934" xr:uid="{08854B96-2938-4496-BEAB-A4DD540F9F9A}"/>
    <cellStyle name="HEADING, MINOR 6 4" xfId="26935" xr:uid="{FA3B69CA-4A8D-405D-A4B4-604BB9D6E8D3}"/>
    <cellStyle name="HEADING, MINOR 6 5" xfId="26936" xr:uid="{B6E4132E-415F-4249-989B-B53F421950FD}"/>
    <cellStyle name="HEADING, MINOR 7" xfId="26937" xr:uid="{DD3A703F-7345-494B-9FDE-ADDC017324FA}"/>
    <cellStyle name="HEADING, MINOR 7 2" xfId="26938" xr:uid="{BF5B9CE0-3894-4FE9-B7A8-420891082C47}"/>
    <cellStyle name="HEADING, MINOR 7 2 2" xfId="26939" xr:uid="{E0427B6A-0C02-4EAF-9CB1-45FE95AE05CE}"/>
    <cellStyle name="HEADING, MINOR 7 2 3" xfId="26940" xr:uid="{1EB44AEF-2C90-4641-B688-48F40169DE0D}"/>
    <cellStyle name="HEADING, MINOR 7 2 4" xfId="26941" xr:uid="{A1228947-C2E4-4B27-89F4-8E3D4DB524AC}"/>
    <cellStyle name="HEADING, MINOR 7 2 5" xfId="26942" xr:uid="{F8F31C31-F601-4229-B192-1CE1ACB67419}"/>
    <cellStyle name="HEADING, MINOR 7 3" xfId="26943" xr:uid="{930D89F1-C903-4100-BD3F-32A02D13A53E}"/>
    <cellStyle name="HEADING, MINOR 7 4" xfId="26944" xr:uid="{DD0EB12B-3BD0-4DCD-875E-FCEACCAD380D}"/>
    <cellStyle name="HEADING, MINOR 7 5" xfId="26945" xr:uid="{ED7409DD-5930-4413-9271-62BCF6C6E876}"/>
    <cellStyle name="HEADING, MINOR 8" xfId="26946" xr:uid="{0AFB1987-D76D-4DEF-9412-CB36132D22F3}"/>
    <cellStyle name="HEADING, MINOR 8 2" xfId="26947" xr:uid="{D83D5C30-4852-414A-A3E7-077BEE13A4B8}"/>
    <cellStyle name="HEADING, MINOR 8 2 2" xfId="26948" xr:uid="{3AFEDDB6-9E07-489E-B899-F7744F7278B5}"/>
    <cellStyle name="HEADING, MINOR 8 2 3" xfId="26949" xr:uid="{20D30B5E-B82E-4AC8-92D5-1B4E11984705}"/>
    <cellStyle name="HEADING, MINOR 8 2 4" xfId="26950" xr:uid="{968DEDF0-AAB6-4D92-9D57-5CF8D08BAD20}"/>
    <cellStyle name="HEADING, MINOR 8 2 5" xfId="26951" xr:uid="{36629BAC-AA61-474A-9523-8E20062BCEC7}"/>
    <cellStyle name="HEADING, MINOR 8 3" xfId="26952" xr:uid="{4AA3FD59-ECFB-4EB7-8350-ABFDE2084F2B}"/>
    <cellStyle name="HEADING, MINOR 8 4" xfId="26953" xr:uid="{7DBEFE3B-A6F2-42D0-A9CD-B9F3CD64390C}"/>
    <cellStyle name="HEADING, MINOR 8 5" xfId="26954" xr:uid="{614F92BC-5FBB-42E7-871B-9E65B350B2DB}"/>
    <cellStyle name="HEADING, MINOR 9" xfId="26955" xr:uid="{FFC8566F-9B42-43F0-999E-3E4F5EE8C9F2}"/>
    <cellStyle name="HEADING, MINOR 9 2" xfId="26956" xr:uid="{BF078385-AD95-4B81-8866-561DD15FFD5A}"/>
    <cellStyle name="HEADING, MINOR 9 2 2" xfId="26957" xr:uid="{1388C9A0-58E4-4A31-85A7-920B253A0799}"/>
    <cellStyle name="HEADING, MINOR 9 2 3" xfId="26958" xr:uid="{ED4D6B32-ADE0-4D13-B422-4FBCF944CB24}"/>
    <cellStyle name="HEADING, MINOR 9 2 4" xfId="26959" xr:uid="{4EC6D71E-662E-43B2-B3F6-474D4442AF0B}"/>
    <cellStyle name="HEADING, MINOR 9 2 5" xfId="26960" xr:uid="{0376D6D9-BBF6-4C0F-896D-C18FA5A8709F}"/>
    <cellStyle name="HEADING, MINOR 9 3" xfId="26961" xr:uid="{7E4BA78B-3307-4B1B-92B9-41D9A4E378E4}"/>
    <cellStyle name="HEADING, MINOR 9 4" xfId="26962" xr:uid="{E0889DE8-E457-42A7-BE88-32FBF12A1E69}"/>
    <cellStyle name="HEADING, MINOR 9 5" xfId="26963" xr:uid="{A2ED5285-F6CC-4A18-BBEF-A926DCA2D6AC}"/>
    <cellStyle name="HEADING, RIGHT" xfId="542" xr:uid="{4029CD3D-5F82-4CCD-94C0-D125BBC9B3E6}"/>
    <cellStyle name="HEADING,MAJOR" xfId="543" xr:uid="{3525C9C8-F2EF-4642-AD21-7FAADF637D1C}"/>
    <cellStyle name="HEADING,MAJOR 10" xfId="26964" xr:uid="{3F97EBC5-46A5-4BD2-AEFA-2512D8F61F53}"/>
    <cellStyle name="HEADING,MAJOR 10 2" xfId="26965" xr:uid="{53AC0D85-0B7E-4BE8-BA5A-1EB8E22E716D}"/>
    <cellStyle name="HEADING,MAJOR 10 2 2" xfId="26966" xr:uid="{E5111680-4456-4701-A47A-CD5E3BF53E83}"/>
    <cellStyle name="HEADING,MAJOR 10 2 3" xfId="26967" xr:uid="{D0440E42-6A59-4345-B4DC-9D3EC44AD489}"/>
    <cellStyle name="HEADING,MAJOR 10 2 4" xfId="26968" xr:uid="{15D9D2B4-5C07-4A2C-BB25-51CAB0B86E01}"/>
    <cellStyle name="HEADING,MAJOR 10 2 5" xfId="26969" xr:uid="{246E892D-AF09-42D4-814A-D9C6887734D3}"/>
    <cellStyle name="HEADING,MAJOR 10 3" xfId="26970" xr:uid="{4CB17DD9-A8D5-4649-8EED-8BAF65C1465E}"/>
    <cellStyle name="HEADING,MAJOR 10 4" xfId="26971" xr:uid="{13FD1980-8BFF-4A35-9B21-AD6BB217B031}"/>
    <cellStyle name="HEADING,MAJOR 10 5" xfId="26972" xr:uid="{6AF2A165-00FC-4C1B-8C83-EAD368E857C7}"/>
    <cellStyle name="HEADING,MAJOR 11" xfId="26973" xr:uid="{62DC89ED-43A8-4172-9E62-93DADD827ACA}"/>
    <cellStyle name="HEADING,MAJOR 11 2" xfId="26974" xr:uid="{9F625F41-A48A-4C17-8BD7-B484FE270E04}"/>
    <cellStyle name="HEADING,MAJOR 11 2 2" xfId="26975" xr:uid="{E13D0D3D-8D75-4543-8C6B-BA111750BFE1}"/>
    <cellStyle name="HEADING,MAJOR 11 2 3" xfId="26976" xr:uid="{884B1C3B-BEB2-4ED9-BF46-4E9CD3A0E2E6}"/>
    <cellStyle name="HEADING,MAJOR 11 2 4" xfId="26977" xr:uid="{ECB33B2D-43A3-4EAA-B8BC-EE6888C3FE77}"/>
    <cellStyle name="HEADING,MAJOR 11 2 5" xfId="26978" xr:uid="{DC2BFF85-AF0D-453A-88E7-A5EC5E807D7D}"/>
    <cellStyle name="HEADING,MAJOR 11 3" xfId="26979" xr:uid="{1B8D4701-2FCB-4395-80A5-3F451A9FD9F6}"/>
    <cellStyle name="HEADING,MAJOR 11 4" xfId="26980" xr:uid="{3D4CE057-3E89-4D17-86F0-CFD6929E6E3A}"/>
    <cellStyle name="HEADING,MAJOR 11 5" xfId="26981" xr:uid="{EB4A04A4-1B28-455E-A384-A78F006F90E4}"/>
    <cellStyle name="HEADING,MAJOR 12" xfId="26982" xr:uid="{D0FC984A-05F5-4F69-82BE-83C18CEF1450}"/>
    <cellStyle name="HEADING,MAJOR 12 2" xfId="26983" xr:uid="{9CE3254A-481C-41AA-ADC3-1E274A691C55}"/>
    <cellStyle name="HEADING,MAJOR 12 3" xfId="26984" xr:uid="{05937668-B817-4FCB-9F12-6AE63B28385D}"/>
    <cellStyle name="HEADING,MAJOR 12 4" xfId="26985" xr:uid="{41A366A8-ED75-494E-814A-FC3066EBB114}"/>
    <cellStyle name="HEADING,MAJOR 12 5" xfId="26986" xr:uid="{DEE14FEA-1457-4731-A631-DAA0EE44C9C9}"/>
    <cellStyle name="HEADING,MAJOR 13" xfId="26987" xr:uid="{D6A9342D-66A3-40F8-9094-D8E1C82BD22A}"/>
    <cellStyle name="HEADING,MAJOR 14" xfId="26988" xr:uid="{ACA23A00-23B1-4F1F-A481-F0CBC441DA54}"/>
    <cellStyle name="HEADING,MAJOR 15" xfId="26989" xr:uid="{86B96D7C-2290-4648-A9F7-4146204515CD}"/>
    <cellStyle name="HEADING,MAJOR 16" xfId="26990" xr:uid="{26E021AF-DFEB-422B-B1E4-CD97FE943E70}"/>
    <cellStyle name="HEADING,MAJOR 2" xfId="26991" xr:uid="{C45F71C8-146C-4B9D-B079-F12624C1514E}"/>
    <cellStyle name="HEADING,MAJOR 2 10" xfId="26992" xr:uid="{409A5397-AF95-4F4B-8B01-2F435931D3BF}"/>
    <cellStyle name="HEADING,MAJOR 2 10 2" xfId="26993" xr:uid="{8CC89421-E161-4771-972B-267DF842605C}"/>
    <cellStyle name="HEADING,MAJOR 2 10 2 2" xfId="26994" xr:uid="{F03BABC1-6658-441B-A3CD-B8EA4562F31A}"/>
    <cellStyle name="HEADING,MAJOR 2 10 2 3" xfId="26995" xr:uid="{EAD4FED7-B14F-4BA3-BE13-C5B55B612193}"/>
    <cellStyle name="HEADING,MAJOR 2 10 2 4" xfId="26996" xr:uid="{1FEE104B-1515-47EE-871B-E20FA666E349}"/>
    <cellStyle name="HEADING,MAJOR 2 10 2 5" xfId="26997" xr:uid="{63E7669D-07F5-4825-9F03-C754186CB93E}"/>
    <cellStyle name="HEADING,MAJOR 2 10 3" xfId="26998" xr:uid="{52A1C67F-2D99-4406-B6F8-3B796237214A}"/>
    <cellStyle name="HEADING,MAJOR 2 10 4" xfId="26999" xr:uid="{68FF1026-6BFE-4A1F-ACBB-3E7D29E1B6D0}"/>
    <cellStyle name="HEADING,MAJOR 2 10 5" xfId="27000" xr:uid="{932A836A-7B74-4362-9360-2934520A12CC}"/>
    <cellStyle name="HEADING,MAJOR 2 11" xfId="27001" xr:uid="{AB0264E2-EEEC-488C-BED1-C3DAE8011D73}"/>
    <cellStyle name="HEADING,MAJOR 2 11 2" xfId="27002" xr:uid="{C76FDA8D-2C48-4BF9-B5B8-C3EB407106A8}"/>
    <cellStyle name="HEADING,MAJOR 2 11 3" xfId="27003" xr:uid="{450C2FA2-2767-4094-8C35-F4384A22DBB3}"/>
    <cellStyle name="HEADING,MAJOR 2 11 4" xfId="27004" xr:uid="{D23E857F-67C4-4EA6-A82D-4FF75568BA67}"/>
    <cellStyle name="HEADING,MAJOR 2 11 5" xfId="27005" xr:uid="{4EBB3DA7-20DA-4929-8208-EA6F24729642}"/>
    <cellStyle name="HEADING,MAJOR 2 12" xfId="27006" xr:uid="{DB5490AC-A06B-4D3D-B789-FF6D471AE062}"/>
    <cellStyle name="HEADING,MAJOR 2 13" xfId="27007" xr:uid="{ECE181CA-844A-482F-A910-A4B6DA61C015}"/>
    <cellStyle name="HEADING,MAJOR 2 14" xfId="27008" xr:uid="{3FCD7060-F826-46EC-B196-859E11627A32}"/>
    <cellStyle name="HEADING,MAJOR 2 15" xfId="27009" xr:uid="{4C5B8CBE-2646-47D3-BBF3-B656AA323DE6}"/>
    <cellStyle name="HEADING,MAJOR 2 2" xfId="27010" xr:uid="{542A3C1A-3580-45A7-885A-11C717D790D0}"/>
    <cellStyle name="HEADING,MAJOR 2 2 2" xfId="27011" xr:uid="{B8F4DCCB-CCBE-4C08-93FC-CB1D0AC23E58}"/>
    <cellStyle name="HEADING,MAJOR 2 2 2 2" xfId="27012" xr:uid="{10905FFC-0262-4900-A7ED-A47CA866C775}"/>
    <cellStyle name="HEADING,MAJOR 2 2 2 3" xfId="27013" xr:uid="{15E79078-FE93-4356-8756-B4C6ACF09DC1}"/>
    <cellStyle name="HEADING,MAJOR 2 2 2 4" xfId="27014" xr:uid="{FE128132-74B3-4DDF-BAF8-B46BDC80A1E6}"/>
    <cellStyle name="HEADING,MAJOR 2 2 2 5" xfId="27015" xr:uid="{38FF0C3D-FCE7-41CA-9AE2-3C625910A785}"/>
    <cellStyle name="HEADING,MAJOR 2 2 2 6" xfId="27016" xr:uid="{16CB8A0C-F253-4385-AB30-20289E11AB64}"/>
    <cellStyle name="HEADING,MAJOR 2 2 3" xfId="27017" xr:uid="{3FFEBDC2-2939-4FB0-8C05-BF50FE584764}"/>
    <cellStyle name="HEADING,MAJOR 2 2 4" xfId="27018" xr:uid="{4E0B22BF-DB5A-4184-8E6B-9987BC949380}"/>
    <cellStyle name="HEADING,MAJOR 2 2 5" xfId="27019" xr:uid="{0A62CE95-32B5-4D7C-AAF3-285945E50684}"/>
    <cellStyle name="HEADING,MAJOR 2 2 6" xfId="27020" xr:uid="{757AC647-BD0F-48C0-BD9B-2F4F2ABAEFDB}"/>
    <cellStyle name="HEADING,MAJOR 2 3" xfId="27021" xr:uid="{5EDE8746-7D1B-473A-98E9-191A8D5770AE}"/>
    <cellStyle name="HEADING,MAJOR 2 3 2" xfId="27022" xr:uid="{638F740A-4D97-4FC3-B255-3A0FA191D441}"/>
    <cellStyle name="HEADING,MAJOR 2 3 2 2" xfId="27023" xr:uid="{5C36E1C0-45E7-48B1-83A3-151B84E78C34}"/>
    <cellStyle name="HEADING,MAJOR 2 3 2 3" xfId="27024" xr:uid="{188AD8E4-F4E7-4A3C-BD17-C11067C2A786}"/>
    <cellStyle name="HEADING,MAJOR 2 3 2 4" xfId="27025" xr:uid="{35C62A9D-C1A6-4E1F-8D3A-405E9A49BA27}"/>
    <cellStyle name="HEADING,MAJOR 2 3 2 5" xfId="27026" xr:uid="{71DFD9C1-2ACF-4297-A745-B6C61D4FDA8C}"/>
    <cellStyle name="HEADING,MAJOR 2 3 3" xfId="27027" xr:uid="{23693E20-EED5-40F0-A398-3D3D83114688}"/>
    <cellStyle name="HEADING,MAJOR 2 3 4" xfId="27028" xr:uid="{85DFCEC0-A632-43E1-9E32-DE1FA8BA6DCD}"/>
    <cellStyle name="HEADING,MAJOR 2 3 5" xfId="27029" xr:uid="{A1768A36-A430-452B-973D-562A8FB284D3}"/>
    <cellStyle name="HEADING,MAJOR 2 4" xfId="27030" xr:uid="{43D0037F-C8E2-4816-8784-05C0EA0DA5CF}"/>
    <cellStyle name="HEADING,MAJOR 2 4 2" xfId="27031" xr:uid="{020F312F-101B-44FD-AD8B-341EA5A3620B}"/>
    <cellStyle name="HEADING,MAJOR 2 4 2 2" xfId="27032" xr:uid="{3B8C7973-7C7E-4961-A3AA-A2A1E0DA45A9}"/>
    <cellStyle name="HEADING,MAJOR 2 4 2 3" xfId="27033" xr:uid="{7E681645-EACD-4D65-A596-F5BF0CB4DF7E}"/>
    <cellStyle name="HEADING,MAJOR 2 4 2 4" xfId="27034" xr:uid="{E9B06211-B054-43F0-9E7C-FBE9ACFC4860}"/>
    <cellStyle name="HEADING,MAJOR 2 4 2 5" xfId="27035" xr:uid="{4AB790DB-3D27-44DC-B29E-30CD616897E7}"/>
    <cellStyle name="HEADING,MAJOR 2 4 3" xfId="27036" xr:uid="{C38AF584-5506-463E-94B8-E430669C30ED}"/>
    <cellStyle name="HEADING,MAJOR 2 4 4" xfId="27037" xr:uid="{58B4A179-077E-4D2E-B96C-03C46848F437}"/>
    <cellStyle name="HEADING,MAJOR 2 4 5" xfId="27038" xr:uid="{803E9EF2-7F84-4820-AE97-1DE25DD41344}"/>
    <cellStyle name="HEADING,MAJOR 2 5" xfId="27039" xr:uid="{794B71CC-69D3-4356-81B9-63CA42EF481C}"/>
    <cellStyle name="HEADING,MAJOR 2 5 2" xfId="27040" xr:uid="{E3027CA4-1D0C-406A-8BE5-3E7739683F40}"/>
    <cellStyle name="HEADING,MAJOR 2 5 2 2" xfId="27041" xr:uid="{32258E71-529D-4817-8777-C303B78A7FFD}"/>
    <cellStyle name="HEADING,MAJOR 2 5 2 3" xfId="27042" xr:uid="{A383462C-B96B-448A-80AC-745AB8E17053}"/>
    <cellStyle name="HEADING,MAJOR 2 5 2 4" xfId="27043" xr:uid="{35C764AC-BE90-4F71-9E68-8E88B6C8C6AE}"/>
    <cellStyle name="HEADING,MAJOR 2 5 2 5" xfId="27044" xr:uid="{0DE49BEB-83B0-454D-A8D4-B9E99892A221}"/>
    <cellStyle name="HEADING,MAJOR 2 5 3" xfId="27045" xr:uid="{CA17AD1C-E994-47F2-A4C9-66518E372869}"/>
    <cellStyle name="HEADING,MAJOR 2 5 4" xfId="27046" xr:uid="{9A651ADF-6C0C-42DF-97C1-9AA3822DE197}"/>
    <cellStyle name="HEADING,MAJOR 2 5 5" xfId="27047" xr:uid="{E3EEFBE0-70E5-44D3-B929-EEC3866F80F1}"/>
    <cellStyle name="HEADING,MAJOR 2 6" xfId="27048" xr:uid="{8C9F52C5-5AE5-486F-8551-4D071A63EF23}"/>
    <cellStyle name="HEADING,MAJOR 2 6 2" xfId="27049" xr:uid="{32416598-0BD4-4387-B331-6987F5708E54}"/>
    <cellStyle name="HEADING,MAJOR 2 6 2 2" xfId="27050" xr:uid="{C6AE4586-3370-45EC-9C48-4075D54B7655}"/>
    <cellStyle name="HEADING,MAJOR 2 6 2 3" xfId="27051" xr:uid="{D72D9FDC-22B5-4BAB-931B-4A041841D1A2}"/>
    <cellStyle name="HEADING,MAJOR 2 6 2 4" xfId="27052" xr:uid="{EFC5C043-4259-42AC-94B4-0D0175EF0568}"/>
    <cellStyle name="HEADING,MAJOR 2 6 2 5" xfId="27053" xr:uid="{BC57893E-7CE4-4948-A20C-C52377DFB629}"/>
    <cellStyle name="HEADING,MAJOR 2 6 3" xfId="27054" xr:uid="{CDCE00E0-1F80-4D9D-9B8F-2EFA9274D2A2}"/>
    <cellStyle name="HEADING,MAJOR 2 6 4" xfId="27055" xr:uid="{089E40BB-8DBB-4BFC-871F-9135453165A6}"/>
    <cellStyle name="HEADING,MAJOR 2 6 5" xfId="27056" xr:uid="{6AEFDAFE-94F9-4D8B-97CB-37DEBBBD3812}"/>
    <cellStyle name="HEADING,MAJOR 2 7" xfId="27057" xr:uid="{E7A455EA-7316-4FD5-A259-715F50ED8095}"/>
    <cellStyle name="HEADING,MAJOR 2 7 2" xfId="27058" xr:uid="{F8E79E31-CDCE-495B-9056-A9F638486033}"/>
    <cellStyle name="HEADING,MAJOR 2 7 2 2" xfId="27059" xr:uid="{3464C638-FA6C-4DEC-BAEF-D9E5537B3F25}"/>
    <cellStyle name="HEADING,MAJOR 2 7 2 3" xfId="27060" xr:uid="{261F9C74-10BE-48BE-A2FD-758178CD42D2}"/>
    <cellStyle name="HEADING,MAJOR 2 7 2 4" xfId="27061" xr:uid="{B8C69552-401C-47BA-BD26-2340D1DFD400}"/>
    <cellStyle name="HEADING,MAJOR 2 7 2 5" xfId="27062" xr:uid="{E6037BE1-5559-4CD9-99A2-A6A03019D8DD}"/>
    <cellStyle name="HEADING,MAJOR 2 7 3" xfId="27063" xr:uid="{553BE2B8-EA01-41CE-B1B1-276927AEBCB4}"/>
    <cellStyle name="HEADING,MAJOR 2 7 4" xfId="27064" xr:uid="{567AD8F4-658F-43E7-BF78-1C77EEAF398E}"/>
    <cellStyle name="HEADING,MAJOR 2 7 5" xfId="27065" xr:uid="{A690C702-9684-4F39-B333-73E816CC9213}"/>
    <cellStyle name="HEADING,MAJOR 2 8" xfId="27066" xr:uid="{C0E5C557-A500-451E-A584-9FF112088E9B}"/>
    <cellStyle name="HEADING,MAJOR 2 8 2" xfId="27067" xr:uid="{D441AC13-E0F1-4873-B50F-FC02B5375248}"/>
    <cellStyle name="HEADING,MAJOR 2 8 2 2" xfId="27068" xr:uid="{615EE7E9-33B1-4B33-965A-053547DC0588}"/>
    <cellStyle name="HEADING,MAJOR 2 8 2 3" xfId="27069" xr:uid="{182E2CE4-A97B-4720-9B71-9D9315DF277C}"/>
    <cellStyle name="HEADING,MAJOR 2 8 2 4" xfId="27070" xr:uid="{8B0C11EA-3C02-4BD9-9854-AAF749A8A697}"/>
    <cellStyle name="HEADING,MAJOR 2 8 2 5" xfId="27071" xr:uid="{9400E5B7-F3F5-46E3-A179-5AD6816A5C42}"/>
    <cellStyle name="HEADING,MAJOR 2 8 3" xfId="27072" xr:uid="{ABB4E695-ECF0-4327-8E0E-F6B07656E954}"/>
    <cellStyle name="HEADING,MAJOR 2 8 4" xfId="27073" xr:uid="{5BD85818-B43B-417A-B4BF-FD86B73BF98E}"/>
    <cellStyle name="HEADING,MAJOR 2 8 5" xfId="27074" xr:uid="{3AE4E154-17D3-4B04-8269-DF9816FAC49A}"/>
    <cellStyle name="HEADING,MAJOR 2 9" xfId="27075" xr:uid="{1654788D-44A3-4B17-8937-7483F73ECA7D}"/>
    <cellStyle name="HEADING,MAJOR 2 9 2" xfId="27076" xr:uid="{415D47D4-A6E3-4AC6-8D20-551474E10E84}"/>
    <cellStyle name="HEADING,MAJOR 2 9 2 2" xfId="27077" xr:uid="{4D3597DA-8762-418A-A3BD-88A7559EE053}"/>
    <cellStyle name="HEADING,MAJOR 2 9 2 3" xfId="27078" xr:uid="{B1BD1C23-C8BE-49FF-BEB9-EF4B9A398EF5}"/>
    <cellStyle name="HEADING,MAJOR 2 9 2 4" xfId="27079" xr:uid="{3B45F434-49EE-4DDE-BE7B-F36270BC9905}"/>
    <cellStyle name="HEADING,MAJOR 2 9 2 5" xfId="27080" xr:uid="{00D68A3C-246B-408B-AC15-05713F7290BB}"/>
    <cellStyle name="HEADING,MAJOR 2 9 3" xfId="27081" xr:uid="{0F3FD99C-92C2-4104-B716-DB0862D201C5}"/>
    <cellStyle name="HEADING,MAJOR 2 9 4" xfId="27082" xr:uid="{31098B1E-10A5-4638-8FB6-28D190B826D7}"/>
    <cellStyle name="HEADING,MAJOR 2 9 5" xfId="27083" xr:uid="{9484ACF8-6EC8-4033-9D93-77F531662B4F}"/>
    <cellStyle name="HEADING,MAJOR 3" xfId="27084" xr:uid="{BFDAD173-6675-4B67-9DA8-82C7EF07D694}"/>
    <cellStyle name="HEADING,MAJOR 3 2" xfId="27085" xr:uid="{EAB0293D-4A6E-4C0C-ADF4-56AE2630CA52}"/>
    <cellStyle name="HEADING,MAJOR 3 2 2" xfId="27086" xr:uid="{85EF5622-8573-495D-961B-78A9ABAE6DA0}"/>
    <cellStyle name="HEADING,MAJOR 3 2 3" xfId="27087" xr:uid="{FD1313F4-DD96-45F9-8EB5-0DE2A0E7ACF5}"/>
    <cellStyle name="HEADING,MAJOR 3 2 4" xfId="27088" xr:uid="{19EA4F64-7B00-47E8-97EC-AC1822321703}"/>
    <cellStyle name="HEADING,MAJOR 3 2 5" xfId="27089" xr:uid="{99AE603C-AC02-41BF-BA9C-65032CF3E3DC}"/>
    <cellStyle name="HEADING,MAJOR 3 2 6" xfId="27090" xr:uid="{0698EC76-CCAC-4A73-9A9A-E7AFBE570C4B}"/>
    <cellStyle name="HEADING,MAJOR 3 3" xfId="27091" xr:uid="{EEFEB015-F82B-4DC3-99D0-F36FCD866056}"/>
    <cellStyle name="HEADING,MAJOR 3 4" xfId="27092" xr:uid="{409D4287-8979-4019-B04B-97479DC795BB}"/>
    <cellStyle name="HEADING,MAJOR 3 5" xfId="27093" xr:uid="{28F6F791-25B6-48E3-8847-9EC69DE58417}"/>
    <cellStyle name="HEADING,MAJOR 3 6" xfId="27094" xr:uid="{E83577FE-BEFB-41B5-87FD-A4BEE72CDF7C}"/>
    <cellStyle name="HEADING,MAJOR 4" xfId="27095" xr:uid="{DB88D3E8-745B-47B4-83D2-66B4AAC9E68D}"/>
    <cellStyle name="HEADING,MAJOR 4 2" xfId="27096" xr:uid="{BECA6D14-5089-4FD8-B0F1-B496C8D18A83}"/>
    <cellStyle name="HEADING,MAJOR 4 2 2" xfId="27097" xr:uid="{6AA0B9FE-6AF8-41B5-8B6C-917998F65684}"/>
    <cellStyle name="HEADING,MAJOR 4 2 3" xfId="27098" xr:uid="{F1CA9A76-630D-4A75-8C62-E6DE37A8C8D4}"/>
    <cellStyle name="HEADING,MAJOR 4 2 4" xfId="27099" xr:uid="{D755FB18-D312-4CE9-8D7A-A96842545FAE}"/>
    <cellStyle name="HEADING,MAJOR 4 2 5" xfId="27100" xr:uid="{3597B9B5-AD61-4157-81FE-A54E5279E5F8}"/>
    <cellStyle name="HEADING,MAJOR 4 3" xfId="27101" xr:uid="{15A09C63-06A1-4F84-8CD9-846B407A23BA}"/>
    <cellStyle name="HEADING,MAJOR 4 4" xfId="27102" xr:uid="{A28B16A4-7BB6-48E7-BF5A-342D839A8356}"/>
    <cellStyle name="HEADING,MAJOR 4 5" xfId="27103" xr:uid="{FE609A65-A8B9-4C0D-ABC7-AD243270D933}"/>
    <cellStyle name="HEADING,MAJOR 5" xfId="27104" xr:uid="{4EE7AFE6-1D3B-439F-8660-6803BF4BA9CE}"/>
    <cellStyle name="HEADING,MAJOR 5 2" xfId="27105" xr:uid="{FD53677C-5E4F-44BA-92B8-EDEC16079087}"/>
    <cellStyle name="HEADING,MAJOR 5 2 2" xfId="27106" xr:uid="{EE88BC2B-4BDC-48A0-B2C5-29090159D4BF}"/>
    <cellStyle name="HEADING,MAJOR 5 2 3" xfId="27107" xr:uid="{BECD74CE-205F-4D32-BF6E-AFA021A1C95F}"/>
    <cellStyle name="HEADING,MAJOR 5 2 4" xfId="27108" xr:uid="{056CC3DB-D4BF-462C-82BA-1640E39F30C3}"/>
    <cellStyle name="HEADING,MAJOR 5 2 5" xfId="27109" xr:uid="{600A9FDA-B632-4022-BB7C-39D9988A7E21}"/>
    <cellStyle name="HEADING,MAJOR 5 3" xfId="27110" xr:uid="{2A3D695C-F551-43DA-B853-02FBB02B6926}"/>
    <cellStyle name="HEADING,MAJOR 5 4" xfId="27111" xr:uid="{DCB34AB6-721D-498A-A5CB-FCFB3D58242D}"/>
    <cellStyle name="HEADING,MAJOR 5 5" xfId="27112" xr:uid="{D5333444-577C-43D2-8C03-1860A56FCDE3}"/>
    <cellStyle name="HEADING,MAJOR 6" xfId="27113" xr:uid="{AF8BCBC0-51C5-4050-A0CB-919845DF503C}"/>
    <cellStyle name="HEADING,MAJOR 6 2" xfId="27114" xr:uid="{CD2E3A2E-A86C-4319-BB91-0513301CD4B0}"/>
    <cellStyle name="HEADING,MAJOR 6 2 2" xfId="27115" xr:uid="{6551D85F-B6CC-40A5-BFE7-E538B772DF01}"/>
    <cellStyle name="HEADING,MAJOR 6 2 3" xfId="27116" xr:uid="{0AE26F9B-4575-4A7F-9A51-F8495756B841}"/>
    <cellStyle name="HEADING,MAJOR 6 2 4" xfId="27117" xr:uid="{2436B486-912E-458F-8482-E16A0B991C5D}"/>
    <cellStyle name="HEADING,MAJOR 6 2 5" xfId="27118" xr:uid="{D3D3AEF7-D21F-47C8-8B52-B6D6A4EA7CC6}"/>
    <cellStyle name="HEADING,MAJOR 6 3" xfId="27119" xr:uid="{E9B848D2-5EEC-42FA-A7D8-4C12518DE4C1}"/>
    <cellStyle name="HEADING,MAJOR 6 4" xfId="27120" xr:uid="{3D624F20-8F29-4E96-9F6A-AF3DC6086708}"/>
    <cellStyle name="HEADING,MAJOR 6 5" xfId="27121" xr:uid="{D058A454-0539-4D78-8FCE-539CA951DA0F}"/>
    <cellStyle name="HEADING,MAJOR 7" xfId="27122" xr:uid="{57EB22ED-99EA-4898-9B4A-F3BE55CEED9D}"/>
    <cellStyle name="HEADING,MAJOR 7 2" xfId="27123" xr:uid="{B8DFE553-792B-41FF-BF03-36AE312FE4D2}"/>
    <cellStyle name="HEADING,MAJOR 7 2 2" xfId="27124" xr:uid="{1AD08991-3C16-4746-B979-CE20E84FB871}"/>
    <cellStyle name="HEADING,MAJOR 7 2 3" xfId="27125" xr:uid="{A417E782-246C-4964-A4F1-854E5A2AEC5E}"/>
    <cellStyle name="HEADING,MAJOR 7 2 4" xfId="27126" xr:uid="{7458DE1B-51E5-4F56-A6FF-36433CC9C089}"/>
    <cellStyle name="HEADING,MAJOR 7 2 5" xfId="27127" xr:uid="{F3B957BA-08FA-412D-AC73-17D857929676}"/>
    <cellStyle name="HEADING,MAJOR 7 3" xfId="27128" xr:uid="{BE49C489-8E6E-4C7C-A705-3808C7DBF3C8}"/>
    <cellStyle name="HEADING,MAJOR 7 4" xfId="27129" xr:uid="{89A8CCE6-6C93-46E2-8C6B-ED0ADF780A74}"/>
    <cellStyle name="HEADING,MAJOR 7 5" xfId="27130" xr:uid="{08F100C6-F230-449D-BB41-D68265131F63}"/>
    <cellStyle name="HEADING,MAJOR 8" xfId="27131" xr:uid="{0DB9BEE7-3BEF-4274-9241-8F174FA2D53F}"/>
    <cellStyle name="HEADING,MAJOR 8 2" xfId="27132" xr:uid="{27CFC0DC-272D-44BC-815D-187E8C12EB98}"/>
    <cellStyle name="HEADING,MAJOR 8 2 2" xfId="27133" xr:uid="{C8CF5365-49DC-4D88-967A-9D30D4345677}"/>
    <cellStyle name="HEADING,MAJOR 8 2 3" xfId="27134" xr:uid="{25AEA5CE-7217-4D22-8680-1D81C12B5222}"/>
    <cellStyle name="HEADING,MAJOR 8 2 4" xfId="27135" xr:uid="{2A7E1C8D-8E53-4FC9-9BDE-CBA1EF6DFB11}"/>
    <cellStyle name="HEADING,MAJOR 8 2 5" xfId="27136" xr:uid="{CC458E16-FFA7-448C-B185-71B0CDDFFEE6}"/>
    <cellStyle name="HEADING,MAJOR 8 3" xfId="27137" xr:uid="{A3E50D1C-ACEE-49CB-9D64-788AAFDF0442}"/>
    <cellStyle name="HEADING,MAJOR 8 4" xfId="27138" xr:uid="{2A026D69-927E-4980-AA24-6C2B85256F1A}"/>
    <cellStyle name="HEADING,MAJOR 8 5" xfId="27139" xr:uid="{76F1B317-E6BB-4CCA-9BE4-E2C2E732C976}"/>
    <cellStyle name="HEADING,MAJOR 9" xfId="27140" xr:uid="{C85CBA1E-454F-46DE-8E2D-097C5074B1E1}"/>
    <cellStyle name="HEADING,MAJOR 9 2" xfId="27141" xr:uid="{69C82A28-0BCC-4B80-83A6-C59F9A3B9D87}"/>
    <cellStyle name="HEADING,MAJOR 9 2 2" xfId="27142" xr:uid="{3AE98815-81DC-41A1-B1C5-B9FA9B860A5A}"/>
    <cellStyle name="HEADING,MAJOR 9 2 3" xfId="27143" xr:uid="{17AB670B-A842-436C-8871-3BD2325BECF1}"/>
    <cellStyle name="HEADING,MAJOR 9 2 4" xfId="27144" xr:uid="{804608C2-087A-4EE1-9D97-DD91E111BC4E}"/>
    <cellStyle name="HEADING,MAJOR 9 2 5" xfId="27145" xr:uid="{1BEEC1E6-7357-4DF1-9212-2A6262EAA54D}"/>
    <cellStyle name="HEADING,MAJOR 9 3" xfId="27146" xr:uid="{50912855-2C49-45F3-8FA0-4A6A09222347}"/>
    <cellStyle name="HEADING,MAJOR 9 4" xfId="27147" xr:uid="{AD54E1B0-B9C5-4C5E-B1CF-F799E1791620}"/>
    <cellStyle name="HEADING,MAJOR 9 5" xfId="27148" xr:uid="{A16E1D6B-9504-419D-AA6B-3F49A57470C8}"/>
    <cellStyle name="HEADING1" xfId="544" xr:uid="{9D579137-F454-4A22-8F35-7FDC4299C715}"/>
    <cellStyle name="HEADING2" xfId="545" xr:uid="{B3E724C4-97CB-4C22-9F2B-6024FAB6652B}"/>
    <cellStyle name="Hidden" xfId="546" xr:uid="{CB1B85D1-D871-4CBE-BCA1-A6BDCFE33B59}"/>
    <cellStyle name="Hidden 2" xfId="27149" xr:uid="{C45B49EE-D8C8-4C03-BFF7-908FAAFB0CDB}"/>
    <cellStyle name="Hidden_CF3" xfId="27150" xr:uid="{04558323-A33C-4DF9-A885-E538FF3A7A58}"/>
    <cellStyle name="Hyperlink 2" xfId="272" xr:uid="{CC3CC594-9291-44DB-BEC9-4EDDCC24805F}"/>
    <cellStyle name="Hyperlink 2 2" xfId="27152" xr:uid="{67A71E2D-797D-4087-A84A-3F51938662C1}"/>
    <cellStyle name="Hyperlink 2 2 2" xfId="38699" xr:uid="{76939A4A-DED9-4012-9406-2332ECEEC746}"/>
    <cellStyle name="Hyperlink 2 2 3" xfId="37248" xr:uid="{DD65ED56-B892-473C-B472-063B463C88EF}"/>
    <cellStyle name="Hyperlink 2 3" xfId="34988" xr:uid="{713A7595-BC99-4FD0-8D41-85B257F09542}"/>
    <cellStyle name="Hyperlink 2 4" xfId="36385" xr:uid="{D49882B5-6393-4F76-A09F-CFFD00F6C066}"/>
    <cellStyle name="Hyperlink 2 5" xfId="27151" xr:uid="{93E18C2F-B0A2-4823-886D-C64CC5503119}"/>
    <cellStyle name="Hyperlink 3" xfId="342" xr:uid="{AC3D1849-90BD-4EE7-9FF4-3195CE80F0CE}"/>
    <cellStyle name="Hyperlink 3 2" xfId="37247" xr:uid="{A3654C61-BC83-47DF-B2ED-C31B2CF6E83B}"/>
    <cellStyle name="Hyperlink 4" xfId="343" xr:uid="{ED9C8062-9413-4CBA-9AA8-31FB9B795089}"/>
    <cellStyle name="Hyperlink 4 2" xfId="41111" xr:uid="{7A109432-CDA8-4F81-B628-6ABBD9CA7C82}"/>
    <cellStyle name="Index Number" xfId="547" xr:uid="{5AF0CFBF-2156-4EE4-9CB8-405EA0CB4326}"/>
    <cellStyle name="Input [yellow]" xfId="7" xr:uid="{00000000-0005-0000-0000-000008000000}"/>
    <cellStyle name="Input [yellow] 10" xfId="27153" xr:uid="{35A7B72C-8920-4B0C-BD6A-5AC26FFF3494}"/>
    <cellStyle name="Input [yellow] 10 2" xfId="27154" xr:uid="{056F66AB-98B0-4C54-808E-E34CA241B56C}"/>
    <cellStyle name="Input [yellow] 10 2 2" xfId="27155" xr:uid="{B7E4560F-C8D0-40BC-BCD2-F243280698B3}"/>
    <cellStyle name="Input [yellow] 10 2 3" xfId="27156" xr:uid="{8DAEB946-E2EC-4C22-B800-07DB2897A87A}"/>
    <cellStyle name="Input [yellow] 10 2 4" xfId="27157" xr:uid="{B3351A32-0E0B-4C5E-B594-200931807E60}"/>
    <cellStyle name="Input [yellow] 10 3" xfId="27158" xr:uid="{EC1B5ED4-E2D3-4555-8158-0604AC60E1B1}"/>
    <cellStyle name="Input [yellow] 10 4" xfId="27159" xr:uid="{B22B9B71-F285-4131-AACE-F0490783ED2D}"/>
    <cellStyle name="Input [yellow] 10 5" xfId="27160" xr:uid="{C20FE99A-5DDB-4334-872C-E9EFB28BABA2}"/>
    <cellStyle name="Input [yellow] 11" xfId="27161" xr:uid="{490F7C42-6CC9-4DC4-90FA-49F4A7CEAB4E}"/>
    <cellStyle name="Input [yellow] 11 2" xfId="27162" xr:uid="{7B8C50DF-4867-45BB-BE89-B1AC0075B40E}"/>
    <cellStyle name="Input [yellow] 11 2 2" xfId="27163" xr:uid="{5D3E0918-98DB-4D73-9D89-1F96DB52235E}"/>
    <cellStyle name="Input [yellow] 11 2 3" xfId="27164" xr:uid="{4CBA69A7-0BF6-4905-ADAB-0995339F0821}"/>
    <cellStyle name="Input [yellow] 11 2 4" xfId="27165" xr:uid="{4023B9F8-E6A6-4AE4-9B42-A743E8E9996E}"/>
    <cellStyle name="Input [yellow] 11 3" xfId="27166" xr:uid="{B9E7EDCD-F1D7-45F5-A1E5-4903883BE798}"/>
    <cellStyle name="Input [yellow] 11 4" xfId="27167" xr:uid="{5B1924A4-8B39-43DB-87A5-67DB565521D0}"/>
    <cellStyle name="Input [yellow] 11 5" xfId="27168" xr:uid="{B0584275-5624-4E95-979E-FF5257462DCF}"/>
    <cellStyle name="Input [yellow] 12" xfId="27169" xr:uid="{9B82A050-DB4A-4314-A426-CA5EB53BF6B6}"/>
    <cellStyle name="Input [yellow] 12 2" xfId="27170" xr:uid="{AF6B5186-5141-49A0-9192-CD4E7887EBEB}"/>
    <cellStyle name="Input [yellow] 12 3" xfId="27171" xr:uid="{4CEA497E-06B9-4A1D-BCE4-20501E8CCDA7}"/>
    <cellStyle name="Input [yellow] 12 4" xfId="27172" xr:uid="{0E021DDC-D6A7-4188-9875-1B6091948A55}"/>
    <cellStyle name="Input [yellow] 13" xfId="27173" xr:uid="{74AED463-2406-4236-ADFF-D5428EA7F41F}"/>
    <cellStyle name="Input [yellow] 13 2" xfId="27174" xr:uid="{946FC8CE-83D1-49ED-8FBC-535EC27B4A68}"/>
    <cellStyle name="Input [yellow] 14" xfId="27175" xr:uid="{19ADA646-41F6-47DE-83C8-99B8A2EBE968}"/>
    <cellStyle name="Input [yellow] 15" xfId="27176" xr:uid="{5243E1BE-64B7-4C00-BEAA-EF4F7F0511B4}"/>
    <cellStyle name="Input [yellow] 16" xfId="27177" xr:uid="{C7795203-0611-47A1-8141-212B95E266B1}"/>
    <cellStyle name="Input [yellow] 17" xfId="27178" xr:uid="{6FBECE09-9159-43AC-A9A4-E6C607AA173C}"/>
    <cellStyle name="Input [yellow] 2" xfId="706" xr:uid="{CE0A13C2-EA02-4C33-9017-95980482E7CF}"/>
    <cellStyle name="Input [yellow] 2 10" xfId="27179" xr:uid="{3F951A6E-304B-4BD3-9A06-CCAB0E90DADB}"/>
    <cellStyle name="Input [yellow] 2 10 2" xfId="27180" xr:uid="{EDE7EDDC-765E-4E48-9395-9FB11DCF3E60}"/>
    <cellStyle name="Input [yellow] 2 10 2 2" xfId="27181" xr:uid="{823EE61D-5408-4818-B983-C92EE7E74696}"/>
    <cellStyle name="Input [yellow] 2 10 2 3" xfId="27182" xr:uid="{7A192050-5C83-489E-8E9C-90FC34E80DC2}"/>
    <cellStyle name="Input [yellow] 2 10 2 4" xfId="27183" xr:uid="{DBD5496E-45DC-4B40-ACEF-8EAE00D0D32F}"/>
    <cellStyle name="Input [yellow] 2 10 3" xfId="27184" xr:uid="{C73A6AF4-9ED9-4A94-A590-0C9266ED2127}"/>
    <cellStyle name="Input [yellow] 2 10 4" xfId="27185" xr:uid="{A9C629C4-89E8-4B43-9B8C-D19DD8FF27BA}"/>
    <cellStyle name="Input [yellow] 2 10 5" xfId="27186" xr:uid="{9EF5DE1C-38BA-4892-A3A5-5BFB6335C482}"/>
    <cellStyle name="Input [yellow] 2 11" xfId="27187" xr:uid="{EA030B2F-52C8-4824-81B5-A32B3B1BB01A}"/>
    <cellStyle name="Input [yellow] 2 11 2" xfId="27188" xr:uid="{0A55B095-0441-4658-BA2A-69997DAE3BD7}"/>
    <cellStyle name="Input [yellow] 2 11 3" xfId="27189" xr:uid="{EF1D4181-1470-4580-9465-51A71C299215}"/>
    <cellStyle name="Input [yellow] 2 11 4" xfId="27190" xr:uid="{C56F9FAB-D5BF-45EB-B676-4A3A4F9F9775}"/>
    <cellStyle name="Input [yellow] 2 12" xfId="27191" xr:uid="{ECAE6C68-CB7B-4F93-954E-FE6B675DD6C7}"/>
    <cellStyle name="Input [yellow] 2 12 2" xfId="27192" xr:uid="{2985417F-FD3C-44E6-8AA8-E51CA0D3616D}"/>
    <cellStyle name="Input [yellow] 2 13" xfId="27193" xr:uid="{6BD1F076-81DA-4298-AC1F-5C13A2297DEA}"/>
    <cellStyle name="Input [yellow] 2 14" xfId="27194" xr:uid="{D9B2C585-BF76-4B28-9464-B710D77F170C}"/>
    <cellStyle name="Input [yellow] 2 15" xfId="27195" xr:uid="{2305DFB1-01A9-4F3B-A3A4-2BD58D720DA4}"/>
    <cellStyle name="Input [yellow] 2 16" xfId="27196" xr:uid="{53C82E70-BEC9-45A3-8206-8ED6C4F666B5}"/>
    <cellStyle name="Input [yellow] 2 2" xfId="27197" xr:uid="{5C1130A6-D86F-4D14-BF01-0868A0EAD84E}"/>
    <cellStyle name="Input [yellow] 2 2 2" xfId="27198" xr:uid="{BDAA69B6-67B4-4AD4-A48C-03CE0233B8BA}"/>
    <cellStyle name="Input [yellow] 2 2 2 2" xfId="27199" xr:uid="{44FCC6FD-D5EB-4F68-995C-4669F0F63FAC}"/>
    <cellStyle name="Input [yellow] 2 2 2 3" xfId="27200" xr:uid="{7993320A-C996-4242-944C-6D00691A99D6}"/>
    <cellStyle name="Input [yellow] 2 2 2 4" xfId="27201" xr:uid="{49490EA6-B145-449E-A21D-4EBBD65C415B}"/>
    <cellStyle name="Input [yellow] 2 2 3" xfId="27202" xr:uid="{9F1F25F0-5FAF-4198-AF2F-13F3939CC1B3}"/>
    <cellStyle name="Input [yellow] 2 2 4" xfId="27203" xr:uid="{18599F44-97B0-4BCD-9900-314E51326DFE}"/>
    <cellStyle name="Input [yellow] 2 2 5" xfId="27204" xr:uid="{BC7FFB1E-32F8-4F88-8864-1D31C384A14A}"/>
    <cellStyle name="Input [yellow] 2 3" xfId="27205" xr:uid="{65D1B334-1923-4E09-872C-ED5CF789E473}"/>
    <cellStyle name="Input [yellow] 2 3 2" xfId="27206" xr:uid="{B5BEF133-7E14-46DB-AD21-81191D5EE5AB}"/>
    <cellStyle name="Input [yellow] 2 3 2 2" xfId="27207" xr:uid="{9AEDCD48-3FDA-47C2-913E-F4ED20095596}"/>
    <cellStyle name="Input [yellow] 2 3 2 3" xfId="27208" xr:uid="{96ABD113-2878-4D10-88AA-6A899E3402DD}"/>
    <cellStyle name="Input [yellow] 2 3 2 4" xfId="27209" xr:uid="{E7F90594-560D-47B6-945A-6454A505AFA8}"/>
    <cellStyle name="Input [yellow] 2 3 3" xfId="27210" xr:uid="{577663D3-2E27-4A8D-8E29-4EA97239F47D}"/>
    <cellStyle name="Input [yellow] 2 3 4" xfId="27211" xr:uid="{C3D4DB45-9305-448D-8EA1-F14607CF66A7}"/>
    <cellStyle name="Input [yellow] 2 3 5" xfId="27212" xr:uid="{7E9A58F3-C818-49D8-90B7-0D7776703BEC}"/>
    <cellStyle name="Input [yellow] 2 4" xfId="27213" xr:uid="{553918E7-6190-4B78-877D-A6E62FCD9EBE}"/>
    <cellStyle name="Input [yellow] 2 4 2" xfId="27214" xr:uid="{2A84251F-7D71-4F72-9560-08E5279D7A97}"/>
    <cellStyle name="Input [yellow] 2 4 2 2" xfId="27215" xr:uid="{4B5F5DB5-5522-4CAD-9EB4-C6A9862AC9E4}"/>
    <cellStyle name="Input [yellow] 2 4 2 3" xfId="27216" xr:uid="{9CCC25BB-423A-4CC7-AFD1-04B0CAFDAA21}"/>
    <cellStyle name="Input [yellow] 2 4 2 4" xfId="27217" xr:uid="{A16C9DAC-BAE7-4DD7-9A1E-409B24344B5A}"/>
    <cellStyle name="Input [yellow] 2 4 3" xfId="27218" xr:uid="{28608643-D20A-425F-B89B-5DE3B7421CCF}"/>
    <cellStyle name="Input [yellow] 2 4 4" xfId="27219" xr:uid="{2F64C589-2BDA-4F7E-B02E-01331AE046C9}"/>
    <cellStyle name="Input [yellow] 2 4 5" xfId="27220" xr:uid="{FD81172D-6038-4073-939E-BCDCEF69E572}"/>
    <cellStyle name="Input [yellow] 2 5" xfId="27221" xr:uid="{847E5F09-0631-4801-8590-80D55AAB98E8}"/>
    <cellStyle name="Input [yellow] 2 5 2" xfId="27222" xr:uid="{A4B4DDA7-1885-48B9-A19C-9DB82DB149F3}"/>
    <cellStyle name="Input [yellow] 2 5 2 2" xfId="27223" xr:uid="{AEC2A0C0-1C90-4A78-B527-70F473A45048}"/>
    <cellStyle name="Input [yellow] 2 5 2 3" xfId="27224" xr:uid="{84D84A72-4D78-48B2-A3B2-33FD5B17325B}"/>
    <cellStyle name="Input [yellow] 2 5 2 4" xfId="27225" xr:uid="{6BDDE26A-A9FC-4722-9850-D1E94293E072}"/>
    <cellStyle name="Input [yellow] 2 5 3" xfId="27226" xr:uid="{B4B6785A-D155-4F1E-8CF1-912DAFF14E21}"/>
    <cellStyle name="Input [yellow] 2 5 4" xfId="27227" xr:uid="{B39224BB-2D4D-4D79-A88F-42104A2FE49C}"/>
    <cellStyle name="Input [yellow] 2 5 5" xfId="27228" xr:uid="{F61FC2A5-D832-4DEC-8A36-B3B012613737}"/>
    <cellStyle name="Input [yellow] 2 6" xfId="27229" xr:uid="{31579B0C-DF6F-429B-9E1B-F9B513BC8491}"/>
    <cellStyle name="Input [yellow] 2 6 2" xfId="27230" xr:uid="{5FE2FDE8-358A-45C1-800D-7C1A7C0191F7}"/>
    <cellStyle name="Input [yellow] 2 6 2 2" xfId="27231" xr:uid="{691BEA5A-B521-4C7A-9836-95E040FBE69D}"/>
    <cellStyle name="Input [yellow] 2 6 2 3" xfId="27232" xr:uid="{620A4EE3-D2F6-4134-A211-3F6FF3B579E1}"/>
    <cellStyle name="Input [yellow] 2 6 2 4" xfId="27233" xr:uid="{3906B2D3-0E5E-4E20-ACF3-3ECE6B39C104}"/>
    <cellStyle name="Input [yellow] 2 6 3" xfId="27234" xr:uid="{8A274BFA-40D8-48D6-8627-667A1F16F25A}"/>
    <cellStyle name="Input [yellow] 2 6 4" xfId="27235" xr:uid="{530D91DB-2038-44AA-871E-DF01D64E68AC}"/>
    <cellStyle name="Input [yellow] 2 6 5" xfId="27236" xr:uid="{CB9CFCE4-44FA-4742-A642-FAF1F3F0F807}"/>
    <cellStyle name="Input [yellow] 2 7" xfId="27237" xr:uid="{08AC4356-DF81-4C24-91FF-634AD424A2B1}"/>
    <cellStyle name="Input [yellow] 2 7 2" xfId="27238" xr:uid="{DF95A0DF-F3A3-47E2-B6CD-44C9129C2A54}"/>
    <cellStyle name="Input [yellow] 2 7 2 2" xfId="27239" xr:uid="{7E4B90E7-95CC-44BA-A223-1364D784AC07}"/>
    <cellStyle name="Input [yellow] 2 7 2 3" xfId="27240" xr:uid="{0CD9ADD0-EA7A-422B-A0F9-3530EB02684F}"/>
    <cellStyle name="Input [yellow] 2 7 2 4" xfId="27241" xr:uid="{592C5FDF-720B-45CE-B3B2-84DDD7CA73BD}"/>
    <cellStyle name="Input [yellow] 2 7 3" xfId="27242" xr:uid="{E5788335-0FAF-47EF-8EC7-AEDD4719CDBB}"/>
    <cellStyle name="Input [yellow] 2 7 4" xfId="27243" xr:uid="{85C4DB78-B33D-40D3-AC1C-FA8CC6F77A86}"/>
    <cellStyle name="Input [yellow] 2 7 5" xfId="27244" xr:uid="{654F9889-23D9-4E6C-B57C-63806D7A8C40}"/>
    <cellStyle name="Input [yellow] 2 8" xfId="27245" xr:uid="{E89F05D4-A98D-446F-AC92-1B107A379DD2}"/>
    <cellStyle name="Input [yellow] 2 8 2" xfId="27246" xr:uid="{AA51AAF1-7B7D-4833-81CC-5362351A8449}"/>
    <cellStyle name="Input [yellow] 2 8 2 2" xfId="27247" xr:uid="{A9B03E88-3D94-49ED-8975-C05C5907577B}"/>
    <cellStyle name="Input [yellow] 2 8 2 3" xfId="27248" xr:uid="{4313B49D-0221-4DC9-8422-C5D760535DC4}"/>
    <cellStyle name="Input [yellow] 2 8 2 4" xfId="27249" xr:uid="{8CDD3965-28D2-44D7-8711-64521F090E5D}"/>
    <cellStyle name="Input [yellow] 2 8 3" xfId="27250" xr:uid="{0DA2C0F4-E28E-4C2A-B789-636A301CE923}"/>
    <cellStyle name="Input [yellow] 2 8 4" xfId="27251" xr:uid="{C7E7F391-8F8D-411D-BE7F-E8C93E383402}"/>
    <cellStyle name="Input [yellow] 2 8 5" xfId="27252" xr:uid="{CFEFBA09-9D50-4569-98D3-C2D27DEA54DE}"/>
    <cellStyle name="Input [yellow] 2 9" xfId="27253" xr:uid="{26643227-231C-403D-BAC7-E1EE46342AA4}"/>
    <cellStyle name="Input [yellow] 2 9 2" xfId="27254" xr:uid="{2F8BEB3D-FB36-40C3-AF6C-E28BEA1E3983}"/>
    <cellStyle name="Input [yellow] 2 9 2 2" xfId="27255" xr:uid="{067C96AD-BFA4-44D2-B219-E8D1D2D49D86}"/>
    <cellStyle name="Input [yellow] 2 9 2 3" xfId="27256" xr:uid="{48D0B74E-FE2A-4AF8-A7B1-DB7D4FE911F4}"/>
    <cellStyle name="Input [yellow] 2 9 2 4" xfId="27257" xr:uid="{92F7F556-AC2E-44F5-A494-8F265FA7484F}"/>
    <cellStyle name="Input [yellow] 2 9 3" xfId="27258" xr:uid="{2246F2E6-5A9F-4A64-AA26-3F2B1A7CDA7D}"/>
    <cellStyle name="Input [yellow] 2 9 4" xfId="27259" xr:uid="{C13391E3-A388-4237-8D57-0F539ECAFDE3}"/>
    <cellStyle name="Input [yellow] 2 9 5" xfId="27260" xr:uid="{1BD5D833-1338-45F6-87B6-63233F710994}"/>
    <cellStyle name="Input [yellow] 3" xfId="27261" xr:uid="{4E2CD511-F5BB-4A46-BEBD-77E912384DE8}"/>
    <cellStyle name="Input [yellow] 3 2" xfId="27262" xr:uid="{C6311858-D28A-4BDF-A468-A1EC0A9650E3}"/>
    <cellStyle name="Input [yellow] 3 2 2" xfId="27263" xr:uid="{7F5F03DC-9335-4DAE-8DF5-93B34816B92C}"/>
    <cellStyle name="Input [yellow] 3 2 3" xfId="27264" xr:uid="{415DCF2F-2492-4F84-A84E-D70D0278AAE7}"/>
    <cellStyle name="Input [yellow] 3 2 4" xfId="27265" xr:uid="{3E9E00C6-D814-4C5B-9EA1-B41F93CEDCFB}"/>
    <cellStyle name="Input [yellow] 3 3" xfId="27266" xr:uid="{286C6F9E-802E-4DB9-B8A9-9F8FE717D04E}"/>
    <cellStyle name="Input [yellow] 3 4" xfId="27267" xr:uid="{26C787E5-BFFA-467F-BBB8-66006386DA87}"/>
    <cellStyle name="Input [yellow] 3 5" xfId="27268" xr:uid="{71B305D2-ABA3-4621-89FF-E9B02CA08CDA}"/>
    <cellStyle name="Input [yellow] 3 6" xfId="36386" xr:uid="{9F978D47-20B2-4C96-9F08-C0E6D38174AA}"/>
    <cellStyle name="Input [yellow] 4" xfId="27269" xr:uid="{085C96EE-C820-41C5-9286-219E29671509}"/>
    <cellStyle name="Input [yellow] 4 2" xfId="27270" xr:uid="{EC2D0D42-0402-430D-9F27-6C41E2DD2933}"/>
    <cellStyle name="Input [yellow] 4 2 2" xfId="27271" xr:uid="{9A3A479B-337D-450C-802E-5B626DBB9CFF}"/>
    <cellStyle name="Input [yellow] 4 2 3" xfId="27272" xr:uid="{F20AD7F3-83C1-4367-9DB8-542B8DA9B66E}"/>
    <cellStyle name="Input [yellow] 4 2 4" xfId="27273" xr:uid="{6CBAD93F-2AEE-4DBB-9345-31936DFDB31E}"/>
    <cellStyle name="Input [yellow] 4 3" xfId="27274" xr:uid="{824164D5-391C-4D29-ADD3-C83D321C8F61}"/>
    <cellStyle name="Input [yellow] 4 4" xfId="27275" xr:uid="{BD309F30-A6CF-4003-AD1F-EC8DF424EF9D}"/>
    <cellStyle name="Input [yellow] 4 5" xfId="27276" xr:uid="{B28161B2-DCC9-455C-B240-899832FB270B}"/>
    <cellStyle name="Input [yellow] 5" xfId="27277" xr:uid="{7D3A10EB-57AB-4DA6-87B6-5918A8322469}"/>
    <cellStyle name="Input [yellow] 5 2" xfId="27278" xr:uid="{3B3680DD-18F4-478D-B32B-7CF7F3E159A0}"/>
    <cellStyle name="Input [yellow] 5 2 2" xfId="27279" xr:uid="{D807131C-ECCD-41CD-81D8-D8CDF8A2D5A6}"/>
    <cellStyle name="Input [yellow] 5 2 3" xfId="27280" xr:uid="{D6DE69F9-8134-48EF-95C9-0CC6BFE39A0F}"/>
    <cellStyle name="Input [yellow] 5 2 4" xfId="27281" xr:uid="{1F1F1258-97FF-4688-AB8C-E1BD7B3DFA36}"/>
    <cellStyle name="Input [yellow] 5 3" xfId="27282" xr:uid="{CF395A73-854F-4D87-A3C7-402A511B9611}"/>
    <cellStyle name="Input [yellow] 5 4" xfId="27283" xr:uid="{3A3376DB-8B68-49E6-9B91-D3EF598F04E6}"/>
    <cellStyle name="Input [yellow] 5 5" xfId="27284" xr:uid="{62825767-47C8-468B-90F1-1DE183A4AAEB}"/>
    <cellStyle name="Input [yellow] 6" xfId="27285" xr:uid="{85D5710C-0B52-4AB5-840B-F2D0E2E96EB2}"/>
    <cellStyle name="Input [yellow] 6 2" xfId="27286" xr:uid="{F6F88C2C-834D-43A6-A435-5886C33BE2C7}"/>
    <cellStyle name="Input [yellow] 6 2 2" xfId="27287" xr:uid="{8D2CCE64-4A46-4216-8CC3-C3EB8991260E}"/>
    <cellStyle name="Input [yellow] 6 2 3" xfId="27288" xr:uid="{B12CA3A5-3C74-411F-8497-567EA0627A39}"/>
    <cellStyle name="Input [yellow] 6 2 4" xfId="27289" xr:uid="{E3B2164A-BF9B-4064-8839-7E23867FBA80}"/>
    <cellStyle name="Input [yellow] 6 3" xfId="27290" xr:uid="{A5B794BA-DC4F-4EBD-A444-2BD59A6040A3}"/>
    <cellStyle name="Input [yellow] 6 4" xfId="27291" xr:uid="{F5EBC4FE-3A3B-49E7-8C56-8AA3F68C4215}"/>
    <cellStyle name="Input [yellow] 6 5" xfId="27292" xr:uid="{0E08D6A4-DF8B-49B2-8538-4B25D7D7F2FB}"/>
    <cellStyle name="Input [yellow] 7" xfId="27293" xr:uid="{3A7B5EFF-B383-4547-B52B-F66F0E2255C6}"/>
    <cellStyle name="Input [yellow] 7 2" xfId="27294" xr:uid="{AE5193F2-D3ED-4C6D-A0A6-EB2D853AB529}"/>
    <cellStyle name="Input [yellow] 7 2 2" xfId="27295" xr:uid="{2B88A8BB-4F30-421F-8746-A0E017E6F150}"/>
    <cellStyle name="Input [yellow] 7 2 3" xfId="27296" xr:uid="{B1D2BFAE-070A-43C3-B3E1-6D74D91CB891}"/>
    <cellStyle name="Input [yellow] 7 2 4" xfId="27297" xr:uid="{58C041DB-8585-4DFF-8FD9-19B59826E981}"/>
    <cellStyle name="Input [yellow] 7 3" xfId="27298" xr:uid="{B9A9E48F-BE0A-4AE7-9747-494FF0647F7A}"/>
    <cellStyle name="Input [yellow] 7 4" xfId="27299" xr:uid="{E6BB7419-CB81-432A-9D98-53CDDABBF063}"/>
    <cellStyle name="Input [yellow] 7 5" xfId="27300" xr:uid="{1648F094-7E20-42A1-A752-140EB512142A}"/>
    <cellStyle name="Input [yellow] 8" xfId="27301" xr:uid="{D3264447-E79C-4D7B-996E-6FB2AF0B0743}"/>
    <cellStyle name="Input [yellow] 8 2" xfId="27302" xr:uid="{32EF1445-F7A6-4615-BB62-83FB3354EDC4}"/>
    <cellStyle name="Input [yellow] 8 2 2" xfId="27303" xr:uid="{516470F8-D2CD-477B-A455-F11B811D523B}"/>
    <cellStyle name="Input [yellow] 8 2 3" xfId="27304" xr:uid="{F8908AC1-58E2-4CBF-9CEE-AF32B332EDED}"/>
    <cellStyle name="Input [yellow] 8 2 4" xfId="27305" xr:uid="{A3FE1AA6-226F-4ACC-A3DC-4144C71B228D}"/>
    <cellStyle name="Input [yellow] 8 3" xfId="27306" xr:uid="{EDB8909F-2913-4B23-A9FB-4BB7B877F51B}"/>
    <cellStyle name="Input [yellow] 8 4" xfId="27307" xr:uid="{922ECC20-2301-4D89-A7F2-14F4E825EFDD}"/>
    <cellStyle name="Input [yellow] 8 5" xfId="27308" xr:uid="{6713625A-90E5-4D99-804B-7248D2DA0A68}"/>
    <cellStyle name="Input [yellow] 9" xfId="27309" xr:uid="{009287E2-99D6-40EC-BBB7-22A83399ED15}"/>
    <cellStyle name="Input [yellow] 9 2" xfId="27310" xr:uid="{102B3610-89E5-4E5A-AAAD-E1D213311B44}"/>
    <cellStyle name="Input [yellow] 9 2 2" xfId="27311" xr:uid="{386EB48D-2272-4980-BA69-4AC3EE529BE4}"/>
    <cellStyle name="Input [yellow] 9 2 3" xfId="27312" xr:uid="{C1A308C8-192D-4D3B-B0E0-A791719AAAD9}"/>
    <cellStyle name="Input [yellow] 9 2 4" xfId="27313" xr:uid="{54B24C5D-E8B6-48A6-BD0C-23A203E8AAE4}"/>
    <cellStyle name="Input [yellow] 9 3" xfId="27314" xr:uid="{DA5D50BC-AC76-43E8-B778-A31FA934FC2C}"/>
    <cellStyle name="Input [yellow] 9 4" xfId="27315" xr:uid="{4C3C1194-FEB1-4F5A-B361-E4B609244DCF}"/>
    <cellStyle name="Input [yellow] 9 5" xfId="27316" xr:uid="{A57B7271-58B9-40EE-B01C-0CEFDFDD234E}"/>
    <cellStyle name="Input 10" xfId="867" xr:uid="{86CD929C-A768-4786-98F6-8FA8CE5FA956}"/>
    <cellStyle name="Input 11" xfId="847" xr:uid="{0B04F04D-7F24-4688-BB48-3B2370D9FD51}"/>
    <cellStyle name="Input 12" xfId="838" xr:uid="{E8650984-F926-4111-88D7-773821B25F50}"/>
    <cellStyle name="Input 13" xfId="865" xr:uid="{752E9687-7DCD-47CB-A20B-758162D00D40}"/>
    <cellStyle name="Input 14" xfId="870" xr:uid="{BD089DAC-024D-47E2-8D0A-72D57F15E887}"/>
    <cellStyle name="Input 15" xfId="876" xr:uid="{3419E465-A7A2-4E27-99AC-AE304667CA6A}"/>
    <cellStyle name="Input 16" xfId="857" xr:uid="{AE7436E5-A072-44F3-8D37-A48E4D873EE7}"/>
    <cellStyle name="Input 17" xfId="872" xr:uid="{D511888B-5389-4F98-B49D-355D699F673D}"/>
    <cellStyle name="Input 18" xfId="949" xr:uid="{14118CA5-230D-49ED-A4D5-A3F660FD8169}"/>
    <cellStyle name="Input 19" xfId="971" xr:uid="{E898BCEC-B910-4E08-A75E-C054FEB15E76}"/>
    <cellStyle name="Input 2" xfId="273" xr:uid="{6D0F7048-DAEB-4D92-8427-5A041691068F}"/>
    <cellStyle name="Input 2 10" xfId="27317" xr:uid="{C63F0F01-8A12-49D1-AE7C-9BD78F790EFA}"/>
    <cellStyle name="Input 2 10 2" xfId="27318" xr:uid="{FB0F678F-1E1D-4228-958F-5C397D9D9B97}"/>
    <cellStyle name="Input 2 10 2 2" xfId="27319" xr:uid="{A5A1529E-D33B-4354-92FA-034F52CF7697}"/>
    <cellStyle name="Input 2 10 3" xfId="27320" xr:uid="{79787905-1332-4732-9A9D-26391DBDDBAF}"/>
    <cellStyle name="Input 2 10 4" xfId="27321" xr:uid="{08E33FEA-896B-455D-9DB9-99D0A18CB857}"/>
    <cellStyle name="Input 2 10 5" xfId="27322" xr:uid="{D759B4BD-6F55-413C-B3C2-63EB0326F732}"/>
    <cellStyle name="Input 2 10 6" xfId="27323" xr:uid="{374C5C68-7A4D-4E79-A0D9-07FCDBEC9B6D}"/>
    <cellStyle name="Input 2 11" xfId="27324" xr:uid="{A6CD99BC-B3EB-4347-933E-CE39C53E0F94}"/>
    <cellStyle name="Input 2 11 2" xfId="27325" xr:uid="{46852A2B-F78C-41EB-85A0-A56F60BC5C57}"/>
    <cellStyle name="Input 2 11 2 2" xfId="27326" xr:uid="{A58C2B32-095D-4453-B663-6310C69D51B5}"/>
    <cellStyle name="Input 2 11 3" xfId="27327" xr:uid="{829C07F6-CCB5-4DD9-8A02-5E68978D2173}"/>
    <cellStyle name="Input 2 11 4" xfId="27328" xr:uid="{FB0F2005-3E66-4627-8B07-A72361BAA349}"/>
    <cellStyle name="Input 2 11 5" xfId="27329" xr:uid="{FE5016E8-6621-4AB5-884D-AA4D8D82A5D7}"/>
    <cellStyle name="Input 2 11 6" xfId="27330" xr:uid="{18DA3ABE-3D91-40DF-80E3-947A75D35EF9}"/>
    <cellStyle name="Input 2 12" xfId="27331" xr:uid="{593C8AC0-2435-4F5D-ADBC-EBEAB8B05261}"/>
    <cellStyle name="Input 2 12 2" xfId="27332" xr:uid="{B71DF069-5C83-453E-89F4-EA0FAD4CDAFE}"/>
    <cellStyle name="Input 2 12 2 2" xfId="27333" xr:uid="{69800167-A907-4D75-B5B7-8F72E8ACFF92}"/>
    <cellStyle name="Input 2 12 3" xfId="27334" xr:uid="{98D9F6B7-6197-4F4F-B693-4337E7EEADB4}"/>
    <cellStyle name="Input 2 12 4" xfId="27335" xr:uid="{59F69122-1036-41A1-97D8-DFCBBF350AEA}"/>
    <cellStyle name="Input 2 12 5" xfId="27336" xr:uid="{20E7466E-5F0B-450D-9B9C-90BAB022D4C9}"/>
    <cellStyle name="Input 2 12 6" xfId="27337" xr:uid="{4065784D-C9E1-493B-A3A8-2B894282B423}"/>
    <cellStyle name="Input 2 13" xfId="27338" xr:uid="{DBC4312E-5703-4073-9EC3-ED3FB8C79AF6}"/>
    <cellStyle name="Input 2 13 2" xfId="27339" xr:uid="{25DAB75D-A589-4DD2-8DC9-F367B4F76CA1}"/>
    <cellStyle name="Input 2 13 2 2" xfId="27340" xr:uid="{E7648A9F-8B60-439F-A3F4-BFDCF6D3ACC0}"/>
    <cellStyle name="Input 2 13 3" xfId="27341" xr:uid="{5C684F0F-A746-481D-990C-0E382C158907}"/>
    <cellStyle name="Input 2 13 4" xfId="27342" xr:uid="{C45F181D-B140-462C-AE6A-5361A68BF7EA}"/>
    <cellStyle name="Input 2 13 5" xfId="27343" xr:uid="{9FFA69B9-B5C6-448D-A341-F21F0B322400}"/>
    <cellStyle name="Input 2 13 6" xfId="27344" xr:uid="{5BE41865-E001-43A4-B5B9-5203C61C8FE7}"/>
    <cellStyle name="Input 2 14" xfId="27345" xr:uid="{791781A3-5240-44D2-AD77-B4C275D40F8D}"/>
    <cellStyle name="Input 2 14 2" xfId="27346" xr:uid="{E97ED395-AFFB-4B1C-840A-F5516C2428F5}"/>
    <cellStyle name="Input 2 14 2 2" xfId="27347" xr:uid="{AF5AA55B-E9AB-42BF-A580-D6994FB14507}"/>
    <cellStyle name="Input 2 14 3" xfId="27348" xr:uid="{325D7A8E-0D7D-4921-8165-720CB6D31024}"/>
    <cellStyle name="Input 2 14 4" xfId="27349" xr:uid="{640D5C2F-E859-4F6B-9F55-BC1975AF01BD}"/>
    <cellStyle name="Input 2 14 5" xfId="27350" xr:uid="{677CCAE6-CDDC-468B-A0AE-AB85E70654AC}"/>
    <cellStyle name="Input 2 14 6" xfId="27351" xr:uid="{49876D66-24EB-4103-9DF3-A01FAEAE7A1C}"/>
    <cellStyle name="Input 2 15" xfId="27352" xr:uid="{72B55800-EC84-4AFA-BE3B-C55954CA44DB}"/>
    <cellStyle name="Input 2 15 2" xfId="27353" xr:uid="{6EF9F699-6BE0-4285-881B-25868DB35F39}"/>
    <cellStyle name="Input 2 15 2 2" xfId="27354" xr:uid="{7D2513CA-9CD0-4BD6-AE4F-21F0D102D855}"/>
    <cellStyle name="Input 2 15 3" xfId="27355" xr:uid="{886192AC-F369-4AB3-9A13-99D1C075B92D}"/>
    <cellStyle name="Input 2 15 4" xfId="27356" xr:uid="{1DD7C7ED-4491-47B1-9FE1-13952C59B0FC}"/>
    <cellStyle name="Input 2 15 5" xfId="27357" xr:uid="{008E7515-1E6C-4FB2-AD42-6B204C1E212C}"/>
    <cellStyle name="Input 2 15 6" xfId="27358" xr:uid="{0473B47E-9E46-4AD8-AC65-1EA87C28F7DC}"/>
    <cellStyle name="Input 2 16" xfId="27359" xr:uid="{E291F87F-49F2-4620-8321-112851676AF6}"/>
    <cellStyle name="Input 2 16 2" xfId="27360" xr:uid="{BA77FE30-F99D-48B2-95D5-4F50A6E27D6E}"/>
    <cellStyle name="Input 2 17" xfId="27361" xr:uid="{0597BCE8-354B-451A-B298-8C7A7A4D0F00}"/>
    <cellStyle name="Input 2 18" xfId="27362" xr:uid="{13A41821-5F46-488A-B8DA-E8D949C8D322}"/>
    <cellStyle name="Input 2 19" xfId="27363" xr:uid="{ED37866A-D02D-453C-B2A4-31D9D3CE9A02}"/>
    <cellStyle name="Input 2 2" xfId="27364" xr:uid="{1D4F3F81-97F1-4BFD-BCF8-8885EE79E8A8}"/>
    <cellStyle name="Input 2 2 2" xfId="38281" xr:uid="{4C3F3412-F066-409F-999D-5F66EDDFDA7D}"/>
    <cellStyle name="Input 2 2 3" xfId="37251" xr:uid="{D19B77B0-E6C6-4E15-8C7A-FE49F22A7811}"/>
    <cellStyle name="Input 2 2 4" xfId="36828" xr:uid="{C93259AA-E80F-4576-9137-BB04EAF9162C}"/>
    <cellStyle name="Input 2 20" xfId="785" xr:uid="{AC5C08E3-4E50-468D-BC00-63B08F4F6D86}"/>
    <cellStyle name="Input 2 3" xfId="27365" xr:uid="{455F9BAC-C048-46A0-8D3D-3B01E4EBBEA0}"/>
    <cellStyle name="Input 2 3 2" xfId="37252" xr:uid="{BF665D79-EA87-4555-BDFE-3D51EDDF288A}"/>
    <cellStyle name="Input 2 4" xfId="27366" xr:uid="{6897493A-A03D-4EB0-94CA-3CBFA60EDA09}"/>
    <cellStyle name="Input 2 4 10" xfId="27367" xr:uid="{99E58BD2-A39F-42E7-8BBE-B691EBFBA150}"/>
    <cellStyle name="Input 2 4 10 2" xfId="27368" xr:uid="{FBB7A0A6-9694-44CC-92E4-91EDFA205602}"/>
    <cellStyle name="Input 2 4 10 2 2" xfId="27369" xr:uid="{F52F4D2F-109C-4765-A997-A40C9A262B4E}"/>
    <cellStyle name="Input 2 4 10 3" xfId="27370" xr:uid="{4566591A-FC63-4D37-BBCB-9D4696237877}"/>
    <cellStyle name="Input 2 4 10 4" xfId="27371" xr:uid="{5E5EBC55-5013-4AB4-BD8F-86D80000529D}"/>
    <cellStyle name="Input 2 4 10 5" xfId="27372" xr:uid="{67ED9F6D-D25E-4438-AD63-EF8EDB11FEA4}"/>
    <cellStyle name="Input 2 4 10 6" xfId="27373" xr:uid="{D0D86011-6987-46D7-BF5D-A61058729F7D}"/>
    <cellStyle name="Input 2 4 11" xfId="27374" xr:uid="{093BDBC7-996C-4F2E-A8E0-BA6CA0DC3D23}"/>
    <cellStyle name="Input 2 4 11 2" xfId="27375" xr:uid="{6FDE4DFE-8C79-4C53-9070-AB811EEF4164}"/>
    <cellStyle name="Input 2 4 12" xfId="27376" xr:uid="{3BB61ADD-EEA3-449F-A351-60F5A2D3C445}"/>
    <cellStyle name="Input 2 4 13" xfId="27377" xr:uid="{2C57A112-C455-4BBB-8FA7-27E7EC75BA50}"/>
    <cellStyle name="Input 2 4 14" xfId="38211" xr:uid="{9BFAE27B-EB06-4F7C-9EAD-872671A0F073}"/>
    <cellStyle name="Input 2 4 2" xfId="27378" xr:uid="{97A10620-5AC7-425C-A5CF-DAA9F2594BFA}"/>
    <cellStyle name="Input 2 4 2 2" xfId="27379" xr:uid="{2C88D634-31E0-488C-9DB4-FD6F343A1891}"/>
    <cellStyle name="Input 2 4 2 2 2" xfId="27380" xr:uid="{B2287D4C-FD8C-405B-B66F-10445C08B9E4}"/>
    <cellStyle name="Input 2 4 2 3" xfId="27381" xr:uid="{2382FABC-6B20-427E-BA4A-DB02D1718C8A}"/>
    <cellStyle name="Input 2 4 2 4" xfId="27382" xr:uid="{9422E587-DE70-4A0C-BA66-4ADD03EA849B}"/>
    <cellStyle name="Input 2 4 2 5" xfId="27383" xr:uid="{05411BC4-3E36-4930-BA71-2EB22F50F72B}"/>
    <cellStyle name="Input 2 4 2 6" xfId="27384" xr:uid="{8FBFF59E-951C-47A3-BFDF-D850239FCF69}"/>
    <cellStyle name="Input 2 4 3" xfId="27385" xr:uid="{05044ED1-676C-449B-9A19-C463452F31E2}"/>
    <cellStyle name="Input 2 4 3 2" xfId="27386" xr:uid="{9B317981-02D1-456D-87EA-4E6F39BC8AE4}"/>
    <cellStyle name="Input 2 4 3 2 2" xfId="27387" xr:uid="{C0069972-C3FA-4171-A623-A547FD69F36F}"/>
    <cellStyle name="Input 2 4 3 3" xfId="27388" xr:uid="{2E8A87D2-DF7E-437A-9577-776F2F1BEFE8}"/>
    <cellStyle name="Input 2 4 3 4" xfId="27389" xr:uid="{6FCA7CE9-A2C5-47A2-9934-8BAE78CEAE3D}"/>
    <cellStyle name="Input 2 4 3 5" xfId="27390" xr:uid="{94AFE5E2-2407-46A8-A010-662ADBC006DC}"/>
    <cellStyle name="Input 2 4 3 6" xfId="27391" xr:uid="{4DC90C62-A573-431D-901C-611536F517C9}"/>
    <cellStyle name="Input 2 4 4" xfId="27392" xr:uid="{C11F5FC7-5BEB-4119-AE68-54A1C040EC5F}"/>
    <cellStyle name="Input 2 4 4 2" xfId="27393" xr:uid="{1A292158-FCD9-4C28-8DDC-E20F8ECBB11F}"/>
    <cellStyle name="Input 2 4 4 2 2" xfId="27394" xr:uid="{53426FC1-5B2A-47D8-957C-912C0F455DE1}"/>
    <cellStyle name="Input 2 4 4 3" xfId="27395" xr:uid="{A21A1027-57BC-44F6-BD29-8269232AE407}"/>
    <cellStyle name="Input 2 4 4 4" xfId="27396" xr:uid="{CAD041F4-3728-468E-AF2D-68E0B4B5E8DA}"/>
    <cellStyle name="Input 2 4 4 5" xfId="27397" xr:uid="{074654CC-5D44-4AB3-8621-BCD682CA3D58}"/>
    <cellStyle name="Input 2 4 4 6" xfId="27398" xr:uid="{9295FF3E-6538-4C56-826F-273053C204E8}"/>
    <cellStyle name="Input 2 4 5" xfId="27399" xr:uid="{858AABB7-1459-44FA-8C39-D292FC2F55AC}"/>
    <cellStyle name="Input 2 4 5 2" xfId="27400" xr:uid="{3D2D996D-4E3B-4DD4-A97E-50541567B775}"/>
    <cellStyle name="Input 2 4 5 2 2" xfId="27401" xr:uid="{D8559DBF-40E7-4D5B-9B6B-782E90FAA4A5}"/>
    <cellStyle name="Input 2 4 5 3" xfId="27402" xr:uid="{ED725D90-F52A-439E-81D5-20E5B836DB45}"/>
    <cellStyle name="Input 2 4 5 4" xfId="27403" xr:uid="{C9C66908-1B80-4BFB-BF14-FD6D1E7F22EC}"/>
    <cellStyle name="Input 2 4 5 5" xfId="27404" xr:uid="{0C61E27A-EA46-4ABF-9C2E-FF281AC6E572}"/>
    <cellStyle name="Input 2 4 5 6" xfId="27405" xr:uid="{56343B9F-7231-49ED-A538-135340A8D8E1}"/>
    <cellStyle name="Input 2 4 6" xfId="27406" xr:uid="{2E09D0DD-F303-4A07-8CC3-F973EC370E05}"/>
    <cellStyle name="Input 2 4 6 2" xfId="27407" xr:uid="{2813EF0C-902D-4E77-9483-105AEA7A85F2}"/>
    <cellStyle name="Input 2 4 6 2 2" xfId="27408" xr:uid="{036CD199-37E1-45C4-8CDD-029BD58F7E65}"/>
    <cellStyle name="Input 2 4 6 3" xfId="27409" xr:uid="{51DBAB4B-86EE-4F46-ACF6-3B934D01D5AE}"/>
    <cellStyle name="Input 2 4 6 4" xfId="27410" xr:uid="{00A46D56-3615-43CB-8637-A38EBBA5B0C4}"/>
    <cellStyle name="Input 2 4 6 5" xfId="27411" xr:uid="{B1ED8CB3-3C27-47DF-BF40-90C13102E6ED}"/>
    <cellStyle name="Input 2 4 6 6" xfId="27412" xr:uid="{52A23DF7-6504-4CEF-B426-1C49FB048477}"/>
    <cellStyle name="Input 2 4 7" xfId="27413" xr:uid="{0A7EEF1D-51E6-431D-BB56-A60421638A6E}"/>
    <cellStyle name="Input 2 4 7 2" xfId="27414" xr:uid="{99952FEA-89B4-4ED0-9017-95E4D3305D69}"/>
    <cellStyle name="Input 2 4 7 2 2" xfId="27415" xr:uid="{5C0DC817-7FFB-4C22-B64F-82D4E59CCE8D}"/>
    <cellStyle name="Input 2 4 7 3" xfId="27416" xr:uid="{11EE25FB-12B1-4C8E-823A-9DC5432F2A92}"/>
    <cellStyle name="Input 2 4 7 4" xfId="27417" xr:uid="{69E1DB77-65D5-4E0C-9582-70CF85918369}"/>
    <cellStyle name="Input 2 4 7 5" xfId="27418" xr:uid="{E39A9BCF-0769-44DA-8352-363BB3C65B91}"/>
    <cellStyle name="Input 2 4 7 6" xfId="27419" xr:uid="{9FD5EC70-C76F-4AF7-B09F-5836EA5F677C}"/>
    <cellStyle name="Input 2 4 8" xfId="27420" xr:uid="{E9558295-F303-4100-93FE-F8F7968FCF42}"/>
    <cellStyle name="Input 2 4 8 2" xfId="27421" xr:uid="{158736D9-0BC9-4E33-8BF2-F880B2B04AC9}"/>
    <cellStyle name="Input 2 4 8 2 2" xfId="27422" xr:uid="{7E64352D-C9E5-4998-A4A8-F0236DB39A2D}"/>
    <cellStyle name="Input 2 4 8 3" xfId="27423" xr:uid="{E593989F-1E3F-4049-9969-3624019ECBC6}"/>
    <cellStyle name="Input 2 4 8 4" xfId="27424" xr:uid="{CB86AAA6-77D8-4C6B-A5CE-BF3384EEC0D6}"/>
    <cellStyle name="Input 2 4 8 5" xfId="27425" xr:uid="{DA23DCC4-396B-4F66-9FF2-A5C7BA1A7E4B}"/>
    <cellStyle name="Input 2 4 8 6" xfId="27426" xr:uid="{961C094C-946E-4196-A444-E669F7CA84AD}"/>
    <cellStyle name="Input 2 4 9" xfId="27427" xr:uid="{758F96D4-E792-45F6-B393-0B973F5B7EBD}"/>
    <cellStyle name="Input 2 4 9 2" xfId="27428" xr:uid="{6B7312B0-8BAE-4EE0-AD0B-72091405DB18}"/>
    <cellStyle name="Input 2 4 9 2 2" xfId="27429" xr:uid="{46B05C21-403F-4EAF-8BB3-28AF5C9B8EE8}"/>
    <cellStyle name="Input 2 4 9 3" xfId="27430" xr:uid="{AC921D9A-52BD-438D-A2C5-3DBE410AD9A7}"/>
    <cellStyle name="Input 2 4 9 4" xfId="27431" xr:uid="{66F0AA5F-0662-4406-AF31-330558246CAB}"/>
    <cellStyle name="Input 2 4 9 5" xfId="27432" xr:uid="{77EB62B1-4CF1-49C8-9789-110C522FD531}"/>
    <cellStyle name="Input 2 4 9 6" xfId="27433" xr:uid="{D3BEB14D-8572-4073-B612-A532DB009E43}"/>
    <cellStyle name="Input 2 5" xfId="27434" xr:uid="{31017E76-A34D-4211-9E5F-A09D2F346652}"/>
    <cellStyle name="Input 2 5 10" xfId="27435" xr:uid="{1EDC191A-672A-4F75-BC62-BE23F7C1D96B}"/>
    <cellStyle name="Input 2 5 10 2" xfId="27436" xr:uid="{33AD2CCC-DE13-46C3-8C9C-DBC17CD279B5}"/>
    <cellStyle name="Input 2 5 10 2 2" xfId="27437" xr:uid="{58C5BFC6-2EAC-4964-89EE-AC3741582F52}"/>
    <cellStyle name="Input 2 5 10 3" xfId="27438" xr:uid="{076FE15D-69A0-49B8-AA28-C5E9A404B31E}"/>
    <cellStyle name="Input 2 5 10 4" xfId="27439" xr:uid="{26C4E391-FDB3-43F8-A644-E3FE7384AAF9}"/>
    <cellStyle name="Input 2 5 10 5" xfId="27440" xr:uid="{7E55E692-9F55-4467-8174-E6E6C51BCE19}"/>
    <cellStyle name="Input 2 5 10 6" xfId="27441" xr:uid="{D079C86A-27BF-455C-8D39-BCADBCA73A22}"/>
    <cellStyle name="Input 2 5 11" xfId="27442" xr:uid="{F99BABA2-B38A-4830-9942-38BDE9065BB0}"/>
    <cellStyle name="Input 2 5 11 2" xfId="27443" xr:uid="{91C04129-D107-405B-8E2C-165BA68AC55C}"/>
    <cellStyle name="Input 2 5 12" xfId="27444" xr:uid="{5959E21A-20EB-43FF-B1DC-BA60D6AC057A}"/>
    <cellStyle name="Input 2 5 13" xfId="27445" xr:uid="{5DF61088-2B2A-4929-80F1-5079CE4385F0}"/>
    <cellStyle name="Input 2 5 14" xfId="37250" xr:uid="{79D8E28B-766A-4501-8C7D-BE6D6AA02C98}"/>
    <cellStyle name="Input 2 5 2" xfId="27446" xr:uid="{2F62DA37-1EA6-441E-8D95-C073C72766CE}"/>
    <cellStyle name="Input 2 5 2 2" xfId="27447" xr:uid="{0DA27360-1B56-4DB2-A386-F710D891BBFF}"/>
    <cellStyle name="Input 2 5 2 2 2" xfId="27448" xr:uid="{97384A8F-0A92-4DD5-9F7A-47DA47877CF4}"/>
    <cellStyle name="Input 2 5 2 3" xfId="27449" xr:uid="{47DF23B9-582B-40AB-BD7D-A42C3D2BADD8}"/>
    <cellStyle name="Input 2 5 2 4" xfId="27450" xr:uid="{BE4261C7-C68F-4DDA-B4F1-8AA8DE21B1E7}"/>
    <cellStyle name="Input 2 5 2 5" xfId="27451" xr:uid="{8F443464-218E-497E-A17D-AA3756167A27}"/>
    <cellStyle name="Input 2 5 2 6" xfId="27452" xr:uid="{77619FEB-47C8-4F54-BAFF-2030F452CC93}"/>
    <cellStyle name="Input 2 5 3" xfId="27453" xr:uid="{EEA3D936-785B-4D9A-B411-A1C11E09EB83}"/>
    <cellStyle name="Input 2 5 3 2" xfId="27454" xr:uid="{800A8054-6893-418D-886E-1BC9D2303EE7}"/>
    <cellStyle name="Input 2 5 3 2 2" xfId="27455" xr:uid="{BF5B0927-CBA1-4170-A297-11B768B93FCE}"/>
    <cellStyle name="Input 2 5 3 3" xfId="27456" xr:uid="{F8583B59-C460-45DA-AE84-A911AD3BF87D}"/>
    <cellStyle name="Input 2 5 3 4" xfId="27457" xr:uid="{ADE5F2C0-13BC-4A6F-BD8A-B710DB6F4702}"/>
    <cellStyle name="Input 2 5 3 5" xfId="27458" xr:uid="{549625A3-6F7B-4886-865E-C15FF48F040C}"/>
    <cellStyle name="Input 2 5 3 6" xfId="27459" xr:uid="{4990668F-D066-454B-91F2-EF6EAB274BE1}"/>
    <cellStyle name="Input 2 5 4" xfId="27460" xr:uid="{E356F92D-5FEB-4302-8C5A-1EAF72FB238D}"/>
    <cellStyle name="Input 2 5 4 2" xfId="27461" xr:uid="{47E90881-F1C8-42F8-82E2-F891FC9B2366}"/>
    <cellStyle name="Input 2 5 4 2 2" xfId="27462" xr:uid="{B123EF06-3CB9-4394-AF3F-144D67FBFFF0}"/>
    <cellStyle name="Input 2 5 4 3" xfId="27463" xr:uid="{59D85D7B-EF60-4F77-AE60-97B5F600571D}"/>
    <cellStyle name="Input 2 5 4 4" xfId="27464" xr:uid="{A71E0685-2A0E-4518-9730-CAF0DD5D2274}"/>
    <cellStyle name="Input 2 5 4 5" xfId="27465" xr:uid="{572762C8-9F7E-461A-9FCD-08C9741DA155}"/>
    <cellStyle name="Input 2 5 4 6" xfId="27466" xr:uid="{A1F2DCA9-AC9C-4283-ABD9-B25AF5E2DEAD}"/>
    <cellStyle name="Input 2 5 5" xfId="27467" xr:uid="{20647A7D-3887-4691-89CB-CFC6A8A74E5E}"/>
    <cellStyle name="Input 2 5 5 2" xfId="27468" xr:uid="{322CA0E9-7F97-4341-8A58-F6A649B27057}"/>
    <cellStyle name="Input 2 5 5 2 2" xfId="27469" xr:uid="{B04CDC21-C67E-4F69-8504-8460E69484C2}"/>
    <cellStyle name="Input 2 5 5 3" xfId="27470" xr:uid="{A5254914-F42D-4DC8-BC28-0CCC4D1C834E}"/>
    <cellStyle name="Input 2 5 5 4" xfId="27471" xr:uid="{FE4612F5-A406-4D71-A8B3-1DF9B89DEF47}"/>
    <cellStyle name="Input 2 5 5 5" xfId="27472" xr:uid="{F422224A-1AB1-432A-A09B-D82FCC78EE83}"/>
    <cellStyle name="Input 2 5 5 6" xfId="27473" xr:uid="{4E691E11-DFCD-4270-A0E3-933DAC7DED18}"/>
    <cellStyle name="Input 2 5 6" xfId="27474" xr:uid="{642226E5-5FBB-4D80-95E0-FF8B04E13B28}"/>
    <cellStyle name="Input 2 5 6 2" xfId="27475" xr:uid="{A6A4D61B-740E-4D69-8432-1C85DB13BF45}"/>
    <cellStyle name="Input 2 5 6 2 2" xfId="27476" xr:uid="{969E0749-C46E-49B7-8B81-31863CD4B71C}"/>
    <cellStyle name="Input 2 5 6 3" xfId="27477" xr:uid="{900F2DC3-B916-46D3-8620-3EA9E5E6DBE8}"/>
    <cellStyle name="Input 2 5 6 4" xfId="27478" xr:uid="{34E0FEE0-9831-48EC-AC96-416F2A1D4B46}"/>
    <cellStyle name="Input 2 5 6 5" xfId="27479" xr:uid="{28535301-AA02-490C-A7BB-7F281C78CE83}"/>
    <cellStyle name="Input 2 5 6 6" xfId="27480" xr:uid="{3280B712-E737-488E-B4A0-9C34B2B1C8C9}"/>
    <cellStyle name="Input 2 5 7" xfId="27481" xr:uid="{1A17863B-1E6B-4A2F-942F-588A7DE4999D}"/>
    <cellStyle name="Input 2 5 7 2" xfId="27482" xr:uid="{C3A8C9DD-D9F9-4BC9-89BC-E7B5F2D7D0CD}"/>
    <cellStyle name="Input 2 5 7 2 2" xfId="27483" xr:uid="{924EA43C-7250-45D2-A35B-3523CE64EFE3}"/>
    <cellStyle name="Input 2 5 7 3" xfId="27484" xr:uid="{FEE13368-9238-415E-989D-D5E7669E6E7F}"/>
    <cellStyle name="Input 2 5 7 4" xfId="27485" xr:uid="{BA316AE0-6335-4736-A582-87F7AD88E677}"/>
    <cellStyle name="Input 2 5 7 5" xfId="27486" xr:uid="{40378E99-465A-4A5A-95B7-51F41DBB1DBD}"/>
    <cellStyle name="Input 2 5 7 6" xfId="27487" xr:uid="{AFD3E669-064B-4655-A526-AFFF652DF45F}"/>
    <cellStyle name="Input 2 5 8" xfId="27488" xr:uid="{5DF2B9A7-C73B-400F-934A-7DAC79D44537}"/>
    <cellStyle name="Input 2 5 8 2" xfId="27489" xr:uid="{F3B3C6E8-A4A1-4317-84F2-15386352B5FF}"/>
    <cellStyle name="Input 2 5 8 2 2" xfId="27490" xr:uid="{CC144A97-10F5-4822-B6D9-5E7A66AD4B32}"/>
    <cellStyle name="Input 2 5 8 3" xfId="27491" xr:uid="{CA0C580E-2AB8-4387-AD57-084B04D14A3C}"/>
    <cellStyle name="Input 2 5 8 4" xfId="27492" xr:uid="{81532CBC-17F8-44AC-A149-FA2B5851C413}"/>
    <cellStyle name="Input 2 5 8 5" xfId="27493" xr:uid="{AB894FDC-0DB9-4566-B089-2E680E96DD7C}"/>
    <cellStyle name="Input 2 5 8 6" xfId="27494" xr:uid="{944B55B6-2887-456E-9458-6AAF498AFA91}"/>
    <cellStyle name="Input 2 5 9" xfId="27495" xr:uid="{47ED24CE-F8EA-4795-8B66-8A6481CB89F8}"/>
    <cellStyle name="Input 2 5 9 2" xfId="27496" xr:uid="{F0871A9A-B756-4222-8AD2-D5A8CAB1EF2F}"/>
    <cellStyle name="Input 2 5 9 2 2" xfId="27497" xr:uid="{AB992A5C-4865-49F4-82F1-D18971543D33}"/>
    <cellStyle name="Input 2 5 9 3" xfId="27498" xr:uid="{71772BC5-60EF-44C7-89ED-98BD2BCA35AA}"/>
    <cellStyle name="Input 2 5 9 4" xfId="27499" xr:uid="{D6ADDC59-043A-4348-92D8-15406018331E}"/>
    <cellStyle name="Input 2 5 9 5" xfId="27500" xr:uid="{9BAD1562-13BC-4A19-88B3-67FBB88BDD47}"/>
    <cellStyle name="Input 2 5 9 6" xfId="27501" xr:uid="{0A7A6792-4B21-4B8A-82CA-B0601632E055}"/>
    <cellStyle name="Input 2 6" xfId="27502" xr:uid="{6F40C4F8-20B5-434A-9663-25FB4E48CCED}"/>
    <cellStyle name="Input 2 6 10" xfId="27503" xr:uid="{D4805E06-F132-46A9-AC5A-D48E5F5CB707}"/>
    <cellStyle name="Input 2 6 10 2" xfId="27504" xr:uid="{25B96FF6-6B89-483E-9EB1-D4FC791421DC}"/>
    <cellStyle name="Input 2 6 10 2 2" xfId="27505" xr:uid="{2F2A2097-6BB0-4DA7-9997-04D63EE20338}"/>
    <cellStyle name="Input 2 6 10 3" xfId="27506" xr:uid="{46762EC2-A5DE-4EC0-B941-E73D9A068223}"/>
    <cellStyle name="Input 2 6 10 4" xfId="27507" xr:uid="{E1B7E9C7-B08F-4B30-AC85-365860685DE7}"/>
    <cellStyle name="Input 2 6 10 5" xfId="27508" xr:uid="{0A0ECA07-1519-4E9C-8B91-2D44800523E6}"/>
    <cellStyle name="Input 2 6 10 6" xfId="27509" xr:uid="{2097AAD2-D710-4CD0-9EB5-F9B6D8D2E0ED}"/>
    <cellStyle name="Input 2 6 11" xfId="27510" xr:uid="{94D22254-22DD-4EA3-B581-4E1B6E5CCEDE}"/>
    <cellStyle name="Input 2 6 11 2" xfId="27511" xr:uid="{25FAF3C0-4FE9-4EBD-8746-02B975686819}"/>
    <cellStyle name="Input 2 6 12" xfId="27512" xr:uid="{EE886316-30DA-460D-9ED4-89449FA492D1}"/>
    <cellStyle name="Input 2 6 13" xfId="27513" xr:uid="{C77D2EF9-AD34-4DA8-8576-B3747406F1F9}"/>
    <cellStyle name="Input 2 6 2" xfId="27514" xr:uid="{A3A47713-1C3B-4F85-B7A3-D592705BED5F}"/>
    <cellStyle name="Input 2 6 2 2" xfId="27515" xr:uid="{07D6331A-96FE-4C88-A0C9-724921F1163D}"/>
    <cellStyle name="Input 2 6 2 2 2" xfId="27516" xr:uid="{E0156B2E-C5D1-4661-A98E-CA9D48CC6ABF}"/>
    <cellStyle name="Input 2 6 2 3" xfId="27517" xr:uid="{CCF21AC1-44BE-4BF3-9FD4-BAF939F0C407}"/>
    <cellStyle name="Input 2 6 2 4" xfId="27518" xr:uid="{3F28B2C2-6770-48FF-892B-027CDB8DA377}"/>
    <cellStyle name="Input 2 6 2 5" xfId="27519" xr:uid="{55D16D8F-45E1-4A95-AEDC-F42AAE03330C}"/>
    <cellStyle name="Input 2 6 2 6" xfId="27520" xr:uid="{C14B26DA-9175-4FCB-A2AB-7757235360F1}"/>
    <cellStyle name="Input 2 6 3" xfId="27521" xr:uid="{0B86656C-0C38-4125-8349-8A33C8C21BEB}"/>
    <cellStyle name="Input 2 6 3 2" xfId="27522" xr:uid="{F83BD403-12F4-4A74-A90B-A4DA4A6AEE12}"/>
    <cellStyle name="Input 2 6 3 2 2" xfId="27523" xr:uid="{C2A24F1F-EE2E-4ABE-A7EA-CAFF95C2AA63}"/>
    <cellStyle name="Input 2 6 3 3" xfId="27524" xr:uid="{6160D87D-1D01-4927-B494-F8F37D1BA4D9}"/>
    <cellStyle name="Input 2 6 3 4" xfId="27525" xr:uid="{80EB9C74-54BF-4353-9AA1-E8DED9B0C694}"/>
    <cellStyle name="Input 2 6 3 5" xfId="27526" xr:uid="{221F3088-6E2F-480E-AF8E-05C847FD2E79}"/>
    <cellStyle name="Input 2 6 3 6" xfId="27527" xr:uid="{7CBBF44F-B96C-40E8-9FF0-F7C252DCC57C}"/>
    <cellStyle name="Input 2 6 4" xfId="27528" xr:uid="{C199E656-EA97-4965-A1B8-2E679231419B}"/>
    <cellStyle name="Input 2 6 4 2" xfId="27529" xr:uid="{499DE23E-0117-4E7F-8D72-C604C84F614E}"/>
    <cellStyle name="Input 2 6 4 2 2" xfId="27530" xr:uid="{B800E2BB-11B0-4373-8B6C-B68421589BB0}"/>
    <cellStyle name="Input 2 6 4 3" xfId="27531" xr:uid="{254D2CAE-7C22-40E7-AE23-1D8287D1AE48}"/>
    <cellStyle name="Input 2 6 4 4" xfId="27532" xr:uid="{46032A8D-CA43-4F4D-8AC6-FD9603F9A283}"/>
    <cellStyle name="Input 2 6 4 5" xfId="27533" xr:uid="{ED9ADBA6-0210-494D-B2A0-1710CBB12015}"/>
    <cellStyle name="Input 2 6 4 6" xfId="27534" xr:uid="{2EFF8EC7-C4E8-4A40-9D49-9318CAA411C9}"/>
    <cellStyle name="Input 2 6 5" xfId="27535" xr:uid="{B0FEEDB0-CD86-4268-911B-34F6D84F86A7}"/>
    <cellStyle name="Input 2 6 5 2" xfId="27536" xr:uid="{7BBF4305-2F0B-4C6C-B612-DBFCA9321A88}"/>
    <cellStyle name="Input 2 6 5 2 2" xfId="27537" xr:uid="{F98C9D9C-D4C9-428E-85BD-427812EF2C2D}"/>
    <cellStyle name="Input 2 6 5 3" xfId="27538" xr:uid="{D520CE3A-40F4-481C-AA4B-0F7A2AE41641}"/>
    <cellStyle name="Input 2 6 5 4" xfId="27539" xr:uid="{65CD6B65-BC6C-489F-9566-3E2DC20B3700}"/>
    <cellStyle name="Input 2 6 5 5" xfId="27540" xr:uid="{E9149D77-6D0C-4ED7-8FE8-34F7D12A1E84}"/>
    <cellStyle name="Input 2 6 5 6" xfId="27541" xr:uid="{11876407-B1ED-4787-88D0-7301DA3B36B0}"/>
    <cellStyle name="Input 2 6 6" xfId="27542" xr:uid="{9FB33DCE-8A9B-4A79-9356-E22FD1ECB71A}"/>
    <cellStyle name="Input 2 6 6 2" xfId="27543" xr:uid="{D1682DEE-A53A-4C40-B80F-C796CB8BA8FC}"/>
    <cellStyle name="Input 2 6 6 2 2" xfId="27544" xr:uid="{32E8CFD8-AFB2-44BE-A240-8A447CD488F9}"/>
    <cellStyle name="Input 2 6 6 3" xfId="27545" xr:uid="{61FD16BB-D9AE-452B-BE6D-42E6FE94E766}"/>
    <cellStyle name="Input 2 6 6 4" xfId="27546" xr:uid="{1798CEE3-80DA-43A8-A235-1FB11DFF4508}"/>
    <cellStyle name="Input 2 6 6 5" xfId="27547" xr:uid="{532456BA-DE36-44CD-9AAE-05644212A154}"/>
    <cellStyle name="Input 2 6 6 6" xfId="27548" xr:uid="{C2EE9193-03FC-4928-94C1-61F096645B6D}"/>
    <cellStyle name="Input 2 6 7" xfId="27549" xr:uid="{5D53E1FD-4FE1-4C66-AFFD-71C3E15C1956}"/>
    <cellStyle name="Input 2 6 7 2" xfId="27550" xr:uid="{6E3362A2-D941-4074-AC1B-DD70870A1C03}"/>
    <cellStyle name="Input 2 6 7 2 2" xfId="27551" xr:uid="{31F2394E-E144-461D-9DB9-6FC701B31E04}"/>
    <cellStyle name="Input 2 6 7 3" xfId="27552" xr:uid="{363A0145-147E-4A4F-8EC0-A14C909B39FF}"/>
    <cellStyle name="Input 2 6 7 4" xfId="27553" xr:uid="{4DD47D04-354E-4F07-9678-EFF212346C27}"/>
    <cellStyle name="Input 2 6 7 5" xfId="27554" xr:uid="{CB711C3D-CB5F-47F3-B278-7EE203A1529B}"/>
    <cellStyle name="Input 2 6 7 6" xfId="27555" xr:uid="{72603EBE-A517-4EFF-A83D-2273D4A8C66D}"/>
    <cellStyle name="Input 2 6 8" xfId="27556" xr:uid="{B0DE31C7-A425-48AD-907B-549124FE4EE3}"/>
    <cellStyle name="Input 2 6 8 2" xfId="27557" xr:uid="{B274F484-2FE1-4954-A28E-D7C9C81AA594}"/>
    <cellStyle name="Input 2 6 8 2 2" xfId="27558" xr:uid="{896E2C16-6AB1-42AF-B974-D54E53BFD722}"/>
    <cellStyle name="Input 2 6 8 3" xfId="27559" xr:uid="{3C799EF8-A1BF-4B17-8568-C2047A88124D}"/>
    <cellStyle name="Input 2 6 8 4" xfId="27560" xr:uid="{49E58D54-5F48-4996-BD8F-61557312F650}"/>
    <cellStyle name="Input 2 6 8 5" xfId="27561" xr:uid="{2C2723BD-0448-4F2A-8CFE-CD224B2480DA}"/>
    <cellStyle name="Input 2 6 8 6" xfId="27562" xr:uid="{E7921268-4D63-44B7-AB2B-593CDEAF4C9E}"/>
    <cellStyle name="Input 2 6 9" xfId="27563" xr:uid="{B0BF9FBC-823A-4953-BCA2-EE8D9AD8749B}"/>
    <cellStyle name="Input 2 6 9 2" xfId="27564" xr:uid="{F356F2BF-752F-48F4-BBF1-C8934C3AF799}"/>
    <cellStyle name="Input 2 6 9 2 2" xfId="27565" xr:uid="{EEF842A0-14BE-4E5C-92DB-42F8139CEA49}"/>
    <cellStyle name="Input 2 6 9 3" xfId="27566" xr:uid="{6019860C-C926-4EF7-AF8A-2659E4FEEF39}"/>
    <cellStyle name="Input 2 6 9 4" xfId="27567" xr:uid="{EF17EF0E-1538-4CC1-B203-0482A70BE0F5}"/>
    <cellStyle name="Input 2 6 9 5" xfId="27568" xr:uid="{D4DD08C8-4502-4B4C-BF46-2F39B9F50DC3}"/>
    <cellStyle name="Input 2 6 9 6" xfId="27569" xr:uid="{9A274C54-F3AA-4238-8BCE-D808391CD3C5}"/>
    <cellStyle name="Input 2 7" xfId="27570" xr:uid="{1C261AD4-4F04-4ADE-9190-7548C862869A}"/>
    <cellStyle name="Input 2 7 2" xfId="27571" xr:uid="{F5517E65-A76A-4C5F-AD9E-691306418D09}"/>
    <cellStyle name="Input 2 7 2 2" xfId="27572" xr:uid="{43B63DE7-FC59-4BE9-BC48-0ABA1B78A0DF}"/>
    <cellStyle name="Input 2 7 3" xfId="27573" xr:uid="{9CF988CC-3EB5-40C7-983B-D1E64CDF133A}"/>
    <cellStyle name="Input 2 7 4" xfId="27574" xr:uid="{8C417DCD-6ACD-4ADB-BDF6-CB55E84A1394}"/>
    <cellStyle name="Input 2 7 5" xfId="27575" xr:uid="{E4C73171-F5BC-42B8-A97E-9BF11B7BADE1}"/>
    <cellStyle name="Input 2 7 6" xfId="27576" xr:uid="{E0BD5AB4-9204-49FD-9F99-D8E2338C0D9F}"/>
    <cellStyle name="Input 2 8" xfId="27577" xr:uid="{0EAB6AC9-EB27-4FDA-8ED2-86C44190601B}"/>
    <cellStyle name="Input 2 8 2" xfId="27578" xr:uid="{6ACBE7AE-43B9-42A3-ADCD-40A0132753E4}"/>
    <cellStyle name="Input 2 8 2 2" xfId="27579" xr:uid="{745E9D90-2991-4B0A-8289-79406C9A5307}"/>
    <cellStyle name="Input 2 8 3" xfId="27580" xr:uid="{59CF20C7-EC7C-4BA4-A9B9-59585343E944}"/>
    <cellStyle name="Input 2 8 4" xfId="27581" xr:uid="{A3009B8F-67DC-41C4-A732-DDD065BEDFC9}"/>
    <cellStyle name="Input 2 8 5" xfId="27582" xr:uid="{59994EDA-C8CE-4637-A77C-893C98B28D54}"/>
    <cellStyle name="Input 2 8 6" xfId="27583" xr:uid="{40A8685E-8A1A-432C-94C1-1384FDDD774D}"/>
    <cellStyle name="Input 2 9" xfId="27584" xr:uid="{4B933038-CF06-4CC0-9C33-121BEB0E607E}"/>
    <cellStyle name="Input 2 9 2" xfId="27585" xr:uid="{FEEA2D51-133A-43C8-A7A5-F7774A266656}"/>
    <cellStyle name="Input 2 9 2 2" xfId="27586" xr:uid="{747D31DD-A9F0-4DC7-BB13-F47D24215B49}"/>
    <cellStyle name="Input 2 9 3" xfId="27587" xr:uid="{7A111F07-8DE5-4EDB-9D06-D6F215FA9244}"/>
    <cellStyle name="Input 2 9 4" xfId="27588" xr:uid="{C9DE584F-463A-4DF1-9020-4F204B9DA61D}"/>
    <cellStyle name="Input 2 9 5" xfId="27589" xr:uid="{EC629321-A907-450C-8500-2FC7439AEA97}"/>
    <cellStyle name="Input 2 9 6" xfId="27590" xr:uid="{00869D01-2AC5-4CE5-88F1-66093C4827D6}"/>
    <cellStyle name="Input 2_CF3" xfId="27591" xr:uid="{1865BEBC-76D6-4657-943D-2E9307F743C7}"/>
    <cellStyle name="Input 20" xfId="977" xr:uid="{FDC8E8CC-091F-4076-9033-736B43351F95}"/>
    <cellStyle name="Input 21" xfId="973" xr:uid="{001B9DDB-405F-4BFE-A5B8-C7B451B51F2A}"/>
    <cellStyle name="Input 22" xfId="952" xr:uid="{6149473F-74DD-428E-BDCA-5C684EE3D2D6}"/>
    <cellStyle name="Input 23" xfId="989" xr:uid="{72DBED8E-45E5-4FC0-9B64-BD4891BB0680}"/>
    <cellStyle name="Input 24" xfId="957" xr:uid="{BF689E09-EFB8-413C-AB28-C1A6AF5FF694}"/>
    <cellStyle name="Input 25" xfId="978" xr:uid="{103C8ED6-DC53-4F26-879F-13C83C20FEEB}"/>
    <cellStyle name="Input 26" xfId="1000" xr:uid="{B627DB6E-3C1D-43F5-958B-BC06A1E5E4E6}"/>
    <cellStyle name="Input 27" xfId="1001" xr:uid="{F3504495-EEA9-4B39-9A69-5E2CBA58AB45}"/>
    <cellStyle name="Input 28" xfId="1006" xr:uid="{F9DC06EC-32C6-4EB5-9844-849E49C9473E}"/>
    <cellStyle name="Input 29" xfId="1013" xr:uid="{4CB283B5-5DDD-4554-B102-01AD23A04FFC}"/>
    <cellStyle name="Input 3" xfId="802" xr:uid="{F862F710-594C-4B7F-A9D1-CF2C51687F57}"/>
    <cellStyle name="Input 3 2" xfId="38265" xr:uid="{33C8B569-8862-4990-8C86-FF5FB2FA46B0}"/>
    <cellStyle name="Input 3 3" xfId="37253" xr:uid="{A2E79BCA-975A-4525-A1B6-AB012DB66BFC}"/>
    <cellStyle name="Input 30" xfId="1018" xr:uid="{8B962516-3918-49B5-9CBE-6A0CC31090B7}"/>
    <cellStyle name="Input 31" xfId="1062" xr:uid="{6E5C68DB-B64F-426F-B16B-4AEC3FB202C0}"/>
    <cellStyle name="Input 31 2" xfId="36703" xr:uid="{69365AA4-5958-40C6-85C2-2A3F806AB0D6}"/>
    <cellStyle name="Input 32" xfId="27592" xr:uid="{D884970D-A8DF-4ABA-90A9-E902524F281C}"/>
    <cellStyle name="Input 33" xfId="27593" xr:uid="{8EFF7107-5F3E-4699-A6D7-7D642EC99545}"/>
    <cellStyle name="Input 33 2" xfId="38701" xr:uid="{5E0D1C32-637A-4B1A-AAC0-B27A3E299EE7}"/>
    <cellStyle name="Input 33 3" xfId="36505" xr:uid="{CCE3147B-2953-4E83-9311-BB93FA62ED0D}"/>
    <cellStyle name="Input 34" xfId="27594" xr:uid="{857928CA-CC32-43D4-9E01-E5E27A0E7E51}"/>
    <cellStyle name="Input 35" xfId="27595" xr:uid="{4C35DC62-89C3-4BC2-826D-C23BB4A96BB3}"/>
    <cellStyle name="Input 36" xfId="27596" xr:uid="{4FDC9718-FB43-4067-AF48-9377E44DAE31}"/>
    <cellStyle name="Input 37" xfId="27597" xr:uid="{C9FB1102-BC68-4489-96FF-EEBA8F58BA20}"/>
    <cellStyle name="Input 37 2" xfId="38700" xr:uid="{F9CF31B1-5C0D-42B6-8C41-818A5BE9B416}"/>
    <cellStyle name="Input 38" xfId="27598" xr:uid="{A3A308EB-745E-4658-86D5-702FB6B42128}"/>
    <cellStyle name="Input 38 2" xfId="38322" xr:uid="{C2A02EA7-269E-44C5-83BE-E84D8EF9C4CE}"/>
    <cellStyle name="Input 39" xfId="27599" xr:uid="{4E52AA8E-85CC-4AA2-976B-230612B8AC90}"/>
    <cellStyle name="Input 39 2" xfId="38337" xr:uid="{0F0C9B80-12E8-4212-97A8-B7A7061DC486}"/>
    <cellStyle name="Input 4" xfId="812" xr:uid="{2FC1C6AF-87C5-4373-A7E7-BB6ED665350C}"/>
    <cellStyle name="Input 4 10" xfId="27600" xr:uid="{0D0889E4-E418-483F-AB41-36ADD4D24D11}"/>
    <cellStyle name="Input 4 10 2" xfId="27601" xr:uid="{4D5AFB5C-A981-4690-ACD3-C5975AFE3E54}"/>
    <cellStyle name="Input 4 10 2 2" xfId="27602" xr:uid="{7D927A3E-E9EA-4E15-8E53-9A5E8E08A67D}"/>
    <cellStyle name="Input 4 10 3" xfId="27603" xr:uid="{F8F8940E-33B2-4211-9F87-D72497147BB6}"/>
    <cellStyle name="Input 4 10 4" xfId="27604" xr:uid="{8D490854-FA07-4146-B46A-B36E8AD9224E}"/>
    <cellStyle name="Input 4 10 5" xfId="27605" xr:uid="{19D8D2ED-2BD9-409F-8933-5A3660BA8019}"/>
    <cellStyle name="Input 4 10 6" xfId="27606" xr:uid="{F6E3F594-C455-40C7-91E2-8F073EAB85CC}"/>
    <cellStyle name="Input 4 11" xfId="27607" xr:uid="{F8372E08-615E-410D-8F6D-ADA3FDDA1657}"/>
    <cellStyle name="Input 4 11 2" xfId="27608" xr:uid="{FAD9A505-9800-4ABE-8D3E-05DD26E2F491}"/>
    <cellStyle name="Input 4 11 2 2" xfId="27609" xr:uid="{70B5F8FC-76CE-4046-945F-FFAFE7350645}"/>
    <cellStyle name="Input 4 11 3" xfId="27610" xr:uid="{51925676-8D67-4641-87C1-AAFA9BCE12BE}"/>
    <cellStyle name="Input 4 11 4" xfId="27611" xr:uid="{22D8FD7D-A2A2-439B-B023-E0C8C20C8B50}"/>
    <cellStyle name="Input 4 11 5" xfId="27612" xr:uid="{5E6E42E4-AAF8-4B3B-A36C-B05D700BABEC}"/>
    <cellStyle name="Input 4 11 6" xfId="27613" xr:uid="{20B3F6E9-FBAA-4B1F-8AD3-081C12D6047E}"/>
    <cellStyle name="Input 4 12" xfId="27614" xr:uid="{AF806BB3-465B-4BF3-98F0-258FDCF1D156}"/>
    <cellStyle name="Input 4 12 2" xfId="27615" xr:uid="{9576129C-2DB6-4C4C-8B61-DBC36B9A685D}"/>
    <cellStyle name="Input 4 12 2 2" xfId="27616" xr:uid="{E5BECC33-CF10-4E4C-9633-1E7262513BB0}"/>
    <cellStyle name="Input 4 12 3" xfId="27617" xr:uid="{9388C3D0-950A-4115-969D-20A274F19432}"/>
    <cellStyle name="Input 4 12 4" xfId="27618" xr:uid="{32BF7B69-FCE3-41C9-BDB5-2CC6CF148008}"/>
    <cellStyle name="Input 4 12 5" xfId="27619" xr:uid="{1D49E265-A190-4919-B110-8A4D04EC067F}"/>
    <cellStyle name="Input 4 12 6" xfId="27620" xr:uid="{72462FA9-BDE1-469F-BE55-5EF80612A8E0}"/>
    <cellStyle name="Input 4 13" xfId="27621" xr:uid="{83EBE830-3E36-46A9-830D-FA02FDDAD23A}"/>
    <cellStyle name="Input 4 13 2" xfId="27622" xr:uid="{1CF5DF2C-A4D9-4475-B05A-82130CCF59EA}"/>
    <cellStyle name="Input 4 13 2 2" xfId="27623" xr:uid="{9818241D-AF70-4A71-B35E-418661104497}"/>
    <cellStyle name="Input 4 13 3" xfId="27624" xr:uid="{284FAFAC-04F9-4611-9693-6AEFAB20FA79}"/>
    <cellStyle name="Input 4 13 4" xfId="27625" xr:uid="{AA5FB2AE-3713-41DC-A160-2ED435B60E24}"/>
    <cellStyle name="Input 4 13 5" xfId="27626" xr:uid="{7CD89FB7-2B9F-4E51-AAFD-C31A2EC59441}"/>
    <cellStyle name="Input 4 13 6" xfId="27627" xr:uid="{67625B14-C913-421B-8880-2D4719B8F9BD}"/>
    <cellStyle name="Input 4 14" xfId="27628" xr:uid="{3D3A3B2E-B95F-414D-882E-0A1D493202DB}"/>
    <cellStyle name="Input 4 14 2" xfId="27629" xr:uid="{19FB4868-5923-491E-8585-1CFC29469341}"/>
    <cellStyle name="Input 4 15" xfId="27630" xr:uid="{B23D96F9-8BC6-431B-9241-E9C256904BE2}"/>
    <cellStyle name="Input 4 16" xfId="27631" xr:uid="{B32D2A35-72F4-4B89-A6E2-B2F0BC22026E}"/>
    <cellStyle name="Input 4 17" xfId="27632" xr:uid="{48E4B53B-65E2-4144-994E-326E13E8359F}"/>
    <cellStyle name="Input 4 2" xfId="27633" xr:uid="{B6BF7FBC-BC50-46C4-9B35-426F144E568C}"/>
    <cellStyle name="Input 4 2 10" xfId="27634" xr:uid="{E6E43E16-70DA-41A1-82CB-6C31645431D7}"/>
    <cellStyle name="Input 4 2 10 2" xfId="27635" xr:uid="{8EBE0FC3-6CA7-4B85-B250-726297E8AD2D}"/>
    <cellStyle name="Input 4 2 10 2 2" xfId="27636" xr:uid="{A99C57C3-E7E3-4825-9735-B83836943ADE}"/>
    <cellStyle name="Input 4 2 10 3" xfId="27637" xr:uid="{5F0EC406-5AD2-4012-A99F-070315C68BF0}"/>
    <cellStyle name="Input 4 2 10 4" xfId="27638" xr:uid="{4E623EEC-B951-4627-BBD7-26CF3ACBF573}"/>
    <cellStyle name="Input 4 2 10 5" xfId="27639" xr:uid="{EFBC2788-6951-480A-B6F7-4F7343328171}"/>
    <cellStyle name="Input 4 2 10 6" xfId="27640" xr:uid="{F06A22F2-960E-45F3-A908-9952A610BA42}"/>
    <cellStyle name="Input 4 2 11" xfId="27641" xr:uid="{9E3AD6DF-44A1-47DF-9294-27F72579580C}"/>
    <cellStyle name="Input 4 2 11 2" xfId="27642" xr:uid="{8BF96996-3DC1-42DB-9FA6-D7CAFA4C4D97}"/>
    <cellStyle name="Input 4 2 12" xfId="27643" xr:uid="{FE88918E-3C7E-42A7-A707-128BE7E13853}"/>
    <cellStyle name="Input 4 2 13" xfId="27644" xr:uid="{34063153-B88D-4F6A-9B9F-85C3D050FC7C}"/>
    <cellStyle name="Input 4 2 14" xfId="37254" xr:uid="{79746580-AA99-4029-B17E-5BD982BCF34F}"/>
    <cellStyle name="Input 4 2 2" xfId="27645" xr:uid="{526A0998-8320-45E6-B118-E281FE72E261}"/>
    <cellStyle name="Input 4 2 2 2" xfId="27646" xr:uid="{14D2D415-30EC-4704-BD5A-06895577399F}"/>
    <cellStyle name="Input 4 2 2 2 2" xfId="27647" xr:uid="{61AD7F07-19E6-49DB-B156-B237A325ED1B}"/>
    <cellStyle name="Input 4 2 2 3" xfId="27648" xr:uid="{44B8CEAD-F73B-45EF-9D12-EADDF760F38B}"/>
    <cellStyle name="Input 4 2 2 4" xfId="27649" xr:uid="{7B7F175D-214C-4F0B-95D7-C59E5D85A358}"/>
    <cellStyle name="Input 4 2 2 5" xfId="27650" xr:uid="{B7470E4D-5308-4ED7-8C93-00C8869C5714}"/>
    <cellStyle name="Input 4 2 2 6" xfId="27651" xr:uid="{C6E08143-6338-43C2-B9AD-17F912CDC1BA}"/>
    <cellStyle name="Input 4 2 2 7" xfId="38702" xr:uid="{2B83851E-B50C-48E4-B42C-A720A3382580}"/>
    <cellStyle name="Input 4 2 3" xfId="27652" xr:uid="{2F930E71-26ED-4E92-84D5-183966403215}"/>
    <cellStyle name="Input 4 2 3 2" xfId="27653" xr:uid="{9068703F-E8D4-48D5-80D7-4D8A49E20F18}"/>
    <cellStyle name="Input 4 2 3 2 2" xfId="27654" xr:uid="{78F48FED-2808-41CA-AE4C-BD610F181B95}"/>
    <cellStyle name="Input 4 2 3 3" xfId="27655" xr:uid="{6935DF7F-CDD2-4543-9DE3-775EDDD15DF2}"/>
    <cellStyle name="Input 4 2 3 4" xfId="27656" xr:uid="{6F4D554D-864A-4F34-9C49-6FB349662159}"/>
    <cellStyle name="Input 4 2 3 5" xfId="27657" xr:uid="{44ABD022-2A37-4A1B-8B2A-5F8DE2E3511E}"/>
    <cellStyle name="Input 4 2 3 6" xfId="27658" xr:uid="{E4E32807-8086-46C5-8852-613FCE923DF9}"/>
    <cellStyle name="Input 4 2 4" xfId="27659" xr:uid="{743B8717-512C-4AB7-8647-2CED99BD8DC5}"/>
    <cellStyle name="Input 4 2 4 2" xfId="27660" xr:uid="{F315D0DD-64D8-4BF2-B1D0-545D644F3621}"/>
    <cellStyle name="Input 4 2 4 2 2" xfId="27661" xr:uid="{4F23AD52-AC22-4A0B-AA48-FE3BFA0CE081}"/>
    <cellStyle name="Input 4 2 4 3" xfId="27662" xr:uid="{F033C4CE-96A3-40D0-AA3A-21CA703195E4}"/>
    <cellStyle name="Input 4 2 4 4" xfId="27663" xr:uid="{B2258864-B8A5-4BB5-9FB0-55D022863464}"/>
    <cellStyle name="Input 4 2 4 5" xfId="27664" xr:uid="{6C1DBE55-D364-4EA7-BFC0-55170F78DAFA}"/>
    <cellStyle name="Input 4 2 4 6" xfId="27665" xr:uid="{A9EA96F4-33AC-4C77-8B2F-6D14B0663541}"/>
    <cellStyle name="Input 4 2 5" xfId="27666" xr:uid="{250B3F6A-4548-46B7-BE64-DECBA7EC441E}"/>
    <cellStyle name="Input 4 2 5 2" xfId="27667" xr:uid="{B9721A72-9DFB-4A99-A1DF-2686E573A3F6}"/>
    <cellStyle name="Input 4 2 5 2 2" xfId="27668" xr:uid="{B57451F6-5850-41CE-9270-46BD2A7F0C07}"/>
    <cellStyle name="Input 4 2 5 3" xfId="27669" xr:uid="{E862A43C-8EE8-4990-8114-1A3FC1ABE986}"/>
    <cellStyle name="Input 4 2 5 4" xfId="27670" xr:uid="{3C195382-98FB-4692-AD99-7D34D8C7D36A}"/>
    <cellStyle name="Input 4 2 5 5" xfId="27671" xr:uid="{152C8F0D-EE66-4321-A36D-E4A659A4DB5B}"/>
    <cellStyle name="Input 4 2 5 6" xfId="27672" xr:uid="{962C9E2F-0F7E-4193-85FC-277166BBC58E}"/>
    <cellStyle name="Input 4 2 6" xfId="27673" xr:uid="{052AB0B3-AA33-42D1-87FA-EAE5675F90AE}"/>
    <cellStyle name="Input 4 2 6 2" xfId="27674" xr:uid="{4B70CE2E-1E0A-4BE8-8D73-CE429BB65D5A}"/>
    <cellStyle name="Input 4 2 6 2 2" xfId="27675" xr:uid="{EAEF489D-D73A-42FD-BA3C-E20CFFE8A978}"/>
    <cellStyle name="Input 4 2 6 3" xfId="27676" xr:uid="{63A1A3A8-9C66-4C1C-8948-5017C7E3F66A}"/>
    <cellStyle name="Input 4 2 6 4" xfId="27677" xr:uid="{0BC5E28F-4AB8-478D-BB5D-9EAC0C54C693}"/>
    <cellStyle name="Input 4 2 6 5" xfId="27678" xr:uid="{90EF01CA-ABBF-4CA4-80A8-16A4E079390D}"/>
    <cellStyle name="Input 4 2 6 6" xfId="27679" xr:uid="{6A38B198-EC6F-4696-846E-3B9D7DA5D758}"/>
    <cellStyle name="Input 4 2 7" xfId="27680" xr:uid="{4FEBE8BA-3D9B-4652-B658-777B8D88B1C6}"/>
    <cellStyle name="Input 4 2 7 2" xfId="27681" xr:uid="{3C95ABE1-BA0D-454B-AD06-F3F0BF6A8F8A}"/>
    <cellStyle name="Input 4 2 7 2 2" xfId="27682" xr:uid="{3A83B056-BDD1-44D3-865A-F130FE36D891}"/>
    <cellStyle name="Input 4 2 7 3" xfId="27683" xr:uid="{8EAA78FC-B1CF-49BE-8A3C-01102094BC18}"/>
    <cellStyle name="Input 4 2 7 4" xfId="27684" xr:uid="{B6E2ED94-EFF3-4A3E-8F46-146253CAF68B}"/>
    <cellStyle name="Input 4 2 7 5" xfId="27685" xr:uid="{50DBF0FC-3AF8-4D3C-BC5C-3671532FB010}"/>
    <cellStyle name="Input 4 2 7 6" xfId="27686" xr:uid="{E817EB2D-FAAF-4165-A4BD-C9FB994B6236}"/>
    <cellStyle name="Input 4 2 8" xfId="27687" xr:uid="{894C9B81-3CB5-4BA8-9849-AB2AE0A3033E}"/>
    <cellStyle name="Input 4 2 8 2" xfId="27688" xr:uid="{FC75FD53-8A04-4A72-B7B1-571342E509C7}"/>
    <cellStyle name="Input 4 2 8 2 2" xfId="27689" xr:uid="{07369BFD-92D5-4482-A9B1-BD5C88BA7CA2}"/>
    <cellStyle name="Input 4 2 8 3" xfId="27690" xr:uid="{EB270CAA-B1D9-4E15-9826-B09E4525E8D2}"/>
    <cellStyle name="Input 4 2 8 4" xfId="27691" xr:uid="{8E182A9C-AB8E-4CD2-9399-0C32B3694F03}"/>
    <cellStyle name="Input 4 2 8 5" xfId="27692" xr:uid="{ED780152-482A-4D55-B939-E55598514CBA}"/>
    <cellStyle name="Input 4 2 8 6" xfId="27693" xr:uid="{3B809B40-924C-4E11-9F07-265A29E48D72}"/>
    <cellStyle name="Input 4 2 9" xfId="27694" xr:uid="{CBDABF07-56ED-4CCF-8349-56B0200CFF41}"/>
    <cellStyle name="Input 4 2 9 2" xfId="27695" xr:uid="{A127B4C8-70B8-4F9B-AF7E-EB36E9199947}"/>
    <cellStyle name="Input 4 2 9 2 2" xfId="27696" xr:uid="{EA6AF274-2E11-4C27-9C57-05946A01B48C}"/>
    <cellStyle name="Input 4 2 9 3" xfId="27697" xr:uid="{99091CAB-F0FF-4D10-80BD-73981AFC487A}"/>
    <cellStyle name="Input 4 2 9 4" xfId="27698" xr:uid="{F6E0B535-8FC9-4135-BE4A-C094753124AF}"/>
    <cellStyle name="Input 4 2 9 5" xfId="27699" xr:uid="{3A584835-9C3A-45FB-8656-A639D5E94DAC}"/>
    <cellStyle name="Input 4 2 9 6" xfId="27700" xr:uid="{C717D8E7-4E33-4176-A5DD-9E7DB911FB3D}"/>
    <cellStyle name="Input 4 3" xfId="27701" xr:uid="{9C1129B2-959D-477D-9314-928474CAE1BB}"/>
    <cellStyle name="Input 4 3 10" xfId="27702" xr:uid="{E8268F80-8BA9-4C0D-B084-CF0F3D72A261}"/>
    <cellStyle name="Input 4 3 10 2" xfId="27703" xr:uid="{DB6AA3B9-1B23-4C9F-BCB7-36BCC04E9442}"/>
    <cellStyle name="Input 4 3 10 2 2" xfId="27704" xr:uid="{A6B6655E-EB2E-4E32-94DC-76AC9E2EDABC}"/>
    <cellStyle name="Input 4 3 10 3" xfId="27705" xr:uid="{F8B7D663-115E-4915-A444-ADAA3548CE7F}"/>
    <cellStyle name="Input 4 3 10 4" xfId="27706" xr:uid="{70C74816-0196-4855-9B94-1D5407BE8D37}"/>
    <cellStyle name="Input 4 3 10 5" xfId="27707" xr:uid="{0041C2C8-9839-4CA5-A50C-163539C42FA8}"/>
    <cellStyle name="Input 4 3 10 6" xfId="27708" xr:uid="{3E720B56-DF09-4119-A3F0-2974F67A0BD8}"/>
    <cellStyle name="Input 4 3 11" xfId="27709" xr:uid="{BC37F85D-F741-4908-9AF4-AD73EF523BB9}"/>
    <cellStyle name="Input 4 3 11 2" xfId="27710" xr:uid="{1DAFD7F4-AADA-4047-8FD8-2CD519D0A40E}"/>
    <cellStyle name="Input 4 3 12" xfId="27711" xr:uid="{B24F85CC-3F8F-4B30-8327-B03860464BE6}"/>
    <cellStyle name="Input 4 3 13" xfId="27712" xr:uid="{3F44560E-94D2-4C0E-BDBA-18DCF7D0DC27}"/>
    <cellStyle name="Input 4 3 2" xfId="27713" xr:uid="{BEE7C0EF-3BA8-4B68-AFBC-D7391B1F8A79}"/>
    <cellStyle name="Input 4 3 2 2" xfId="27714" xr:uid="{EC6098E2-D039-4BF7-8901-02819AF9B8BA}"/>
    <cellStyle name="Input 4 3 2 2 2" xfId="27715" xr:uid="{089499B7-B956-443A-8C2F-2287EAEAC2A3}"/>
    <cellStyle name="Input 4 3 2 3" xfId="27716" xr:uid="{4A5135E5-AC5E-4E22-A567-987E413460B1}"/>
    <cellStyle name="Input 4 3 2 4" xfId="27717" xr:uid="{77B7B746-2980-454B-993C-0D8ABD276187}"/>
    <cellStyle name="Input 4 3 2 5" xfId="27718" xr:uid="{56C4E7EA-F40B-4EED-BFEC-228364E08F89}"/>
    <cellStyle name="Input 4 3 2 6" xfId="27719" xr:uid="{C472DC06-954B-4629-A9D6-72F156ACDC38}"/>
    <cellStyle name="Input 4 3 3" xfId="27720" xr:uid="{EF39A44D-BE87-4CBF-AE7D-FB32B4B7390D}"/>
    <cellStyle name="Input 4 3 3 2" xfId="27721" xr:uid="{3D403C0E-D95A-48B2-B99D-399EC7C1EFAE}"/>
    <cellStyle name="Input 4 3 3 2 2" xfId="27722" xr:uid="{F6AB1E12-80D3-452F-BF41-4DC7AEE0AF62}"/>
    <cellStyle name="Input 4 3 3 3" xfId="27723" xr:uid="{9115ABF7-DEF7-4D65-B3FA-AB92CFA4BBFA}"/>
    <cellStyle name="Input 4 3 3 4" xfId="27724" xr:uid="{9ADC99E8-93B5-4D39-AD36-ADFA9ADCE173}"/>
    <cellStyle name="Input 4 3 3 5" xfId="27725" xr:uid="{1D27337E-9944-4772-B333-920FCA8AC4C8}"/>
    <cellStyle name="Input 4 3 3 6" xfId="27726" xr:uid="{04BC6F48-F9BA-4812-91B4-466B5A64C758}"/>
    <cellStyle name="Input 4 3 4" xfId="27727" xr:uid="{CF025F05-059F-4DF3-A485-0E6533C25004}"/>
    <cellStyle name="Input 4 3 4 2" xfId="27728" xr:uid="{DB82473A-CBDF-4254-AF72-C4A8802E1B72}"/>
    <cellStyle name="Input 4 3 4 2 2" xfId="27729" xr:uid="{A863137F-DDF7-43F2-B485-4033D5C6AD8B}"/>
    <cellStyle name="Input 4 3 4 3" xfId="27730" xr:uid="{47152536-5AE1-4516-BC92-087F3C264E14}"/>
    <cellStyle name="Input 4 3 4 4" xfId="27731" xr:uid="{239AEAFF-CBCE-45C6-83F6-1AFC2E5E443E}"/>
    <cellStyle name="Input 4 3 4 5" xfId="27732" xr:uid="{541DFCE3-5DAB-45A0-B181-28B14E80022D}"/>
    <cellStyle name="Input 4 3 4 6" xfId="27733" xr:uid="{5A4E670D-7DEA-4B38-99B0-AD8613CE2A67}"/>
    <cellStyle name="Input 4 3 5" xfId="27734" xr:uid="{41B98FA8-A326-42D4-845F-F1B5B6E5DC90}"/>
    <cellStyle name="Input 4 3 5 2" xfId="27735" xr:uid="{8BE644ED-9217-4E14-936A-1467D7B82894}"/>
    <cellStyle name="Input 4 3 5 2 2" xfId="27736" xr:uid="{84EE40E3-DC8B-4185-8423-C5E9DDC7C576}"/>
    <cellStyle name="Input 4 3 5 3" xfId="27737" xr:uid="{5FD6B197-DDB4-4309-B099-D97B8C770B99}"/>
    <cellStyle name="Input 4 3 5 4" xfId="27738" xr:uid="{93AED601-FCB0-4D50-AFC4-7A657ACA5B5F}"/>
    <cellStyle name="Input 4 3 5 5" xfId="27739" xr:uid="{B526CCB3-A325-4BB4-BC0A-3E998A6CC490}"/>
    <cellStyle name="Input 4 3 5 6" xfId="27740" xr:uid="{842C95E2-0D59-4FF2-8160-CC8B7C6C7AD9}"/>
    <cellStyle name="Input 4 3 6" xfId="27741" xr:uid="{6BA74D29-D91B-4F73-BDBF-8263B1F17AE6}"/>
    <cellStyle name="Input 4 3 6 2" xfId="27742" xr:uid="{8A831B2E-C597-44BF-BCD8-9EEB7E60B213}"/>
    <cellStyle name="Input 4 3 6 2 2" xfId="27743" xr:uid="{05992296-C0E2-4F78-86C1-17919B4451E5}"/>
    <cellStyle name="Input 4 3 6 3" xfId="27744" xr:uid="{078DD00C-8A3E-437D-AB74-D889F323D350}"/>
    <cellStyle name="Input 4 3 6 4" xfId="27745" xr:uid="{02ADF796-EE4C-437C-AAC9-25C2959E3F5E}"/>
    <cellStyle name="Input 4 3 6 5" xfId="27746" xr:uid="{F2EF2A74-EB7D-40F6-848B-E8E22348C119}"/>
    <cellStyle name="Input 4 3 6 6" xfId="27747" xr:uid="{8C64F474-B065-4A42-ABA4-28F3E5AF1ABA}"/>
    <cellStyle name="Input 4 3 7" xfId="27748" xr:uid="{D9F06411-CC9D-4EB9-849C-9D39EA43F87D}"/>
    <cellStyle name="Input 4 3 7 2" xfId="27749" xr:uid="{8F98B0D0-E887-42E9-982F-92F9426DFEFC}"/>
    <cellStyle name="Input 4 3 7 2 2" xfId="27750" xr:uid="{36E38702-E208-4A99-BA85-A9254E0B6EB8}"/>
    <cellStyle name="Input 4 3 7 3" xfId="27751" xr:uid="{792A376B-2CFE-4F87-8CE3-05BD86DC2998}"/>
    <cellStyle name="Input 4 3 7 4" xfId="27752" xr:uid="{16F58093-4898-4796-AE36-4D8B10508D33}"/>
    <cellStyle name="Input 4 3 7 5" xfId="27753" xr:uid="{AA3173DC-94D1-431A-9292-314C16B4C5F0}"/>
    <cellStyle name="Input 4 3 7 6" xfId="27754" xr:uid="{6FE9C9D0-E5C1-497F-97D6-1FD731863586}"/>
    <cellStyle name="Input 4 3 8" xfId="27755" xr:uid="{5FB4B8AC-1DFE-4D95-9B29-92F0481EBFC2}"/>
    <cellStyle name="Input 4 3 8 2" xfId="27756" xr:uid="{80A4F448-E2D2-445A-A791-272807316B1C}"/>
    <cellStyle name="Input 4 3 8 2 2" xfId="27757" xr:uid="{6EB2E541-B927-4367-BBB0-BA1891C430A3}"/>
    <cellStyle name="Input 4 3 8 3" xfId="27758" xr:uid="{F21BC69A-86B1-48DB-9842-2528872DEF55}"/>
    <cellStyle name="Input 4 3 8 4" xfId="27759" xr:uid="{05B7D241-CA1D-416B-BF9D-397A0BEC2EB7}"/>
    <cellStyle name="Input 4 3 8 5" xfId="27760" xr:uid="{E5283C28-E77E-4C14-8BD3-D6F3D0951C0A}"/>
    <cellStyle name="Input 4 3 8 6" xfId="27761" xr:uid="{8D18B549-F776-4A67-B991-BBB7A6AC44EE}"/>
    <cellStyle name="Input 4 3 9" xfId="27762" xr:uid="{B72C0D48-C766-415C-BA2C-098C6DBF9B34}"/>
    <cellStyle name="Input 4 3 9 2" xfId="27763" xr:uid="{692C6586-BD68-4549-ABB8-EF48A655B2CB}"/>
    <cellStyle name="Input 4 3 9 2 2" xfId="27764" xr:uid="{B1A08B55-4138-47DC-96DD-A08B78445123}"/>
    <cellStyle name="Input 4 3 9 3" xfId="27765" xr:uid="{86706BA4-C00B-47C3-8223-0B7737BDA77F}"/>
    <cellStyle name="Input 4 3 9 4" xfId="27766" xr:uid="{A97CF09C-277D-40BE-8978-06C8D98B074C}"/>
    <cellStyle name="Input 4 3 9 5" xfId="27767" xr:uid="{EB528AE1-089C-4E58-B83F-8AA56FB3F98B}"/>
    <cellStyle name="Input 4 3 9 6" xfId="27768" xr:uid="{EEB2CA2E-135E-4750-9715-DB5C8C1218B3}"/>
    <cellStyle name="Input 4 4" xfId="27769" xr:uid="{50CBFC0E-D147-4A29-8450-B88303CFEE88}"/>
    <cellStyle name="Input 4 4 10" xfId="27770" xr:uid="{B59637A7-3196-4D83-9BA6-4EACDAC9E51A}"/>
    <cellStyle name="Input 4 4 10 2" xfId="27771" xr:uid="{4A5BCF4D-2197-4764-91D0-71B0B0B0ED79}"/>
    <cellStyle name="Input 4 4 10 2 2" xfId="27772" xr:uid="{74A8FB57-2383-46EC-8753-E1F6BC20300A}"/>
    <cellStyle name="Input 4 4 10 3" xfId="27773" xr:uid="{00D59426-2F08-43D9-BE44-182464CA62A3}"/>
    <cellStyle name="Input 4 4 10 4" xfId="27774" xr:uid="{C1EEFEB8-25F7-43A1-9ED9-76E4B71494E8}"/>
    <cellStyle name="Input 4 4 10 5" xfId="27775" xr:uid="{99B3AEB4-29BE-4860-9CF1-294DD479DF70}"/>
    <cellStyle name="Input 4 4 10 6" xfId="27776" xr:uid="{5C66FCC1-273F-4A47-BB7C-96B7411F1B86}"/>
    <cellStyle name="Input 4 4 11" xfId="27777" xr:uid="{F8096805-A5B5-40B6-BBE8-B8C34087F516}"/>
    <cellStyle name="Input 4 4 11 2" xfId="27778" xr:uid="{2FCBE5E2-811B-4FA4-98DA-D9881F87540E}"/>
    <cellStyle name="Input 4 4 12" xfId="27779" xr:uid="{12884B02-36E4-446E-AB81-CB7C4A0A0475}"/>
    <cellStyle name="Input 4 4 13" xfId="27780" xr:uid="{0DD72510-CFF4-4F8E-B728-28841DA25185}"/>
    <cellStyle name="Input 4 4 2" xfId="27781" xr:uid="{26843C0E-0996-477A-85A5-FB9EA27088B8}"/>
    <cellStyle name="Input 4 4 2 2" xfId="27782" xr:uid="{7220C762-F3C3-435A-95C6-F239CC6425CF}"/>
    <cellStyle name="Input 4 4 2 2 2" xfId="27783" xr:uid="{A3A6F488-4618-430E-B8BE-252622ABF1D0}"/>
    <cellStyle name="Input 4 4 2 3" xfId="27784" xr:uid="{38114ED7-FA4E-4D7F-B897-B8549381AF21}"/>
    <cellStyle name="Input 4 4 2 4" xfId="27785" xr:uid="{BF916F03-97D7-4163-9BD9-B33BD51100AE}"/>
    <cellStyle name="Input 4 4 2 5" xfId="27786" xr:uid="{125B570F-5344-4038-8A6D-853033B377DA}"/>
    <cellStyle name="Input 4 4 2 6" xfId="27787" xr:uid="{D4B067B6-3CDC-4732-A749-2CFF22E2690E}"/>
    <cellStyle name="Input 4 4 3" xfId="27788" xr:uid="{34D84822-B1ED-4E34-B1AE-C637CC13FBCE}"/>
    <cellStyle name="Input 4 4 3 2" xfId="27789" xr:uid="{B97403BC-B5D4-49F8-9DFD-25B816CF577C}"/>
    <cellStyle name="Input 4 4 3 2 2" xfId="27790" xr:uid="{26A885AD-2013-44D1-AF6F-462BD34F8D23}"/>
    <cellStyle name="Input 4 4 3 3" xfId="27791" xr:uid="{B961C488-EC13-4FC7-BFFB-E50A7A70A370}"/>
    <cellStyle name="Input 4 4 3 4" xfId="27792" xr:uid="{DE225653-E087-45D7-A1C0-A4587E267F35}"/>
    <cellStyle name="Input 4 4 3 5" xfId="27793" xr:uid="{541A16F9-C321-44B3-8805-86D27BD9D836}"/>
    <cellStyle name="Input 4 4 3 6" xfId="27794" xr:uid="{0C11F5C1-C665-418E-802C-1DB321AE55D2}"/>
    <cellStyle name="Input 4 4 4" xfId="27795" xr:uid="{2209A9C0-0FA9-4BDA-86A9-1D94AE48C6C1}"/>
    <cellStyle name="Input 4 4 4 2" xfId="27796" xr:uid="{451293BA-2829-4F90-B337-578EEFBE5E1A}"/>
    <cellStyle name="Input 4 4 4 2 2" xfId="27797" xr:uid="{64ED2723-2FF1-46AE-AFD8-983EF0BD0279}"/>
    <cellStyle name="Input 4 4 4 3" xfId="27798" xr:uid="{40A2139F-9EEE-41E9-AE99-B1354FDF56FE}"/>
    <cellStyle name="Input 4 4 4 4" xfId="27799" xr:uid="{6EE44562-281A-4F56-90CC-8208684DEBAB}"/>
    <cellStyle name="Input 4 4 4 5" xfId="27800" xr:uid="{C717B9CB-3E5F-4C91-BE10-60ABF050B80B}"/>
    <cellStyle name="Input 4 4 4 6" xfId="27801" xr:uid="{38B62A0E-A816-4288-84D0-010654AEE956}"/>
    <cellStyle name="Input 4 4 5" xfId="27802" xr:uid="{4DA89A98-D9AB-40D8-8D5E-AEE1F76ACD34}"/>
    <cellStyle name="Input 4 4 5 2" xfId="27803" xr:uid="{18B3138A-5E79-45DF-A412-4F319C0D9615}"/>
    <cellStyle name="Input 4 4 5 2 2" xfId="27804" xr:uid="{341DE082-78FC-46F0-8C12-BF36BA10DD78}"/>
    <cellStyle name="Input 4 4 5 3" xfId="27805" xr:uid="{245F959E-164C-4388-8C3F-6F38B2A28FAC}"/>
    <cellStyle name="Input 4 4 5 4" xfId="27806" xr:uid="{6280D799-93A5-4BB5-A339-6F2AD8C9A5E6}"/>
    <cellStyle name="Input 4 4 5 5" xfId="27807" xr:uid="{756EE75E-02FE-4C9F-AFAA-7CB6977799FE}"/>
    <cellStyle name="Input 4 4 5 6" xfId="27808" xr:uid="{3C465D6F-9852-4CD1-B31A-402C8D0B9A86}"/>
    <cellStyle name="Input 4 4 6" xfId="27809" xr:uid="{7DCE73D4-2D69-4B58-86FB-94C24E0DE6AE}"/>
    <cellStyle name="Input 4 4 6 2" xfId="27810" xr:uid="{BE22167B-0488-47EF-98C2-DC7908F005A4}"/>
    <cellStyle name="Input 4 4 6 2 2" xfId="27811" xr:uid="{6D9CB79C-2214-4B49-A584-3E2BE44756C7}"/>
    <cellStyle name="Input 4 4 6 3" xfId="27812" xr:uid="{7F91B2CF-D4A5-47B3-81A7-27CBAAB007DA}"/>
    <cellStyle name="Input 4 4 6 4" xfId="27813" xr:uid="{2B38CBE4-2927-41BC-96C9-3B4F0AE764B6}"/>
    <cellStyle name="Input 4 4 6 5" xfId="27814" xr:uid="{14DB7314-A32D-491B-8CF1-539896D9ADE2}"/>
    <cellStyle name="Input 4 4 6 6" xfId="27815" xr:uid="{3E32BC36-81FA-44FC-A215-4A0327400D40}"/>
    <cellStyle name="Input 4 4 7" xfId="27816" xr:uid="{0A3094E8-6E2A-4D6F-BDE9-F73B6D597D75}"/>
    <cellStyle name="Input 4 4 7 2" xfId="27817" xr:uid="{2A417623-48FA-42DF-B00C-3DE4FFDE9815}"/>
    <cellStyle name="Input 4 4 7 2 2" xfId="27818" xr:uid="{3A5FCF35-10DD-4071-875C-9D8252E6E52C}"/>
    <cellStyle name="Input 4 4 7 3" xfId="27819" xr:uid="{08FF45FA-CD9A-4BE5-82E1-8C72303F9BB2}"/>
    <cellStyle name="Input 4 4 7 4" xfId="27820" xr:uid="{AA906CDF-BCC6-487E-B707-E8A7EC9AEBE0}"/>
    <cellStyle name="Input 4 4 7 5" xfId="27821" xr:uid="{82E75253-0ED4-4BD7-8C5F-7B9A59470EBC}"/>
    <cellStyle name="Input 4 4 7 6" xfId="27822" xr:uid="{6416378A-64C6-4879-9E96-F4FB73965E30}"/>
    <cellStyle name="Input 4 4 8" xfId="27823" xr:uid="{84212ADA-1D28-43F1-B943-CC6AE26ECDAD}"/>
    <cellStyle name="Input 4 4 8 2" xfId="27824" xr:uid="{35E2C750-38A3-411B-B731-639A19D7F8EA}"/>
    <cellStyle name="Input 4 4 8 2 2" xfId="27825" xr:uid="{178CC80F-001A-4D68-8474-BC842018C50D}"/>
    <cellStyle name="Input 4 4 8 3" xfId="27826" xr:uid="{DD3663AF-E29D-4AD5-A44D-8C8CB6FDB116}"/>
    <cellStyle name="Input 4 4 8 4" xfId="27827" xr:uid="{1784DF23-D891-4685-A3CA-DAE81EC1A5B3}"/>
    <cellStyle name="Input 4 4 8 5" xfId="27828" xr:uid="{12F0982F-1C31-4590-81B5-45CADAF058AE}"/>
    <cellStyle name="Input 4 4 8 6" xfId="27829" xr:uid="{74C8E10B-C548-4B4F-833F-0FAA3C264444}"/>
    <cellStyle name="Input 4 4 9" xfId="27830" xr:uid="{E5172C38-7101-4F16-B59C-6B8493D16526}"/>
    <cellStyle name="Input 4 4 9 2" xfId="27831" xr:uid="{57773B44-2613-468F-8CA3-1D3EC9423E4B}"/>
    <cellStyle name="Input 4 4 9 2 2" xfId="27832" xr:uid="{24C3D196-413F-4A21-9615-ECF4813581E6}"/>
    <cellStyle name="Input 4 4 9 3" xfId="27833" xr:uid="{47EA3D73-2AAC-4DEB-80E6-659FDF22D0AE}"/>
    <cellStyle name="Input 4 4 9 4" xfId="27834" xr:uid="{FA517B29-2497-4369-B810-AB8F799888EB}"/>
    <cellStyle name="Input 4 4 9 5" xfId="27835" xr:uid="{C06072E5-98AC-4A06-911E-73C965E48C04}"/>
    <cellStyle name="Input 4 4 9 6" xfId="27836" xr:uid="{26490F85-687A-4C26-8AF6-01F1E503A107}"/>
    <cellStyle name="Input 4 5" xfId="27837" xr:uid="{CD93E880-274E-490F-951B-E4CFC467C087}"/>
    <cellStyle name="Input 4 5 2" xfId="27838" xr:uid="{E94826F9-1445-483D-9B07-78370A62D5EA}"/>
    <cellStyle name="Input 4 5 2 2" xfId="27839" xr:uid="{C80012F9-641A-4F9D-B018-B3A650A6E6A4}"/>
    <cellStyle name="Input 4 5 3" xfId="27840" xr:uid="{F0D83DBB-12FD-4A33-B9DA-5863F3961427}"/>
    <cellStyle name="Input 4 5 4" xfId="27841" xr:uid="{AF219E6E-7BDC-459F-8C12-664205FC3AD1}"/>
    <cellStyle name="Input 4 5 5" xfId="27842" xr:uid="{D5276A6B-4A4D-449C-A7CF-7DA561404821}"/>
    <cellStyle name="Input 4 5 6" xfId="27843" xr:uid="{AF5AB35D-2224-4F5C-84B2-FF1B5E6B648D}"/>
    <cellStyle name="Input 4 6" xfId="27844" xr:uid="{4C75646A-1508-4C19-A557-4275D460A9AA}"/>
    <cellStyle name="Input 4 6 2" xfId="27845" xr:uid="{8153C48A-15BA-4941-AA31-E81AD9AB9529}"/>
    <cellStyle name="Input 4 6 2 2" xfId="27846" xr:uid="{90744270-E271-4C3D-8F97-6FB064E89318}"/>
    <cellStyle name="Input 4 6 3" xfId="27847" xr:uid="{FCC9DE5A-F53B-496D-B5E7-50E2E7DF1578}"/>
    <cellStyle name="Input 4 6 4" xfId="27848" xr:uid="{499374A4-AFF5-43DA-916E-F41157F66124}"/>
    <cellStyle name="Input 4 6 5" xfId="27849" xr:uid="{D56354D8-6395-4797-BB75-90CD0585D0FD}"/>
    <cellStyle name="Input 4 6 6" xfId="27850" xr:uid="{D9A19E96-7D0F-4C7F-9AC1-23F9520C0DB9}"/>
    <cellStyle name="Input 4 7" xfId="27851" xr:uid="{0AAFB2AC-C6A0-4CD5-BB79-381F8CB771F2}"/>
    <cellStyle name="Input 4 7 2" xfId="27852" xr:uid="{C40E54BC-F08B-4CC5-B352-61E415F297C6}"/>
    <cellStyle name="Input 4 7 2 2" xfId="27853" xr:uid="{43D29DA3-2124-4A27-A399-6206FDF375D0}"/>
    <cellStyle name="Input 4 7 3" xfId="27854" xr:uid="{D5622F7F-F435-40D8-ADDC-D062E015E2FB}"/>
    <cellStyle name="Input 4 7 4" xfId="27855" xr:uid="{4F727C0D-B32A-4107-9B49-AFB2698C2F4F}"/>
    <cellStyle name="Input 4 7 5" xfId="27856" xr:uid="{3183159D-11A7-4732-859B-E90F65823D7C}"/>
    <cellStyle name="Input 4 7 6" xfId="27857" xr:uid="{8D2DFFCC-EE77-43C1-B2EA-7EA583E128E9}"/>
    <cellStyle name="Input 4 8" xfId="27858" xr:uid="{47BD14FB-7318-4B60-8065-252A0CF86792}"/>
    <cellStyle name="Input 4 8 2" xfId="27859" xr:uid="{DC2B4389-2535-421B-B29D-040D75B771BC}"/>
    <cellStyle name="Input 4 8 2 2" xfId="27860" xr:uid="{57322CED-1C8E-46DF-B4DB-425A1B79F3ED}"/>
    <cellStyle name="Input 4 8 3" xfId="27861" xr:uid="{3FC75230-CFD6-4AC0-8B94-8EAB5D7AFCE7}"/>
    <cellStyle name="Input 4 8 4" xfId="27862" xr:uid="{2192C06F-9F6D-4E58-8734-4FA4BDC16306}"/>
    <cellStyle name="Input 4 8 5" xfId="27863" xr:uid="{2A88A0B9-C059-4681-AAC5-1FA2945AD68D}"/>
    <cellStyle name="Input 4 8 6" xfId="27864" xr:uid="{50062357-61B7-43FC-9282-8968278F1453}"/>
    <cellStyle name="Input 4 9" xfId="27865" xr:uid="{8DD0356A-769B-4D36-A14C-9B4E016AAC48}"/>
    <cellStyle name="Input 4 9 2" xfId="27866" xr:uid="{EE50149D-4697-4FD5-9063-E7F5F9DA8BC5}"/>
    <cellStyle name="Input 4 9 2 2" xfId="27867" xr:uid="{857C71CD-5E6D-44F3-8B06-1ACBD928203D}"/>
    <cellStyle name="Input 4 9 3" xfId="27868" xr:uid="{853285EC-EEB2-49D0-92E2-22AD505C059B}"/>
    <cellStyle name="Input 4 9 4" xfId="27869" xr:uid="{479D3144-69EA-4D5C-8318-FDCDD3CD01D2}"/>
    <cellStyle name="Input 4 9 5" xfId="27870" xr:uid="{8AA04D34-3AC9-473A-B2A0-2F9044C150DD}"/>
    <cellStyle name="Input 4 9 6" xfId="27871" xr:uid="{C2EBE8D6-BEFF-4229-8DAC-ADB5DCA3D889}"/>
    <cellStyle name="Input 40" xfId="27872" xr:uid="{5A5D9B01-7791-4743-A5D1-AAA22C876FEE}"/>
    <cellStyle name="Input 40 2" xfId="38320" xr:uid="{B05F1C98-2827-4258-B895-068826039025}"/>
    <cellStyle name="Input 41" xfId="27873" xr:uid="{56055A53-4340-42FD-BD14-CF1832278F28}"/>
    <cellStyle name="Input 41 2" xfId="41931" xr:uid="{ED8C8B7C-6034-4A54-B24E-359029CC62D5}"/>
    <cellStyle name="Input 42" xfId="27874" xr:uid="{8F3FD4B8-C1F4-44A0-98E5-4B91C5664D38}"/>
    <cellStyle name="Input 43" xfId="27875" xr:uid="{5AD68F8F-9D75-4407-A7C0-FC654A10881A}"/>
    <cellStyle name="Input 44" xfId="27876" xr:uid="{2C09159E-1C5D-42C4-B0B6-64F49B2CD044}"/>
    <cellStyle name="Input 45" xfId="27877" xr:uid="{C1FD52B1-4065-49C0-B310-F3802212F335}"/>
    <cellStyle name="Input 46" xfId="27878" xr:uid="{395D4A46-1AAC-4655-8B55-AC14ECC2C809}"/>
    <cellStyle name="Input 47" xfId="27879" xr:uid="{22B86CB5-A261-490C-BB9A-960B58D8AC08}"/>
    <cellStyle name="Input 48" xfId="27880" xr:uid="{B507B805-8367-4B19-B721-01DF84939086}"/>
    <cellStyle name="Input 49" xfId="27881" xr:uid="{F8DBCB8A-04AD-4B6E-9476-19F2760B8AE9}"/>
    <cellStyle name="Input 5" xfId="839" xr:uid="{11B9EDB3-476F-4587-87D5-FE0825303A4A}"/>
    <cellStyle name="Input 5 2" xfId="37412" xr:uid="{38AA8C9E-1A77-4310-8A58-31C93D2F491B}"/>
    <cellStyle name="Input 5 3" xfId="37249" xr:uid="{640FC1F4-ABBC-4036-B3B5-15C17DD80B64}"/>
    <cellStyle name="Input 5 4" xfId="38939" xr:uid="{575E040B-E4E5-483B-890A-EA87599F5F62}"/>
    <cellStyle name="Input 50" xfId="27882" xr:uid="{913799E7-BF5A-45C4-A81D-31A5CCFC8270}"/>
    <cellStyle name="Input 51" xfId="27883" xr:uid="{E95D4765-BABF-4E53-ABC7-98F712ADC538}"/>
    <cellStyle name="Input 52" xfId="27884" xr:uid="{1C9223A9-B417-4B59-95A2-FEF17F98941A}"/>
    <cellStyle name="Input 53" xfId="27885" xr:uid="{147D1AB6-F540-44C4-B5E4-8F92F16363DA}"/>
    <cellStyle name="Input 54" xfId="27886" xr:uid="{2221638C-AE6C-47A9-9F62-2D9285B3EFB8}"/>
    <cellStyle name="Input 55" xfId="27887" xr:uid="{F0741F8F-A0DD-4347-8AF8-E84BF5659A54}"/>
    <cellStyle name="Input 56" xfId="27888" xr:uid="{B549BB59-3850-4C76-B900-4B13D8539DE5}"/>
    <cellStyle name="Input 57" xfId="27889" xr:uid="{AA9E5BEC-3A96-426D-AC33-8AF6E1CE2612}"/>
    <cellStyle name="Input 58" xfId="27890" xr:uid="{7DD752BF-A3A1-4EA0-9906-997CD71AF5AC}"/>
    <cellStyle name="Input 59" xfId="27891" xr:uid="{E9A39F81-02BA-4E6A-B005-EA03DC8836B8}"/>
    <cellStyle name="Input 6" xfId="859" xr:uid="{B7E35172-372F-4C63-86EC-4A6AFCE3F06B}"/>
    <cellStyle name="Input 60" xfId="27892" xr:uid="{ED1ECCB9-A538-40AB-86B4-8AC1888B8101}"/>
    <cellStyle name="Input 61" xfId="27893" xr:uid="{73BC800A-C352-4F3E-9824-6C5BEE90F0D7}"/>
    <cellStyle name="Input 62" xfId="27894" xr:uid="{458AB80D-98A7-443D-9D67-0AA022B79321}"/>
    <cellStyle name="Input 63" xfId="27895" xr:uid="{6C78F89A-3698-4B79-9533-04B6B8FEC625}"/>
    <cellStyle name="Input 64" xfId="27896" xr:uid="{C06EA6EB-A6C6-40E9-B833-1A34ECB0F30C}"/>
    <cellStyle name="Input 65" xfId="27897" xr:uid="{36E0D5E7-BCD4-424D-BF8D-08FCE00C2E73}"/>
    <cellStyle name="Input 66" xfId="27898" xr:uid="{C0430DE3-8200-421C-957B-8A5018A3806F}"/>
    <cellStyle name="Input 67" xfId="27899" xr:uid="{D9889959-401D-4AB8-B2F1-937A019D3239}"/>
    <cellStyle name="Input 68" xfId="27900" xr:uid="{F48BB4BB-6B73-473C-88AE-1C918662541E}"/>
    <cellStyle name="Input 69" xfId="27901" xr:uid="{52A26312-DC31-454E-8EFB-A0927DAB1186}"/>
    <cellStyle name="Input 7" xfId="848" xr:uid="{046ED772-EBF8-4C81-AA76-8EFDFAE30424}"/>
    <cellStyle name="Input 70" xfId="27902" xr:uid="{6F26B78F-D1DB-46F3-9B85-C7EB284D6AE8}"/>
    <cellStyle name="Input 71" xfId="27903" xr:uid="{EBBF03A8-2979-45F3-990F-640A876C98D6}"/>
    <cellStyle name="Input 72" xfId="27904" xr:uid="{AEA4290A-EA1C-4C9E-8C52-1E6450681DB7}"/>
    <cellStyle name="Input 73" xfId="27905" xr:uid="{6EDE8EBA-608F-43F9-ABF1-6B365AB97BC0}"/>
    <cellStyle name="Input 74" xfId="27906" xr:uid="{84F372D5-8453-4CD0-A5D8-814ECD452886}"/>
    <cellStyle name="Input 75" xfId="27907" xr:uid="{21CD4DAD-03FC-43EF-8398-63DA2DFE097A}"/>
    <cellStyle name="Input 76" xfId="27908" xr:uid="{7E32B870-83B9-4999-A794-07B370B4E8A0}"/>
    <cellStyle name="Input 77" xfId="27909" xr:uid="{65A3A713-F021-420E-A138-C73DAF90E12B}"/>
    <cellStyle name="Input 78" xfId="387" xr:uid="{5E3F985B-3D72-42DB-92EB-C070FF33B98D}"/>
    <cellStyle name="Input 8" xfId="849" xr:uid="{A8E7AEFC-90C6-4251-B060-2CB534B0BD82}"/>
    <cellStyle name="Input 9" xfId="883" xr:uid="{B2D22095-59E5-424B-BFA5-E96A8CA741E8}"/>
    <cellStyle name="Integer" xfId="548" xr:uid="{D2AA1B0E-34EA-47DA-B98F-87947C4F1E26}"/>
    <cellStyle name="Integer 2" xfId="27910" xr:uid="{3B1D524F-F97E-489B-BB1D-08E1E3A5F2D0}"/>
    <cellStyle name="Integer 2 2" xfId="27911" xr:uid="{3483AE7B-AF3B-484E-80FB-2DF8EB78AE0D}"/>
    <cellStyle name="Integer 2 3" xfId="27912" xr:uid="{F3D67499-BAEB-4985-811F-61570E7C6AA4}"/>
    <cellStyle name="Integer 3" xfId="27913" xr:uid="{B7C35DC5-48D0-43CE-87F4-072BBBB50950}"/>
    <cellStyle name="Integer 4" xfId="27914" xr:uid="{6E4E9110-4785-4BBB-A35E-F9FF5E00FB88}"/>
    <cellStyle name="Komma_Europe" xfId="35105" xr:uid="{DFF4B322-E69B-40C9-8819-51DAD0023F71}"/>
    <cellStyle name="LINEAL - Style2" xfId="549" xr:uid="{7E61EB9E-D2CF-431E-B60C-046270D9CF0A}"/>
    <cellStyle name="Link Currency (0)" xfId="550" xr:uid="{69444469-E8B2-4A77-825D-78365840B0F4}"/>
    <cellStyle name="Link Currency (0) 2" xfId="27915" xr:uid="{C51CEB6C-68D5-43F4-8517-9D2BCD311D40}"/>
    <cellStyle name="Link Currency (2)" xfId="551" xr:uid="{8890E817-8FE5-43FB-A536-40A327B30F50}"/>
    <cellStyle name="Link Currency (2) 2" xfId="27916" xr:uid="{3288E27B-1B32-4582-A8CF-90EBA6CE7632}"/>
    <cellStyle name="Link Units (0)" xfId="552" xr:uid="{F2A6D207-2BF9-4508-BBC0-DBBCC7E8842E}"/>
    <cellStyle name="Link Units (0) 2" xfId="27917" xr:uid="{9435347F-3A77-48A8-9120-037A010C38CA}"/>
    <cellStyle name="Link Units (1)" xfId="553" xr:uid="{D6EA9B1C-54A1-4F09-8C7F-7F7279EA156A}"/>
    <cellStyle name="Link Units (1) 2" xfId="27918" xr:uid="{DFF37405-B11E-4B50-BDBC-B72B418446CF}"/>
    <cellStyle name="Link Units (2)" xfId="554" xr:uid="{B1CACD7A-3D4F-4D5F-9F22-AB85B4815224}"/>
    <cellStyle name="Link Units (2) 2" xfId="27919" xr:uid="{5DEA299D-7ABD-499A-AEF1-82AB95D6CBFD}"/>
    <cellStyle name="Linked Cell 10" xfId="27920" xr:uid="{E2C4A98C-B04D-4097-9CBD-23191B414A04}"/>
    <cellStyle name="Linked Cell 11" xfId="27921" xr:uid="{32005482-6EC1-4C53-BBA1-57C79C49131F}"/>
    <cellStyle name="Linked Cell 12" xfId="27922" xr:uid="{49300795-9777-4FEA-A54B-860DA84ED80D}"/>
    <cellStyle name="Linked Cell 13" xfId="27923" xr:uid="{7DBE7EEF-A1D0-476D-9BAB-E668BF526061}"/>
    <cellStyle name="Linked Cell 14" xfId="27924" xr:uid="{F3A7B62C-C844-4BF6-9348-55995EF5F57E}"/>
    <cellStyle name="Linked Cell 15" xfId="27925" xr:uid="{9708DA44-7C76-44B3-ACA0-9ACE63BB971E}"/>
    <cellStyle name="Linked Cell 16" xfId="27926" xr:uid="{C3A65AE5-BC28-4B72-B2C9-25440F0D73FB}"/>
    <cellStyle name="Linked Cell 17" xfId="27927" xr:uid="{69B241C2-01A5-419C-970B-119C923582D8}"/>
    <cellStyle name="Linked Cell 18" xfId="27928" xr:uid="{E3E1C813-2BBC-499E-8BC8-37DF8E206333}"/>
    <cellStyle name="Linked Cell 19" xfId="27929" xr:uid="{1BA94DE8-DC56-4EB8-B01F-A315E6F1F36F}"/>
    <cellStyle name="Linked Cell 2" xfId="274" xr:uid="{5FF23BC7-9E04-4761-BDC3-685C2C061455}"/>
    <cellStyle name="Linked Cell 2 2" xfId="27930" xr:uid="{E43530FD-8D1D-43BA-A126-9A2E52458D96}"/>
    <cellStyle name="Linked Cell 2 2 2" xfId="38284" xr:uid="{D8E2911F-44FB-43A4-A007-F5340A3CB58A}"/>
    <cellStyle name="Linked Cell 2 2 3" xfId="37257" xr:uid="{DF2042DB-93AC-4683-89EE-8E18F366283A}"/>
    <cellStyle name="Linked Cell 2 2 4" xfId="36831" xr:uid="{65DD552B-08D0-44AD-9FF5-6FCC75A1EB55}"/>
    <cellStyle name="Linked Cell 2 3" xfId="27931" xr:uid="{9051BF4C-AA76-4173-8C37-4AC52537A695}"/>
    <cellStyle name="Linked Cell 2 3 2" xfId="37258" xr:uid="{BAB88ABE-F788-4AA1-BCC3-FE2F351FC3D0}"/>
    <cellStyle name="Linked Cell 2 4" xfId="38214" xr:uid="{061EF856-B381-4243-BEC0-BF039A6314BB}"/>
    <cellStyle name="Linked Cell 2 5" xfId="37256" xr:uid="{FF9A37EB-FED8-4A16-98EF-10907A757A33}"/>
    <cellStyle name="Linked Cell 2 6" xfId="786" xr:uid="{360880CD-3007-4430-89BC-9765893327D1}"/>
    <cellStyle name="Linked Cell 20" xfId="27932" xr:uid="{920AC648-F742-48F5-BAD1-0D8B805766A8}"/>
    <cellStyle name="Linked Cell 21" xfId="27933" xr:uid="{BA386C9B-B9AF-4DA0-9BE1-CEA42BFD9B1E}"/>
    <cellStyle name="Linked Cell 22" xfId="27934" xr:uid="{611FAF39-41E1-4D4F-8445-F684F5E04262}"/>
    <cellStyle name="Linked Cell 23" xfId="27935" xr:uid="{8896BF77-755A-4548-9021-712F678429ED}"/>
    <cellStyle name="Linked Cell 24" xfId="27936" xr:uid="{5D7882D5-F94B-46CE-81E2-D075E1F6C9D5}"/>
    <cellStyle name="Linked Cell 25" xfId="27937" xr:uid="{C15BB976-94BE-4EB4-BF6C-1731540155EE}"/>
    <cellStyle name="Linked Cell 26" xfId="27938" xr:uid="{59577850-AF98-410A-B9D2-64F56B12E1B4}"/>
    <cellStyle name="Linked Cell 27" xfId="27939" xr:uid="{67B9AEA0-1BEF-446B-A2A5-EF986A0115A3}"/>
    <cellStyle name="Linked Cell 28" xfId="27940" xr:uid="{B092A8F1-5A93-421C-8CF3-C1CBB4D40681}"/>
    <cellStyle name="Linked Cell 29" xfId="27941" xr:uid="{1139BDC3-AE72-4DE9-955B-A9004B00D93B}"/>
    <cellStyle name="Linked Cell 3" xfId="1063" xr:uid="{8D89C401-FD9E-4A49-95F5-CDFF786CD251}"/>
    <cellStyle name="Linked Cell 3 2" xfId="38266" xr:uid="{52ECB6B9-1096-4CE4-BEEB-93975B2CDF5E}"/>
    <cellStyle name="Linked Cell 3 3" xfId="37259" xr:uid="{9CEB9BE3-0C1C-445A-A474-CD020FE2E9AD}"/>
    <cellStyle name="Linked Cell 3 4" xfId="36702" xr:uid="{C6C54F13-ED8E-417A-B305-FE5697AEB1BB}"/>
    <cellStyle name="Linked Cell 30" xfId="27942" xr:uid="{9E4AB522-76A4-4C74-BB35-FBE8978E6171}"/>
    <cellStyle name="Linked Cell 31" xfId="27943" xr:uid="{F1BE6A8E-1EC7-4B49-94D5-F8DF42060352}"/>
    <cellStyle name="Linked Cell 32" xfId="27944" xr:uid="{82AB0C8A-EFF1-4E78-900F-DE149A3958C3}"/>
    <cellStyle name="Linked Cell 33" xfId="27945" xr:uid="{4D78A619-D2F2-4E79-980B-CBFD334F5488}"/>
    <cellStyle name="Linked Cell 34" xfId="27946" xr:uid="{EEFD2887-8019-418A-BD0E-BCED4428F544}"/>
    <cellStyle name="Linked Cell 35" xfId="27947" xr:uid="{1E117C8A-B8CA-4CDC-88EC-0821AA954AA2}"/>
    <cellStyle name="Linked Cell 36" xfId="27948" xr:uid="{43DFA6DD-A2C3-46F9-BD84-36D1AC35692C}"/>
    <cellStyle name="Linked Cell 37" xfId="27949" xr:uid="{BEFE54E6-F0EB-4D72-A7F5-D9725B6351F4}"/>
    <cellStyle name="Linked Cell 38" xfId="27950" xr:uid="{901084AE-FD18-4E6B-BB31-ACE0E728BA33}"/>
    <cellStyle name="Linked Cell 39" xfId="27951" xr:uid="{08428ED9-228F-4191-9E79-C008B8C50A51}"/>
    <cellStyle name="Linked Cell 4" xfId="27952" xr:uid="{C13F851C-A126-46F7-BDA5-9902F3C2B208}"/>
    <cellStyle name="Linked Cell 4 2" xfId="38703" xr:uid="{2AA757BD-4A73-4618-8A7D-004D53BCBFEC}"/>
    <cellStyle name="Linked Cell 4 3" xfId="36508" xr:uid="{99CE0D9E-A086-4733-894B-341A65CBB201}"/>
    <cellStyle name="Linked Cell 40" xfId="27953" xr:uid="{88CA1ED7-DFB4-4818-99F7-7BA3A30D4F2B}"/>
    <cellStyle name="Linked Cell 41" xfId="27954" xr:uid="{2C1471A1-40E5-456E-AE9D-3EFC7F0FD7BA}"/>
    <cellStyle name="Linked Cell 42" xfId="27955" xr:uid="{1F0778D6-F4AF-4982-A419-19A8D47E2AC3}"/>
    <cellStyle name="Linked Cell 43" xfId="27956" xr:uid="{B5AA5B40-B3AB-4ED9-8728-FB9C20E16AA9}"/>
    <cellStyle name="Linked Cell 44" xfId="27957" xr:uid="{3D1483F8-FBBE-4431-A422-48AE45609824}"/>
    <cellStyle name="Linked Cell 45" xfId="27958" xr:uid="{970C2D35-83FF-4591-8356-52727F76015C}"/>
    <cellStyle name="Linked Cell 46" xfId="27959" xr:uid="{71D7C8C2-6A5F-4EA4-AD3B-02F3C4DAE96E}"/>
    <cellStyle name="Linked Cell 47" xfId="27960" xr:uid="{9FDD4B8D-F89B-44A0-BAD1-D9BC6B61F705}"/>
    <cellStyle name="Linked Cell 48" xfId="27961" xr:uid="{8010D246-E726-4B26-9EEB-0D9270C9B3D1}"/>
    <cellStyle name="Linked Cell 49" xfId="27962" xr:uid="{6F8AF96D-4F0E-4DAC-B2C8-2C334C67D34E}"/>
    <cellStyle name="Linked Cell 5" xfId="27963" xr:uid="{EB85C09B-9922-4ED1-9100-A4CAF659CFCD}"/>
    <cellStyle name="Linked Cell 5 2" xfId="37413" xr:uid="{3AD5C978-D06B-4278-A8C9-56FE0125096F}"/>
    <cellStyle name="Linked Cell 5 3" xfId="38940" xr:uid="{834104AF-9C9D-4693-8154-E1A31AAB98B1}"/>
    <cellStyle name="Linked Cell 5 4" xfId="37255" xr:uid="{8C2593E7-896E-4D41-B3BD-A1EAA18DC802}"/>
    <cellStyle name="Linked Cell 50" xfId="27964" xr:uid="{1CF0C31A-6C42-4096-8821-34FEF7740376}"/>
    <cellStyle name="Linked Cell 51" xfId="27965" xr:uid="{3FD49BCA-F3E4-4E60-8E2F-EE040E4EA76D}"/>
    <cellStyle name="Linked Cell 52" xfId="27966" xr:uid="{ECF6244F-86B2-4974-84DE-0267CB44A45C}"/>
    <cellStyle name="Linked Cell 53" xfId="27967" xr:uid="{06745FE8-2D79-4E84-952F-9FC88DDF7E21}"/>
    <cellStyle name="Linked Cell 54" xfId="27968" xr:uid="{A30E85E4-CD9E-41A4-ACD1-E69A20A304B8}"/>
    <cellStyle name="Linked Cell 55" xfId="27969" xr:uid="{31564C6A-7CAF-4516-82A3-22D10063D322}"/>
    <cellStyle name="Linked Cell 56" xfId="27970" xr:uid="{A13BAD91-89E2-4A03-B284-C8536A98F40C}"/>
    <cellStyle name="Linked Cell 57" xfId="27971" xr:uid="{8B9EBF77-274C-42F0-A791-1BE447B2382E}"/>
    <cellStyle name="Linked Cell 58" xfId="27972" xr:uid="{B50E8503-F026-4934-82BD-93F090623D2A}"/>
    <cellStyle name="Linked Cell 59" xfId="27973" xr:uid="{1DC5131B-EF4A-49E4-B485-FCBF9B0E7155}"/>
    <cellStyle name="Linked Cell 6" xfId="27974" xr:uid="{94762793-69B8-4EEA-9693-72DE23573380}"/>
    <cellStyle name="Linked Cell 6 2" xfId="41934" xr:uid="{4091D439-6EEE-4146-8FB9-BED224A6FBAE}"/>
    <cellStyle name="Linked Cell 60" xfId="27975" xr:uid="{85AB6E18-D070-4E01-A1D6-F8111653D16A}"/>
    <cellStyle name="Linked Cell 61" xfId="27976" xr:uid="{46AFA46C-0B05-4D45-A46C-D796890BB036}"/>
    <cellStyle name="Linked Cell 62" xfId="27977" xr:uid="{CAF64D10-0B6D-4209-B8B1-8674E2A09450}"/>
    <cellStyle name="Linked Cell 63" xfId="27978" xr:uid="{AB435264-4B42-483C-A3E2-8B763EE35447}"/>
    <cellStyle name="Linked Cell 64" xfId="27979" xr:uid="{6B88BD2E-BEB8-40CF-884A-60F631D1B822}"/>
    <cellStyle name="Linked Cell 65" xfId="27980" xr:uid="{8BCE551F-F1AC-49BA-B66D-9888E883ECAE}"/>
    <cellStyle name="Linked Cell 66" xfId="27981" xr:uid="{D4615259-D375-4162-9E3E-F77FCF8288BB}"/>
    <cellStyle name="Linked Cell 67" xfId="27982" xr:uid="{FB258FE7-C1FF-4F28-99BF-5D43C83F91D2}"/>
    <cellStyle name="Linked Cell 68" xfId="27983" xr:uid="{42B90032-D8CB-442F-AC1A-0B664B87E534}"/>
    <cellStyle name="Linked Cell 69" xfId="27984" xr:uid="{3F9B2658-E126-42D9-995C-0037EFB449A1}"/>
    <cellStyle name="Linked Cell 7" xfId="27985" xr:uid="{69C3F246-4C23-408D-8D67-377C8735DF64}"/>
    <cellStyle name="Linked Cell 70" xfId="27986" xr:uid="{BF9EF242-FBA5-47BE-B44D-F55ECC0CB033}"/>
    <cellStyle name="Linked Cell 71" xfId="27987" xr:uid="{A6AB7327-1D81-4D35-9F45-C6E7DE046537}"/>
    <cellStyle name="Linked Cell 72" xfId="27988" xr:uid="{E12315A5-D8E1-4754-87DE-8D7E4E469B51}"/>
    <cellStyle name="Linked Cell 73" xfId="27989" xr:uid="{5D3E9B93-B70B-47F9-AD95-42CB1613D69D}"/>
    <cellStyle name="Linked Cell 74" xfId="27990" xr:uid="{2DCDF2F1-B3B5-47DC-8BEC-7837405F5C50}"/>
    <cellStyle name="Linked Cell 75" xfId="27991" xr:uid="{C360DB65-B03F-4598-A15E-C591A4FB551C}"/>
    <cellStyle name="Linked Cell 76" xfId="388" xr:uid="{A60EC7B1-86B9-40BE-90C6-02F33E34AD90}"/>
    <cellStyle name="Linked Cell 8" xfId="27992" xr:uid="{6AE9B041-3735-4587-8B4A-BD4325F4C42C}"/>
    <cellStyle name="Linked Cell 9" xfId="27993" xr:uid="{142CD17E-FF4F-4541-A84B-DB451B18F1AA}"/>
    <cellStyle name="Millares [0]_2AV_M_M " xfId="27994" xr:uid="{5AD51E15-6577-4CF7-9F24-A3A2B5B07A1F}"/>
    <cellStyle name="Millares_2AV_M_M " xfId="27995" xr:uid="{881EA436-91E7-499D-861C-CFDC0EC47D2F}"/>
    <cellStyle name="Milliers [0]_laroux" xfId="35106" xr:uid="{BFC472C9-9A20-4006-86E9-CFE8051302E1}"/>
    <cellStyle name="Milliers_laroux" xfId="35107" xr:uid="{F7DE01D4-18C1-4606-AEA7-AF4E194EF09D}"/>
    <cellStyle name="MLComma0" xfId="27996" xr:uid="{6620F34D-D787-446D-98FE-C64276272369}"/>
    <cellStyle name="MLDollar0" xfId="27997" xr:uid="{00265BB6-62A5-402D-BBB9-0C08FA158BC6}"/>
    <cellStyle name="MLMultiple0" xfId="27998" xr:uid="{F0BAFF12-47D0-4462-8872-F3BF94F42305}"/>
    <cellStyle name="MLPercent0" xfId="27999" xr:uid="{D2AD9614-C9EF-4579-8607-B654552E1C11}"/>
    <cellStyle name="Model" xfId="555" xr:uid="{C73A04AD-C162-4C06-9D0F-4BC2E57C7881}"/>
    <cellStyle name="Model 2" xfId="36387" xr:uid="{56B251C8-8A70-4C9A-A710-8282267E53C2}"/>
    <cellStyle name="Moneda [0]_2AV_M_M " xfId="28000" xr:uid="{4FC48D6E-5213-421A-AEBF-690DC4EF3F41}"/>
    <cellStyle name="Moneda_2AV_M_M " xfId="28001" xr:uid="{B795DCEA-D65D-4860-AFBA-D1EFF153B279}"/>
    <cellStyle name="Monétaire [0]_laroux" xfId="35108" xr:uid="{AE9F34A2-4EBA-425C-BBB6-4AAA9AE5250F}"/>
    <cellStyle name="Monétaire_laroux" xfId="35109" xr:uid="{7DDD1CD0-AC5E-48DA-B960-2A0A1E16B05C}"/>
    <cellStyle name="Month Year" xfId="556" xr:uid="{0F7C8012-DCC4-49C5-A878-B9995494CB76}"/>
    <cellStyle name="Month Year F" xfId="557" xr:uid="{4D6FE61C-7771-49B9-BBB2-0C7051C8CFF6}"/>
    <cellStyle name="Month Year F 2" xfId="28002" xr:uid="{3A49C2A2-36CF-4BBE-A56D-109C50EA1D47}"/>
    <cellStyle name="Month Year S" xfId="558" xr:uid="{4AC1D475-E011-490F-B3D1-01BB8B5FFBEB}"/>
    <cellStyle name="Month Year S 2" xfId="28003" xr:uid="{82DBBA59-DD44-4CE4-80BD-36F67E362726}"/>
    <cellStyle name="Month Year T" xfId="559" xr:uid="{B6D25A52-5E40-4101-8316-CF0FC6E63DCE}"/>
    <cellStyle name="Month Year T 2" xfId="28004" xr:uid="{9A3FE18D-0798-4C53-BC21-9771A2F03881}"/>
    <cellStyle name="Neutral 10" xfId="28005" xr:uid="{FF0494A4-BBED-46C8-8233-09578E9AAB03}"/>
    <cellStyle name="Neutral 11" xfId="28006" xr:uid="{34F2ADAA-4F41-40A2-87CF-64160B2E489E}"/>
    <cellStyle name="Neutral 12" xfId="28007" xr:uid="{C8397CFD-BA81-4F2D-B3E5-308C515D0F12}"/>
    <cellStyle name="Neutral 13" xfId="28008" xr:uid="{F845D47F-EB0A-4EAA-BA8E-58F8D0409FF3}"/>
    <cellStyle name="Neutral 14" xfId="28009" xr:uid="{D07513AA-2C67-4563-8F5C-79964E270475}"/>
    <cellStyle name="Neutral 15" xfId="28010" xr:uid="{C5DF96BC-BB45-4D61-823A-4D958A242D16}"/>
    <cellStyle name="Neutral 16" xfId="28011" xr:uid="{686ABB2F-DCFE-42CA-B811-2CCEBE962B26}"/>
    <cellStyle name="Neutral 17" xfId="28012" xr:uid="{2FEEE10C-665C-41CD-AACC-277C628FF9E6}"/>
    <cellStyle name="Neutral 18" xfId="28013" xr:uid="{02F24959-B1BD-477B-8706-A854931CC251}"/>
    <cellStyle name="Neutral 19" xfId="28014" xr:uid="{53ED7F7C-0F2F-415F-A8CA-105BB02FDD63}"/>
    <cellStyle name="Neutral 2" xfId="275" xr:uid="{0E27A94C-A599-489B-B586-6659D291543C}"/>
    <cellStyle name="Neutral 2 2" xfId="28015" xr:uid="{85EEA5B7-1465-439A-9B3B-68C03FE2DAA3}"/>
    <cellStyle name="Neutral 2 2 2" xfId="38280" xr:uid="{D9BB4984-CD3C-4A6E-910E-5C92B2180557}"/>
    <cellStyle name="Neutral 2 2 3" xfId="37262" xr:uid="{927F12B4-E3D8-434E-AE43-7435F2580228}"/>
    <cellStyle name="Neutral 2 2 4" xfId="36679" xr:uid="{D1D2069D-3217-458E-AD26-BDB3CD89B7AB}"/>
    <cellStyle name="Neutral 2 3" xfId="28016" xr:uid="{C1A623D6-9E50-4A77-9FF0-0BA3DDDD8D8B}"/>
    <cellStyle name="Neutral 2 3 2" xfId="37263" xr:uid="{26F23ECF-3C2E-49AB-A999-6E81D17DA0DC}"/>
    <cellStyle name="Neutral 2 4" xfId="38210" xr:uid="{55C54F15-644E-43F0-AE62-4D4B4B14505F}"/>
    <cellStyle name="Neutral 2 5" xfId="37261" xr:uid="{D60C4A86-3BED-4EE8-B2F9-89B563D25164}"/>
    <cellStyle name="Neutral 2 6" xfId="787" xr:uid="{30830996-C1CA-4A60-B7D1-D5E7C4E00D90}"/>
    <cellStyle name="Neutral 20" xfId="28017" xr:uid="{33DD56DC-624C-41AC-848D-BD1E63FA8D55}"/>
    <cellStyle name="Neutral 21" xfId="28018" xr:uid="{9CEE5351-5639-4461-AD29-36C3E24FED84}"/>
    <cellStyle name="Neutral 22" xfId="28019" xr:uid="{FC92744A-B6A0-4F95-82DA-AA94B8924CBF}"/>
    <cellStyle name="Neutral 23" xfId="28020" xr:uid="{8C8A75C5-5303-450F-AA95-8641F414FCA3}"/>
    <cellStyle name="Neutral 24" xfId="28021" xr:uid="{9632A52B-6682-4497-9BB8-FAE156948689}"/>
    <cellStyle name="Neutral 25" xfId="28022" xr:uid="{009A7DFB-8716-4D75-BAE1-BD13126355E5}"/>
    <cellStyle name="Neutral 26" xfId="28023" xr:uid="{4854ACA0-4792-4B1A-AF9A-3537B6DA71CA}"/>
    <cellStyle name="Neutral 27" xfId="28024" xr:uid="{2A49CCB6-393A-40C2-8364-60CAD692073E}"/>
    <cellStyle name="Neutral 28" xfId="28025" xr:uid="{CDF17C10-842B-4933-9705-440548FE4C69}"/>
    <cellStyle name="Neutral 29" xfId="28026" xr:uid="{6F41A9E8-46D1-4D74-996C-BACEE4DE5379}"/>
    <cellStyle name="Neutral 3" xfId="1064" xr:uid="{4ED470AD-8E2C-4B0C-9A0F-30EFDA8242BB}"/>
    <cellStyle name="Neutral 3 2" xfId="36858" xr:uid="{1DECDA4A-CD8F-443A-BA4F-D39DF4496A1D}"/>
    <cellStyle name="Neutral 3 2 2" xfId="38267" xr:uid="{BA7EAB98-274C-4729-B88E-3267B24E9BC3}"/>
    <cellStyle name="Neutral 3 3" xfId="37264" xr:uid="{FEFAA9A0-9D31-4267-B3FB-9F9667BE7D07}"/>
    <cellStyle name="Neutral 3 4" xfId="36701" xr:uid="{D8441B0A-F7ED-4402-8F82-C7B4F6A0A3D6}"/>
    <cellStyle name="Neutral 30" xfId="28027" xr:uid="{9D6FA86E-3EFB-487E-B594-9626CEADDCAF}"/>
    <cellStyle name="Neutral 31" xfId="28028" xr:uid="{37530DAD-169B-489D-BA03-EC81BF80E5B6}"/>
    <cellStyle name="Neutral 32" xfId="28029" xr:uid="{9D762AD2-F515-4F6C-849E-2DDEEC24EC54}"/>
    <cellStyle name="Neutral 33" xfId="28030" xr:uid="{1452D611-6AF2-43C4-ACFB-2F4A113AF83A}"/>
    <cellStyle name="Neutral 34" xfId="28031" xr:uid="{565F1CDF-64C7-42E1-89CD-A66C97C9ACB2}"/>
    <cellStyle name="Neutral 35" xfId="28032" xr:uid="{64EFDB0D-3235-4966-A2FA-BA37A99E3A70}"/>
    <cellStyle name="Neutral 36" xfId="28033" xr:uid="{1814F7AE-8CE5-44BD-BBCE-4DC53919529A}"/>
    <cellStyle name="Neutral 37" xfId="28034" xr:uid="{F8A1D587-F0E1-482C-9FA0-B03D4B082FDB}"/>
    <cellStyle name="Neutral 38" xfId="28035" xr:uid="{7D0D263C-92B7-44F4-8517-337463C42DB0}"/>
    <cellStyle name="Neutral 39" xfId="28036" xr:uid="{1BB92CDD-79E4-4332-A774-6F328713014E}"/>
    <cellStyle name="Neutral 4" xfId="28037" xr:uid="{F9F1FBC9-3B09-423F-9A58-12BF032E238F}"/>
    <cellStyle name="Neutral 4 2" xfId="38302" xr:uid="{5B2E79CA-4068-4FC7-A1D3-A76740D6ACC3}"/>
    <cellStyle name="Neutral 4 2 2" xfId="38704" xr:uid="{5023682D-67E2-40AE-B796-BD8BEDA0D782}"/>
    <cellStyle name="Neutral 4 3" xfId="37265" xr:uid="{33A3C5B1-3F66-461C-9D2D-2852521868A7}"/>
    <cellStyle name="Neutral 4 4" xfId="36504" xr:uid="{0D7C4938-F6AA-4827-823C-B1D921E96282}"/>
    <cellStyle name="Neutral 40" xfId="28038" xr:uid="{45119792-3768-4C06-82C4-C204369876D4}"/>
    <cellStyle name="Neutral 41" xfId="28039" xr:uid="{45AB0275-D025-4BB2-9179-F22F3E4884F6}"/>
    <cellStyle name="Neutral 42" xfId="28040" xr:uid="{19BF1D7E-7FA0-4BF4-8CFE-6B96C0464D31}"/>
    <cellStyle name="Neutral 43" xfId="28041" xr:uid="{3132F860-CCB6-4345-B0F6-94908B078D10}"/>
    <cellStyle name="Neutral 44" xfId="28042" xr:uid="{A7C445DA-93E7-4BF1-B886-92DFAF831FE1}"/>
    <cellStyle name="Neutral 45" xfId="28043" xr:uid="{B68C14D7-F524-4976-895F-9E71BCA3E1D5}"/>
    <cellStyle name="Neutral 46" xfId="28044" xr:uid="{5CF0594B-62B3-44AA-8DE4-CE225D01D533}"/>
    <cellStyle name="Neutral 47" xfId="28045" xr:uid="{BF232E9A-1BF0-45F6-85C2-70BF45123A89}"/>
    <cellStyle name="Neutral 48" xfId="28046" xr:uid="{E112AD69-ABD7-4F40-89D3-581C5428F467}"/>
    <cellStyle name="Neutral 49" xfId="28047" xr:uid="{11B75A34-0481-4E6E-8C48-ED997AE9AFE2}"/>
    <cellStyle name="Neutral 5" xfId="28048" xr:uid="{848A2276-2915-4E83-8CCD-F1D2AF027C47}"/>
    <cellStyle name="Neutral 5 2" xfId="38941" xr:uid="{C22A7497-31AE-4FD7-8B9C-C54414CFC9E8}"/>
    <cellStyle name="Neutral 5 3" xfId="37266" xr:uid="{D14C909E-E699-4EEE-AD23-1853803B8105}"/>
    <cellStyle name="Neutral 50" xfId="28049" xr:uid="{B740BA42-50B2-4B09-9EBB-969D5E30C7F7}"/>
    <cellStyle name="Neutral 51" xfId="28050" xr:uid="{D7E8CA97-8856-42B7-8083-4027850BB053}"/>
    <cellStyle name="Neutral 52" xfId="28051" xr:uid="{AD878677-C4A0-4BFD-BB46-0960E9C54FCC}"/>
    <cellStyle name="Neutral 53" xfId="28052" xr:uid="{ADD274D9-0689-4EF7-828D-250F0C0AED1E}"/>
    <cellStyle name="Neutral 54" xfId="28053" xr:uid="{DD353DA4-7594-4667-8A84-2D2A7E2DB9C0}"/>
    <cellStyle name="Neutral 55" xfId="28054" xr:uid="{A6901D38-4EB2-4CB3-B03D-069191F7857E}"/>
    <cellStyle name="Neutral 56" xfId="28055" xr:uid="{F41E819C-CA63-4091-A821-329C1A3FB4D9}"/>
    <cellStyle name="Neutral 57" xfId="28056" xr:uid="{79833904-4ED0-43F9-B91C-5D4C66E98193}"/>
    <cellStyle name="Neutral 58" xfId="28057" xr:uid="{86260421-A6DC-4CB0-B7FA-7B43ADE7F389}"/>
    <cellStyle name="Neutral 59" xfId="28058" xr:uid="{E52C9A14-38C8-4B67-85E6-F173157C4ACE}"/>
    <cellStyle name="Neutral 6" xfId="28059" xr:uid="{000B0887-C9BE-4BE9-984A-16C519D9DD93}"/>
    <cellStyle name="Neutral 6 2" xfId="37414" xr:uid="{D3C4CC09-3B6E-47CF-BF83-20F259FD486E}"/>
    <cellStyle name="Neutral 6 3" xfId="37260" xr:uid="{A5C906AC-4CE1-4B70-80E7-41D05508862C}"/>
    <cellStyle name="Neutral 60" xfId="28060" xr:uid="{49EFF1C8-93BD-48D7-ABA8-8BD86B914F3A}"/>
    <cellStyle name="Neutral 61" xfId="28061" xr:uid="{783AFF37-0CF5-438C-A3E2-53950F0D946A}"/>
    <cellStyle name="Neutral 62" xfId="28062" xr:uid="{7D38755E-96A6-47EF-B08C-99F3AE071E8B}"/>
    <cellStyle name="Neutral 63" xfId="28063" xr:uid="{4D59F52D-5279-47B3-8CC6-ED19D50C7F8D}"/>
    <cellStyle name="Neutral 64" xfId="28064" xr:uid="{678CFF7C-37A8-4681-8D82-BF0DC4E83659}"/>
    <cellStyle name="Neutral 65" xfId="28065" xr:uid="{9484A1E0-D44B-4DD4-9F06-92A53C9FCE9F}"/>
    <cellStyle name="Neutral 66" xfId="28066" xr:uid="{1407DAAC-BDCF-4776-B20A-CFC86F7D85B8}"/>
    <cellStyle name="Neutral 67" xfId="28067" xr:uid="{4173524B-437A-4732-8C85-55B855B2A671}"/>
    <cellStyle name="Neutral 68" xfId="28068" xr:uid="{040B75BA-EC4C-4A7B-ADB8-9B429068326C}"/>
    <cellStyle name="Neutral 69" xfId="28069" xr:uid="{6D3E341B-D84B-4BD7-A304-D2B5AD912F12}"/>
    <cellStyle name="Neutral 7" xfId="28070" xr:uid="{4A7FA855-FA44-41BF-BCB5-DDC6AFCAE25F}"/>
    <cellStyle name="Neutral 7 2" xfId="41930" xr:uid="{10E8A957-BF54-4D61-9F5D-A8D6BBDC15BA}"/>
    <cellStyle name="Neutral 70" xfId="28071" xr:uid="{07238794-7C20-487B-8326-293EE173B704}"/>
    <cellStyle name="Neutral 71" xfId="28072" xr:uid="{99B875E4-8631-4FF8-893A-2C80CF172B9C}"/>
    <cellStyle name="Neutral 72" xfId="28073" xr:uid="{2525745C-AE85-4B3E-8EEA-8D414F67D867}"/>
    <cellStyle name="Neutral 73" xfId="28074" xr:uid="{7C30046F-7C40-453E-A7BF-621A2C3D5C1D}"/>
    <cellStyle name="Neutral 74" xfId="28075" xr:uid="{6DCCBD75-2D40-4221-B52F-F5D48FC3DF82}"/>
    <cellStyle name="Neutral 75" xfId="28076" xr:uid="{FDB012BC-F903-4F35-9A96-D4168E4E900C}"/>
    <cellStyle name="Neutral 76" xfId="389" xr:uid="{CDA1DB2F-CD65-46BF-B424-42083E434238}"/>
    <cellStyle name="Neutral 8" xfId="28077" xr:uid="{A3EC5BDC-EC59-4448-B31D-4B497C98EF3F}"/>
    <cellStyle name="Neutral 9" xfId="28078" xr:uid="{67A9DE43-D6C9-4AB8-8F43-4FB7A534136E}"/>
    <cellStyle name="no dec" xfId="8" xr:uid="{00000000-0005-0000-0000-000009000000}"/>
    <cellStyle name="no dec 2" xfId="28079" xr:uid="{3AFB7B12-8CF5-4ABF-93CD-0C5096A50B6D}"/>
    <cellStyle name="no dec 2 2" xfId="28080" xr:uid="{77CCC8D6-ED4A-476D-BB69-015F931CD8EF}"/>
    <cellStyle name="no dec 2 3" xfId="28081" xr:uid="{1F79E4AF-0985-4FC0-95B9-4A6093F8C80F}"/>
    <cellStyle name="Nor}al" xfId="35110" xr:uid="{BCC24931-0402-4705-933C-B6FA66834C47}"/>
    <cellStyle name="Normal" xfId="0" builtinId="0"/>
    <cellStyle name="Normal - Style1" xfId="9" xr:uid="{00000000-0005-0000-0000-00000B000000}"/>
    <cellStyle name="Normal - Style1 2" xfId="35111" xr:uid="{43B70C9A-B16F-4EA2-9C26-ECF6494E02D5}"/>
    <cellStyle name="Normal [-]" xfId="560" xr:uid="{39F3ABB0-148F-4845-BDC7-E452DF8E2525}"/>
    <cellStyle name="Normal [0]" xfId="561" xr:uid="{04FB5ADC-5A1E-42C9-8B37-82D04EFC591D}"/>
    <cellStyle name="Normal [0] 2" xfId="28082" xr:uid="{0D6B0635-13B5-467D-98F1-F9A1C87DA703}"/>
    <cellStyle name="Normal 10" xfId="56" xr:uid="{46A01BA8-2964-40C8-84B4-BDF820715577}"/>
    <cellStyle name="Normal 10 10" xfId="28083" xr:uid="{7C7FC58E-D917-4E7A-ABF8-40D02B26193E}"/>
    <cellStyle name="Normal 10 11" xfId="160" xr:uid="{2C964DDD-4B7B-468B-A75D-3ED3D78B5D47}"/>
    <cellStyle name="Normal 10 11 2" xfId="28084" xr:uid="{59D32D80-C450-4158-BD20-79A77A6DA8EC}"/>
    <cellStyle name="Normal 10 12" xfId="28085" xr:uid="{6D5EDA33-3086-478E-9B27-70983FB037C2}"/>
    <cellStyle name="Normal 10 12 2" xfId="276" xr:uid="{E396F2B9-215B-4ADD-9590-9A14D80A3642}"/>
    <cellStyle name="Normal 10 13" xfId="28086" xr:uid="{2F2A500F-D553-492E-9E64-6D6A51F2BDB4}"/>
    <cellStyle name="Normal 10 14" xfId="28087" xr:uid="{702598E4-28CC-464A-98EB-3AF44AE2B06C}"/>
    <cellStyle name="Normal 10 15" xfId="28088" xr:uid="{25ECD160-0E4A-4178-A200-92D78F55D6C9}"/>
    <cellStyle name="Normal 10 16" xfId="28089" xr:uid="{B156039B-B3DC-4001-B72E-6AD041B4D28A}"/>
    <cellStyle name="Normal 10 17" xfId="562" xr:uid="{198225C4-6659-4C43-9F55-65F146C799D3}"/>
    <cellStyle name="Normal 10 2" xfId="28090" xr:uid="{37CF3BA6-E030-4769-A235-70E06A908569}"/>
    <cellStyle name="Normal 10 2 2" xfId="161" xr:uid="{654D6B7D-7160-47BD-9686-00069AA44FCA}"/>
    <cellStyle name="Normal 10 2 2 2" xfId="38140" xr:uid="{D3714D4F-CB6F-4C4D-948D-E31E902E1F0A}"/>
    <cellStyle name="Normal 10 2 2 2 2 2" xfId="65" xr:uid="{4B4BAB96-9C41-4567-8FE7-07701D0859EC}"/>
    <cellStyle name="Normal 10 2 2 3" xfId="35221" xr:uid="{B7571261-30A7-4E48-8CAA-4181F09ED9BD}"/>
    <cellStyle name="Normal 10 2 3" xfId="38705" xr:uid="{A1F3FA23-5175-4AEB-ABC8-117139AE1C79}"/>
    <cellStyle name="Normal 10 2 4" xfId="37751" xr:uid="{4BD78543-7F8A-459C-AC25-A3D24CA5CE3D}"/>
    <cellStyle name="Normal 10 3" xfId="28091" xr:uid="{9A95B4F9-8208-498C-8926-9CCA4DE08D72}"/>
    <cellStyle name="Normal 10 3 2" xfId="37889" xr:uid="{C0C417F2-DCD8-4350-BB26-2848D7A063FD}"/>
    <cellStyle name="Normal 10 4" xfId="28092" xr:uid="{4FCF6640-84B2-4697-BC81-663F624135BA}"/>
    <cellStyle name="Normal 10 4 2" xfId="37517" xr:uid="{C9AEA6F2-346A-4A86-9B26-9A202A460850}"/>
    <cellStyle name="Normal 10 5" xfId="28093" xr:uid="{AF22143B-C12C-4126-AC39-F4997A3199F8}"/>
    <cellStyle name="Normal 10 5 2" xfId="37267" xr:uid="{89059644-546B-465D-AF46-BFA060DF4736}"/>
    <cellStyle name="Normal 10 6" xfId="28094" xr:uid="{895A6B35-3E8E-4581-AF51-4307F0F1BBC3}"/>
    <cellStyle name="Normal 10 7" xfId="28095" xr:uid="{FE305C90-CCED-4086-B7E8-83B149A0449C}"/>
    <cellStyle name="Normal 10 8" xfId="28096" xr:uid="{849D0070-D4B6-432F-9997-5DE2DF40677F}"/>
    <cellStyle name="Normal 10 9" xfId="28097" xr:uid="{C7BE465C-A2F5-49D1-9AE4-5CA1A03BAD75}"/>
    <cellStyle name="Normal 100" xfId="34984" xr:uid="{B5E7202F-301E-4092-9429-AC3CC44A7C7F}"/>
    <cellStyle name="Normal 100 2" xfId="35" xr:uid="{1B068FCA-ED61-4B76-B4D0-484E8276188B}"/>
    <cellStyle name="Normal 100 2 2" xfId="39996" xr:uid="{F2D9EAC4-C1D4-4574-A92E-DB3765EFCB62}"/>
    <cellStyle name="Normal 100 2 2 2" xfId="42975" xr:uid="{B7CE1090-D23D-432D-AC13-50DD7CB0D2F1}"/>
    <cellStyle name="Normal 100 2 3" xfId="41918" xr:uid="{7CD5E452-75DF-4DB5-AEF0-3C6886A67D2E}"/>
    <cellStyle name="Normal 100 3" xfId="39121" xr:uid="{ED0239DC-5AA8-4748-A485-46E3C6F422BD}"/>
    <cellStyle name="Normal 100 3 2" xfId="42110" xr:uid="{3555D956-2F24-4552-A5D0-F510B0FA941E}"/>
    <cellStyle name="Normal 100 4" xfId="36388" xr:uid="{663FE51C-BE0A-4596-BEB8-68F53AABFEF2}"/>
    <cellStyle name="Normal 101" xfId="34996" xr:uid="{0EEF2E7A-BAF4-4A14-A39F-5BE678EC9933}"/>
    <cellStyle name="Normal 101 2" xfId="39122" xr:uid="{F5D21FB0-576A-495F-9997-7935116FB479}"/>
    <cellStyle name="Normal 101 2 2" xfId="42111" xr:uid="{F6F3986D-2658-47A1-9D94-2921648B76D2}"/>
    <cellStyle name="Normal 101 3" xfId="36389" xr:uid="{19BC0F73-0F64-43D0-82D7-3DE68087CD65}"/>
    <cellStyle name="Normal 102" xfId="206" xr:uid="{DE740E61-029D-4525-8D39-26FFBAA3F0A6}"/>
    <cellStyle name="Normal 102 2" xfId="39123" xr:uid="{995708EC-3BDE-4A4E-BAA7-7A7F93F922D0}"/>
    <cellStyle name="Normal 102 2 2" xfId="42112" xr:uid="{24F32EA0-F3E3-4609-B872-657DCFB9EE93}"/>
    <cellStyle name="Normal 102 3" xfId="41193" xr:uid="{2ED9E07A-5CF2-483E-8338-1E321C3AFD86}"/>
    <cellStyle name="Normal 103" xfId="35001" xr:uid="{5E2E0EFD-DDB9-493B-B1AC-BA024127ED2B}"/>
    <cellStyle name="Normal 103 2" xfId="39124" xr:uid="{2C66A9B9-C0AA-4BDC-A63F-13DE4C04AC61}"/>
    <cellStyle name="Normal 103 2 2" xfId="42113" xr:uid="{15B1965A-A149-47CC-B9B7-621EE7495B6A}"/>
    <cellStyle name="Normal 103 3" xfId="41194" xr:uid="{A741BD49-5A12-4D5E-9B71-6CB88F55C0CC}"/>
    <cellStyle name="Normal 104" xfId="35006" xr:uid="{3A916623-0D7C-4445-BFA2-1561FDAAA610}"/>
    <cellStyle name="Normal 104 2" xfId="39125" xr:uid="{4B932ACC-2B06-4351-A8FA-9F591DD79F42}"/>
    <cellStyle name="Normal 104 2 2" xfId="42114" xr:uid="{5536D5CE-C22E-4030-85E7-66DA413CD3E5}"/>
    <cellStyle name="Normal 104 3" xfId="41195" xr:uid="{853083CD-F8E4-47AD-9306-BA174BC2B091}"/>
    <cellStyle name="Normal 105" xfId="35010" xr:uid="{878BC14E-9102-498F-86FB-2BB25EC72A79}"/>
    <cellStyle name="Normal 105 2" xfId="39126" xr:uid="{D62361D1-5E05-4214-A6E0-BE67A0375260}"/>
    <cellStyle name="Normal 105 2 2" xfId="42115" xr:uid="{ABF54BAF-5E2C-4D0D-9056-B8F058F1BB19}"/>
    <cellStyle name="Normal 105 3" xfId="41196" xr:uid="{95249A66-3354-4493-AD5B-E5475214A7B3}"/>
    <cellStyle name="Normal 106" xfId="35011" xr:uid="{68F33F72-DFDA-4D04-ACB3-0F65E2AEE521}"/>
    <cellStyle name="Normal 106 2" xfId="39127" xr:uid="{3EEDD452-CF95-4038-BAEC-F6E3F384A2E7}"/>
    <cellStyle name="Normal 106 2 2" xfId="42116" xr:uid="{53AB07F8-04F1-4016-8DCC-18360E0ACEBC}"/>
    <cellStyle name="Normal 106 3" xfId="41197" xr:uid="{DA712355-D383-4753-877E-6317EC7D599C}"/>
    <cellStyle name="Normal 107" xfId="35015" xr:uid="{895CFC82-CD50-4AB9-A557-2916B4EB43B4}"/>
    <cellStyle name="Normal 107 2" xfId="39128" xr:uid="{B6AB7E62-A73F-4FC4-9ED3-592EC2A84301}"/>
    <cellStyle name="Normal 107 2 2" xfId="42117" xr:uid="{244982CF-3084-49A8-8501-5D695F804E3F}"/>
    <cellStyle name="Normal 107 3" xfId="41198" xr:uid="{522B1483-07B8-4A5C-A1D2-DBE8520A6690}"/>
    <cellStyle name="Normal 108" xfId="35018" xr:uid="{12C33274-1DE8-4885-A77B-21DF973D1B1C}"/>
    <cellStyle name="Normal 108 2" xfId="39129" xr:uid="{C0AD6889-4915-431F-BA73-18DD461EDAE9}"/>
    <cellStyle name="Normal 108 2 2" xfId="42118" xr:uid="{9884F3A0-243F-428F-AB87-EA6A251A67BA}"/>
    <cellStyle name="Normal 108 3" xfId="41199" xr:uid="{9D1CC3E0-E9BF-4D23-B1A1-FC136439DB48}"/>
    <cellStyle name="Normal 109" xfId="35020" xr:uid="{6C6CE8D0-9646-4A73-A512-ED1ADA9EE89A}"/>
    <cellStyle name="Normal 109 2" xfId="39130" xr:uid="{DC5AC9F9-3D8D-431E-A1BF-EA3250F80402}"/>
    <cellStyle name="Normal 109 2 2" xfId="42119" xr:uid="{C09E00E8-A295-46C5-AF67-450A4AFF12A1}"/>
    <cellStyle name="Normal 109 3" xfId="41200" xr:uid="{C4DDFB3A-7F1C-485E-8AE3-F780BEA5EE29}"/>
    <cellStyle name="Normal 11" xfId="86" xr:uid="{EC930E62-0717-4D2B-A595-AAE59ABAC203}"/>
    <cellStyle name="Normal 11 10" xfId="28098" xr:uid="{F23DB003-3781-4A0D-8F54-3A9D29298066}"/>
    <cellStyle name="Normal 11 11" xfId="28099" xr:uid="{03122C7D-2DFB-41AC-86AB-81E73A4F5DC3}"/>
    <cellStyle name="Normal 11 11 2" xfId="28100" xr:uid="{30F62244-611A-4F1E-82AE-0694030F036A}"/>
    <cellStyle name="Normal 11 12" xfId="28101" xr:uid="{808D2749-2B48-4FD8-B9E5-03C002C652D0}"/>
    <cellStyle name="Normal 11 13" xfId="28102" xr:uid="{0DCFA670-C1C1-4DB8-9ACF-671FC7757FFF}"/>
    <cellStyle name="Normal 11 14" xfId="28103" xr:uid="{A60E88C6-1AC8-4019-B2D4-60A4EB9F1362}"/>
    <cellStyle name="Normal 11 15" xfId="28104" xr:uid="{68FCEEA5-49AE-4540-A22F-5EA85F933F80}"/>
    <cellStyle name="Normal 11 16" xfId="563" xr:uid="{FE3E5ABC-DD7D-497D-ABB8-684839392D77}"/>
    <cellStyle name="Normal 11 2" xfId="98" xr:uid="{818DEEBD-F814-453F-A3BB-529BDFF549C4}"/>
    <cellStyle name="Normal 11 2 2" xfId="28106" xr:uid="{9A69BFC2-FFE0-46D7-B8C3-C641F35209FF}"/>
    <cellStyle name="Normal 11 2 2 2" xfId="28107" xr:uid="{3122BB01-D870-4553-8A35-856C8D96AE82}"/>
    <cellStyle name="Normal 11 2 2 2 2" xfId="40879" xr:uid="{26E69647-9CD9-4955-86F4-685671AB2003}"/>
    <cellStyle name="Normal 11 2 2 3" xfId="38154" xr:uid="{963F6A1D-0353-4CBC-BA1D-3EED951A43E2}"/>
    <cellStyle name="Normal 11 2 3" xfId="28108" xr:uid="{4E414C0B-BEAA-43E5-8D45-B8E182968E6F}"/>
    <cellStyle name="Normal 11 2 3 2" xfId="37766" xr:uid="{D7FB870A-DA42-4327-B447-34BF5D0CDBEA}"/>
    <cellStyle name="Normal 11 2 4" xfId="28109" xr:uid="{6B99B7EE-2CF5-4A99-B032-1372B68DBB37}"/>
    <cellStyle name="Normal 11 2 4 2" xfId="38706" xr:uid="{3088DD49-806B-44BE-B91D-7779D05F61F6}"/>
    <cellStyle name="Normal 11 2 5" xfId="28110" xr:uid="{AD390F08-BA22-4E18-B9D4-69A2B7224151}"/>
    <cellStyle name="Normal 11 2 6" xfId="28111" xr:uid="{5C987916-9E2D-44F2-B93E-B2ED493B724B}"/>
    <cellStyle name="Normal 11 2 7" xfId="28112" xr:uid="{CC9D4DBE-A2AA-4B83-B3B6-956DB96AB57A}"/>
    <cellStyle name="Normal 11 2 8" xfId="37269" xr:uid="{DBD371E5-1EBE-44EF-8403-3C7A68AB5345}"/>
    <cellStyle name="Normal 11 2 9" xfId="28105" xr:uid="{8CEA0D6C-6DF9-450C-B8BC-F809EBDD67CF}"/>
    <cellStyle name="Normal 11 3" xfId="28113" xr:uid="{F6C354E3-6D0C-4AEC-A4FD-7A78128FB5A4}"/>
    <cellStyle name="Normal 11 3 2" xfId="37904" xr:uid="{4E07DD3A-8E1D-4CE4-AF2B-125848608825}"/>
    <cellStyle name="Normal 11 4" xfId="28114" xr:uid="{7062A66D-DF7B-4753-8004-86AB02D93839}"/>
    <cellStyle name="Normal 11 4 2" xfId="37532" xr:uid="{84AF4A60-B006-4C66-AB43-0C9A509BC2DE}"/>
    <cellStyle name="Normal 11 5" xfId="28115" xr:uid="{164D8428-2F64-406E-A41E-8C48A591C9FB}"/>
    <cellStyle name="Normal 11 5 2" xfId="37268" xr:uid="{D8F3B82C-98E6-4B78-92D6-A3487F822696}"/>
    <cellStyle name="Normal 11 6" xfId="28116" xr:uid="{28B572DD-0F56-4C86-885C-894871B1D763}"/>
    <cellStyle name="Normal 11 7" xfId="28117" xr:uid="{E8C773D3-3422-4142-98F4-EC944EEE8469}"/>
    <cellStyle name="Normal 11 8" xfId="28118" xr:uid="{05576A9B-FC43-448E-9A05-8BE4BA365875}"/>
    <cellStyle name="Normal 11 9" xfId="28119" xr:uid="{B3517152-1DB1-4643-8CF6-85F6EE07CBCE}"/>
    <cellStyle name="Normal 110" xfId="35022" xr:uid="{A2C5C081-CFAA-47C7-BA46-6BF20B7D2EDB}"/>
    <cellStyle name="Normal 110 2" xfId="39131" xr:uid="{B09E94EA-6405-4BA3-9C37-BA54933B29B0}"/>
    <cellStyle name="Normal 110 2 2" xfId="42120" xr:uid="{8457C5EE-C557-4168-B581-27C87F811827}"/>
    <cellStyle name="Normal 110 3" xfId="41201" xr:uid="{DCB3F921-26BE-4188-A08E-B23CBEB1D874}"/>
    <cellStyle name="Normal 111" xfId="35024" xr:uid="{B21248B4-F8A4-464B-84DF-A0D6477A0B01}"/>
    <cellStyle name="Normal 111 2" xfId="39132" xr:uid="{79D46D46-50B1-46F2-B5F9-B49B0D4B8E64}"/>
    <cellStyle name="Normal 111 2 2" xfId="42121" xr:uid="{ADAFB58A-5530-4F46-8198-3D9EFD1C90C0}"/>
    <cellStyle name="Normal 111 3" xfId="41202" xr:uid="{3904DBBE-DF6F-45B7-A0B9-D932882FDC63}"/>
    <cellStyle name="Normal 112" xfId="35026" xr:uid="{888E844E-589C-4B3B-8924-37641876D79D}"/>
    <cellStyle name="Normal 112 2" xfId="39133" xr:uid="{68DF185E-5135-41DC-9297-37E810544E5A}"/>
    <cellStyle name="Normal 112 2 2" xfId="42122" xr:uid="{D7628882-31B7-4AA7-BCD9-BB311DAA8307}"/>
    <cellStyle name="Normal 112 3" xfId="41203" xr:uid="{9DBC1F2A-0504-45FE-858F-B68627906190}"/>
    <cellStyle name="Normal 113" xfId="35027" xr:uid="{D77AA45B-0063-416C-AE91-A41A9A610A44}"/>
    <cellStyle name="Normal 113 2" xfId="39134" xr:uid="{ACD6801E-3381-4DDB-A644-50AF3362797F}"/>
    <cellStyle name="Normal 113 2 2" xfId="42123" xr:uid="{05F60D3B-7B19-47AA-977B-FD73C5026611}"/>
    <cellStyle name="Normal 113 3" xfId="41204" xr:uid="{883EF305-74E6-49E7-B3E7-05085854D4BF}"/>
    <cellStyle name="Normal 114" xfId="35028" xr:uid="{00A283B3-2F87-4A90-8ECC-3FD8206D903C}"/>
    <cellStyle name="Normal 114 2" xfId="39135" xr:uid="{90E1CC7F-1399-4A2D-942A-3C89ACDB1EB2}"/>
    <cellStyle name="Normal 114 2 2" xfId="42124" xr:uid="{3469D088-CC56-4A03-9488-B7410C718847}"/>
    <cellStyle name="Normal 114 3" xfId="41205" xr:uid="{51E00B59-ABA8-4F2A-B520-0817B4A27A82}"/>
    <cellStyle name="Normal 115" xfId="27" xr:uid="{601D32ED-8196-4A3D-B6EB-9ED478B0D93B}"/>
    <cellStyle name="Normal 115 2" xfId="39136" xr:uid="{2C9C4843-3298-43D3-8243-411E48D240D6}"/>
    <cellStyle name="Normal 115 2 2" xfId="42125" xr:uid="{4C52614C-B99C-4A59-9DB1-2FD1CDFF56AE}"/>
    <cellStyle name="Normal 115 3" xfId="36390" xr:uid="{22719872-4913-484E-AB31-5FB4A9EC75EF}"/>
    <cellStyle name="Normal 116" xfId="35029" xr:uid="{9E430646-3C1C-4A92-BC23-BAAB42325386}"/>
    <cellStyle name="Normal 116 2" xfId="39137" xr:uid="{CC8B1783-8A87-41E2-9C43-2096493D0A72}"/>
    <cellStyle name="Normal 116 2 2" xfId="42126" xr:uid="{10B81BE0-B0C9-4536-9F82-E69145FBF121}"/>
    <cellStyle name="Normal 116 3" xfId="36391" xr:uid="{FF600F4B-E3E7-4722-8BE2-DDAF72572CF3}"/>
    <cellStyle name="Normal 117" xfId="35032" xr:uid="{8857918A-129F-4BF3-9963-118D43549BDF}"/>
    <cellStyle name="Normal 117 2" xfId="36252" xr:uid="{8E1E7FEE-442E-4F0D-8983-AACF23F5C8EC}"/>
    <cellStyle name="Normal 117 2 2" xfId="39138" xr:uid="{AED5C29F-70CD-440A-96C1-45956BB4CC45}"/>
    <cellStyle name="Normal 117 3" xfId="36392" xr:uid="{363413A4-D1CB-464A-81E4-5DD0F76C0ABC}"/>
    <cellStyle name="Normal 118" xfId="35035" xr:uid="{DAE59B3F-61BA-4CF8-9A46-EB99BF5426D1}"/>
    <cellStyle name="Normal 118 2" xfId="39139" xr:uid="{2171F631-7DA5-47FD-BF29-39C3138B9317}"/>
    <cellStyle name="Normal 118 2 2" xfId="42127" xr:uid="{963941F8-BA10-4F2B-9AE8-EB45BB0AE961}"/>
    <cellStyle name="Normal 118 3" xfId="36393" xr:uid="{6B45A333-FF97-4451-A943-C7E51A33F149}"/>
    <cellStyle name="Normal 119" xfId="35112" xr:uid="{830BE129-74D8-4C96-BBFE-3F44E830D66B}"/>
    <cellStyle name="Normal 119 2" xfId="39140" xr:uid="{7B889ABF-1489-44D4-AEE0-91F272D1CF61}"/>
    <cellStyle name="Normal 119 2 2" xfId="42128" xr:uid="{96CE926D-B280-4083-88C1-73CDDC2BE20F}"/>
    <cellStyle name="Normal 119 3" xfId="41206" xr:uid="{24A331D9-CC02-474A-B363-CA3B09F786CA}"/>
    <cellStyle name="Normal 12" xfId="66" xr:uid="{6934788C-30B4-46DA-B6D6-D67660B16272}"/>
    <cellStyle name="Normal 12 10" xfId="28120" xr:uid="{63481294-4FF0-42B7-85FB-C78E348BE0BB}"/>
    <cellStyle name="Normal 12 11" xfId="28121" xr:uid="{EE2751AE-1A30-40C9-9A6E-F2ADFE11AAD5}"/>
    <cellStyle name="Normal 12 12" xfId="28122" xr:uid="{FA923F5D-E60B-452C-A2A2-299F756052FA}"/>
    <cellStyle name="Normal 12 12 2" xfId="28123" xr:uid="{39B957E2-EA31-47BC-B0EB-572446161082}"/>
    <cellStyle name="Normal 12 13" xfId="28124" xr:uid="{8DDF8B1F-79A1-4745-9D40-0A461EB0539E}"/>
    <cellStyle name="Normal 12 14" xfId="28125" xr:uid="{E0B29B90-34C9-48B5-849C-3954686BB3C2}"/>
    <cellStyle name="Normal 12 15" xfId="28126" xr:uid="{2C5B3283-1CDF-411C-8E31-E89B44415F4C}"/>
    <cellStyle name="Normal 12 16" xfId="28127" xr:uid="{A7F00043-633B-453D-A3D0-6C1A6CCF51F4}"/>
    <cellStyle name="Normal 12 17" xfId="34995" xr:uid="{D79FF234-AFDC-4BBA-9231-5BE14400757A}"/>
    <cellStyle name="Normal 12 18" xfId="564" xr:uid="{AC0911CF-15AD-4F14-A09D-298D7238DB92}"/>
    <cellStyle name="Normal 12 2" xfId="334" xr:uid="{60186EAE-4580-4296-B57A-BAF44D4F9B99}"/>
    <cellStyle name="Normal 12 2 2" xfId="37919" xr:uid="{B9E47E2A-AD94-4624-801F-9C5348956EDD}"/>
    <cellStyle name="Normal 12 2 2 2" xfId="40063" xr:uid="{0C6A9B06-DAB1-4585-ACA9-9198DC302A75}"/>
    <cellStyle name="Normal 12 2 3" xfId="36394" xr:uid="{B4A0D950-9149-4BB3-8F1B-BF5AE94925B5}"/>
    <cellStyle name="Normal 12 2 4" xfId="28128" xr:uid="{D1C0108C-DC3D-4BAB-BC1F-DF11D1F6571F}"/>
    <cellStyle name="Normal 12 3" xfId="277" xr:uid="{EEFFA3D2-34A8-4855-86F4-FD00904F8593}"/>
    <cellStyle name="Normal 12 3 2" xfId="28130" xr:uid="{8E6E5828-0512-4438-B6AA-9E34071A3702}"/>
    <cellStyle name="Normal 12 3 2 2" xfId="28131" xr:uid="{75DAD3B4-8F1F-4A61-AE76-38D0BABD8D98}"/>
    <cellStyle name="Normal 12 3 2 3" xfId="40258" xr:uid="{7BCD5ED2-6370-4F24-ADCC-22496D17CDB0}"/>
    <cellStyle name="Normal 12 3 3" xfId="28132" xr:uid="{9E36FD15-8ADC-4646-B3C2-B5EF5F1A63D2}"/>
    <cellStyle name="Normal 12 3 4" xfId="28133" xr:uid="{3A6F67BA-FB7E-4F2B-82AD-94B51F3B6D14}"/>
    <cellStyle name="Normal 12 3 5" xfId="28134" xr:uid="{69FE89EF-B1B3-4506-88FA-6C2188F5CDFA}"/>
    <cellStyle name="Normal 12 3 6" xfId="28135" xr:uid="{ABE9A048-A953-4869-B7E4-35444E942A99}"/>
    <cellStyle name="Normal 12 3 7" xfId="28136" xr:uid="{A6B054BA-D96F-4CBF-B65B-97BD1B377873}"/>
    <cellStyle name="Normal 12 3 8" xfId="37270" xr:uid="{8F5C2D5A-E3D0-4DCC-A43A-108E6A0E1FD6}"/>
    <cellStyle name="Normal 12 3 9" xfId="28129" xr:uid="{1B0CF082-EA34-4F5C-8C60-65A1486C52C2}"/>
    <cellStyle name="Normal 12 4" xfId="28137" xr:uid="{5E7AA625-4DBA-4E2E-8E07-7734C92DDCF5}"/>
    <cellStyle name="Normal 12 5" xfId="28138" xr:uid="{474AFE97-E932-4267-A134-B164E23B3553}"/>
    <cellStyle name="Normal 12 6" xfId="28139" xr:uid="{72BA5264-2BAD-4BD9-915C-949943EC396A}"/>
    <cellStyle name="Normal 12 7" xfId="28140" xr:uid="{0630F558-5E08-4C31-89FE-09862E941ABC}"/>
    <cellStyle name="Normal 12 8" xfId="28141" xr:uid="{7531442B-40DD-4B72-9E6D-4C59F8BFBA74}"/>
    <cellStyle name="Normal 12 9" xfId="28142" xr:uid="{522A4DE2-7E74-4763-8C5A-0013D0135664}"/>
    <cellStyle name="Normal 120" xfId="35162" xr:uid="{6B8E690D-9237-48F0-9C63-E1AFE02EAEEA}"/>
    <cellStyle name="Normal 120 2" xfId="38708" xr:uid="{2534A3DA-22AE-4106-A411-9789116B1EA1}"/>
    <cellStyle name="Normal 120 2 2" xfId="40939" xr:uid="{CF8B6014-65DB-4583-A67E-CEB1C1FBCA00}"/>
    <cellStyle name="Normal 120 3" xfId="38707" xr:uid="{E9B8CDA8-23A2-44FC-8C07-D2C4E9535029}"/>
    <cellStyle name="Normal 120 3 2" xfId="39879" xr:uid="{67C3ECC5-FB5D-4123-ACAB-9E35DD62A424}"/>
    <cellStyle name="Normal 120 3 2 2" xfId="42859" xr:uid="{C06BC8BB-E4D2-46B9-8A79-17648E0F720C}"/>
    <cellStyle name="Normal 120 3 3" xfId="41818" xr:uid="{32D74DFF-216D-4234-8FC0-C7A0E073E1CC}"/>
    <cellStyle name="Normal 120 4" xfId="40101" xr:uid="{E4940C51-99C0-44E2-9E20-9B2E8F0928B9}"/>
    <cellStyle name="Normal 121" xfId="18" xr:uid="{1D40D12D-71F0-4CAB-840E-3340DFD06227}"/>
    <cellStyle name="Normal 121 2" xfId="38710" xr:uid="{670C2163-C120-4EA5-B9CE-71D3B6ED6C22}"/>
    <cellStyle name="Normal 121 2 2" xfId="40940" xr:uid="{FE9C39AA-AC9B-4BD6-B82C-485F9A59EE64}"/>
    <cellStyle name="Normal 121 3" xfId="38709" xr:uid="{9C865794-121A-47D5-8DAC-24277F3CAC55}"/>
    <cellStyle name="Normal 121 3 2" xfId="39880" xr:uid="{1E343D83-0920-46E5-9096-B2630BAD27A3}"/>
    <cellStyle name="Normal 121 3 2 2" xfId="42860" xr:uid="{04A05053-8248-45B7-B827-DD749ECC7672}"/>
    <cellStyle name="Normal 121 3 3" xfId="41819" xr:uid="{4255C508-A017-4BA5-B0E4-07052C9D7A02}"/>
    <cellStyle name="Normal 121 4" xfId="40103" xr:uid="{9FF69D8D-0C12-4886-BB69-5EA164C5F0E2}"/>
    <cellStyle name="Normal 121 5" xfId="36247" xr:uid="{EEA9DEE6-8FFC-4E49-AD88-DF4123A46E8E}"/>
    <cellStyle name="Normal 122" xfId="36541" xr:uid="{12DAB25D-C622-4574-9E0B-466F7642D1C7}"/>
    <cellStyle name="Normal 122 2" xfId="38712" xr:uid="{48FF00E3-9688-4FAE-95F2-992742AE2F11}"/>
    <cellStyle name="Normal 122 2 2" xfId="40941" xr:uid="{0FB0A8E1-D1D9-4230-8B71-0B4EFDBA99F8}"/>
    <cellStyle name="Normal 122 3" xfId="38711" xr:uid="{5C0C3083-A0C1-4973-9669-D06E583BF266}"/>
    <cellStyle name="Normal 122 3 2" xfId="39881" xr:uid="{A5A9D80D-9B1B-4A79-A6FE-5F63D104B6E7}"/>
    <cellStyle name="Normal 122 3 2 2" xfId="42861" xr:uid="{D132B5DE-B2D9-4DFF-97D7-FAA33F60C6F7}"/>
    <cellStyle name="Normal 122 3 3" xfId="41820" xr:uid="{19D59625-1BED-4C34-8F35-D62B52156DA2}"/>
    <cellStyle name="Normal 122 4" xfId="40106" xr:uid="{1D5BB5B6-5677-4213-9487-5152E2A442BE}"/>
    <cellStyle name="Normal 123" xfId="36542" xr:uid="{B217C938-6EE9-4948-8B6B-32EB57289B0C}"/>
    <cellStyle name="Normal 123 2" xfId="38714" xr:uid="{465E2463-1A99-4931-9EEA-7392AD803657}"/>
    <cellStyle name="Normal 123 2 2" xfId="40942" xr:uid="{67CDD0E0-D7C9-4F71-A627-8A5209616A24}"/>
    <cellStyle name="Normal 123 3" xfId="38713" xr:uid="{85099DDC-91D7-43DD-9AEE-C638C1A6A790}"/>
    <cellStyle name="Normal 123 3 2" xfId="39882" xr:uid="{6B56B076-89A7-4392-812C-7D09E97CBD86}"/>
    <cellStyle name="Normal 123 3 2 2" xfId="42862" xr:uid="{D6EA0941-114D-4287-AD68-545C9C71656C}"/>
    <cellStyle name="Normal 123 3 3" xfId="41821" xr:uid="{3CE14AE2-7AD9-438C-A4F0-B66113A5C9E3}"/>
    <cellStyle name="Normal 123 4" xfId="40107" xr:uid="{0029666E-5C58-4FBE-B9E3-DB3D3448F393}"/>
    <cellStyle name="Normal 124" xfId="36548" xr:uid="{94690983-34DA-4E0C-B901-D7ED9F1C739B}"/>
    <cellStyle name="Normal 124 2" xfId="38716" xr:uid="{FA08AA6F-1AAC-471F-A20B-A49E1E472D10}"/>
    <cellStyle name="Normal 124 2 2" xfId="40943" xr:uid="{14211047-FB7A-417A-BC71-BFCC308D88E2}"/>
    <cellStyle name="Normal 124 3" xfId="38715" xr:uid="{35341D70-35A1-44DD-AB5A-B01E726EA2A4}"/>
    <cellStyle name="Normal 124 3 2" xfId="39883" xr:uid="{386246D3-3146-421F-897C-907A76095C19}"/>
    <cellStyle name="Normal 124 3 2 2" xfId="42863" xr:uid="{046D0225-610F-4878-B26F-4088D5AEF5B2}"/>
    <cellStyle name="Normal 124 3 3" xfId="41822" xr:uid="{90262562-E9CF-497C-8F81-8BAECCB61B72}"/>
    <cellStyle name="Normal 124 4" xfId="40113" xr:uid="{4D3514A5-431B-4F69-ABE9-C07F88767661}"/>
    <cellStyle name="Normal 125" xfId="36556" xr:uid="{22EF9F88-4747-41D2-98B4-F982CC0AECE9}"/>
    <cellStyle name="Normal 125 2" xfId="38718" xr:uid="{798DA554-C9A1-47BB-968E-76B1C92F7248}"/>
    <cellStyle name="Normal 125 2 2" xfId="40944" xr:uid="{3BB727F2-BF60-4ACE-AD59-E3A7BABE237E}"/>
    <cellStyle name="Normal 125 3" xfId="38717" xr:uid="{3AC3F078-6662-459E-81BC-35B231C35BBA}"/>
    <cellStyle name="Normal 125 3 2" xfId="39884" xr:uid="{A2DC2CBA-DFA0-4A9C-8532-0178EE0CBE2C}"/>
    <cellStyle name="Normal 125 3 2 2" xfId="42864" xr:uid="{3714DAA8-FDFC-453A-88A5-D848BA0C6E83}"/>
    <cellStyle name="Normal 125 3 3" xfId="41823" xr:uid="{D05FB906-6E2E-4EED-9BA1-9646E4D20A22}"/>
    <cellStyle name="Normal 125 4" xfId="40119" xr:uid="{2724CD69-CE96-45A1-8AEC-F993940D125A}"/>
    <cellStyle name="Normal 126" xfId="36566" xr:uid="{76D06C01-2416-47FD-8190-8746413AC26C}"/>
    <cellStyle name="Normal 126 2" xfId="38720" xr:uid="{27A2F829-5678-4BA3-AEEC-28A9B10D6BFC}"/>
    <cellStyle name="Normal 126 2 2" xfId="40945" xr:uid="{8ECF5338-A30C-43DB-909F-626762555537}"/>
    <cellStyle name="Normal 126 3" xfId="38719" xr:uid="{332F9274-FDEB-4980-835F-93E684BF6AB1}"/>
    <cellStyle name="Normal 126 3 2" xfId="39885" xr:uid="{1AC13E03-A2ED-4E2A-809C-AE3706A47C5D}"/>
    <cellStyle name="Normal 126 3 2 2" xfId="42865" xr:uid="{22256225-8D2E-45AC-9FBB-D57A886C7D7E}"/>
    <cellStyle name="Normal 126 3 3" xfId="41824" xr:uid="{68A78067-40F0-4D41-949C-652EC5D37EA9}"/>
    <cellStyle name="Normal 126 4" xfId="40123" xr:uid="{68042E6C-EC09-4A02-A826-3F9BF9A7ADDE}"/>
    <cellStyle name="Normal 127" xfId="36551" xr:uid="{5757AB03-5062-48E0-8F69-78ADB135D9D5}"/>
    <cellStyle name="Normal 127 2" xfId="38722" xr:uid="{FEAC8D51-065F-45EA-AF8D-669D4F4C5AF7}"/>
    <cellStyle name="Normal 127 2 2" xfId="40946" xr:uid="{0E47B913-26FB-4AF0-B499-B9FAEFE3E3D9}"/>
    <cellStyle name="Normal 127 3" xfId="38721" xr:uid="{E80E05B3-0DE2-4D94-8504-699F12F9A2D5}"/>
    <cellStyle name="Normal 127 3 2" xfId="39886" xr:uid="{12E93D37-9E00-418C-AC07-651CE30F223B}"/>
    <cellStyle name="Normal 127 3 2 2" xfId="42866" xr:uid="{4F6E90EC-A2E4-45DD-B336-45763718B70E}"/>
    <cellStyle name="Normal 127 3 3" xfId="41825" xr:uid="{1424EA85-C0E9-4260-85E2-E0CCBB7A3FE1}"/>
    <cellStyle name="Normal 127 4" xfId="40116" xr:uid="{5B6B4106-E48A-49D3-9FC8-C5E57EA63AED}"/>
    <cellStyle name="Normal 128" xfId="36546" xr:uid="{2286A731-42FA-4ECC-86BD-1E9363D6CD85}"/>
    <cellStyle name="Normal 128 2" xfId="40111" xr:uid="{85C83A6E-DFB0-42FC-BDFE-23F0D0EECBF7}"/>
    <cellStyle name="Normal 129" xfId="36544" xr:uid="{8E5CCD04-AA85-4AB7-9323-D13D782A3D3B}"/>
    <cellStyle name="Normal 129 2" xfId="40109" xr:uid="{56B695A2-315A-410D-BCAD-F1D9A6FB64CB}"/>
    <cellStyle name="Normal 13" xfId="107" xr:uid="{C42E152B-1728-4B6A-9D9F-3D352B9E8407}"/>
    <cellStyle name="Normal 13 10" xfId="28143" xr:uid="{704A0432-0AD9-4E41-B7F1-5680AA856F1C}"/>
    <cellStyle name="Normal 13 11" xfId="28144" xr:uid="{138BF4F6-CFA0-46D6-A418-8715D55630EA}"/>
    <cellStyle name="Normal 13 11 2" xfId="28145" xr:uid="{B78F53B0-17A1-44CC-98DD-94199674439F}"/>
    <cellStyle name="Normal 13 12" xfId="28146" xr:uid="{2B7E1A0A-CBA6-4B7E-941B-E339E98AFAAB}"/>
    <cellStyle name="Normal 13 13" xfId="28147" xr:uid="{9D806F55-ACD1-483D-83C0-E7D2FD0EE258}"/>
    <cellStyle name="Normal 13 14" xfId="28148" xr:uid="{E832FEC8-FACC-4511-B7AD-121D15DB7312}"/>
    <cellStyle name="Normal 13 15" xfId="28149" xr:uid="{D3B7CBDC-2C92-4112-9437-0036F42DFB42}"/>
    <cellStyle name="Normal 13 2" xfId="182" xr:uid="{1ECB9A3E-5C7F-4D03-BCB7-CBD7BA6913E3}"/>
    <cellStyle name="Normal 13 2 2" xfId="28151" xr:uid="{BA4480DB-5B1B-4B04-BDFA-54E452DDA506}"/>
    <cellStyle name="Normal 13 2 2 2" xfId="28152" xr:uid="{EEEBB724-0B18-47BC-937E-01F89A59C6E2}"/>
    <cellStyle name="Normal 13 2 2 3" xfId="40659" xr:uid="{63A942D8-F51F-44A3-8981-38A2FE3DB88F}"/>
    <cellStyle name="Normal 13 2 3" xfId="28153" xr:uid="{CDB5DC16-8CEF-4EFB-A9EC-8BDA83C8DFEC}"/>
    <cellStyle name="Normal 13 2 4" xfId="28154" xr:uid="{F067F863-1D2D-459E-AC79-AE7E160C3C7D}"/>
    <cellStyle name="Normal 13 2 5" xfId="28155" xr:uid="{A908E102-2BF7-4501-B6CE-C331BED25A72}"/>
    <cellStyle name="Normal 13 2 6" xfId="28156" xr:uid="{680CAA1C-200C-44BD-B90B-F5122A5E93EE}"/>
    <cellStyle name="Normal 13 2 7" xfId="28157" xr:uid="{D1B15417-75DE-4502-B714-4FEED8450750}"/>
    <cellStyle name="Normal 13 2 8" xfId="37933" xr:uid="{B59215AB-1375-4E68-8D1B-506763D9CF6F}"/>
    <cellStyle name="Normal 13 2 9" xfId="28150" xr:uid="{2832A51A-FBFB-4245-BCCF-403C46B65C50}"/>
    <cellStyle name="Normal 13 3" xfId="180" xr:uid="{D5819B89-854D-48F7-A389-3819457FFBAA}"/>
    <cellStyle name="Normal 13 3 2" xfId="37558" xr:uid="{B93AF3B2-0D9A-4B62-AA8B-A5D670109374}"/>
    <cellStyle name="Normal 13 3 3" xfId="28158" xr:uid="{70488786-237F-4054-A696-4D1E4C08570D}"/>
    <cellStyle name="Normal 13 4" xfId="319" xr:uid="{B07A4511-F381-467D-AA6F-7AC5B3A22D62}"/>
    <cellStyle name="Normal 13 4 2" xfId="37271" xr:uid="{1E8B3D6B-1225-4A6E-B7A9-84ED6C0082A5}"/>
    <cellStyle name="Normal 13 5" xfId="28159" xr:uid="{E07385CA-5C7F-49FC-8A1C-C3E681F9E4B6}"/>
    <cellStyle name="Normal 13 6" xfId="28160" xr:uid="{FD5B87E4-1082-4EDD-AE71-0B8AE25CD7D8}"/>
    <cellStyle name="Normal 13 7" xfId="28161" xr:uid="{625402CC-82A4-44A2-8140-50B00D8E0C95}"/>
    <cellStyle name="Normal 13 8" xfId="28162" xr:uid="{EA52C567-A8C9-4A54-A369-D16335482DEE}"/>
    <cellStyle name="Normal 13 9" xfId="28163" xr:uid="{E62AA964-480F-4EBE-A56B-5B6AC2861265}"/>
    <cellStyle name="Normal 130" xfId="36552" xr:uid="{2A36D0D9-4522-415F-B6A2-E9C237CB8E66}"/>
    <cellStyle name="Normal 130 2" xfId="40117" xr:uid="{39DCED3E-AE3B-4B92-A44C-3E333E4F860B}"/>
    <cellStyle name="Normal 131" xfId="36549" xr:uid="{1B100B49-594E-486E-9D94-954606F452A6}"/>
    <cellStyle name="Normal 131 2" xfId="40114" xr:uid="{03429AB8-2BAD-4CA9-AC0A-7B7F9E3117E5}"/>
    <cellStyle name="Normal 132" xfId="36545" xr:uid="{51A8916A-1643-4725-916F-8D75BEC465C4}"/>
    <cellStyle name="Normal 132 2" xfId="40110" xr:uid="{BD51EFFB-64A7-4CD5-9378-77A4436C6C18}"/>
    <cellStyle name="Normal 133" xfId="36562" xr:uid="{B248DB4B-9093-40AC-AE62-3DBBD98D7F20}"/>
    <cellStyle name="Normal 133 2" xfId="40121" xr:uid="{1A4D5A2C-30C2-4F35-96B9-37CAFE3CE280}"/>
    <cellStyle name="Normal 134" xfId="36572" xr:uid="{3D86243B-F830-4F9A-AC63-2BFC8CA8CFD9}"/>
    <cellStyle name="Normal 134 2" xfId="40125" xr:uid="{8D733411-9FA2-4028-9D8C-401105F07C5A}"/>
    <cellStyle name="Normal 135" xfId="36584" xr:uid="{4D9DCC4A-191D-4B7F-9446-0EDF0D1BFA01}"/>
    <cellStyle name="Normal 135 2" xfId="40137" xr:uid="{7FBB9AC3-54ED-45EF-A380-CE3D8FB7FDD4}"/>
    <cellStyle name="Normal 136" xfId="36573" xr:uid="{5E811945-23FE-4EA1-BDAE-CBA91A7F0CB1}"/>
    <cellStyle name="Normal 136 2" xfId="40126" xr:uid="{DD251316-8C03-4151-A1E2-80D139EA9C58}"/>
    <cellStyle name="Normal 137" xfId="36583" xr:uid="{4C0F8E53-86F8-41C1-A361-BD455C12F727}"/>
    <cellStyle name="Normal 137 2" xfId="40136" xr:uid="{26F7B417-264F-498F-94D9-3A2DF46CDE05}"/>
    <cellStyle name="Normal 138" xfId="36576" xr:uid="{D360B0CF-982F-45E6-8CED-ABCB2387A446}"/>
    <cellStyle name="Normal 138 2" xfId="40129" xr:uid="{DDBCD954-0682-42BA-BC2F-97379C8FD15F}"/>
    <cellStyle name="Normal 139" xfId="36555" xr:uid="{6E29C03D-1491-49E8-9177-D2899910ECE2}"/>
    <cellStyle name="Normal 139 2" xfId="40118" xr:uid="{B40B31C7-73B8-4CF9-9D26-D6300DEB8502}"/>
    <cellStyle name="Normal 14" xfId="115" xr:uid="{282FEA37-C09B-45FC-8D27-D56206D85B85}"/>
    <cellStyle name="Normal 14 10" xfId="441" xr:uid="{3E181F63-49CA-4CC3-8671-3FBDA70CE126}"/>
    <cellStyle name="Normal 14 2" xfId="184" xr:uid="{0E4BB42D-A24E-4EC9-A8DB-802067CDC7B3}"/>
    <cellStyle name="Normal 14 2 2" xfId="28164" xr:uid="{B21394F9-0729-412E-B479-10E74D1B9BE7}"/>
    <cellStyle name="Normal 14 2 2 2" xfId="28165" xr:uid="{5166A086-20E7-4CAB-869E-53D1797692BE}"/>
    <cellStyle name="Normal 14 2 2 2 2" xfId="40673" xr:uid="{900A2236-BB62-4112-BEB8-357CDBFB01B8}"/>
    <cellStyle name="Normal 14 2 2 3" xfId="28166" xr:uid="{639BDA0D-7585-4FB0-B01F-F2F0E4F5EC08}"/>
    <cellStyle name="Normal 14 2 2 4" xfId="28167" xr:uid="{0A5855DD-9277-4A94-8814-CA5EC5B95B5C}"/>
    <cellStyle name="Normal 14 2 2 5" xfId="28168" xr:uid="{5227B208-3BF2-4D93-AC16-63C0D445E144}"/>
    <cellStyle name="Normal 14 2 2 6" xfId="28169" xr:uid="{C92C0EC7-525B-4832-BA1D-63F3DE415F9B}"/>
    <cellStyle name="Normal 14 2 2 7" xfId="28170" xr:uid="{4BB0E3CA-CEEF-4081-AAFE-44D72CF583F5}"/>
    <cellStyle name="Normal 14 2 2 8" xfId="37947" xr:uid="{7476B8DD-7856-44F8-8052-5A836094E480}"/>
    <cellStyle name="Normal 14 2 3" xfId="28171" xr:uid="{D8FAB0A1-DE78-41BA-801D-016201BAA83E}"/>
    <cellStyle name="Normal 14 2 3 2" xfId="37415" xr:uid="{6A15258D-8719-449D-96FC-97C52695C337}"/>
    <cellStyle name="Normal 14 2 4" xfId="28172" xr:uid="{28454EAE-D290-4494-8739-33B887ABD6F1}"/>
    <cellStyle name="Normal 14 2 5" xfId="28173" xr:uid="{BBAB7848-519F-46EE-B3C2-8B417DF1BD25}"/>
    <cellStyle name="Normal 14 2 6" xfId="28174" xr:uid="{0A811BDF-2F93-4930-8511-334FC63765FD}"/>
    <cellStyle name="Normal 14 2 7" xfId="28175" xr:uid="{09DE6475-EC87-4A93-B537-B4D8B22C7F8C}"/>
    <cellStyle name="Normal 14 2 8" xfId="28176" xr:uid="{65D671EC-6A76-4EC1-AE7F-FEE2B9DB11A9}"/>
    <cellStyle name="Normal 14 2 9" xfId="565" xr:uid="{8FC286CE-3FFB-4E35-93DC-E064BD22ECF0}"/>
    <cellStyle name="Normal 14 3" xfId="28177" xr:uid="{CEB9E73D-F047-4C01-9796-166730ED6007}"/>
    <cellStyle name="Normal 14 3 2" xfId="28178" xr:uid="{12BB7B88-E308-47BB-AEB3-D52ADD786CE2}"/>
    <cellStyle name="Normal 14 3 2 2" xfId="40334" xr:uid="{160B1237-DD7E-447C-B82C-AE06C501AF7C}"/>
    <cellStyle name="Normal 14 3 3" xfId="28179" xr:uid="{285D9DBC-DF89-4E46-A467-E5C32B0C6272}"/>
    <cellStyle name="Normal 14 3 4" xfId="28180" xr:uid="{0AFFDCBE-93F0-4953-B741-E6C4C91285C3}"/>
    <cellStyle name="Normal 14 3 5" xfId="28181" xr:uid="{151167EC-A432-4A26-A022-B3130674AB53}"/>
    <cellStyle name="Normal 14 3 6" xfId="28182" xr:uid="{8AD00727-2BA6-4FD5-8A42-28E426887FA5}"/>
    <cellStyle name="Normal 14 3 7" xfId="28183" xr:uid="{AB59EB56-FC57-47B3-8D2D-93E04A6E39DD}"/>
    <cellStyle name="Normal 14 3 8" xfId="37572" xr:uid="{49E18762-C7D3-47A4-AE05-2F00362DFB80}"/>
    <cellStyle name="Normal 14 4" xfId="28184" xr:uid="{C383BE46-AE9E-450D-854C-630841D4C9B7}"/>
    <cellStyle name="Normal 14 4 2" xfId="36896" xr:uid="{9BE9F267-B12E-425C-92C2-F2D1B84F8AFC}"/>
    <cellStyle name="Normal 14 5" xfId="28185" xr:uid="{C546F5FF-7C83-4893-AC52-E16809604A64}"/>
    <cellStyle name="Normal 14 6" xfId="28186" xr:uid="{13B1D324-4D92-4DAB-A788-017F4029B203}"/>
    <cellStyle name="Normal 14 7" xfId="28187" xr:uid="{6138B333-A22A-452D-A092-D7DFC621EC6A}"/>
    <cellStyle name="Normal 14 8" xfId="28188" xr:uid="{E88E7A9D-70FC-4108-B439-A85FB20B3387}"/>
    <cellStyle name="Normal 14 9" xfId="28189" xr:uid="{D78907C5-3C0D-49AA-9BC1-5852317BD79D}"/>
    <cellStyle name="Normal 140" xfId="36565" xr:uid="{6AA1724A-0F73-4D3D-858C-88B5AF39E669}"/>
    <cellStyle name="Normal 140 2" xfId="40122" xr:uid="{7BCCCCD3-966D-4128-A549-B074A0552BE1}"/>
    <cellStyle name="Normal 141" xfId="36579" xr:uid="{544489DD-B6BF-4D51-99D1-4DA7B9B5FFA8}"/>
    <cellStyle name="Normal 141 2" xfId="40132" xr:uid="{9FD394CE-25AB-4458-A38A-33AA2A09AC3D}"/>
    <cellStyle name="Normal 142" xfId="36738" xr:uid="{2051C036-6E27-4B71-967D-F54016C7446D}"/>
    <cellStyle name="Normal 142 2" xfId="40177" xr:uid="{1F4C225F-0C27-4048-8618-6E99C05B0E6A}"/>
    <cellStyle name="Normal 143" xfId="36695" xr:uid="{EA772F24-786A-4A7C-BEFE-AA6D1A574E38}"/>
    <cellStyle name="Normal 143 2" xfId="40173" xr:uid="{DADD2A6D-A5CE-4AF7-87CC-B0ABEE9E3EFD}"/>
    <cellStyle name="Normal 144" xfId="36696" xr:uid="{225DB4CE-B956-48E9-BF3C-6E27B067DD0E}"/>
    <cellStyle name="Normal 144 2" xfId="40174" xr:uid="{D466C0B8-D0B0-47EC-BFE1-5E6762EA6F9C}"/>
    <cellStyle name="Normal 145" xfId="36668" xr:uid="{C3BEEAEC-8384-4C91-B91A-3CE95B521A67}"/>
    <cellStyle name="Normal 145 2" xfId="40153" xr:uid="{E8D13A11-62E8-4B24-9B99-F3E5FFF5CD1B}"/>
    <cellStyle name="Normal 146" xfId="36669" xr:uid="{50CFA79B-81B6-4CE8-9175-AE710F6C4C72}"/>
    <cellStyle name="Normal 146 2" xfId="40154" xr:uid="{1EE5B884-6D01-4C37-86FC-7107CFE06752}"/>
    <cellStyle name="Normal 147" xfId="36667" xr:uid="{3A2ACFD0-0EAE-497A-A0E2-2B3A9753F073}"/>
    <cellStyle name="Normal 147 2" xfId="40152" xr:uid="{35770539-486F-4B28-B1D5-7F5B5BC87EAD}"/>
    <cellStyle name="Normal 148" xfId="36659" xr:uid="{34257EE5-4A42-44A0-8275-9ED0E6038CD7}"/>
    <cellStyle name="Normal 148 2" xfId="40149" xr:uid="{37341DAC-004A-4304-B001-4B42B9597D9B}"/>
    <cellStyle name="Normal 149" xfId="36739" xr:uid="{EFD2C2E1-397B-4A29-8F08-3F2D9FCA99D6}"/>
    <cellStyle name="Normal 149 2" xfId="38723" xr:uid="{1207FED6-E59E-44E3-A8E3-8496C044483D}"/>
    <cellStyle name="Normal 149 2 2" xfId="39887" xr:uid="{5ACA0517-32AE-44CE-BF68-CF0AD68AF9C1}"/>
    <cellStyle name="Normal 149 2 2 2" xfId="42867" xr:uid="{636930EE-2455-4E4E-A960-BF914CF5A596}"/>
    <cellStyle name="Normal 149 2 3" xfId="41826" xr:uid="{DAFC6955-496D-4CBC-A06B-A1CA718DD91B}"/>
    <cellStyle name="Normal 149 3" xfId="40178" xr:uid="{16BAD325-29A2-4577-BEA5-4638F9EA78BC}"/>
    <cellStyle name="Normal 15" xfId="82" xr:uid="{5ACE63C4-9741-48FC-8C73-1ED7073A613C}"/>
    <cellStyle name="Normal 15 10" xfId="566" xr:uid="{0656B30F-36B2-4EF7-BAED-4B10E64CAEE9}"/>
    <cellStyle name="Normal 15 2" xfId="28190" xr:uid="{7DD7A18B-77A3-49EA-AE37-6704E1FC32DE}"/>
    <cellStyle name="Normal 15 2 2" xfId="28191" xr:uid="{39AEAC6A-62D9-40E9-8A0B-913756C58527}"/>
    <cellStyle name="Normal 15 2 2 2" xfId="28192" xr:uid="{8DF83B0E-3374-4DD1-8BD5-D8EFFF2EF699}"/>
    <cellStyle name="Normal 15 2 2 3" xfId="28193" xr:uid="{23DFD2D4-7526-4614-9D82-CBC4ABB90E64}"/>
    <cellStyle name="Normal 15 2 2 4" xfId="28194" xr:uid="{B26D2541-C35D-494C-8F4E-F0EB014FF48C}"/>
    <cellStyle name="Normal 15 2 2 5" xfId="28195" xr:uid="{059E893F-DB57-4202-88A9-3D766613CF5B}"/>
    <cellStyle name="Normal 15 2 2 6" xfId="28196" xr:uid="{3A9ABC5E-4BD2-468E-B82B-87FBE60CD8AF}"/>
    <cellStyle name="Normal 15 2 2 7" xfId="28197" xr:uid="{4CD1599D-FF40-4F44-A5FF-E17EE6CF9C6F}"/>
    <cellStyle name="Normal 15 2 2 8" xfId="40688" xr:uid="{6BE0A7DB-6E08-47CD-BD55-CC164DA3C558}"/>
    <cellStyle name="Normal 15 2 3" xfId="28198" xr:uid="{C5CDD1FA-4135-4EC6-84C7-188BC7441D06}"/>
    <cellStyle name="Normal 15 2 4" xfId="28199" xr:uid="{43C71394-2D5C-4640-A585-DA94D2520828}"/>
    <cellStyle name="Normal 15 2 5" xfId="28200" xr:uid="{0FBA6FB9-882A-4073-9A46-6115B415E296}"/>
    <cellStyle name="Normal 15 2 6" xfId="28201" xr:uid="{B3E280B0-C454-4BBF-9050-541F0B2A930A}"/>
    <cellStyle name="Normal 15 2 7" xfId="28202" xr:uid="{FE7F9412-2DAE-46BA-B544-83E145166686}"/>
    <cellStyle name="Normal 15 2 8" xfId="28203" xr:uid="{7A163361-B7A6-4B8B-B041-C13BC0FE9F24}"/>
    <cellStyle name="Normal 15 2 9" xfId="37962" xr:uid="{BC8A800C-D99C-423D-8DBD-D58BB30A6227}"/>
    <cellStyle name="Normal 15 3" xfId="28204" xr:uid="{C7D22DC1-41CD-493E-961A-A41BDAEB66D5}"/>
    <cellStyle name="Normal 15 3 2" xfId="28205" xr:uid="{8B7E22AB-C72B-48F3-B65B-A587B2F01236}"/>
    <cellStyle name="Normal 15 3 2 2" xfId="40336" xr:uid="{08D3CCB8-B37D-4291-ACBF-37AFF55C275B}"/>
    <cellStyle name="Normal 15 3 3" xfId="28206" xr:uid="{2BD60A2E-E834-46EE-A953-D39340AB49F4}"/>
    <cellStyle name="Normal 15 3 4" xfId="28207" xr:uid="{E67B7DFB-C3AB-4C08-8AC5-2BB9F4FB3FF5}"/>
    <cellStyle name="Normal 15 3 5" xfId="28208" xr:uid="{3E0123FA-C374-4BE8-843B-DE0B7CFD940D}"/>
    <cellStyle name="Normal 15 3 6" xfId="28209" xr:uid="{544B5725-D654-4D2F-B202-B6BCB9C067C7}"/>
    <cellStyle name="Normal 15 3 7" xfId="28210" xr:uid="{7BC62FBD-50AC-4B4A-8F09-5DB3BF5BC496}"/>
    <cellStyle name="Normal 15 3 8" xfId="37575" xr:uid="{D357158D-3F37-4671-AB42-40A320EA0FEC}"/>
    <cellStyle name="Normal 15 4" xfId="28211" xr:uid="{61DD068B-B166-47B0-9D55-DE7BA889DA8D}"/>
    <cellStyle name="Normal 15 5" xfId="28212" xr:uid="{22497AB8-4500-4195-B234-38D970E92B7C}"/>
    <cellStyle name="Normal 15 6" xfId="28213" xr:uid="{8B4C2A00-1467-438E-A55E-9D174551C204}"/>
    <cellStyle name="Normal 15 7" xfId="28214" xr:uid="{CB9EE913-1BE2-452B-9BB8-DEF03CCB43FF}"/>
    <cellStyle name="Normal 15 8" xfId="28215" xr:uid="{000AA3CA-8D8E-4633-88B8-8F5235C8FB9A}"/>
    <cellStyle name="Normal 15 9" xfId="28216" xr:uid="{AD3C1BE0-BFD9-4621-9CB6-7053666D29DB}"/>
    <cellStyle name="Normal 150" xfId="36740" xr:uid="{C6358570-363C-4467-85C3-18D33ECC2B3C}"/>
    <cellStyle name="Normal 150 2" xfId="38724" xr:uid="{5A196733-0C15-42BF-A36C-8123D6B05D90}"/>
    <cellStyle name="Normal 150 2 2" xfId="39888" xr:uid="{3FFEDDA9-2F53-49FA-8961-F8CD64FE03AB}"/>
    <cellStyle name="Normal 150 2 2 2" xfId="42868" xr:uid="{F183BC66-D782-4522-B13B-109ECBE150EA}"/>
    <cellStyle name="Normal 150 2 3" xfId="41827" xr:uid="{EC602435-D64D-4B99-83D0-7EFED9B4C305}"/>
    <cellStyle name="Normal 150 3" xfId="40179" xr:uid="{FB573166-C0D0-49F3-B794-F88851C420BE}"/>
    <cellStyle name="Normal 151" xfId="36765" xr:uid="{8A43F638-72AC-4AAA-9889-3CD6A87FF51F}"/>
    <cellStyle name="Normal 151 2" xfId="38725" xr:uid="{DC199C1E-DB21-4159-A288-BAF6C80ABDC8}"/>
    <cellStyle name="Normal 151 2 2" xfId="39889" xr:uid="{FB14552F-B7B7-4D13-A3ED-84E72D69ED1B}"/>
    <cellStyle name="Normal 151 2 2 2" xfId="42869" xr:uid="{6FD21467-B66C-4BB4-B75E-1AAF108A7C0E}"/>
    <cellStyle name="Normal 151 2 3" xfId="41828" xr:uid="{F4912AD7-801B-48D4-A179-AA8620BFB1A2}"/>
    <cellStyle name="Normal 151 3" xfId="40204" xr:uid="{D5DAC87A-77C3-47B0-B4CA-57145402C66C}"/>
    <cellStyle name="Normal 152" xfId="36766" xr:uid="{72F47BC4-E709-4AE3-9FC3-9BBD11AC50D4}"/>
    <cellStyle name="Normal 152 2" xfId="38726" xr:uid="{0BC2ABFB-FA58-4D4F-9D27-3DF85F8323DA}"/>
    <cellStyle name="Normal 152 2 2" xfId="39890" xr:uid="{AB4E3DFE-DB70-4932-BC4D-6A4A1BB559EE}"/>
    <cellStyle name="Normal 152 2 2 2" xfId="42870" xr:uid="{89BC2F5D-A0AA-4805-88EB-B1E571914C18}"/>
    <cellStyle name="Normal 152 2 3" xfId="41829" xr:uid="{12008228-5202-4C3F-B718-046903668AE3}"/>
    <cellStyle name="Normal 152 3" xfId="40205" xr:uid="{62A28114-879E-45BD-B53B-28CC7A22C32F}"/>
    <cellStyle name="Normal 153" xfId="36767" xr:uid="{1B4A67C2-7990-49AF-8F62-A89916D24C19}"/>
    <cellStyle name="Normal 153 2" xfId="38727" xr:uid="{036AFBAA-3DD8-4296-8F6A-7DFA25E38A81}"/>
    <cellStyle name="Normal 153 2 2" xfId="39891" xr:uid="{76692053-AB3D-4704-AAD4-06CAFD1CBBC4}"/>
    <cellStyle name="Normal 153 2 2 2" xfId="42871" xr:uid="{DFBBC9CD-4F61-4578-BA02-7347EE86BA10}"/>
    <cellStyle name="Normal 153 2 3" xfId="41830" xr:uid="{1E5A1149-2EFB-4D68-967C-DAAB2A33BB5E}"/>
    <cellStyle name="Normal 153 3" xfId="40206" xr:uid="{9DE100F5-68E9-4AA4-8E33-631EB031568A}"/>
    <cellStyle name="Normal 154" xfId="36768" xr:uid="{5D4B889B-93BE-491C-8DB3-21D7C088163A}"/>
    <cellStyle name="Normal 154 2" xfId="38728" xr:uid="{83776343-D526-4370-82E6-254B4E8B7D70}"/>
    <cellStyle name="Normal 154 2 2" xfId="39892" xr:uid="{43C46848-A248-4280-9CD4-146304DEA02A}"/>
    <cellStyle name="Normal 154 2 2 2" xfId="42872" xr:uid="{09571273-DCAE-42F6-9A09-087F1C47DADD}"/>
    <cellStyle name="Normal 154 2 3" xfId="41831" xr:uid="{EC32B798-63DF-4C4D-B249-2A17D510EF0F}"/>
    <cellStyle name="Normal 154 3" xfId="40207" xr:uid="{3210E196-CB01-4469-BDD9-E962D246C10E}"/>
    <cellStyle name="Normal 155" xfId="36769" xr:uid="{918172BD-29CB-4265-9596-9E6544CA8772}"/>
    <cellStyle name="Normal 155 2" xfId="38729" xr:uid="{3B3234B0-E378-4AD1-80AE-65E10DC3595B}"/>
    <cellStyle name="Normal 155 2 2" xfId="39893" xr:uid="{2AAA93D5-705D-427E-BF63-2A7F086D2498}"/>
    <cellStyle name="Normal 155 2 2 2" xfId="42873" xr:uid="{54ED76A5-2DD8-4191-B971-2E8DA6DE9B6A}"/>
    <cellStyle name="Normal 155 2 3" xfId="41832" xr:uid="{B946CF1D-201D-47B5-9188-AB49A4337CCE}"/>
    <cellStyle name="Normal 155 3" xfId="40208" xr:uid="{55DC4EB3-EB91-44D3-8FAC-AF29AE67EA50}"/>
    <cellStyle name="Normal 156" xfId="36770" xr:uid="{D3C43702-00FB-41DE-B9A5-F109C22494EA}"/>
    <cellStyle name="Normal 156 2" xfId="38730" xr:uid="{D565EAFC-52D1-419B-9F54-AE0979D89A1A}"/>
    <cellStyle name="Normal 156 2 2" xfId="39894" xr:uid="{4A4E4CC7-E254-4B98-A8F1-A3E6EB4D20FE}"/>
    <cellStyle name="Normal 156 2 2 2" xfId="42874" xr:uid="{005AA3B2-86C8-44E4-8F1B-F962963FC6C1}"/>
    <cellStyle name="Normal 156 2 3" xfId="41833" xr:uid="{E078894F-D816-4067-AD69-73F4810701DB}"/>
    <cellStyle name="Normal 156 3" xfId="40209" xr:uid="{53827F9F-0C69-48B1-98F8-1573DAC17EE9}"/>
    <cellStyle name="Normal 157" xfId="36771" xr:uid="{593E3B9E-DEFE-44A2-8F95-628F94159FAB}"/>
    <cellStyle name="Normal 157 2" xfId="40210" xr:uid="{700513C1-F62D-4A5B-A8B5-F59F5865C822}"/>
    <cellStyle name="Normal 158" xfId="36772" xr:uid="{0A0A745F-5DB4-4D11-ADDE-9CE8E32617AD}"/>
    <cellStyle name="Normal 158 2" xfId="40211" xr:uid="{99F16BCE-233F-43BC-9910-D070E91F5942}"/>
    <cellStyle name="Normal 159" xfId="36773" xr:uid="{795CF13A-89BC-4BFE-A796-DDDF37DF603D}"/>
    <cellStyle name="Normal 159 2" xfId="40212" xr:uid="{760039C1-E97E-44D6-B48F-300F72C4948F}"/>
    <cellStyle name="Normal 16" xfId="85" xr:uid="{A17E95B9-0554-4933-BAD8-EED5520BAEE6}"/>
    <cellStyle name="Normal 16 10" xfId="36264" xr:uid="{217F37A9-6106-455D-9DF2-7DB0DE4B261A}"/>
    <cellStyle name="Normal 16 11" xfId="567" xr:uid="{149E04E9-E9B5-42BF-8CB0-53B9235EAC4E}"/>
    <cellStyle name="Normal 16 2" xfId="28217" xr:uid="{C9A0D527-FCE2-42C8-8B20-A52B4AA327E9}"/>
    <cellStyle name="Normal 16 2 2" xfId="28218" xr:uid="{738EF1FB-9CD9-4D8E-96A3-ABE66209ADA2}"/>
    <cellStyle name="Normal 16 2 2 2" xfId="28219" xr:uid="{3E369A09-9CD5-40F6-8D21-8F79EF8225E8}"/>
    <cellStyle name="Normal 16 2 2 2 2" xfId="40703" xr:uid="{88A4FAC2-2C20-4A2C-8B43-F77499276C35}"/>
    <cellStyle name="Normal 16 2 2 3" xfId="28220" xr:uid="{C10CC2C7-169C-4EE6-8808-C09CB948CF80}"/>
    <cellStyle name="Normal 16 2 2 4" xfId="28221" xr:uid="{0E91FFE1-C147-4A19-A1D7-EC60321B0DEC}"/>
    <cellStyle name="Normal 16 2 2 5" xfId="28222" xr:uid="{10D6A760-0BE4-4A02-A0B2-4B64B8D4369F}"/>
    <cellStyle name="Normal 16 2 2 6" xfId="28223" xr:uid="{970C0E29-9875-4780-9A95-86D54FADCD48}"/>
    <cellStyle name="Normal 16 2 2 7" xfId="28224" xr:uid="{367B2C18-5922-4FEF-AD92-ABA1B427EC91}"/>
    <cellStyle name="Normal 16 2 2 8" xfId="37977" xr:uid="{1C37033E-C92A-49EE-B16E-FC0C8AD2685B}"/>
    <cellStyle name="Normal 16 2 3" xfId="28225" xr:uid="{9D4C3857-5FF8-49C8-9D9D-44D9473CFD83}"/>
    <cellStyle name="Normal 16 2 4" xfId="28226" xr:uid="{CA3ED819-EA4A-4806-95ED-0E8EA1856662}"/>
    <cellStyle name="Normal 16 2 5" xfId="28227" xr:uid="{6186FADE-DB21-49BE-B351-0EB424F8ED6E}"/>
    <cellStyle name="Normal 16 2 6" xfId="28228" xr:uid="{484E4D3B-8B1D-4624-81A6-DDF7E9AA8AF1}"/>
    <cellStyle name="Normal 16 2 7" xfId="28229" xr:uid="{2BDA27BD-FF0E-44AF-9833-309CDBC73D0D}"/>
    <cellStyle name="Normal 16 2 8" xfId="28230" xr:uid="{C351F041-8D12-4CDE-A49F-59B6D452F77A}"/>
    <cellStyle name="Normal 16 2 9" xfId="36395" xr:uid="{A6668C41-21E2-43F4-8619-6326AB111871}"/>
    <cellStyle name="Normal 16 3" xfId="28231" xr:uid="{E3808595-7DFA-4CC2-8DFF-6AD085A320A0}"/>
    <cellStyle name="Normal 16 3 2" xfId="28232" xr:uid="{B9CCFAA2-490B-4DDA-BCE7-1BF5825BD46B}"/>
    <cellStyle name="Normal 16 3 3" xfId="28233" xr:uid="{A4EE7495-4292-4DA2-82EB-AC6A68FDF3C7}"/>
    <cellStyle name="Normal 16 3 4" xfId="28234" xr:uid="{6FD5CF66-7802-4731-AB30-EB8A913E96EF}"/>
    <cellStyle name="Normal 16 3 5" xfId="28235" xr:uid="{527300C7-7FCB-4E30-8C24-8FC483A41ABE}"/>
    <cellStyle name="Normal 16 3 6" xfId="28236" xr:uid="{5AEFFD73-EFC5-4643-9C80-9DEB9A12A105}"/>
    <cellStyle name="Normal 16 3 7" xfId="28237" xr:uid="{2B3F1049-02E8-4CD2-8331-5C2C9B1A4B6C}"/>
    <cellStyle name="Normal 16 3 8" xfId="40071" xr:uid="{E502B08D-A448-4EE8-8418-DACC151FAB7E}"/>
    <cellStyle name="Normal 16 4" xfId="28238" xr:uid="{021833D8-70FF-4FBA-B1C1-15BD111E56F1}"/>
    <cellStyle name="Normal 16 5" xfId="28239" xr:uid="{770113AA-7BCD-4956-9473-7CAEB3E247F0}"/>
    <cellStyle name="Normal 16 6" xfId="28240" xr:uid="{DB800130-09CA-430B-81A0-70F381691F33}"/>
    <cellStyle name="Normal 16 7" xfId="28241" xr:uid="{33423956-3562-4816-A177-8456B66356F6}"/>
    <cellStyle name="Normal 16 8" xfId="28242" xr:uid="{E5AE4D72-2C7E-4908-BAB4-D5F3750F161F}"/>
    <cellStyle name="Normal 16 9" xfId="28243" xr:uid="{C8E1EC3F-D5E7-40BE-9774-EAEBA9213DBD}"/>
    <cellStyle name="Normal 160" xfId="36774" xr:uid="{C68448DD-9253-49AB-AD4F-C78FE1603F49}"/>
    <cellStyle name="Normal 160 2" xfId="40213" xr:uid="{D09A25AB-CB8B-4B02-B8C6-223E49AA6304}"/>
    <cellStyle name="Normal 161" xfId="36783" xr:uid="{DE271FCE-271C-4F74-80F7-286BF1FE7292}"/>
    <cellStyle name="Normal 161 2" xfId="40219" xr:uid="{2E6999D1-266E-4690-A2C6-D5435CDBF80A}"/>
    <cellStyle name="Normal 162" xfId="36827" xr:uid="{2119FDD9-EBFC-4283-80AF-7ABE2676544A}"/>
    <cellStyle name="Normal 162 2" xfId="40228" xr:uid="{B9AECD66-97E6-474B-B858-5220DB42E5A6}"/>
    <cellStyle name="Normal 163" xfId="36882" xr:uid="{656138F1-F2B5-4B00-8589-F1E6BB56F325}"/>
    <cellStyle name="Normal 163 2" xfId="40236" xr:uid="{6E225D90-EA16-4ABB-A4BF-52C9E5EFDD28}"/>
    <cellStyle name="Normal 164" xfId="36884" xr:uid="{3890CADD-5FB9-4DC0-A0FB-B9140D5E6370}"/>
    <cellStyle name="Normal 164 2" xfId="40238" xr:uid="{93E49C7B-3155-4DB7-A4F5-42ED7E3E9F8F}"/>
    <cellStyle name="Normal 165" xfId="36890" xr:uid="{ACAC9004-1C92-4656-942E-68041531B13D}"/>
    <cellStyle name="Normal 165 2" xfId="40240" xr:uid="{2EE9AB5B-87DD-419C-B8D3-296581AF9BD2}"/>
    <cellStyle name="Normal 166" xfId="36892" xr:uid="{FE3E4427-5678-4C2E-9A2A-A21DE2DE7AB1}"/>
    <cellStyle name="Normal 166 2" xfId="40242" xr:uid="{CA2E5561-7C6C-4928-9540-B294E5C80F6D}"/>
    <cellStyle name="Normal 167" xfId="36266" xr:uid="{F418D781-66D3-43B5-9E5C-010FE1C2AB06}"/>
    <cellStyle name="Normal 167 2" xfId="38965" xr:uid="{CFD87286-D800-49BF-B63B-732B9ECE6706}"/>
    <cellStyle name="Normal 167 2 2" xfId="41969" xr:uid="{2940E597-4448-4AF1-8E03-4E41F57145B7}"/>
    <cellStyle name="Normal 167 3" xfId="41125" xr:uid="{65A55DDB-45BF-4539-9150-FCF7D6A8F1E7}"/>
    <cellStyle name="Normal 168" xfId="38316" xr:uid="{98CE18A8-8B26-4A99-B7B7-55EEFEF2CA30}"/>
    <cellStyle name="Normal 168 2" xfId="39530" xr:uid="{F395D06E-1A71-4929-83A5-E5AE109E27BD}"/>
    <cellStyle name="Normal 168 2 2" xfId="42512" xr:uid="{D41190FD-4647-49A4-A9C0-7850A8588FB9}"/>
    <cellStyle name="Normal 168 3" xfId="41496" xr:uid="{55CDFE85-1FD2-4901-8736-0973A320F6F3}"/>
    <cellStyle name="Normal 169" xfId="36258" xr:uid="{3F0271F2-4D58-4FBE-AE3C-9A79347C7094}"/>
    <cellStyle name="Normal 169 2" xfId="40068" xr:uid="{7BB8C810-F772-4B45-A551-1D2A7346AFD3}"/>
    <cellStyle name="Normal 17" xfId="111" xr:uid="{8518BB9A-0470-4C23-AC04-0FE8B182E48B}"/>
    <cellStyle name="Normal 17 10" xfId="36248" xr:uid="{9CF398A2-A927-4824-B6C0-95827656C0FD}"/>
    <cellStyle name="Normal 17 11" xfId="568" xr:uid="{1397AFF0-B75F-4071-8F2A-87184468C329}"/>
    <cellStyle name="Normal 17 2" xfId="28244" xr:uid="{01525651-4B14-4093-864B-6EDCEDF6056D}"/>
    <cellStyle name="Normal 17 2 2" xfId="28245" xr:uid="{95428D71-E139-482C-94DE-7ADD0A91561C}"/>
    <cellStyle name="Normal 17 2 2 2" xfId="38732" xr:uid="{D0DC6EF6-9266-4985-913C-84FCC58EA740}"/>
    <cellStyle name="Normal 17 2 3" xfId="28246" xr:uid="{B1606E43-DFAD-4471-9402-A649B871398C}"/>
    <cellStyle name="Normal 17 2 3 2" xfId="40718" xr:uid="{4D92B56C-ED57-45D4-8E38-4CF864EA314D}"/>
    <cellStyle name="Normal 17 2 4" xfId="28247" xr:uid="{6FFB5BF0-572F-4A77-9A05-13BE8402723C}"/>
    <cellStyle name="Normal 17 2 5" xfId="28248" xr:uid="{6186BFF3-4290-4AB8-A3A9-16B1D26612EB}"/>
    <cellStyle name="Normal 17 2 6" xfId="28249" xr:uid="{2A9DF21F-9224-411B-89DA-C4B6FFA076E5}"/>
    <cellStyle name="Normal 17 2 7" xfId="28250" xr:uid="{1DCC24DB-B733-4AC3-B488-FC085796ED31}"/>
    <cellStyle name="Normal 17 2 8" xfId="37992" xr:uid="{6FCC746D-F649-4455-83C7-982DC9E98620}"/>
    <cellStyle name="Normal 17 3" xfId="28251" xr:uid="{2DBA0F4A-BC79-4112-B7A2-9C1D47E8F1B0}"/>
    <cellStyle name="Normal 17 3 2" xfId="40364" xr:uid="{428C382E-D506-4749-9FB2-59751B78B1A4}"/>
    <cellStyle name="Normal 17 4" xfId="28252" xr:uid="{EE9BB8E1-38E3-40CE-968A-16E25A8966C0}"/>
    <cellStyle name="Normal 17 4 2" xfId="38731" xr:uid="{2C33B29E-B6E9-4926-A417-261BF3342BF1}"/>
    <cellStyle name="Normal 17 5" xfId="28253" xr:uid="{818FB25D-FC11-41F8-BC58-A4886923CCE8}"/>
    <cellStyle name="Normal 17 6" xfId="28254" xr:uid="{082FE7B8-3B3A-46EA-8F2E-2FEDE74FAA13}"/>
    <cellStyle name="Normal 17 7" xfId="28255" xr:uid="{4CA42225-31C8-4151-B51D-A437C8F295E6}"/>
    <cellStyle name="Normal 17 8" xfId="28256" xr:uid="{039C5106-5457-4C42-AAD9-8AF8FD244B7E}"/>
    <cellStyle name="Normal 17 9" xfId="28257" xr:uid="{40F6F303-0C7A-4F29-B061-3A52F5516F58}"/>
    <cellStyle name="Normal 170" xfId="38318" xr:uid="{90B91F12-E4E7-43E2-BF9C-498FA9843CE0}"/>
    <cellStyle name="Normal 170 2" xfId="40935" xr:uid="{676CC284-1192-4349-B03B-13C54EBF6392}"/>
    <cellStyle name="Normal 171" xfId="38850" xr:uid="{F2605175-661D-4E42-B712-86E21D1630CD}"/>
    <cellStyle name="Normal 171 2" xfId="40949" xr:uid="{00F5D7A1-3389-4A49-AAFE-0D683C086CB3}"/>
    <cellStyle name="Normal 172" xfId="38854" xr:uid="{EBDE6DD8-A69F-4CC2-8609-1D55460840E0}"/>
    <cellStyle name="Normal 172 2" xfId="40950" xr:uid="{F61EE45C-FA58-470E-9B83-4E61590BCD91}"/>
    <cellStyle name="Normal 173" xfId="38855" xr:uid="{BD799AAC-82C4-4E03-9555-D2AFDC33F1DE}"/>
    <cellStyle name="Normal 173 2" xfId="40951" xr:uid="{A8E537A8-84DB-42B8-A47B-FF2109376BF7}"/>
    <cellStyle name="Normal 174" xfId="38856" xr:uid="{1DDDD4CD-332E-4D6E-9A2F-7EE16BA52D79}"/>
    <cellStyle name="Normal 174 2" xfId="40952" xr:uid="{BAD341F0-B4C7-4886-8057-7C4F49ACE60E}"/>
    <cellStyle name="Normal 175" xfId="36256" xr:uid="{62F9B0DF-C4E7-4EEB-AF36-D147C55AE971}"/>
    <cellStyle name="Normal 175 2" xfId="41089" xr:uid="{3100336F-FC84-4D3E-998A-DD3534B86505}"/>
    <cellStyle name="Normal 175 3" xfId="41117" xr:uid="{6D5B9594-58A7-4B50-8BED-A78A9738408E}"/>
    <cellStyle name="Normal 175 4" xfId="40044" xr:uid="{A608B776-41B5-4542-97DE-BDEB26C3AA10}"/>
    <cellStyle name="Normal 176" xfId="40009" xr:uid="{C663749B-3F8D-4238-9FBE-10C85F4D4D32}"/>
    <cellStyle name="Normal 176 2" xfId="40046" xr:uid="{45978547-E79E-4E03-A77C-24305F956695}"/>
    <cellStyle name="Normal 177" xfId="40012" xr:uid="{A34D2329-4ADA-454A-B1A5-EDBA962E4659}"/>
    <cellStyle name="Normal 177 2" xfId="40066" xr:uid="{68DFA974-C561-4670-9745-C483FDAFA49C}"/>
    <cellStyle name="Normal 178" xfId="40017" xr:uid="{73B6E7E5-94EF-49EF-9D4F-B3702A04E89C}"/>
    <cellStyle name="Normal 178 2" xfId="41091" xr:uid="{FAE1D3F2-3A0B-4029-A069-38654E4A4E8F}"/>
    <cellStyle name="Normal 179" xfId="40024" xr:uid="{F20962CB-FA92-46BE-8832-CFA6BE657DB5}"/>
    <cellStyle name="Normal 179 2" xfId="41093" xr:uid="{5EADA73B-9366-4232-A9A6-4CDDBFCF325B}"/>
    <cellStyle name="Normal 18" xfId="116" xr:uid="{98C8D57F-3C4B-4F68-B24A-BCEF0612BFE8}"/>
    <cellStyle name="Normal 18 2" xfId="28258" xr:uid="{0575D037-415E-4559-8457-A5D99CF3FECD}"/>
    <cellStyle name="Normal 18 2 2" xfId="28259" xr:uid="{1C632BC5-76F9-4806-B7BB-1EA9B63AEC33}"/>
    <cellStyle name="Normal 18 2 2 2" xfId="40732" xr:uid="{57C093EE-0C74-479E-902A-1FA1601BF88A}"/>
    <cellStyle name="Normal 18 2 3" xfId="28260" xr:uid="{BB21C267-255A-43FA-879D-7D3BB2A2D37C}"/>
    <cellStyle name="Normal 18 2 4" xfId="28261" xr:uid="{7AF9D852-5CC1-48A9-A4B1-3BD43E3349E5}"/>
    <cellStyle name="Normal 18 2 5" xfId="28262" xr:uid="{38506258-7AB4-48A8-9B11-243EB76BF765}"/>
    <cellStyle name="Normal 18 2 6" xfId="28263" xr:uid="{4A93980A-53FC-4F72-9E22-CCAD1BC7EE80}"/>
    <cellStyle name="Normal 18 2 7" xfId="28264" xr:uid="{2F4643E1-D9F4-4753-9FFF-978100EFC902}"/>
    <cellStyle name="Normal 18 2 8" xfId="38007" xr:uid="{0D61DE1B-F550-4263-A1BD-4B65543CBC8A}"/>
    <cellStyle name="Normal 18 3" xfId="28265" xr:uid="{DB416999-0EE2-42C7-A57F-4D075F946E2A}"/>
    <cellStyle name="Normal 18 3 2" xfId="37618" xr:uid="{AF9DF894-1BA9-456C-BB28-B95310463B5F}"/>
    <cellStyle name="Normal 18 4" xfId="28266" xr:uid="{62BC9DD8-5DDC-480D-9F25-6E749D95B01E}"/>
    <cellStyle name="Normal 18 5" xfId="28267" xr:uid="{48368337-CB12-43F5-8544-3388BD5F3C77}"/>
    <cellStyle name="Normal 18 6" xfId="28268" xr:uid="{3BDF949A-CA65-4EDA-A182-AD20E0DCE159}"/>
    <cellStyle name="Normal 18 7" xfId="28269" xr:uid="{EB2560F8-3DC4-442F-B6B6-575FE5C5A4F2}"/>
    <cellStyle name="Normal 18 8" xfId="28270" xr:uid="{39962560-EDEB-4500-BAC6-A6965D101015}"/>
    <cellStyle name="Normal 18 9" xfId="569" xr:uid="{A4FF5B99-146E-4A68-A7D1-BCBD2EC3DA94}"/>
    <cellStyle name="Normal 180" xfId="40026" xr:uid="{022538F9-FA17-4376-BF8A-6BD4C02EFB7E}"/>
    <cellStyle name="Normal 180 2" xfId="40064" xr:uid="{FC03CEDD-04F1-4BB8-A48C-0DF9069FF498}"/>
    <cellStyle name="Normal 181" xfId="40086" xr:uid="{1A588E25-185E-4C67-93AB-25452771684D}"/>
    <cellStyle name="Normal 182" xfId="40967" xr:uid="{414E74B8-4EFE-441B-8E6A-7D32A0CA46CB}"/>
    <cellStyle name="Normal 183" xfId="41081" xr:uid="{EF143816-A088-4EBC-AD8A-7F2ED83EC2EA}"/>
    <cellStyle name="Normal 184" xfId="40936" xr:uid="{646E9433-D4C4-46EC-83D7-23CBC310A5FA}"/>
    <cellStyle name="Normal 185" xfId="41106" xr:uid="{F47159AD-40AC-48BE-B964-C2C91789FA45}"/>
    <cellStyle name="Normal 186" xfId="40088" xr:uid="{9F553CB0-32DC-4E92-820A-07CE9F440853}"/>
    <cellStyle name="Normal 187" xfId="41108" xr:uid="{4322F179-072F-4D62-970E-22F6FA26BA33}"/>
    <cellStyle name="Normal 188" xfId="40084" xr:uid="{4D4A1ACA-EB25-491E-AAAE-D556D50F104B}"/>
    <cellStyle name="Normal 189" xfId="40077" xr:uid="{72B3D887-7EAC-4E09-9DFF-6B35E6D15C9E}"/>
    <cellStyle name="Normal 19" xfId="126" xr:uid="{7CF68EB2-7BF8-47A6-844F-9D033027E0FC}"/>
    <cellStyle name="Normal 19 10" xfId="570" xr:uid="{F3F08D85-0AE3-44B2-8B5D-C95BC91A730A}"/>
    <cellStyle name="Normal 19 2" xfId="28271" xr:uid="{E5C40A79-E554-487C-BE3A-481A9ED664E3}"/>
    <cellStyle name="Normal 19 2 2" xfId="28272" xr:uid="{E47F2022-40CE-42A2-AE13-4213AF6A7399}"/>
    <cellStyle name="Normal 19 2 2 2" xfId="38734" xr:uid="{D148AEFB-C2C2-48B7-892A-F7DFA56FD678}"/>
    <cellStyle name="Normal 19 2 3" xfId="28273" xr:uid="{31560CB6-879D-4203-A9C1-1EED057430DE}"/>
    <cellStyle name="Normal 19 2 3 2" xfId="40747" xr:uid="{8DC74467-F48D-4F94-A648-0D3A452906E2}"/>
    <cellStyle name="Normal 19 2 4" xfId="28274" xr:uid="{7E72EF98-676E-46D2-A79C-D0C44C897A0F}"/>
    <cellStyle name="Normal 19 2 5" xfId="28275" xr:uid="{F1A15C7B-E0D9-4730-9456-8E3EFFB54BE1}"/>
    <cellStyle name="Normal 19 2 6" xfId="28276" xr:uid="{3315FEE9-6D57-41C9-8DE6-565BF64CD537}"/>
    <cellStyle name="Normal 19 2 7" xfId="28277" xr:uid="{084D606D-5A28-4FD7-867F-3B71A0DA70E9}"/>
    <cellStyle name="Normal 19 2 8" xfId="38022" xr:uid="{66A1B1F2-E478-4B26-A910-C5A911E825CE}"/>
    <cellStyle name="Normal 19 3" xfId="28278" xr:uid="{3CA58DE7-EADB-40F0-AAF4-5913BD3ED462}"/>
    <cellStyle name="Normal 19 3 2" xfId="37633" xr:uid="{289275BC-BD59-451D-985C-A08514F5C17D}"/>
    <cellStyle name="Normal 19 4" xfId="28279" xr:uid="{50B554DA-B2FD-4304-BEFB-667496D4F35B}"/>
    <cellStyle name="Normal 19 4 2" xfId="38733" xr:uid="{E77D9A9D-2A74-42C0-A38A-85C4611DF449}"/>
    <cellStyle name="Normal 19 5" xfId="28280" xr:uid="{6268B1F7-94B0-4108-87CD-0919A6AC3F56}"/>
    <cellStyle name="Normal 19 6" xfId="28281" xr:uid="{6319DDDE-8A7A-4AEA-AC92-43B04FBA9258}"/>
    <cellStyle name="Normal 19 7" xfId="28282" xr:uid="{E8E3DEEF-FE21-4E6B-A0A1-927C164C5D2B}"/>
    <cellStyle name="Normal 19 8" xfId="28283" xr:uid="{D69962BE-2FF3-47EC-8F78-C04522255DA6}"/>
    <cellStyle name="Normal 19 9" xfId="36250" xr:uid="{79171CBB-98B2-4869-840C-EC3EB5FA2A52}"/>
    <cellStyle name="Normal 190" xfId="41105" xr:uid="{FB3B3AF1-CC67-4FD2-AC13-20C13776E8AE}"/>
    <cellStyle name="Normal 191" xfId="41112" xr:uid="{99375599-70BE-4F49-8B73-D69EEBA0ED0A}"/>
    <cellStyle name="Normal 191 2" xfId="43283" xr:uid="{C740E719-C6C3-476D-BDD5-8FE63AABD95A}"/>
    <cellStyle name="Normal 192" xfId="41115" xr:uid="{8DDC1C8D-3451-430A-84F5-81B703F522F7}"/>
    <cellStyle name="Normal 193" xfId="40029" xr:uid="{AFBB3BEF-AFDB-41EA-AA5A-5E4F9F3924BC}"/>
    <cellStyle name="Normal 194" xfId="40032" xr:uid="{40A4CC9C-7A80-4993-B26C-1782AC46445D}"/>
    <cellStyle name="Normal 195" xfId="40033" xr:uid="{5F7E2D75-092B-4CF3-8AB4-BF03B36C5BF3}"/>
    <cellStyle name="Normal 196" xfId="40035" xr:uid="{07FACEC2-544B-4CAC-B439-9560B1607AA9}"/>
    <cellStyle name="Normal 197" xfId="40038" xr:uid="{ED59D3B4-D32F-4B34-B7CA-5DB3A632856B}"/>
    <cellStyle name="Normal 198" xfId="40041" xr:uid="{A862C185-12F7-4E54-8A97-C676C4F1BB5A}"/>
    <cellStyle name="Normal 199" xfId="23" xr:uid="{51EEBF5A-4C52-4289-AF25-12F9A4877F91}"/>
    <cellStyle name="Normal 2" xfId="1" xr:uid="{00000000-0005-0000-0000-00000C000000}"/>
    <cellStyle name="Normal 2 10" xfId="28284" xr:uid="{F080D3FE-EC08-4715-B224-28C4C3BFE46A}"/>
    <cellStyle name="Normal 2 10 2" xfId="38735" xr:uid="{7D76B035-BF19-49BF-B0C6-EEF2BD1ED42B}"/>
    <cellStyle name="Normal 2 11" xfId="28285" xr:uid="{282783CC-7BE7-42CE-BDFF-E3BEC79EEE36}"/>
    <cellStyle name="Normal 2 11 2" xfId="37273" xr:uid="{CDAF5491-1BE5-46E0-8402-D269EE905E08}"/>
    <cellStyle name="Normal 2 12" xfId="28286" xr:uid="{23821699-7BC2-433E-B9BA-4C00B3AC010A}"/>
    <cellStyle name="Normal 2 12 2" xfId="40" xr:uid="{192A922B-2EAA-45E5-B51B-1E129816447F}"/>
    <cellStyle name="Normal 2 12 2 2" xfId="42976" xr:uid="{02F1ACA5-A191-456B-8E6C-5D1EC347428C}"/>
    <cellStyle name="Normal 2 12 3" xfId="38942" xr:uid="{03A2F1FC-E46A-4974-B71D-07E889080027}"/>
    <cellStyle name="Normal 2 13" xfId="28287" xr:uid="{860716F1-885F-445E-85A0-7C3EDE802EAA}"/>
    <cellStyle name="Normal 2 14" xfId="28288" xr:uid="{E82FC626-3F2D-4F74-A320-FC47302F4C29}"/>
    <cellStyle name="Normal 2 15" xfId="28289" xr:uid="{75491F94-8121-4FE1-8E94-FC0CA9BC2522}"/>
    <cellStyle name="Normal 2 16" xfId="28290" xr:uid="{387D7628-B314-4E7B-80FE-BA5C5DA223BF}"/>
    <cellStyle name="Normal 2 17" xfId="28291" xr:uid="{7F2112A8-FE40-4FAC-B9A7-5D0916BA8B5F}"/>
    <cellStyle name="Normal 2 18" xfId="28292" xr:uid="{117D01C2-3A8C-436A-9AF8-12A5B4B8A3FD}"/>
    <cellStyle name="Normal 2 19" xfId="28293" xr:uid="{00450E71-CC07-46A9-A97B-601BA1542564}"/>
    <cellStyle name="Normal 2 2" xfId="28" xr:uid="{3C27EA37-4069-49D7-BDCE-B005ED874757}"/>
    <cellStyle name="Normal 2 2 10" xfId="28294" xr:uid="{B3119850-9DCA-4960-A46C-6CB7E768BFF4}"/>
    <cellStyle name="Normal 2 2 11" xfId="28295" xr:uid="{19536ACA-60F6-4901-A353-46A5C21CF03B}"/>
    <cellStyle name="Normal 2 2 12" xfId="28296" xr:uid="{700B68C5-1393-4544-99D4-3799BD2AE006}"/>
    <cellStyle name="Normal 2 2 13" xfId="28297" xr:uid="{DCD34E38-7539-4FF4-96B6-9EED397DA8C8}"/>
    <cellStyle name="Normal 2 2 14" xfId="28298" xr:uid="{8BC8953A-F66C-4A47-A1F1-93C2E83D5857}"/>
    <cellStyle name="Normal 2 2 15" xfId="28299" xr:uid="{424164A8-AE52-44C2-895D-0F54D39CE3C3}"/>
    <cellStyle name="Normal 2 2 16" xfId="28300" xr:uid="{E516A180-3F0D-4BB0-81F3-3660C40141D0}"/>
    <cellStyle name="Normal 2 2 17" xfId="28301" xr:uid="{112466A0-23AB-4FA0-A289-3925783E0F0C}"/>
    <cellStyle name="Normal 2 2 18" xfId="28302" xr:uid="{F265CD79-25AD-457C-89E5-BC64B061D200}"/>
    <cellStyle name="Normal 2 2 19" xfId="28303" xr:uid="{314D2E92-1892-4194-B828-1FD12F0B3B25}"/>
    <cellStyle name="Normal 2 2 2" xfId="125" xr:uid="{7A5919DE-D3F7-48CE-B86A-154BEF30F847}"/>
    <cellStyle name="Normal 2 2 2 2" xfId="186" xr:uid="{23FFCECC-70FB-4A5B-A3FB-2F3904D8272D}"/>
    <cellStyle name="Normal 2 2 2 2 2" xfId="28305" xr:uid="{056A6403-E446-4D15-935C-01CB96845CAC}"/>
    <cellStyle name="Normal 2 2 2 2 2 2" xfId="162" xr:uid="{1A95C767-6C80-4FFE-B5A4-20EF2FFC7890}"/>
    <cellStyle name="Normal 2 2 2 2 2 2 2" xfId="40229" xr:uid="{6689117F-02FD-4CF2-978B-2C8B23AE0154}"/>
    <cellStyle name="Normal 2 2 2 2 3" xfId="36854" xr:uid="{CD6AC879-73B7-482C-BF9B-5C91EE1B62E3}"/>
    <cellStyle name="Normal 2 2 2 2 4" xfId="28304" xr:uid="{2BD7FFE1-E879-4FCE-BE14-39B747C99420}"/>
    <cellStyle name="Normal 2 2 2 3" xfId="279" xr:uid="{8295AC11-7F68-49F7-A981-F04862743045}"/>
    <cellStyle name="Normal 2 2 2 3 2" xfId="37274" xr:uid="{F0ED7782-0C8B-4C7F-8E25-5E40533A451E}"/>
    <cellStyle name="Normal 2 2 2 4" xfId="38943" xr:uid="{FE8774B6-AAB4-436A-9FF7-082EC7364273}"/>
    <cellStyle name="Normal 2 2 2 5" xfId="36396" xr:uid="{6AAEE00B-1E8D-44CC-8D6B-428FB880DB72}"/>
    <cellStyle name="Normal 2 2 2 6" xfId="722" xr:uid="{D2915449-636B-4C55-966E-395FA56F504F}"/>
    <cellStyle name="Normal 2 2 20" xfId="28306" xr:uid="{F8EC9BAE-D1C6-42B5-9870-DF8F2993E7C7}"/>
    <cellStyle name="Normal 2 2 3" xfId="121" xr:uid="{F3140654-CE5B-49A4-B005-5E9262B0E55E}"/>
    <cellStyle name="Normal 2 2 3 2" xfId="331" xr:uid="{BDABCEED-2E6E-4132-B7F0-0EB01A6FC4A5}"/>
    <cellStyle name="Normal 2 2 3 2 2" xfId="38944" xr:uid="{0160E90C-6232-49B7-B5DD-33BAEE26E7BC}"/>
    <cellStyle name="Normal 2 2 3 3" xfId="796" xr:uid="{40F5F146-80AC-4EE7-A431-2A9F45DBA83C}"/>
    <cellStyle name="Normal 2 2 4" xfId="157" xr:uid="{8BD6D3D6-21CC-4E78-8BC6-D35D38AB75BD}"/>
    <cellStyle name="Normal 2 2 4 2" xfId="339" xr:uid="{5AE0EDB8-F12E-4841-88E4-CCCE6691D9C0}"/>
    <cellStyle name="Normal 2 2 4 2 2" xfId="37275" xr:uid="{A4D43DD3-D84E-4D67-A571-83D6380AE3DD}"/>
    <cellStyle name="Normal 2 2 4 3" xfId="36397" xr:uid="{84A3F083-E1ED-4DB8-8326-152106FA6B9C}"/>
    <cellStyle name="Normal 2 2 4 4" xfId="28307" xr:uid="{20F17F73-A8E6-427D-8551-B41D9AA9857A}"/>
    <cellStyle name="Normal 2 2 5" xfId="196" xr:uid="{3B087E59-A59F-46AF-9119-5612C8D9BE84}"/>
    <cellStyle name="Normal 2 2 5 2" xfId="38272" xr:uid="{FDD43409-A50C-458B-9212-B2C6EED44ECE}"/>
    <cellStyle name="Normal 2 2 5 2 2" xfId="40924" xr:uid="{3C221D08-1486-4D50-B442-84FE3060C533}"/>
    <cellStyle name="Normal 2 2 5 3" xfId="36787" xr:uid="{3B25B3CB-1203-46BF-9B00-1395CF280F04}"/>
    <cellStyle name="Normal 2 2 5 4" xfId="28308" xr:uid="{E9807D80-8A8A-4B92-B50F-CE840092E326}"/>
    <cellStyle name="Normal 2 2 6" xfId="28309" xr:uid="{C3CAB9C0-E693-40FB-BAEA-EA043D8495D0}"/>
    <cellStyle name="Normal 2 2 6 2" xfId="40058" xr:uid="{C48E6D0B-16CC-4682-9F26-5AE88B685CEA}"/>
    <cellStyle name="Normal 2 2 7" xfId="28310" xr:uid="{B64341BB-AD0A-403F-95F2-C2D39F3FA418}"/>
    <cellStyle name="Normal 2 2 7 2" xfId="41035" xr:uid="{3CBF7E4D-C22B-402D-BD42-3E7EF88482B1}"/>
    <cellStyle name="Normal 2 2 8" xfId="28311" xr:uid="{869AEB7C-D65F-4A61-94BF-D38ABE74D3AC}"/>
    <cellStyle name="Normal 2 2 9" xfId="28312" xr:uid="{37920CFB-A3CE-4D27-A981-5B82DDF783AE}"/>
    <cellStyle name="Normal 2 2_boi_WORKSHEET สค-ธค 51" xfId="35222" xr:uid="{EC1B03D6-0B41-41AC-B2DC-DB51FCE85511}"/>
    <cellStyle name="Normal 2 20" xfId="28313" xr:uid="{72554F49-2014-4115-8D1D-EF538522DE5B}"/>
    <cellStyle name="Normal 2 21" xfId="28314" xr:uid="{81108168-3B64-45DA-98F2-B2DFB13F1AA2}"/>
    <cellStyle name="Normal 2 22" xfId="28315" xr:uid="{692ACFCF-08E5-466C-BC05-C2BCDC1AE4D6}"/>
    <cellStyle name="Normal 2 23" xfId="34980" xr:uid="{D5AF71A3-DEAF-4C60-A3D8-207F3BE10772}"/>
    <cellStyle name="Normal 2 24" xfId="34989" xr:uid="{5B9AEA08-6F18-4B40-AEEB-AE8E9E17510E}"/>
    <cellStyle name="Normal 2 25" xfId="35004" xr:uid="{AFCF0A55-6616-493E-BD7A-EBC6782D31AD}"/>
    <cellStyle name="Normal 2 26" xfId="35009" xr:uid="{FD7948CF-E747-40B2-95BB-754BF0E6144F}"/>
    <cellStyle name="Normal 2 27" xfId="19" xr:uid="{C24D2C98-1E84-4A39-8417-A4569DC209CE}"/>
    <cellStyle name="Normal 2 28" xfId="40011" xr:uid="{A008A831-7C10-4A16-B2C2-F41B0D2646D6}"/>
    <cellStyle name="Normal 2 29" xfId="40018" xr:uid="{B80E3BE5-3D23-4B2F-9F7E-590AB641C1A4}"/>
    <cellStyle name="Normal 2 3" xfId="45" xr:uid="{B92CEC19-F5C4-4A57-AD47-D0464546C0F9}"/>
    <cellStyle name="Normal 2 3 10" xfId="28316" xr:uid="{AA931798-144B-4A67-82F3-9F8736BD1C02}"/>
    <cellStyle name="Normal 2 3 11" xfId="28317" xr:uid="{B217A7B5-5C28-40C4-B93B-A87700E8423D}"/>
    <cellStyle name="Normal 2 3 11 2" xfId="28318" xr:uid="{7426E55A-9452-48D4-A4E0-D7A322E49857}"/>
    <cellStyle name="Normal 2 3 12" xfId="28319" xr:uid="{EAAE3123-0E7C-4AE2-A915-186DD085F48C}"/>
    <cellStyle name="Normal 2 3 13" xfId="28320" xr:uid="{A1003C7D-B9F6-4C4F-9F97-B0685EC546E1}"/>
    <cellStyle name="Normal 2 3 14" xfId="28321" xr:uid="{89BE31A8-311A-49CE-AA57-45ACB665F0FF}"/>
    <cellStyle name="Normal 2 3 15" xfId="28322" xr:uid="{5CEA721F-B02A-41DC-B210-3023F71FFFB2}"/>
    <cellStyle name="Normal 2 3 16" xfId="36272" xr:uid="{6A6863A3-4B95-4CB9-BBA5-EAF7B1EE9616}"/>
    <cellStyle name="Normal 2 3 17" xfId="571" xr:uid="{1E0EAC93-1FA4-4FD4-8AA5-FBDF97510345}"/>
    <cellStyle name="Normal 2 3 2" xfId="87" xr:uid="{C0BC0016-BC7A-4CE7-ADB6-51DC635CB5D1}"/>
    <cellStyle name="Normal 2 3 2 2" xfId="28323" xr:uid="{658901D6-2FB6-4BED-9B36-F232483E5E43}"/>
    <cellStyle name="Normal 2 3 2 2 2" xfId="28324" xr:uid="{1E0A2DD0-0EFD-418F-A67E-9000EF5093AC}"/>
    <cellStyle name="Normal 2 3 2 2 2 2" xfId="39895" xr:uid="{DDA501EB-CEBA-4E8F-BEF2-1131A5E2A24E}"/>
    <cellStyle name="Normal 2 3 2 2 3" xfId="41834" xr:uid="{4617A5DF-BF28-46C6-AFB6-5EE24A43219C}"/>
    <cellStyle name="Normal 2 3 2 3" xfId="28325" xr:uid="{29D0AD09-282F-4D95-A904-C861A364E94E}"/>
    <cellStyle name="Normal 2 3 2 3 2" xfId="39997" xr:uid="{D8952EB4-49C8-4B04-97D7-8C600754B516}"/>
    <cellStyle name="Normal 2 3 2 3 2 2" xfId="42977" xr:uid="{33528C91-2AF8-40D5-BA52-D1FDCCFC212F}"/>
    <cellStyle name="Normal 2 3 2 3 3" xfId="38945" xr:uid="{312F5229-3643-4A7F-9B64-84F3EE499DF9}"/>
    <cellStyle name="Normal 2 3 2 4" xfId="28326" xr:uid="{9AEE112C-377D-43B3-BDAB-867DE5C5D06F}"/>
    <cellStyle name="Normal 2 3 2 5" xfId="28327" xr:uid="{1254094E-B2CD-4063-8D2C-1B3604AAFE76}"/>
    <cellStyle name="Normal 2 3 2 6" xfId="28328" xr:uid="{7E735F6B-85FD-489E-A2D5-A69E9EB301C9}"/>
    <cellStyle name="Normal 2 3 2 7" xfId="28329" xr:uid="{1B4FE446-8A95-4599-AB7D-D19E6DF27556}"/>
    <cellStyle name="Normal 2 3 2 8" xfId="797" xr:uid="{11C6AD35-5A26-42EC-966E-A780AFEA6024}"/>
    <cellStyle name="Normal 2 3 3" xfId="77" xr:uid="{7C445228-805A-4EB0-97F3-AAE888461970}"/>
    <cellStyle name="Normal 2 3 3 2" xfId="140" xr:uid="{651BD3A4-5575-4FF0-BC07-F62B7321CF6B}"/>
    <cellStyle name="Normal 2 3 4" xfId="158" xr:uid="{51A46A37-63DA-4E30-ACC5-2743A85D228B}"/>
    <cellStyle name="Normal 2 3 4 2" xfId="36398" xr:uid="{BA5BA816-63E7-4223-B2D3-279A27EB628E}"/>
    <cellStyle name="Normal 2 3 4 3" xfId="28330" xr:uid="{AA66A766-1714-4661-A968-62C8C18916B5}"/>
    <cellStyle name="Normal 2 3 5" xfId="176" xr:uid="{4038D96C-E53E-43F2-BDB4-BF3B34E84902}"/>
    <cellStyle name="Normal 2 3 5 2" xfId="38737" xr:uid="{EB7B75CC-773A-42C0-B0B9-09FAF19295EC}"/>
    <cellStyle name="Normal 2 3 5 3" xfId="38736" xr:uid="{3B1941CE-3413-40E8-9221-FA71C15623E7}"/>
    <cellStyle name="Normal 2 3 5 4" xfId="28331" xr:uid="{42D2D1FD-5587-4BDC-9E0E-F94AB4CBC59D}"/>
    <cellStyle name="Normal 2 3 6" xfId="200" xr:uid="{67D66266-05C3-4B79-B57E-B9DC456E9522}"/>
    <cellStyle name="Normal 2 3 6 2" xfId="36795" xr:uid="{CF48A826-32F5-48FA-9E27-A36D20DF2E3F}"/>
    <cellStyle name="Normal 2 3 6 3" xfId="28332" xr:uid="{0A753801-C9DC-45BC-9992-A4233B5292AC}"/>
    <cellStyle name="Normal 2 3 7" xfId="28333" xr:uid="{827123E3-390D-40D7-A098-8A5A3C1BF161}"/>
    <cellStyle name="Normal 2 3 7 2" xfId="37276" xr:uid="{619AE72C-7C15-4775-B1E0-750CAABC21DD}"/>
    <cellStyle name="Normal 2 3 8" xfId="28334" xr:uid="{4C900BCC-FB1B-46EF-9B52-1F314CEC9590}"/>
    <cellStyle name="Normal 2 3 8 2" xfId="40075" xr:uid="{8F2DC7A7-132D-4B6E-8C51-D3E04E86E7BA}"/>
    <cellStyle name="Normal 2 3 9" xfId="28335" xr:uid="{FC47A1B0-924E-4246-896F-5C1DEAA2E31E}"/>
    <cellStyle name="Normal 2 3_เช็ครับ 03-53" xfId="35223" xr:uid="{3A8CE5FE-931D-4F8D-AE39-5C164E97582E}"/>
    <cellStyle name="Normal 2 30" xfId="40022" xr:uid="{82388C5B-3971-4144-A71F-55A2811A6497}"/>
    <cellStyle name="Normal 2 31" xfId="40025" xr:uid="{408BF742-2294-4C35-BF13-9CD5C27907CA}"/>
    <cellStyle name="Normal 2 32" xfId="323" xr:uid="{8E69F14E-81AE-4F4E-8816-CBAEAD7A4397}"/>
    <cellStyle name="Normal 2 4" xfId="79" xr:uid="{8D23A106-04E5-4048-BD2F-E0AF388961F9}"/>
    <cellStyle name="Normal 2 4 2" xfId="335" xr:uid="{62CE9552-7661-43F3-9187-429F1D00B28A}"/>
    <cellStyle name="Normal 2 4 2 2" xfId="39141" xr:uid="{5FB98E8C-85FA-4FC6-A07A-01293242D009}"/>
    <cellStyle name="Normal 2 4 2 2 2" xfId="42129" xr:uid="{25E4A5C1-156D-4305-91E5-27E373B6AA7A}"/>
    <cellStyle name="Normal 2 4 2 3" xfId="41207" xr:uid="{2307B414-1D1A-4DC3-B631-331915CFDAFC}"/>
    <cellStyle name="Normal 2 4 2 4" xfId="35113" xr:uid="{53F0FF01-46B0-4BBE-AD17-E6DE1D3B988F}"/>
    <cellStyle name="Normal 2 4 3" xfId="35114" xr:uid="{E5820840-D085-4B45-8CDC-6F53F5EC2A67}"/>
    <cellStyle name="Normal 2 4 3 2" xfId="39142" xr:uid="{A269DB64-529D-4E36-BB71-7DC97A530AD9}"/>
    <cellStyle name="Normal 2 4 3 2 2" xfId="42130" xr:uid="{4AD74128-E490-4044-8272-1C078B9357BE}"/>
    <cellStyle name="Normal 2 4 3 3" xfId="41208" xr:uid="{B1580D85-854D-4A8D-B25C-36258805A3D4}"/>
    <cellStyle name="Normal 2 4 4" xfId="37277" xr:uid="{38620153-F0ED-4007-8426-014CB2A03E20}"/>
    <cellStyle name="Normal 2 4 4 2" xfId="38738" xr:uid="{C44EB5C3-8301-404C-841F-B9E8CDB1A6EF}"/>
    <cellStyle name="Normal 2 4 4 2 2" xfId="40947" xr:uid="{B13E1B86-BB70-4717-B306-31420CB46B3F}"/>
    <cellStyle name="Normal 2 4 5" xfId="38946" xr:uid="{EFD465F3-3958-4699-88A4-56C091625EE5}"/>
    <cellStyle name="Normal 2 4 6" xfId="572" xr:uid="{506073DF-EF68-4BD5-8D6A-D7E82617DD99}"/>
    <cellStyle name="Normal 2 5" xfId="83" xr:uid="{DDF560EC-96A7-472E-BD32-95FAB2C38B25}"/>
    <cellStyle name="Normal 2 5 2" xfId="108" xr:uid="{DDB54F44-3588-48A2-A520-DC8291FD3FD5}"/>
    <cellStyle name="Normal 2 5 2 2" xfId="336" xr:uid="{E71843D9-99E6-434F-9524-1AC22ADD08AF}"/>
    <cellStyle name="Normal 2 5 2 2 2" xfId="42131" xr:uid="{7C84097C-2892-4673-9123-19F8E393F78C}"/>
    <cellStyle name="Normal 2 5 2 2 3" xfId="39143" xr:uid="{F1E03565-450B-4B74-A937-1610487834A8}"/>
    <cellStyle name="Normal 2 5 2 3" xfId="41209" xr:uid="{0961590D-C496-463C-A7F5-9E07B932B0A6}"/>
    <cellStyle name="Normal 2 5 2 4" xfId="35115" xr:uid="{E7A2B15B-988D-4830-BAF7-4BC605E2AC81}"/>
    <cellStyle name="Normal 2 5 3" xfId="573" xr:uid="{28509048-C82A-4223-8A78-B4C1A132995C}"/>
    <cellStyle name="Normal 2 6" xfId="91" xr:uid="{92A40359-BE92-4D67-86C6-B7E509B4CF41}"/>
    <cellStyle name="Normal 2 6 2" xfId="337" xr:uid="{62DF5345-4515-4191-9B58-259C5ADFBD00}"/>
    <cellStyle name="Normal 2 6 2 2" xfId="28336" xr:uid="{E8E0C37F-E3A5-4067-9623-BAA615368C48}"/>
    <cellStyle name="Normal 2 6 3" xfId="283" xr:uid="{5A2A1576-D768-413E-8FBF-6468E09D4ACD}"/>
    <cellStyle name="Normal 2 6 4" xfId="278" xr:uid="{918A9C23-D405-4EFB-B755-C93D329493F7}"/>
    <cellStyle name="Normal 2 7" xfId="99" xr:uid="{2A3D3890-D118-485E-8BCB-56C9DD5F457B}"/>
    <cellStyle name="Normal 2 7 2" xfId="284" xr:uid="{0F68B399-7248-4244-AB0E-98BB5B4EE307}"/>
    <cellStyle name="Normal 2 8" xfId="151" xr:uid="{4D1BDF77-B54A-45B7-8318-AD5D02287D7C}"/>
    <cellStyle name="Normal 2 8 2" xfId="38739" xr:uid="{2ADFB3F0-C241-4CE2-BD31-BAB160C034E9}"/>
    <cellStyle name="Normal 2 8 3" xfId="38968" xr:uid="{5A12520A-DAB6-4A75-831A-0E21ADE3A68E}"/>
    <cellStyle name="Normal 2 8 3 2" xfId="41971" xr:uid="{82EA8D69-FF67-4F72-BF92-995DB86466EA}"/>
    <cellStyle name="Normal 2 8 4" xfId="36268" xr:uid="{C1C44DF4-1FF8-442B-92D1-D6211066BC4D}"/>
    <cellStyle name="Normal 2 8 5" xfId="28337" xr:uid="{D15BB953-CA4B-4E3B-9AD2-3051BF8EDD8B}"/>
    <cellStyle name="Normal 2 9" xfId="28338" xr:uid="{3759016A-28F1-4BAC-A984-829B679E718D}"/>
    <cellStyle name="Normal 2 9 2" xfId="37272" xr:uid="{92497B89-2F25-4A5A-973F-A65B5C22C478}"/>
    <cellStyle name="Normal 2_2007_Conso Mtech Group (8 co)" xfId="35224" xr:uid="{74C87CF0-A279-4EB1-B7FE-8CFBF4A97D30}"/>
    <cellStyle name="Normal 20" xfId="144" xr:uid="{4C3B3E6C-FA1B-4C5D-BB32-72AEACA30F33}"/>
    <cellStyle name="Normal 20 10" xfId="36249" xr:uid="{3DCDAC97-A4D3-48D8-907E-1252F398BC93}"/>
    <cellStyle name="Normal 20 11" xfId="280" xr:uid="{6B618D25-5849-4A27-B81D-8CA565B6D58D}"/>
    <cellStyle name="Normal 20 2" xfId="285" xr:uid="{EE2D37EE-8F90-4C48-AF41-7DF40E804AA5}"/>
    <cellStyle name="Normal 20 2 2" xfId="1024" xr:uid="{A5ADD6DB-AB34-4B0B-83B8-0764D84E75AC}"/>
    <cellStyle name="Normal 20 2 2 2" xfId="1080" xr:uid="{A8FA81E0-CF6E-4A0F-A145-252DD01399DC}"/>
    <cellStyle name="Normal 20 2 2 3" xfId="28339" xr:uid="{75239573-296D-4960-9263-CDE081566626}"/>
    <cellStyle name="Normal 20 2 2 4" xfId="28340" xr:uid="{063FDBEE-C6F1-4430-B032-D96D4A4374A1}"/>
    <cellStyle name="Normal 20 2 2 5" xfId="28341" xr:uid="{820CDFF0-EBFC-4B1E-914A-B8167ADD110F}"/>
    <cellStyle name="Normal 20 2 2 6" xfId="28342" xr:uid="{5C0C2504-149E-429F-85C7-742440970BCF}"/>
    <cellStyle name="Normal 20 2 2 7" xfId="28343" xr:uid="{652F50AB-8FBF-4FDE-A4D8-DA6BC69CF74C}"/>
    <cellStyle name="Normal 20 2 3" xfId="1074" xr:uid="{ABB06510-10F0-4027-8DC0-BE0E996E20E4}"/>
    <cellStyle name="Normal 20 2 4" xfId="28344" xr:uid="{A86ECB67-9D28-48E7-BD5C-7B57291C4959}"/>
    <cellStyle name="Normal 20 2 5" xfId="28345" xr:uid="{4E501A15-F6E1-4714-B343-863EB8AAA263}"/>
    <cellStyle name="Normal 20 2 6" xfId="28346" xr:uid="{9C5A44E7-EF74-47CE-8F55-E6B684576DDD}"/>
    <cellStyle name="Normal 20 2 7" xfId="28347" xr:uid="{91077B4E-6112-4BCA-93CA-4BBEB416C90D}"/>
    <cellStyle name="Normal 20 2 8" xfId="28348" xr:uid="{CB18F779-F164-435B-8646-686D115FF8EA}"/>
    <cellStyle name="Normal 20 2 9" xfId="736" xr:uid="{EB38BFDA-E430-4240-8543-9A1B5F607577}"/>
    <cellStyle name="Normal 20 3" xfId="799" xr:uid="{3C1B0CC4-FA76-4F49-8935-647772E19D8E}"/>
    <cellStyle name="Normal 20 3 2" xfId="1078" xr:uid="{869A9D29-D325-4F60-84D2-64F8BBCD2FD2}"/>
    <cellStyle name="Normal 20 3 3" xfId="28349" xr:uid="{A351A950-30F4-4A86-A790-3126FE1FA589}"/>
    <cellStyle name="Normal 20 3 4" xfId="28350" xr:uid="{B74E55E5-4CDC-4CB0-B3FC-71A707B740A7}"/>
    <cellStyle name="Normal 20 3 5" xfId="28351" xr:uid="{EF4A66B4-E7E7-45B6-AE41-B3142A2C799F}"/>
    <cellStyle name="Normal 20 3 6" xfId="28352" xr:uid="{EE3C1D10-AA2C-4620-9820-E5CEE03EE444}"/>
    <cellStyle name="Normal 20 3 7" xfId="28353" xr:uid="{E23A4035-FCDF-4B2D-BA69-FFEE4AEA9EA4}"/>
    <cellStyle name="Normal 20 4" xfId="1072" xr:uid="{E5CB4D82-DE12-469B-AFE6-9D72D40404E5}"/>
    <cellStyle name="Normal 20 4 2" xfId="39479" xr:uid="{BC7EECCB-6F19-430C-BE2F-43534E43DE0D}"/>
    <cellStyle name="Normal 20 4 2 2" xfId="42460" xr:uid="{8D55D4B0-9E99-4FF6-8E92-51FF354483AF}"/>
    <cellStyle name="Normal 20 4 3" xfId="37795" xr:uid="{E92D8B1B-4D2F-4B6E-AB7A-F5D75782FA4B}"/>
    <cellStyle name="Normal 20 5" xfId="28354" xr:uid="{6D65EE5A-586E-4E9D-97A3-F41FEFC8B714}"/>
    <cellStyle name="Normal 20 5 2" xfId="38740" xr:uid="{2A1500CA-BCCF-4FC4-BF3D-949CAA77E0B3}"/>
    <cellStyle name="Normal 20 6" xfId="28355" xr:uid="{2819319D-E231-4BF1-B8E0-914C627D9DD4}"/>
    <cellStyle name="Normal 20 7" xfId="28356" xr:uid="{CE10ADBD-7A22-4F05-9588-9A48E4E756AE}"/>
    <cellStyle name="Normal 20 8" xfId="28357" xr:uid="{8C1E526A-2C4B-4C90-8C4C-63ED4E4BB488}"/>
    <cellStyle name="Normal 20 9" xfId="28358" xr:uid="{E913421F-ED7C-46D4-8781-0A47F8358433}"/>
    <cellStyle name="Normal 21" xfId="147" xr:uid="{A9CCE5AD-FD2B-4392-8D59-21D2E4B2E87C}"/>
    <cellStyle name="Normal 21 2" xfId="28359" xr:uid="{31400B27-49FF-4852-9A72-BD19C2070742}"/>
    <cellStyle name="Normal 21 2 2" xfId="28360" xr:uid="{05144FF4-070A-4961-95B0-4708230D38FD}"/>
    <cellStyle name="Normal 21 2 2 2" xfId="40531" xr:uid="{D571EB4B-86FB-40B8-BAF3-4489FE078C7A}"/>
    <cellStyle name="Normal 21 2 3" xfId="28361" xr:uid="{EFCF5853-38DF-49B9-AC16-7EF511B95ACD}"/>
    <cellStyle name="Normal 21 2 4" xfId="28362" xr:uid="{D8CF5452-4315-4AB1-8695-18267521B5CE}"/>
    <cellStyle name="Normal 21 2 5" xfId="28363" xr:uid="{C35A3B2B-D903-4754-A278-F439DE81FC90}"/>
    <cellStyle name="Normal 21 2 6" xfId="28364" xr:uid="{4133B20A-20E3-4A0E-9503-52C828CB2C7D}"/>
    <cellStyle name="Normal 21 2 7" xfId="28365" xr:uid="{F999F8FB-3F26-4E8B-82DC-FCE5EA997BF9}"/>
    <cellStyle name="Normal 21 2 8" xfId="37782" xr:uid="{FEA9EE79-B110-4C2A-A530-283B86C7CFF5}"/>
    <cellStyle name="Normal 21 3" xfId="28366" xr:uid="{A4CF11F0-7EB1-4C60-A957-B48766F39DE1}"/>
    <cellStyle name="Normal 21 4" xfId="28367" xr:uid="{5C870B4B-39FA-41A1-8AA8-5AEE573E542B}"/>
    <cellStyle name="Normal 21 5" xfId="28368" xr:uid="{3FBAE64D-7A4D-40DC-B79E-5FCB2D924C94}"/>
    <cellStyle name="Normal 21 6" xfId="28369" xr:uid="{D2F06187-A6EE-487F-99CA-6576D1D96166}"/>
    <cellStyle name="Normal 21 7" xfId="28370" xr:uid="{CDEDAE1C-8B29-4C8A-88BE-3F195D9527CF}"/>
    <cellStyle name="Normal 21 8" xfId="28371" xr:uid="{5607C0BC-EBD9-47C9-9A0D-87BA6BCA6F3D}"/>
    <cellStyle name="Normal 21 9" xfId="749" xr:uid="{61C9E341-6FA4-483E-939E-9A70EE14334C}"/>
    <cellStyle name="Normal 216" xfId="43289" xr:uid="{05D20BD5-AB58-414B-A8EA-E84FB821DFD1}"/>
    <cellStyle name="Normal 22" xfId="800" xr:uid="{7F465184-1E49-41D7-A830-35C432CC93EC}"/>
    <cellStyle name="Normal 22 2" xfId="28372" xr:uid="{CED37A4B-AAB9-49B6-87BC-46178FD92789}"/>
    <cellStyle name="Normal 22 2 2" xfId="28373" xr:uid="{BB0652A9-FBFF-4F6C-B3F5-A236B0D607F8}"/>
    <cellStyle name="Normal 22 2 2 2" xfId="42502" xr:uid="{A38A835A-20D1-4125-82D1-47CBEDDCCFA2}"/>
    <cellStyle name="Normal 22 2 3" xfId="28374" xr:uid="{DDEB9612-D748-4685-973D-57CCDC0BD2C4}"/>
    <cellStyle name="Normal 22 2 4" xfId="28375" xr:uid="{340E3243-5460-456B-8507-9D6D748449FE}"/>
    <cellStyle name="Normal 22 2 5" xfId="28376" xr:uid="{509889BD-0B64-4BAA-8BAD-74DA5119B6F0}"/>
    <cellStyle name="Normal 22 2 6" xfId="28377" xr:uid="{2C937CD0-18D2-466A-B220-A00F616A5587}"/>
    <cellStyle name="Normal 22 2 7" xfId="28378" xr:uid="{7BDBFEA1-F160-4FEA-80F5-E30330CF347C}"/>
    <cellStyle name="Normal 22 3" xfId="28379" xr:uid="{CD04BA5E-7756-4103-A2A0-44B88260252E}"/>
    <cellStyle name="Normal 22 3 2" xfId="38171" xr:uid="{B240BCC8-38F2-4926-826F-0680BBB7BA66}"/>
    <cellStyle name="Normal 22 4" xfId="28380" xr:uid="{BF703B9B-0255-4FED-A4A0-A943683ECCD3}"/>
    <cellStyle name="Normal 22 5" xfId="28381" xr:uid="{D61A0283-4FD2-4D84-83B4-4CC2DEB3A7EE}"/>
    <cellStyle name="Normal 22 6" xfId="28382" xr:uid="{1C96AE6E-79CC-475E-9CCA-FCEC12263CF0}"/>
    <cellStyle name="Normal 22 7" xfId="28383" xr:uid="{8E6DEF55-3E02-46AC-8151-A9F508440EB4}"/>
    <cellStyle name="Normal 22 8" xfId="28384" xr:uid="{5A67B7E5-A499-4FEB-9D76-F69F2988EBDD}"/>
    <cellStyle name="Normal 23" xfId="169" xr:uid="{E40BD10A-23F4-48D9-9D98-FC37E90846BA}"/>
    <cellStyle name="Normal 23 2" xfId="28385" xr:uid="{B154BA43-4453-41B6-9C5C-A2C66317E9FA}"/>
    <cellStyle name="Normal 23 2 2" xfId="28386" xr:uid="{1E093044-CEAE-40B5-B7FD-CA7F04CF1B4B}"/>
    <cellStyle name="Normal 23 2 2 2" xfId="40909" xr:uid="{6B46AE90-F690-42A0-A3BC-06B594DB0693}"/>
    <cellStyle name="Normal 23 2 3" xfId="28387" xr:uid="{420BA843-F21E-4F61-9654-5B8682AC2B52}"/>
    <cellStyle name="Normal 23 2 4" xfId="28388" xr:uid="{D75DA099-7BEA-4F43-A535-44A1DE4E0B59}"/>
    <cellStyle name="Normal 23 2 5" xfId="28389" xr:uid="{857CA918-99E8-46DA-8498-192862A6171F}"/>
    <cellStyle name="Normal 23 2 6" xfId="28390" xr:uid="{31A51441-7450-41C4-BC83-36F2B342B9AE}"/>
    <cellStyle name="Normal 23 2 7" xfId="28391" xr:uid="{A944E9BC-593E-49D9-AD7A-43D40CDC941C}"/>
    <cellStyle name="Normal 23 2 8" xfId="38186" xr:uid="{C4AAB69B-CD90-4BBC-B93B-6E817CEDB3BA}"/>
    <cellStyle name="Normal 23 3" xfId="28392" xr:uid="{15D6D570-015D-415E-9D53-EBADA66DAEFB}"/>
    <cellStyle name="Normal 23 4" xfId="28393" xr:uid="{6427A397-48E7-4269-9F3C-2F737DC5646F}"/>
    <cellStyle name="Normal 23 5" xfId="28394" xr:uid="{E3295A83-889B-436F-88C3-33F31E18049B}"/>
    <cellStyle name="Normal 23 6" xfId="28395" xr:uid="{FD991333-A4A6-471F-A735-BE2138B8CF6E}"/>
    <cellStyle name="Normal 23 7" xfId="28396" xr:uid="{28746F25-BD77-4518-8FE9-BCDA3D63A05E}"/>
    <cellStyle name="Normal 23 8" xfId="28397" xr:uid="{D6418CDB-ED39-452D-9A3C-7996B7FE451D}"/>
    <cellStyle name="Normal 23 9" xfId="814" xr:uid="{512950C5-1BC9-4109-9C75-853814CD6E84}"/>
    <cellStyle name="Normal 24" xfId="806" xr:uid="{A7976C03-9DEF-45F5-BCD8-3BD74478373D}"/>
    <cellStyle name="Normal 24 2" xfId="28398" xr:uid="{ADFF1B77-4455-4C09-8A7B-25BC5CC5FB9B}"/>
    <cellStyle name="Normal 24 2 2" xfId="28399" xr:uid="{86A2D46B-08B3-489A-912B-E6621127D8F9}"/>
    <cellStyle name="Normal 24 2 2 2" xfId="38741" xr:uid="{52371CF7-D2A1-427D-8A84-2D5E3B8CB5BC}"/>
    <cellStyle name="Normal 24 2 3" xfId="28400" xr:uid="{04D7E768-FF9B-43AD-9F9F-EDA5E1D02B27}"/>
    <cellStyle name="Normal 24 2 3 2" xfId="42435" xr:uid="{1FECDE95-E255-404C-9775-CC631E09A632}"/>
    <cellStyle name="Normal 24 2 4" xfId="28401" xr:uid="{6100DD73-C14B-4908-9FAB-603C2091F193}"/>
    <cellStyle name="Normal 24 2 5" xfId="28402" xr:uid="{C3F27A87-7BD7-4359-9E60-CD4D67059C05}"/>
    <cellStyle name="Normal 24 2 6" xfId="28403" xr:uid="{8B55B7E6-5D2E-49E7-9AB3-88884DE65E13}"/>
    <cellStyle name="Normal 24 2 7" xfId="28404" xr:uid="{DD045F27-8904-41C6-A8B3-E732EF39C089}"/>
    <cellStyle name="Normal 24 3" xfId="28405" xr:uid="{84B3663D-5C0E-4657-8F45-56462E024902}"/>
    <cellStyle name="Normal 24 3 2" xfId="39529" xr:uid="{ABB1791E-1788-420C-9763-2638FE297867}"/>
    <cellStyle name="Normal 24 3 2 2" xfId="42511" xr:uid="{870BA0A9-1FB5-49AF-A102-E6A56C891DA8}"/>
    <cellStyle name="Normal 24 3 3" xfId="41495" xr:uid="{8CD01412-9288-4F62-B598-D1800516511D}"/>
    <cellStyle name="Normal 24 4" xfId="28406" xr:uid="{3883D6E6-3538-462C-A4ED-4E13CB8D13BF}"/>
    <cellStyle name="Normal 24 5" xfId="28407" xr:uid="{FB357799-C6ED-4808-B388-84193648C53E}"/>
    <cellStyle name="Normal 24 6" xfId="28408" xr:uid="{0798EDC4-C9AE-4189-996E-7E9C9876EF01}"/>
    <cellStyle name="Normal 24 7" xfId="28409" xr:uid="{2F296D84-DF55-4DE7-B15F-0618134B890C}"/>
    <cellStyle name="Normal 24 8" xfId="28410" xr:uid="{94AAFB01-7AE5-4CA2-BB75-A39444E92DFC}"/>
    <cellStyle name="Normal 24 9" xfId="36399" xr:uid="{C28177A5-25C5-49AF-BC2A-597126F859EA}"/>
    <cellStyle name="Normal 25" xfId="808" xr:uid="{8B8EC6BD-E200-42AA-B1E6-3C2BAC4C29F1}"/>
    <cellStyle name="Normal 25 2" xfId="28411" xr:uid="{31B6697D-5272-4E1B-89A8-3E40CA1D1D5D}"/>
    <cellStyle name="Normal 25 2 2" xfId="28412" xr:uid="{C6FC47BA-0DBA-4F00-842A-7880D9BFE044}"/>
    <cellStyle name="Normal 25 2 3" xfId="28413" xr:uid="{932E6182-A0E3-4B61-83EC-F6930F03F38B}"/>
    <cellStyle name="Normal 25 2 4" xfId="28414" xr:uid="{206DB9EF-486C-49D1-9922-F93011DE7A25}"/>
    <cellStyle name="Normal 25 2 5" xfId="28415" xr:uid="{680D4004-10FB-43C3-9536-9F3967203245}"/>
    <cellStyle name="Normal 25 2 6" xfId="28416" xr:uid="{DA63C46F-6D50-4016-B378-1F93AD7A77D9}"/>
    <cellStyle name="Normal 25 2 7" xfId="28417" xr:uid="{821C42D8-0C75-428E-A9D8-9D8512F8F147}"/>
    <cellStyle name="Normal 25 3" xfId="28418" xr:uid="{22A0CEBB-662B-4D90-B092-AA8C3FC3F798}"/>
    <cellStyle name="Normal 25 4" xfId="28419" xr:uid="{C1E8226B-4019-489A-8A33-12B4660C0FAB}"/>
    <cellStyle name="Normal 25 5" xfId="28420" xr:uid="{D357493B-20B2-48FA-9B66-A098C263574F}"/>
    <cellStyle name="Normal 25 6" xfId="28421" xr:uid="{6B1FFCEB-49A9-447E-84BF-447A31EFBAB1}"/>
    <cellStyle name="Normal 25 7" xfId="28422" xr:uid="{7883B4BD-90E9-4412-9AD0-B5A05EED72BA}"/>
    <cellStyle name="Normal 25 8" xfId="28423" xr:uid="{9B0B41FD-1E5C-48DB-A48A-8AA7F503A4BC}"/>
    <cellStyle name="Normal 25 9" xfId="36400" xr:uid="{924B6D6C-39ED-4E76-9E99-D2FA2A299B9F}"/>
    <cellStyle name="Normal 26" xfId="807" xr:uid="{4B985B1C-4BB2-4292-8DCD-273B70BA1701}"/>
    <cellStyle name="Normal 26 2" xfId="28424" xr:uid="{A64F1AFC-097A-4485-8D51-F51F95E22F4C}"/>
    <cellStyle name="Normal 26 2 2" xfId="28425" xr:uid="{1AC1713E-D3DC-4C92-8BEF-F15369DD17FE}"/>
    <cellStyle name="Normal 26 2 3" xfId="28426" xr:uid="{23FDB966-5CBF-47D9-91C2-1491C55048BE}"/>
    <cellStyle name="Normal 26 2 4" xfId="28427" xr:uid="{C02E3688-8F3F-4DD2-88E6-20F2DB378EE9}"/>
    <cellStyle name="Normal 26 2 5" xfId="28428" xr:uid="{2FD918A7-5999-434F-B768-00391355EF33}"/>
    <cellStyle name="Normal 26 2 6" xfId="28429" xr:uid="{6BA0356C-8F35-4B1F-89B8-EB96102D08A0}"/>
    <cellStyle name="Normal 26 2 7" xfId="28430" xr:uid="{8BCC98B7-C3CB-4619-9218-09FBE88E2D73}"/>
    <cellStyle name="Normal 26 3" xfId="28431" xr:uid="{048A8D86-B5D3-4EC9-8CF0-336DB74C59FE}"/>
    <cellStyle name="Normal 26 4" xfId="28432" xr:uid="{BF48FCF0-60C3-4B1A-8067-FEB565DF96A4}"/>
    <cellStyle name="Normal 26 5" xfId="28433" xr:uid="{49CEB1B5-E560-4E64-9CE1-1A0DE32605E2}"/>
    <cellStyle name="Normal 26 6" xfId="28434" xr:uid="{54974F92-194B-4BE0-BCDC-2E61595BC921}"/>
    <cellStyle name="Normal 26 7" xfId="28435" xr:uid="{922BAAB9-CED4-4CFC-AC8D-ED23E3F5FC3E}"/>
    <cellStyle name="Normal 26 8" xfId="28436" xr:uid="{6ECD6D9B-079D-4B88-9518-024170B06705}"/>
    <cellStyle name="Normal 26 9" xfId="36401" xr:uid="{705A1524-0CC3-4642-B2D7-1CFF24D9674B}"/>
    <cellStyle name="Normal 261" xfId="35225" xr:uid="{78C4DEF0-191E-4683-B7D3-0DE0B0C8966A}"/>
    <cellStyle name="Normal 27" xfId="120" xr:uid="{31BD6DFA-F9B2-4D82-AE4F-697F28C3A6C3}"/>
    <cellStyle name="Normal 27 10" xfId="803" xr:uid="{A0EF5C3B-CD1B-4B17-9F3B-E91C2F0B8C1E}"/>
    <cellStyle name="Normal 27 2" xfId="28437" xr:uid="{0CADCB58-7629-442B-A63E-246E427BB111}"/>
    <cellStyle name="Normal 27 2 2" xfId="28438" xr:uid="{FD16F2C7-65C5-4F95-B701-1EFB016D512C}"/>
    <cellStyle name="Normal 27 2 3" xfId="28439" xr:uid="{0FA76871-E2EB-49E9-AADE-E30E3D440323}"/>
    <cellStyle name="Normal 27 2 4" xfId="28440" xr:uid="{78F945B6-F9D9-4DDC-885B-B5451111F57C}"/>
    <cellStyle name="Normal 27 2 5" xfId="28441" xr:uid="{2FB72212-DD18-458B-AC09-32C03151680F}"/>
    <cellStyle name="Normal 27 2 6" xfId="28442" xr:uid="{499B25B3-3AA5-4623-A0A6-C83B5AAD62D5}"/>
    <cellStyle name="Normal 27 2 7" xfId="28443" xr:uid="{C32F2F45-5E36-4DA3-95FB-2887F87492A4}"/>
    <cellStyle name="Normal 27 3" xfId="28444" xr:uid="{47850428-B7B3-48F7-8A12-F0B9A8BC8CB7}"/>
    <cellStyle name="Normal 27 4" xfId="28445" xr:uid="{E8AE08D2-11BA-47A4-B872-99E7273315F9}"/>
    <cellStyle name="Normal 27 5" xfId="28446" xr:uid="{8B59D967-C28C-4A98-BD63-428EB4CA2F78}"/>
    <cellStyle name="Normal 27 6" xfId="28447" xr:uid="{43C7EB7E-F21E-4BBB-8FA2-09130484E905}"/>
    <cellStyle name="Normal 27 7" xfId="28448" xr:uid="{1B53E263-049D-4CAD-BD25-9C7EA056C337}"/>
    <cellStyle name="Normal 27 8" xfId="28449" xr:uid="{F0C1BC6F-7482-4BDF-BDB3-8B274FCB2492}"/>
    <cellStyle name="Normal 27 9" xfId="36402" xr:uid="{E588B47E-94ED-451A-9E12-7B2E831D43CC}"/>
    <cellStyle name="Normal 28" xfId="817" xr:uid="{F5D7670C-EE55-4961-AD76-32F9258742AD}"/>
    <cellStyle name="Normal 28 2" xfId="28450" xr:uid="{208532EC-AE2F-4CE8-A2F7-DE8E300D33CD}"/>
    <cellStyle name="Normal 28 2 2" xfId="28451" xr:uid="{555A18BF-B95D-44E6-9ECE-D310D8F9759E}"/>
    <cellStyle name="Normal 28 2 3" xfId="28452" xr:uid="{5BA3AE78-24DA-416C-9A73-39F924462DA3}"/>
    <cellStyle name="Normal 28 2 4" xfId="28453" xr:uid="{300C5A1C-DC08-4753-B880-58A2BAC2E491}"/>
    <cellStyle name="Normal 28 2 5" xfId="28454" xr:uid="{98463158-C729-4769-AE52-27CB23AA35C9}"/>
    <cellStyle name="Normal 28 2 6" xfId="28455" xr:uid="{D787B001-6660-4A7A-A7E0-8385AD47C73E}"/>
    <cellStyle name="Normal 28 2 7" xfId="28456" xr:uid="{40D2361D-EDA8-41EF-B077-F8C1803CC8A4}"/>
    <cellStyle name="Normal 28 3" xfId="28457" xr:uid="{CA3A5CBD-3544-4E2A-A3CE-FA75BA6464E7}"/>
    <cellStyle name="Normal 28 4" xfId="28458" xr:uid="{C4142AE2-EE1F-4DD4-BA89-209795E1F2D2}"/>
    <cellStyle name="Normal 28 5" xfId="28459" xr:uid="{723965B9-62B4-41F0-805B-209EF04B71EF}"/>
    <cellStyle name="Normal 28 6" xfId="28460" xr:uid="{5301307A-42B4-42CC-B3F6-3514426D961E}"/>
    <cellStyle name="Normal 28 7" xfId="28461" xr:uid="{1AA5ED57-75DF-4BBA-B0BD-1A632E8FD3C6}"/>
    <cellStyle name="Normal 28 8" xfId="28462" xr:uid="{7CD52F6D-DD02-47E5-84BD-032F9AC3B4B0}"/>
    <cellStyle name="Normal 28 9" xfId="36403" xr:uid="{16216D8A-E2EE-4963-AE31-B68297E5FD65}"/>
    <cellStyle name="Normal 29" xfId="820" xr:uid="{400B8A35-B724-470B-8C80-9BA40B3FDBC7}"/>
    <cellStyle name="Normal 29 2" xfId="28463" xr:uid="{90FADDF9-4177-4AB7-9EF5-4C25D39F1DCC}"/>
    <cellStyle name="Normal 29 2 2" xfId="28464" xr:uid="{ED2E2225-6068-4E57-852C-BE9464E0E226}"/>
    <cellStyle name="Normal 29 2 3" xfId="28465" xr:uid="{2BCBD43D-396B-48F3-AF63-1FB14418AD7B}"/>
    <cellStyle name="Normal 29 2 4" xfId="28466" xr:uid="{45A5C5E3-45BF-488F-BA6A-DBBDD82D05E3}"/>
    <cellStyle name="Normal 29 2 5" xfId="28467" xr:uid="{346CAE86-9DB2-444A-A7F1-E432B0D910B7}"/>
    <cellStyle name="Normal 29 2 6" xfId="28468" xr:uid="{4628FA12-EEDB-470C-80FD-D9F93FF07024}"/>
    <cellStyle name="Normal 29 2 7" xfId="28469" xr:uid="{BC69DAD6-8E59-4DBC-95A1-FEECFB991ACA}"/>
    <cellStyle name="Normal 29 3" xfId="28470" xr:uid="{B0AD26A9-86FA-4B49-AD04-F4207D1384A6}"/>
    <cellStyle name="Normal 29 4" xfId="28471" xr:uid="{A7095EE9-9F6F-4248-8D19-76019C42B646}"/>
    <cellStyle name="Normal 29 5" xfId="28472" xr:uid="{77E33780-E536-4331-9F2D-6D483137D4C4}"/>
    <cellStyle name="Normal 29 6" xfId="28473" xr:uid="{F0F7DBC5-EBDF-4FBB-8E6F-7FD034DAAB08}"/>
    <cellStyle name="Normal 29 7" xfId="28474" xr:uid="{46B36AD7-9C35-4CB0-84D8-3592D989C6DF}"/>
    <cellStyle name="Normal 29 8" xfId="28475" xr:uid="{460BF90F-BE01-4F22-AFF5-922662996C88}"/>
    <cellStyle name="Normal 29 9" xfId="36404" xr:uid="{F80B0C62-4299-4345-8FAD-388D9CF7FEBE}"/>
    <cellStyle name="Normal 3" xfId="13" xr:uid="{00000000-0005-0000-0000-00000D000000}"/>
    <cellStyle name="Normal 3 10" xfId="28476" xr:uid="{CF856331-F8C9-44BB-AB90-8326BDEBE236}"/>
    <cellStyle name="Normal 3 11" xfId="28477" xr:uid="{EC496820-DCF5-4CF1-B30C-1E9822FCB0A3}"/>
    <cellStyle name="Normal 3 11 2" xfId="37278" xr:uid="{3796E154-0AAD-431D-B793-CC95AC37DFD3}"/>
    <cellStyle name="Normal 3 12" xfId="28478" xr:uid="{6848B09E-70F6-4518-9590-163E9391BCCB}"/>
    <cellStyle name="Normal 3 12 2" xfId="28479" xr:uid="{9788D0A5-E600-4E49-9FC9-4117532DB2EC}"/>
    <cellStyle name="Normal 3 12 3" xfId="38742" xr:uid="{2B23DB75-FD8E-46C6-80DE-A1B521A30FB7}"/>
    <cellStyle name="Normal 3 13" xfId="28480" xr:uid="{2CC444D7-297B-44FC-82AA-B90D054593DF}"/>
    <cellStyle name="Normal 3 13 2" xfId="33" xr:uid="{8D194E3B-4CB9-42B7-8E25-FEA9494138E2}"/>
    <cellStyle name="Normal 3 14" xfId="28481" xr:uid="{4AAE2472-D76E-483C-8219-590145115D36}"/>
    <cellStyle name="Normal 3 14 2" xfId="40050" xr:uid="{B126EBFB-B1A5-4E15-B3ED-E1214BB4A246}"/>
    <cellStyle name="Normal 3 15" xfId="28482" xr:uid="{EF4038FE-D516-4034-9034-1B80764A743D}"/>
    <cellStyle name="Normal 3 15 2" xfId="41120" xr:uid="{85DB19C2-8BF7-4337-90ED-539142E66E33}"/>
    <cellStyle name="Normal 3 16" xfId="28483" xr:uid="{44873786-D648-4135-AECE-3ACC22CD6A5C}"/>
    <cellStyle name="Normal 3 17" xfId="34990" xr:uid="{3ECC9F19-C09D-4D8A-ADCA-E921932A8650}"/>
    <cellStyle name="Normal 3 18" xfId="35002" xr:uid="{E193EFEF-1881-4B3E-BC9E-C849D981148C}"/>
    <cellStyle name="Normal 3 19" xfId="35007" xr:uid="{F722DCF3-66E7-4855-96E1-7E70FBFCA0A8}"/>
    <cellStyle name="Normal 3 2" xfId="20" xr:uid="{F790D302-35C2-4AD8-9541-0B7F530EA503}"/>
    <cellStyle name="Normal 3 2 10" xfId="28484" xr:uid="{4C42D4CF-E6E6-436B-99E3-2F7770887BB6}"/>
    <cellStyle name="Normal 3 2 11" xfId="28485" xr:uid="{42F778E5-591F-4B9A-83D9-70CBEFE217BE}"/>
    <cellStyle name="Normal 3 2 11 2" xfId="28486" xr:uid="{E131A338-55A2-4FE4-9AF0-FBE2737EAEE9}"/>
    <cellStyle name="Normal 3 2 12" xfId="28487" xr:uid="{996B7506-A19C-41AB-A81B-7602CA3AB7FE}"/>
    <cellStyle name="Normal 3 2 13" xfId="28488" xr:uid="{3E036281-F83D-4A4C-B855-CF161EA474A1}"/>
    <cellStyle name="Normal 3 2 14" xfId="28489" xr:uid="{2CEF0A18-D9BB-4913-AB88-C992178BD615}"/>
    <cellStyle name="Normal 3 2 15" xfId="28490" xr:uid="{0FF8F135-4D69-4465-9C68-175EC8BB43D8}"/>
    <cellStyle name="Normal 3 2 16" xfId="702" xr:uid="{E3BB58B4-0A08-4728-8701-D3FEEC6D71E4}"/>
    <cellStyle name="Normal 3 2 17" xfId="63" xr:uid="{E0FEBC00-62AD-4EF0-A61B-9EE957EE3D80}"/>
    <cellStyle name="Normal 3 2 2" xfId="102" xr:uid="{C2622EBE-BC19-440F-A0B4-3843EB85A4C5}"/>
    <cellStyle name="Normal 3 2 2 2" xfId="172" xr:uid="{64740E69-7403-49BD-8581-E71ECB554DAE}"/>
    <cellStyle name="Normal 3 2 2 2 2" xfId="28493" xr:uid="{313A486C-7AD3-419A-9C20-1FFA694EEC63}"/>
    <cellStyle name="Normal 3 2 2 2 2 2" xfId="40773" xr:uid="{DF46A3B0-F9C7-4B02-91F4-4461CEEE7ED0}"/>
    <cellStyle name="Normal 3 2 2 2 3" xfId="38049" xr:uid="{9F93346D-6FF1-4D1E-A12A-917B2E5F5A19}"/>
    <cellStyle name="Normal 3 2 2 2 4" xfId="28492" xr:uid="{2CBE7CFE-AD6F-4954-8AC4-22CB42B648F0}"/>
    <cellStyle name="Normal 3 2 2 3" xfId="28494" xr:uid="{E8776CBD-071B-44BC-974F-7FDE50DCC294}"/>
    <cellStyle name="Normal 3 2 2 3 2" xfId="39896" xr:uid="{E022C877-4FE7-4012-92AE-3BC173119511}"/>
    <cellStyle name="Normal 3 2 2 3 2 2" xfId="42875" xr:uid="{5C3EB6F7-2B84-424A-AA1E-B050F8C178B6}"/>
    <cellStyle name="Normal 3 2 2 3 3" xfId="38743" xr:uid="{D97B6CC8-5E7F-47AD-A2EE-B6EFC574651C}"/>
    <cellStyle name="Normal 3 2 2 4" xfId="28495" xr:uid="{C2AC6CCA-696C-4AC4-AFD9-38F6CF56AC23}"/>
    <cellStyle name="Normal 3 2 2 5" xfId="28496" xr:uid="{D3969D31-3560-48BE-8BFF-42D68BED50C8}"/>
    <cellStyle name="Normal 3 2 2 6" xfId="28497" xr:uid="{8C69446E-71AE-4A7A-BC22-555FD3BF64AF}"/>
    <cellStyle name="Normal 3 2 2 7" xfId="28498" xr:uid="{BEB778D7-27E5-4AAD-AF6F-D049041606CC}"/>
    <cellStyle name="Normal 3 2 2 8" xfId="37280" xr:uid="{253B1E26-AF3E-4269-A3CD-95CE20087F6F}"/>
    <cellStyle name="Normal 3 2 2 9" xfId="28491" xr:uid="{F70C791A-DB6C-4823-96C6-6B236F4F7CB9}"/>
    <cellStyle name="Normal 3 2 3" xfId="21" xr:uid="{DC08477C-A76C-4668-9821-FA9131FDBD52}"/>
    <cellStyle name="Normal 3 2 3 2" xfId="37281" xr:uid="{5D7D0D0D-8918-4494-A5DE-393B7B59E39C}"/>
    <cellStyle name="Normal 3 2 3 3" xfId="28499" xr:uid="{93C5B94A-260C-41FF-BCA1-5756DA7D6A9C}"/>
    <cellStyle name="Normal 3 2 4" xfId="90" xr:uid="{55A35CAD-81A7-44FB-87A9-E3B021F4B7CE}"/>
    <cellStyle name="Normal 3 2 4 2" xfId="95" xr:uid="{769357C7-F676-44CD-93D4-82DEC06FCA4B}"/>
    <cellStyle name="Normal 3 2 4 3" xfId="28500" xr:uid="{86D43FAE-B04C-41D1-812C-564C5FE4E578}"/>
    <cellStyle name="Normal 3 2 5" xfId="44" xr:uid="{5E985579-EA6E-40D4-B446-1F05B1E5BC92}"/>
    <cellStyle name="Normal 3 2 5 2" xfId="340" xr:uid="{127FFB7E-5D74-4DCE-A286-9D6461DB67BC}"/>
    <cellStyle name="Normal 3 2 5 2 2" xfId="37279" xr:uid="{A8CFA832-4F3E-49A4-B6D6-DD2939DA94D2}"/>
    <cellStyle name="Normal 3 2 5 3" xfId="32" xr:uid="{9F0371F4-7FC2-4181-AE18-90F5115F85BF}"/>
    <cellStyle name="Normal 3 2 5 4" xfId="28501" xr:uid="{33CE0835-B61C-463D-AE96-E7FD5EA4116C}"/>
    <cellStyle name="Normal 3 2 6" xfId="149" xr:uid="{E713AA34-F6ED-4D92-AC7D-8D0AF4373120}"/>
    <cellStyle name="Normal 3 2 6 2" xfId="28502" xr:uid="{C342ED3A-E9F4-4835-B2C5-5B890A470FBA}"/>
    <cellStyle name="Normal 3 2 7" xfId="287" xr:uid="{D42D63B2-C16A-4D7D-BDAE-F5010B9FA35C}"/>
    <cellStyle name="Normal 3 2 7 2" xfId="28503" xr:uid="{28CB557C-7580-42A9-BA2A-98E49D3C7C15}"/>
    <cellStyle name="Normal 3 2 8" xfId="28504" xr:uid="{59095345-298F-4469-9D58-758B6E8D8B52}"/>
    <cellStyle name="Normal 3 2 9" xfId="28505" xr:uid="{82429CE2-F03E-4AA4-9C0C-5D23BE0FAE67}"/>
    <cellStyle name="Normal 3 20" xfId="36260" xr:uid="{639A6E49-5462-4F46-A71C-8AA8636FB6CE}"/>
    <cellStyle name="Normal 3 21" xfId="40014" xr:uid="{6B6D83A6-99E5-4D2D-A950-683B5FF80FAA}"/>
    <cellStyle name="Normal 3 3" xfId="103" xr:uid="{9A53E6CD-D3CE-4A25-B015-3AB39A2A16A1}"/>
    <cellStyle name="Normal 3 3 10" xfId="28506" xr:uid="{4E3EAA46-7C6D-4FF7-BD99-E22AEA0B417B}"/>
    <cellStyle name="Normal 3 3 11" xfId="28507" xr:uid="{4C6214F3-BEB1-4C68-8F28-5DA64F414708}"/>
    <cellStyle name="Normal 3 3 11 2" xfId="28508" xr:uid="{62446889-AA7E-48AD-84E8-81746474CB40}"/>
    <cellStyle name="Normal 3 3 12" xfId="28509" xr:uid="{AE3FFAAE-8172-485D-B1C5-F83273C8B928}"/>
    <cellStyle name="Normal 3 3 13" xfId="28510" xr:uid="{C3EEDFCA-8ADB-4481-A7A6-0261D4A3DC56}"/>
    <cellStyle name="Normal 3 3 14" xfId="28511" xr:uid="{399586A7-5D4A-43F5-9116-31D3255F2856}"/>
    <cellStyle name="Normal 3 3 15" xfId="28512" xr:uid="{EDB59A78-1DED-4BF3-B9EF-C3F017FD02A3}"/>
    <cellStyle name="Normal 3 3 2" xfId="288" xr:uid="{2532DE15-5A12-43A3-8F8D-37602EB48594}"/>
    <cellStyle name="Normal 3 3 2 2" xfId="28513" xr:uid="{BC0A3543-8FBB-432E-8A12-1D47040E03FA}"/>
    <cellStyle name="Normal 3 3 2 2 2" xfId="28514" xr:uid="{241BADBB-D17D-4EE6-9941-9E5972F20A60}"/>
    <cellStyle name="Normal 3 3 2 2 3" xfId="40544" xr:uid="{5FB07CA5-B988-44A1-B31C-C0ABFE00277E}"/>
    <cellStyle name="Normal 3 3 2 3" xfId="28515" xr:uid="{080EF1BA-8DAD-49F6-9CFB-EEE1EBF9B417}"/>
    <cellStyle name="Normal 3 3 2 4" xfId="28516" xr:uid="{22A60D41-3BA6-43FC-8608-601114F012AF}"/>
    <cellStyle name="Normal 3 3 2 5" xfId="28517" xr:uid="{D20F078E-646D-4315-B801-5005BACC8CD4}"/>
    <cellStyle name="Normal 3 3 2 6" xfId="28518" xr:uid="{519F8567-5B64-4913-9054-60638B1CBE0E}"/>
    <cellStyle name="Normal 3 3 2 7" xfId="28519" xr:uid="{522CD481-26B2-4D22-BDB8-B35BF41A65AE}"/>
    <cellStyle name="Normal 3 3 2 8" xfId="37797" xr:uid="{8C79FF7D-5146-4FDA-9EAB-CAAF0918994C}"/>
    <cellStyle name="Normal 3 3 3" xfId="28520" xr:uid="{95D54A31-01C6-4A49-B5A5-E11EC0A67AB6}"/>
    <cellStyle name="Normal 3 3 3 2" xfId="37282" xr:uid="{F78B9A56-3279-40DD-91AE-82A4F6AFCD8B}"/>
    <cellStyle name="Normal 3 3 4" xfId="28521" xr:uid="{6CFE2F5C-D487-4657-A6A0-958217305C70}"/>
    <cellStyle name="Normal 3 3 5" xfId="28522" xr:uid="{183C9455-1074-480C-BDE9-BACF6AE837A7}"/>
    <cellStyle name="Normal 3 3 6" xfId="28523" xr:uid="{14E5B86B-0221-479B-9FD9-ABA8907FCEDF}"/>
    <cellStyle name="Normal 3 3 7" xfId="28524" xr:uid="{C37542F1-2794-438E-AF71-CAF43CA1AB1B}"/>
    <cellStyle name="Normal 3 3 8" xfId="28525" xr:uid="{B54B27EE-A27F-4B08-9311-8B1C80C650C3}"/>
    <cellStyle name="Normal 3 3 9" xfId="28526" xr:uid="{1D49871E-E539-427E-B09B-2DD5CFD4DD5B}"/>
    <cellStyle name="Normal 3 4" xfId="74" xr:uid="{0D8ECAB6-CE9D-4AA9-9A31-490DBE53F111}"/>
    <cellStyle name="Normal 3 4 2" xfId="28527" xr:uid="{F41D31F8-5CB8-4A24-A948-1FA5EE69A479}"/>
    <cellStyle name="Normal 3 4 2 2" xfId="28528" xr:uid="{DCFE8736-40FC-4627-8B7B-58A5A07CF824}"/>
    <cellStyle name="Normal 3 4 2 3" xfId="37283" xr:uid="{5D9C9957-EA9F-4B4B-819E-6D2D142A6287}"/>
    <cellStyle name="Normal 3 4 3" xfId="28529" xr:uid="{09B94BA4-31A2-42A2-B542-99D587B642DE}"/>
    <cellStyle name="Normal 3 4 4" xfId="28530" xr:uid="{F0A604EA-3DE2-4727-B01C-116C9E778993}"/>
    <cellStyle name="Normal 3 4 5" xfId="28531" xr:uid="{68344221-C4A1-422E-9159-B93C94E7EC50}"/>
    <cellStyle name="Normal 3 4 6" xfId="28532" xr:uid="{D3BB625E-6616-4C0D-B69D-4A3075F653AB}"/>
    <cellStyle name="Normal 3 4 7" xfId="28533" xr:uid="{7082BE2A-C213-43C0-8401-5A247240D4A4}"/>
    <cellStyle name="Normal 3 4 8" xfId="36405" xr:uid="{6340D94F-BBA2-49FB-B336-8578D8405B6F}"/>
    <cellStyle name="Normal 3 4 9" xfId="723" xr:uid="{A0159975-5C03-4E29-980F-F3FF8D51154A}"/>
    <cellStyle name="Normal 3 5" xfId="171" xr:uid="{85C87F88-AEEC-4C92-BF50-46894F34EA3F}"/>
    <cellStyle name="Normal 3 5 2" xfId="37427" xr:uid="{7FC8A207-9E7F-42D7-8B8B-D61EA70050FB}"/>
    <cellStyle name="Normal 3 5 2 2" xfId="40263" xr:uid="{B825B7F8-5F83-45C6-9AD0-F968F6360E09}"/>
    <cellStyle name="Normal 3 5 3" xfId="38947" xr:uid="{9FDA07B1-6748-4781-B4FE-DC0F03F0BB0E}"/>
    <cellStyle name="Normal 3 5 3 2" xfId="39998" xr:uid="{1332295E-6437-48D4-9771-8A1500DCF577}"/>
    <cellStyle name="Normal 3 5 3 2 2" xfId="42978" xr:uid="{DC1BCDC1-FD46-451C-B186-239C9E2A8370}"/>
    <cellStyle name="Normal 3 5 3 3" xfId="41919" xr:uid="{63590F23-6424-4A30-B291-94CDC67BDC3A}"/>
    <cellStyle name="Normal 3 5 4" xfId="36406" xr:uid="{6D88EB20-A991-49C5-B47A-44831F05D3F8}"/>
    <cellStyle name="Normal 3 5 5" xfId="788" xr:uid="{21679817-B9A8-4916-9755-15F3ACF15194}"/>
    <cellStyle name="Normal 3 6" xfId="202" xr:uid="{D8D62A68-1C38-445B-80EA-739C5EE3056D}"/>
    <cellStyle name="Normal 3 6 2" xfId="36280" xr:uid="{551267CB-0E0F-4095-A920-5512EB915465}"/>
    <cellStyle name="Normal 3 6 3" xfId="28534" xr:uid="{B3F35587-8DC2-4091-9960-7928A7EA3D26}"/>
    <cellStyle name="Normal 3 7" xfId="28535" xr:uid="{EB2EBF17-9F16-40FE-80A6-2321610E6405}"/>
    <cellStyle name="Normal 3 7 2" xfId="36597" xr:uid="{FDDE201C-3C94-4DB3-A257-1140BDE00A57}"/>
    <cellStyle name="Normal 3 8" xfId="28536" xr:uid="{604C031B-B627-4E03-860B-68CFFB2E0B97}"/>
    <cellStyle name="Normal 3 8 2" xfId="36776" xr:uid="{78486673-705B-4320-A7E8-0468A81249C0}"/>
    <cellStyle name="Normal 3 9" xfId="28537" xr:uid="{45653AEF-0AEF-452B-95D0-B1A67ABC1A3E}"/>
    <cellStyle name="Normal 3 9 2" xfId="36888" xr:uid="{64CA334F-9FB1-4F4C-A4CE-623DD876286A}"/>
    <cellStyle name="Normal 3_2007_Conso Mtech Group (8 co)" xfId="35226" xr:uid="{3C5C3613-8E56-4880-96EE-344C30A9E88A}"/>
    <cellStyle name="Normal 30" xfId="822" xr:uid="{6D6D2D58-B843-4247-9FB8-E66B3F543B6D}"/>
    <cellStyle name="Normal 30 2" xfId="28538" xr:uid="{E69029A0-E0FB-4487-BB30-F01D95D7B7E8}"/>
    <cellStyle name="Normal 30 2 2" xfId="28539" xr:uid="{755F90DD-2B75-4202-BC7A-EABEAE687177}"/>
    <cellStyle name="Normal 30 2 3" xfId="28540" xr:uid="{08194E36-A9E4-4197-BBE8-67A9BEB0F25B}"/>
    <cellStyle name="Normal 30 2 4" xfId="28541" xr:uid="{58FDC3BF-312C-46C3-8C91-02578BB98273}"/>
    <cellStyle name="Normal 30 2 5" xfId="28542" xr:uid="{A233AF1C-D007-4F5D-9688-C516F00C87A5}"/>
    <cellStyle name="Normal 30 2 6" xfId="28543" xr:uid="{6A232894-F356-4FF6-86A2-A35CFEE698D9}"/>
    <cellStyle name="Normal 30 2 7" xfId="28544" xr:uid="{6912B72E-F4CB-47ED-A14C-4D7200A65D61}"/>
    <cellStyle name="Normal 30 3" xfId="28545" xr:uid="{E2540F03-501B-42D1-AF00-EC07A7F11871}"/>
    <cellStyle name="Normal 30 4" xfId="28546" xr:uid="{E0A1FDA9-3DF3-4736-A3FD-1E3D6522EE3F}"/>
    <cellStyle name="Normal 30 5" xfId="28547" xr:uid="{FB88751F-4576-4518-9C4F-37808E2B00FA}"/>
    <cellStyle name="Normal 30 6" xfId="28548" xr:uid="{26A4FD99-44CE-4C81-BD88-5679796978F2}"/>
    <cellStyle name="Normal 30 7" xfId="28549" xr:uid="{5FB7197F-31F8-4DEC-AC8E-0D520DEA47F8}"/>
    <cellStyle name="Normal 30 8" xfId="28550" xr:uid="{7F491C8D-78BA-4909-B085-C524BD05A695}"/>
    <cellStyle name="Normal 30 9" xfId="36407" xr:uid="{377CAEAC-56F2-49B6-8D51-A079D4B932FA}"/>
    <cellStyle name="Normal 31" xfId="819" xr:uid="{BD865155-828E-4F44-B69F-51A7FE0FC87A}"/>
    <cellStyle name="Normal 31 2" xfId="28551" xr:uid="{F9783468-5168-438B-9850-61C7C5A68634}"/>
    <cellStyle name="Normal 31 2 2" xfId="28552" xr:uid="{3F589287-E901-4562-81CB-DCE0300D00F9}"/>
    <cellStyle name="Normal 31 2 3" xfId="28553" xr:uid="{9706382A-147C-48E4-84C6-791487B2E0EB}"/>
    <cellStyle name="Normal 31 2 4" xfId="28554" xr:uid="{7E584C45-C5DE-48BE-94EA-2C6C8D16E735}"/>
    <cellStyle name="Normal 31 2 5" xfId="28555" xr:uid="{D065388D-CAAA-4036-82B6-D0332C56CE68}"/>
    <cellStyle name="Normal 31 2 6" xfId="28556" xr:uid="{453E8614-826D-4DDB-A0E0-F34A5B9A8C73}"/>
    <cellStyle name="Normal 31 2 7" xfId="28557" xr:uid="{BE16415E-0DDB-4A78-BB74-420B8247E9AD}"/>
    <cellStyle name="Normal 31 3" xfId="28558" xr:uid="{18D096B3-7357-4485-923E-BC2C2A38F6C3}"/>
    <cellStyle name="Normal 31 4" xfId="28559" xr:uid="{75298C47-791E-4AAE-B4C5-96550C2925FE}"/>
    <cellStyle name="Normal 31 5" xfId="28560" xr:uid="{6B6EAB1C-5F48-4048-A3AB-C192D7D982F6}"/>
    <cellStyle name="Normal 31 6" xfId="28561" xr:uid="{63A007FC-51A0-4516-A458-D3170D38179A}"/>
    <cellStyle name="Normal 31 7" xfId="28562" xr:uid="{9F1DD99D-1B67-441F-8034-09B7EA2ED66B}"/>
    <cellStyle name="Normal 31 8" xfId="28563" xr:uid="{7F409622-9E06-411D-ACBC-918311BD0795}"/>
    <cellStyle name="Normal 31 9" xfId="36408" xr:uid="{6842BECD-BAFC-4A87-A4D2-245E90411376}"/>
    <cellStyle name="Normal 32" xfId="818" xr:uid="{F956CD6B-64D2-4ED8-AA23-DBED79453284}"/>
    <cellStyle name="Normal 32 2" xfId="28564" xr:uid="{A51DE492-A806-4FA0-ABA6-5068658BB077}"/>
    <cellStyle name="Normal 32 2 2" xfId="28565" xr:uid="{3605903A-5F0A-4728-B2FC-6B5647EE6ECB}"/>
    <cellStyle name="Normal 32 2 3" xfId="28566" xr:uid="{1CE8DFCC-0307-412E-BD96-3F50CD5E196D}"/>
    <cellStyle name="Normal 32 2 4" xfId="28567" xr:uid="{2006BFBC-4F17-4F9A-A81A-209CDA9DFDDD}"/>
    <cellStyle name="Normal 32 2 5" xfId="28568" xr:uid="{B993C656-5C43-4F04-B3EA-BA272F4FD261}"/>
    <cellStyle name="Normal 32 2 6" xfId="28569" xr:uid="{18125F3A-EA80-4932-99BC-AA40D8B7F9CF}"/>
    <cellStyle name="Normal 32 2 7" xfId="28570" xr:uid="{3347D0B8-554E-4150-A931-25E0F7CC776E}"/>
    <cellStyle name="Normal 32 3" xfId="28571" xr:uid="{E3C70E64-F6B6-4DCD-91A9-EED9199F67E8}"/>
    <cellStyle name="Normal 32 4" xfId="28572" xr:uid="{36E2E42A-AE1E-475F-8230-5D64D1EBF5C0}"/>
    <cellStyle name="Normal 32 5" xfId="28573" xr:uid="{8222EEE6-1F4C-4E17-B30C-A575F540759B}"/>
    <cellStyle name="Normal 32 6" xfId="28574" xr:uid="{802D4340-A260-4ADD-A117-41E2D9B8F685}"/>
    <cellStyle name="Normal 32 7" xfId="28575" xr:uid="{AAEBAFC8-DBA1-42C8-B7D7-D75364480E0E}"/>
    <cellStyle name="Normal 32 8" xfId="28576" xr:uid="{D31F9674-605D-45CA-A1DD-BDE3D888B26A}"/>
    <cellStyle name="Normal 32 9" xfId="36409" xr:uid="{06A13F80-D6F8-4CBB-A957-7E8796CF972B}"/>
    <cellStyle name="Normal 33" xfId="829" xr:uid="{06529BBD-B460-4577-A5CC-7BD6DF1C9AF4}"/>
    <cellStyle name="Normal 33 2" xfId="28577" xr:uid="{86DD2874-05E7-4CCA-BE06-F7495F49A7D8}"/>
    <cellStyle name="Normal 33 2 2" xfId="28578" xr:uid="{A046F4D2-AE2D-4EA5-BE86-3788933B1B49}"/>
    <cellStyle name="Normal 33 2 3" xfId="28579" xr:uid="{AFD6D8DB-204C-4A11-9A44-8F5FC1626304}"/>
    <cellStyle name="Normal 33 2 4" xfId="28580" xr:uid="{76FD08D4-F89F-47A0-BF34-923E015ADA83}"/>
    <cellStyle name="Normal 33 2 5" xfId="28581" xr:uid="{B1B66397-5F91-46FD-AA46-37600F0D1D56}"/>
    <cellStyle name="Normal 33 2 6" xfId="28582" xr:uid="{541A74F4-2B8D-42BA-B631-D3D0559852E3}"/>
    <cellStyle name="Normal 33 2 7" xfId="28583" xr:uid="{F0F94BA9-AF80-4B10-8DA7-F334E57F2816}"/>
    <cellStyle name="Normal 33 3" xfId="28584" xr:uid="{A9281A99-97D8-4BE0-95D3-F85A54C31BA9}"/>
    <cellStyle name="Normal 33 4" xfId="28585" xr:uid="{7D8CC392-61CD-4C73-88FA-F6EF62F3D102}"/>
    <cellStyle name="Normal 33 5" xfId="28586" xr:uid="{7A4C3FC9-F029-48C3-A8C2-10E146B12A7E}"/>
    <cellStyle name="Normal 33 6" xfId="28587" xr:uid="{736004F0-C6A2-481B-9598-6FA2BEE1EB9B}"/>
    <cellStyle name="Normal 33 7" xfId="28588" xr:uid="{39F91209-B1FB-401B-8097-AD2B57275DD5}"/>
    <cellStyle name="Normal 33 8" xfId="28589" xr:uid="{B5EF6DA2-62F9-4290-B519-A7878A931962}"/>
    <cellStyle name="Normal 33 9" xfId="36410" xr:uid="{6268F4D2-C11F-4E6E-97A0-74D93BD0F856}"/>
    <cellStyle name="Normal 34" xfId="832" xr:uid="{81DADE74-4209-40F2-AB99-03F7BDAA769F}"/>
    <cellStyle name="Normal 34 2" xfId="28590" xr:uid="{61A8D2EA-8C9D-4197-B42B-5026B2DB9C99}"/>
    <cellStyle name="Normal 34 2 2" xfId="28591" xr:uid="{A9812483-3587-4E83-9FF6-AE644AEBF678}"/>
    <cellStyle name="Normal 34 2 3" xfId="28592" xr:uid="{2EE82026-C9E1-4A9A-9C08-A793AF18D173}"/>
    <cellStyle name="Normal 34 2 4" xfId="28593" xr:uid="{4B5EB721-B0C7-4649-B163-49C83D9B621E}"/>
    <cellStyle name="Normal 34 2 5" xfId="28594" xr:uid="{FFF13B7F-F6A4-4C63-BC1F-7D70D2C61E4F}"/>
    <cellStyle name="Normal 34 2 6" xfId="28595" xr:uid="{5A2957AC-AF34-48CB-81E0-F9E738B576DC}"/>
    <cellStyle name="Normal 34 2 7" xfId="28596" xr:uid="{7B1DC9DF-ACE6-4BE5-9672-4798D9E1B5BE}"/>
    <cellStyle name="Normal 34 3" xfId="28597" xr:uid="{9FF79B6C-5305-43CB-B26F-4E2A2C828E88}"/>
    <cellStyle name="Normal 34 4" xfId="28598" xr:uid="{671F8055-B875-4495-8FD8-D58A1A60C4CE}"/>
    <cellStyle name="Normal 34 5" xfId="28599" xr:uid="{A2EFBD91-66E5-48EE-8DDD-46A4BB018AB9}"/>
    <cellStyle name="Normal 34 6" xfId="28600" xr:uid="{CAC1613B-B52E-4804-AE2C-F308CD7461CC}"/>
    <cellStyle name="Normal 34 7" xfId="28601" xr:uid="{EF2110C3-8142-457D-B8E8-6513E6B665B6}"/>
    <cellStyle name="Normal 34 8" xfId="28602" xr:uid="{2506019B-A45E-49F7-91A4-DF3A9DF922B5}"/>
    <cellStyle name="Normal 35" xfId="862" xr:uid="{1A8088D1-776B-4E95-B53A-A72FC4E2A022}"/>
    <cellStyle name="Normal 35 2" xfId="28603" xr:uid="{20BBEBDD-6FCF-428C-8A6B-14375554F3DA}"/>
    <cellStyle name="Normal 35 2 2" xfId="28604" xr:uid="{F5038AAE-AC07-49D0-8EEA-C4DE0AE9EE02}"/>
    <cellStyle name="Normal 35 2 3" xfId="28605" xr:uid="{1E94B7B4-88B9-459B-A4C8-3CB7894E2E8F}"/>
    <cellStyle name="Normal 35 2 4" xfId="28606" xr:uid="{313AE78A-0E73-404A-B0B1-D6F26A248A65}"/>
    <cellStyle name="Normal 35 2 5" xfId="28607" xr:uid="{1AF5E8B0-F262-42CC-8428-CCF53E80C06A}"/>
    <cellStyle name="Normal 35 2 6" xfId="28608" xr:uid="{E56C34D4-0B00-4C4F-B127-058E2EE1C296}"/>
    <cellStyle name="Normal 35 2 7" xfId="28609" xr:uid="{DF8FCFAC-C72D-4F84-B436-57638655C3F2}"/>
    <cellStyle name="Normal 35 3" xfId="28610" xr:uid="{86C7A8ED-9E4C-4460-A7D7-B83C395DF359}"/>
    <cellStyle name="Normal 35 4" xfId="28611" xr:uid="{5ECBFF81-9BA7-4CA1-ABC1-14F3647FC724}"/>
    <cellStyle name="Normal 35 5" xfId="28612" xr:uid="{7D819A11-C0DF-4685-959C-CF74D71D5A1E}"/>
    <cellStyle name="Normal 35 6" xfId="28613" xr:uid="{CCE00C3E-BEF5-47C4-8815-186E219007B5}"/>
    <cellStyle name="Normal 35 7" xfId="28614" xr:uid="{ED558349-857D-4963-AA12-8C58E3D866C4}"/>
    <cellStyle name="Normal 35 8" xfId="28615" xr:uid="{8BA2888E-DF21-4EF5-81A5-967C85935709}"/>
    <cellStyle name="Normal 36" xfId="47" xr:uid="{58B17013-E9DE-40A1-9886-1F4472A54D53}"/>
    <cellStyle name="Normal 36 2" xfId="28616" xr:uid="{75EB3CBF-15A1-4D3D-848F-DE9BE51FC590}"/>
    <cellStyle name="Normal 36 2 2" xfId="28617" xr:uid="{75C0A2AA-DFFB-4BB2-ACAA-5301FD93E57E}"/>
    <cellStyle name="Normal 36 2 3" xfId="28618" xr:uid="{009029F9-A513-4214-A1AF-8D3FE11AC88B}"/>
    <cellStyle name="Normal 36 2 4" xfId="28619" xr:uid="{6CC437D6-3C6E-49E4-AF94-9FFBEE48C212}"/>
    <cellStyle name="Normal 36 2 5" xfId="28620" xr:uid="{87F7C4E5-16E4-4E26-BF5F-54E0C791E688}"/>
    <cellStyle name="Normal 36 2 6" xfId="28621" xr:uid="{8D63F846-2B5D-4B39-9C44-7913AC553B70}"/>
    <cellStyle name="Normal 36 2 7" xfId="28622" xr:uid="{6D5C7705-1FF7-4996-8483-C860C7627480}"/>
    <cellStyle name="Normal 36 3" xfId="28623" xr:uid="{1020FFA8-7186-4D57-AD74-E4316CA3DD7D}"/>
    <cellStyle name="Normal 36 4" xfId="28624" xr:uid="{490E71C5-D905-45E5-9ADA-78345BD4B7B8}"/>
    <cellStyle name="Normal 36 5" xfId="28625" xr:uid="{792DEECB-585D-4E3A-BAD3-D090CF8C5363}"/>
    <cellStyle name="Normal 36 6" xfId="28626" xr:uid="{94D1D576-98AE-49DA-8FD7-0312633D0DA1}"/>
    <cellStyle name="Normal 36 7" xfId="28627" xr:uid="{4DB260E8-DFCD-4A28-91BE-951968B09474}"/>
    <cellStyle name="Normal 36 8" xfId="28628" xr:uid="{D7542B38-5972-4703-B300-FC2285855B6D}"/>
    <cellStyle name="Normal 36 9" xfId="844" xr:uid="{2621D1DE-2ACD-4265-ADF2-5388C9C6A60D}"/>
    <cellStyle name="Normal 37" xfId="841" xr:uid="{F5197913-EA89-4414-8648-C229549A9E71}"/>
    <cellStyle name="Normal 37 2" xfId="28629" xr:uid="{85E6B19B-519B-4C8D-9007-D303C3386794}"/>
    <cellStyle name="Normal 37 2 2" xfId="28630" xr:uid="{B8F1D8C5-61ED-42E0-9CE4-1A81168C3BF1}"/>
    <cellStyle name="Normal 37 2 3" xfId="28631" xr:uid="{2E8C6D71-10C1-46E3-8FB3-701B460CFB8A}"/>
    <cellStyle name="Normal 37 2 4" xfId="28632" xr:uid="{7D67839B-CD5A-4688-AF00-2F3F5D8C48BF}"/>
    <cellStyle name="Normal 37 2 5" xfId="28633" xr:uid="{4920814B-0D77-4720-825A-ACFD9EB5F7CD}"/>
    <cellStyle name="Normal 37 2 6" xfId="28634" xr:uid="{F65326EF-79D0-4EEC-BEB8-ADD4E94E0CAD}"/>
    <cellStyle name="Normal 37 2 7" xfId="28635" xr:uid="{CA98944C-10C9-4F66-9EE5-EC1FEC2BB09C}"/>
    <cellStyle name="Normal 37 2 8" xfId="37285" xr:uid="{23143CE4-70EA-4441-9F2D-6B513F253630}"/>
    <cellStyle name="Normal 37 3" xfId="28636" xr:uid="{5AAFA209-B8B8-49BC-BFD3-65343B81D2C9}"/>
    <cellStyle name="Normal 37 4" xfId="28637" xr:uid="{FC6537D8-D146-4734-BEEE-3D300FB739AB}"/>
    <cellStyle name="Normal 37 5" xfId="28638" xr:uid="{DF3DF561-3B28-4D09-A9E8-5FBFD68651AB}"/>
    <cellStyle name="Normal 37 6" xfId="28639" xr:uid="{131D2F9D-DF02-413D-966C-B010FBC9A39B}"/>
    <cellStyle name="Normal 37 7" xfId="28640" xr:uid="{C5C7C683-243C-4129-9314-EDF619A7833F}"/>
    <cellStyle name="Normal 37 8" xfId="28641" xr:uid="{4991467C-D4AC-4D26-BF1C-4B638CE29B2E}"/>
    <cellStyle name="Normal 37 9" xfId="36411" xr:uid="{B20A08CA-1B0F-48F3-B28C-72386A76C1C8}"/>
    <cellStyle name="Normal 38" xfId="850" xr:uid="{2AD959C0-1FD7-46FF-8005-3723286E6445}"/>
    <cellStyle name="Normal 39" xfId="881" xr:uid="{A48DA25A-A808-4818-8C7E-FCC9E0F5D4FC}"/>
    <cellStyle name="Normal 4" xfId="29" xr:uid="{EB99680C-6951-407C-AF8B-71E88F4B548F}"/>
    <cellStyle name="Normal 4 10" xfId="28642" xr:uid="{E62615E3-7DEA-4336-BBDE-95B172BE51EC}"/>
    <cellStyle name="Normal 4 10 2" xfId="40048" xr:uid="{C780480F-A48E-4541-A468-B921D65E6483}"/>
    <cellStyle name="Normal 4 11" xfId="28643" xr:uid="{AB00D4DD-D818-492B-A2A4-605CE7981293}"/>
    <cellStyle name="Normal 4 12" xfId="28644" xr:uid="{EC8B03AF-DA11-43D0-8A1A-15F8F66D5F44}"/>
    <cellStyle name="Normal 4 12 2" xfId="28645" xr:uid="{63AA5632-CEE3-4610-AECF-EC89A6A7828C}"/>
    <cellStyle name="Normal 4 13" xfId="28646" xr:uid="{586D39AE-175E-4479-9678-9754345AB361}"/>
    <cellStyle name="Normal 4 14" xfId="28647" xr:uid="{3A8EFC39-C0FE-4D55-9EAB-D38A0D62EB02}"/>
    <cellStyle name="Normal 4 15" xfId="28648" xr:uid="{230C50A3-57D9-4430-A02A-0C43E51D070D}"/>
    <cellStyle name="Normal 4 16" xfId="28649" xr:uid="{240F1993-1FD2-4184-BCB3-E97AFC192EB1}"/>
    <cellStyle name="Normal 4 17" xfId="34991" xr:uid="{7D84507E-397E-4F63-BA77-71C343FA371A}"/>
    <cellStyle name="Normal 4 18" xfId="36261" xr:uid="{0CE33D1B-C9BD-4BF3-9081-740EDFAA48D1}"/>
    <cellStyle name="Normal 4 19" xfId="146" xr:uid="{E50A7717-DC36-43B2-8645-C2E48EF3814E}"/>
    <cellStyle name="Normal 4 2" xfId="64" xr:uid="{6A8AE666-0249-44C2-8F94-65417B1CCD25}"/>
    <cellStyle name="Normal 4 2 2" xfId="152" xr:uid="{7680B4AC-EF51-4900-A2D5-D1B2B0941DE0}"/>
    <cellStyle name="Normal 4 2 2 2" xfId="38" xr:uid="{3FC22EF5-EA8A-435A-B07B-ED5824465D26}"/>
    <cellStyle name="Normal 4 2 2 2 2" xfId="40776" xr:uid="{E9709D93-08BC-47A3-9036-ED292E9DDD5A}"/>
    <cellStyle name="Normal 4 2 2 3" xfId="37287" xr:uid="{68786993-D2D1-47B9-BF09-0E6F024310D1}"/>
    <cellStyle name="Normal 4 2 3" xfId="290" xr:uid="{0A57796C-3EB5-4D79-B8AC-DDC32C4B8300}"/>
    <cellStyle name="Normal 4 2 3 2" xfId="40419" xr:uid="{08A93231-8A55-434A-A50B-F8DFCE60DC06}"/>
    <cellStyle name="Normal 4 2 3 3" xfId="37662" xr:uid="{EED3EA05-089E-4E8C-B118-39C0C2EB7A1E}"/>
    <cellStyle name="Normal 4 2 4" xfId="37286" xr:uid="{1A882B22-6254-4C63-948C-324BF2EEF17B}"/>
    <cellStyle name="Normal 4 2 5" xfId="36412" xr:uid="{9DBDFABE-A71B-4B13-82DF-22194DCCBFED}"/>
    <cellStyle name="Normal 4 2 5 2" xfId="40060" xr:uid="{E9D0D45A-0C3F-4A2F-A674-77A8E701E458}"/>
    <cellStyle name="Normal 4 2 6" xfId="41102" xr:uid="{1FAD62EE-6D88-4B3B-8A37-CE79A8E7933A}"/>
    <cellStyle name="Normal 4 23 2" xfId="137" xr:uid="{62312B2B-EBAC-4650-AF20-14E682F00A18}"/>
    <cellStyle name="Normal 4 3" xfId="106" xr:uid="{0EBF9133-74B4-4CF7-B4D5-92BD8D31A104}"/>
    <cellStyle name="Normal 4 3 2" xfId="332" xr:uid="{D0896841-62D1-4C4E-93D3-C13B8A1C82B3}"/>
    <cellStyle name="Normal 4 3 2 2" xfId="1079" xr:uid="{D2B9B381-D559-4B98-AD0B-92FB7469F878}"/>
    <cellStyle name="Normal 4 3 2 2 2" xfId="37800" xr:uid="{9CB9D1DB-3EAC-458A-9E25-999FD247F367}"/>
    <cellStyle name="Normal 4 3 2 3" xfId="1023" xr:uid="{6AEB6A38-E76A-40CF-8A21-D9BF0EDFE7E1}"/>
    <cellStyle name="Normal 4 3 3" xfId="338" xr:uid="{B2820090-F056-4AC7-AE15-47A3DD538EA9}"/>
    <cellStyle name="Normal 4 3 3 2" xfId="895" xr:uid="{CFC157D5-C739-4391-9115-98C035C54FCB}"/>
    <cellStyle name="Normal 4 3 4" xfId="291" xr:uid="{708EAA76-2BF1-4458-A3D1-E9D99723321C}"/>
    <cellStyle name="Normal 4 3 4 2" xfId="37288" xr:uid="{89F590B8-6522-4214-9C18-49872393115B}"/>
    <cellStyle name="Normal 4 3 4 3" xfId="1073" xr:uid="{AF63157A-F528-4F74-9482-964ED8463797}"/>
    <cellStyle name="Normal 4 3 5" xfId="28650" xr:uid="{1308421F-6E8F-4E61-8186-6B6936509D8B}"/>
    <cellStyle name="Normal 4 3 6" xfId="28651" xr:uid="{62734292-3C5D-40C2-9F49-970CB1339135}"/>
    <cellStyle name="Normal 4 3 7" xfId="28652" xr:uid="{53DA43F4-1994-4116-86C3-A15D8F535211}"/>
    <cellStyle name="Normal 4 3 8" xfId="709" xr:uid="{12DF50D6-F59A-4424-B9DF-EAA985ECAB87}"/>
    <cellStyle name="Normal 4 4" xfId="156" xr:uid="{903A2696-E1FD-4483-9DB4-47F48BE5C5F7}"/>
    <cellStyle name="Normal 4 4 2" xfId="1077" xr:uid="{F349CBB1-D935-4039-B951-414519067843}"/>
    <cellStyle name="Normal 4 4 2 2" xfId="37430" xr:uid="{D25443A4-AE38-461C-BC45-694BAD0130C1}"/>
    <cellStyle name="Normal 4 4 3" xfId="795" xr:uid="{85D7FCA1-03AD-4FB3-B701-96E3C5578464}"/>
    <cellStyle name="Normal 4 5" xfId="289" xr:uid="{9428FE3F-8957-4D34-B69E-E3D1B820A8B6}"/>
    <cellStyle name="Normal 4 5 2" xfId="744" xr:uid="{1481769F-3DC7-49CD-8AA0-18F617209D29}"/>
    <cellStyle name="Normal 4 6" xfId="1071" xr:uid="{E1E14146-6B00-4012-AD33-D07C89BE1873}"/>
    <cellStyle name="Normal 4 6 2" xfId="36413" xr:uid="{154AEEA9-A8BD-4F2C-8B80-759DEEE8B824}"/>
    <cellStyle name="Normal 4 7" xfId="28653" xr:uid="{5D8F8A37-B3C4-45E4-8504-B61DECD5B924}"/>
    <cellStyle name="Normal 4 7 2" xfId="38746" xr:uid="{1F7F6859-69B2-40E4-99D4-E92D73E7F5FE}"/>
    <cellStyle name="Normal 4 7 2 2" xfId="40948" xr:uid="{91492C4E-863D-4ED0-BBBB-8F0FC56C13CC}"/>
    <cellStyle name="Normal 4 7 3" xfId="38745" xr:uid="{F5B127F7-C391-4683-BF6E-BDC014EB0665}"/>
    <cellStyle name="Normal 4 7 4" xfId="36598" xr:uid="{C5570A5A-7B02-4C01-82BC-1A453750F3A5}"/>
    <cellStyle name="Normal 4 8" xfId="28654" xr:uid="{C984DD22-6645-483A-B1CC-A72AF320BB08}"/>
    <cellStyle name="Normal 4 8 2" xfId="36777" xr:uid="{DC028226-CC57-45EF-97BD-AC8D988D9D11}"/>
    <cellStyle name="Normal 4 9" xfId="28655" xr:uid="{69BBB475-75CA-4341-B763-3C9F247D3FC0}"/>
    <cellStyle name="Normal 4 9 2" xfId="36270" xr:uid="{E466C8F9-407A-4C5A-BB47-26E965E47955}"/>
    <cellStyle name="Normal 4_AA" xfId="35227" xr:uid="{93687F05-78FF-40DD-9276-D21BBFABDF0D}"/>
    <cellStyle name="Normal 40" xfId="124" xr:uid="{87C09D11-328C-4B27-8696-ACC76284CA15}"/>
    <cellStyle name="Normal 40 2" xfId="341" xr:uid="{602CA1C3-9F96-478C-8608-E39424FC290E}"/>
    <cellStyle name="Normal 40 2 2" xfId="28657" xr:uid="{762FFD39-B769-4E1F-BC03-E564EFE4682E}"/>
    <cellStyle name="Normal 40 2 3" xfId="28658" xr:uid="{884116F9-A4A8-41A9-927C-45E5756A6920}"/>
    <cellStyle name="Normal 40 2 4" xfId="28659" xr:uid="{E8410CDF-8220-4BFC-968F-9EC34FADC12A}"/>
    <cellStyle name="Normal 40 2 5" xfId="28660" xr:uid="{7CA3C5DD-7D8B-4D84-9CD3-62EA4E422E84}"/>
    <cellStyle name="Normal 40 2 6" xfId="28661" xr:uid="{2366F308-1C84-4394-A0B8-9A10B9B78A6A}"/>
    <cellStyle name="Normal 40 2 7" xfId="28662" xr:uid="{2150A831-B64D-464F-962C-2FCBBE7835F1}"/>
    <cellStyle name="Normal 40 2 8" xfId="28656" xr:uid="{5B0C98F3-B5DA-477E-90AF-29CC6A0646A0}"/>
    <cellStyle name="Normal 40 3" xfId="28663" xr:uid="{C60A8AD5-554E-4BDC-9B62-3137D2FC047C}"/>
    <cellStyle name="Normal 40 4" xfId="28664" xr:uid="{972BC30B-568A-4AF9-B670-D4AE1C8BAB96}"/>
    <cellStyle name="Normal 40 5" xfId="28665" xr:uid="{C6A270E5-A310-4DE5-B7DC-6055746E631E}"/>
    <cellStyle name="Normal 40 6" xfId="28666" xr:uid="{F70951FE-8A80-4163-8C9B-2E4FC912B3BA}"/>
    <cellStyle name="Normal 40 7" xfId="28667" xr:uid="{3ACB8C8B-ED24-4FA8-8C0F-90C6116F94A5}"/>
    <cellStyle name="Normal 40 8" xfId="28668" xr:uid="{F666DE86-A8DC-49D2-BEDE-F6A5D693DBE0}"/>
    <cellStyle name="Normal 40 9" xfId="874" xr:uid="{B2E57738-DAA8-41FB-A65C-956A1D712EBB}"/>
    <cellStyle name="Normal 41" xfId="879" xr:uid="{03CE6243-68A3-48E7-BBB4-618C1891048B}"/>
    <cellStyle name="Normal 41 2" xfId="28669" xr:uid="{3B7B9939-1FE9-4756-9B3C-65A520956227}"/>
    <cellStyle name="Normal 41 2 2" xfId="28670" xr:uid="{97E441D0-1B89-4C96-84D5-DE2591BE7A16}"/>
    <cellStyle name="Normal 41 2 3" xfId="28671" xr:uid="{1608A345-8370-414D-BFD0-2DDA54A1F62D}"/>
    <cellStyle name="Normal 41 2 4" xfId="28672" xr:uid="{7D8238A5-8A9E-4649-9467-1838014C14F7}"/>
    <cellStyle name="Normal 41 2 5" xfId="28673" xr:uid="{7507974A-BA2A-4115-A48C-F8B725B63C09}"/>
    <cellStyle name="Normal 41 2 6" xfId="28674" xr:uid="{341993AB-B07C-4A07-AC76-21EF1D86DE96}"/>
    <cellStyle name="Normal 41 2 7" xfId="28675" xr:uid="{80ACC0EA-1D2C-464F-B3B2-C0EFA5E01008}"/>
    <cellStyle name="Normal 41 3" xfId="28676" xr:uid="{382D07CF-ABCC-4C00-8304-318AF10CE81E}"/>
    <cellStyle name="Normal 41 4" xfId="28677" xr:uid="{29D9700B-269D-4702-A669-54C2825E9C0D}"/>
    <cellStyle name="Normal 41 5" xfId="28678" xr:uid="{169A1C5E-C9A3-43A6-8A9E-46F989B5936C}"/>
    <cellStyle name="Normal 41 6" xfId="28679" xr:uid="{6E19C53D-450F-4AF5-BBAE-1207208B5BEB}"/>
    <cellStyle name="Normal 41 7" xfId="28680" xr:uid="{729E9542-D4CA-4C42-ABDC-F82341FFBD57}"/>
    <cellStyle name="Normal 41 8" xfId="28681" xr:uid="{385B2C3A-8157-48C9-B6A6-19DEF3D9AC1F}"/>
    <cellStyle name="Normal 42" xfId="835" xr:uid="{CE09F013-B60E-4A54-9AA1-4E60A5F8BEBE}"/>
    <cellStyle name="Normal 42 2" xfId="28682" xr:uid="{053657E9-1A97-454A-A625-CC584EA1FFC5}"/>
    <cellStyle name="Normal 42 2 2" xfId="28683" xr:uid="{6E177E26-B2BC-45B0-9A0D-1D8CF73DF274}"/>
    <cellStyle name="Normal 42 2 3" xfId="28684" xr:uid="{3E76D2D6-EA8E-4D53-B3CA-DC41F5DB1B43}"/>
    <cellStyle name="Normal 42 2 4" xfId="28685" xr:uid="{110A988A-888E-4F3D-A304-F8748AD9A1C2}"/>
    <cellStyle name="Normal 42 2 5" xfId="28686" xr:uid="{943E1756-D0FB-4249-89CC-7B5D5D86ACAE}"/>
    <cellStyle name="Normal 42 2 6" xfId="28687" xr:uid="{76A7D9AB-3C74-418F-A933-036CFD538174}"/>
    <cellStyle name="Normal 42 2 7" xfId="28688" xr:uid="{82AAEBA6-C328-450A-BD87-92F7E9BD059B}"/>
    <cellStyle name="Normal 42 3" xfId="28689" xr:uid="{FCFB17B3-31CE-43A0-BEE8-2218E7BC3142}"/>
    <cellStyle name="Normal 42 4" xfId="28690" xr:uid="{270306DB-06DF-4527-802F-0818C74F2961}"/>
    <cellStyle name="Normal 42 5" xfId="28691" xr:uid="{8B29483F-5EDA-4E98-9BEA-FF3730A6ED64}"/>
    <cellStyle name="Normal 42 6" xfId="28692" xr:uid="{94157C58-1A1A-4D29-B1A0-B5C08CFC3FD0}"/>
    <cellStyle name="Normal 42 7" xfId="28693" xr:uid="{79E2D712-690C-4342-B433-43ADF752D7D4}"/>
    <cellStyle name="Normal 42 8" xfId="28694" xr:uid="{8860AD86-FAF2-4DF4-B83C-8FD79A5F0230}"/>
    <cellStyle name="Normal 43" xfId="292" xr:uid="{29C83A25-3640-4033-B414-6E26C6624BDF}"/>
    <cellStyle name="Normal 43 2" xfId="28695" xr:uid="{0251B900-6F21-44E9-94F4-CE806ED0A1A7}"/>
    <cellStyle name="Normal 43 2 2" xfId="28696" xr:uid="{04071BE3-AF06-423C-A83B-E9CC5DA0DC71}"/>
    <cellStyle name="Normal 43 2 3" xfId="28697" xr:uid="{EB7BE39D-39C5-4DA4-8278-A9F895850337}"/>
    <cellStyle name="Normal 43 2 4" xfId="28698" xr:uid="{D73F869E-27CB-4348-A5E9-3198916E4CB9}"/>
    <cellStyle name="Normal 43 2 5" xfId="28699" xr:uid="{6EFBEF86-4D5C-413B-8FCB-1ACA1A22DED2}"/>
    <cellStyle name="Normal 43 2 6" xfId="28700" xr:uid="{5CC76595-09CD-487B-9862-6906C58ABCFB}"/>
    <cellStyle name="Normal 43 2 7" xfId="28701" xr:uid="{489C7B10-D9FA-49ED-A301-EB85FD57AE0E}"/>
    <cellStyle name="Normal 43 3" xfId="28702" xr:uid="{8C472204-131A-44B7-B494-3805353E9D35}"/>
    <cellStyle name="Normal 43 4" xfId="28703" xr:uid="{6989E4DC-9755-4D22-AB69-B3C34BCFBC71}"/>
    <cellStyle name="Normal 43 5" xfId="28704" xr:uid="{B95DBA0F-E4D0-41D0-AB5D-810EA7DB4765}"/>
    <cellStyle name="Normal 43 6" xfId="28705" xr:uid="{721EA0B5-7272-4A8D-9A9C-FF4CA21A8E2B}"/>
    <cellStyle name="Normal 43 7" xfId="28706" xr:uid="{C05AC3A6-A4FA-44FD-9E0B-3A8DF1F8A384}"/>
    <cellStyle name="Normal 43 8" xfId="28707" xr:uid="{0AFBA64E-B06A-43EE-90EC-900E6C4568AF}"/>
    <cellStyle name="Normal 43 9" xfId="855" xr:uid="{B12EB85B-D98A-46F5-AE75-758E783DE867}"/>
    <cellStyle name="Normal 44" xfId="845" xr:uid="{A2E38621-5925-4800-A65D-398D31BC208B}"/>
    <cellStyle name="Normal 44 2" xfId="28708" xr:uid="{22CE35F1-6724-49DB-BEF9-6B2E54C62DAE}"/>
    <cellStyle name="Normal 44 2 2" xfId="28709" xr:uid="{A470C13F-B3E5-4F95-9C35-27CAF1535177}"/>
    <cellStyle name="Normal 44 2 3" xfId="28710" xr:uid="{1B0815C0-9276-42A5-AA55-97F6D7316791}"/>
    <cellStyle name="Normal 44 2 4" xfId="28711" xr:uid="{0EB0D6E4-B177-4F7E-8750-99AA75379756}"/>
    <cellStyle name="Normal 44 2 5" xfId="28712" xr:uid="{AC90968D-104D-46B4-A974-49B147495EF1}"/>
    <cellStyle name="Normal 44 2 6" xfId="28713" xr:uid="{FD78EE80-1473-49B6-8BC8-0FF8165AFCCF}"/>
    <cellStyle name="Normal 44 2 7" xfId="28714" xr:uid="{A4EEB648-68F6-42E7-BDCC-43A74B3BE11C}"/>
    <cellStyle name="Normal 44 3" xfId="28715" xr:uid="{7A6F843F-9CFE-4800-BFD9-9F6586CA157D}"/>
    <cellStyle name="Normal 44 4" xfId="28716" xr:uid="{77653E0B-5074-4078-A32B-BC437F2A82E6}"/>
    <cellStyle name="Normal 44 5" xfId="28717" xr:uid="{B1A8D9F7-BD42-4ED0-9692-71A49A0FA40C}"/>
    <cellStyle name="Normal 44 6" xfId="28718" xr:uid="{FD3682FE-232D-4009-AFA0-60251DD40A1D}"/>
    <cellStyle name="Normal 44 7" xfId="28719" xr:uid="{593B6006-8370-4B09-9725-88CF022E9243}"/>
    <cellStyle name="Normal 44 8" xfId="28720" xr:uid="{919B96B6-D250-48EE-852F-926745A239F3}"/>
    <cellStyle name="Normal 45" xfId="869" xr:uid="{B1625AA9-F5C1-439F-AAD0-FBF9C07E7E61}"/>
    <cellStyle name="Normal 45 10" xfId="28721" xr:uid="{178EA36E-7E10-4B44-8DE0-EB04114B6AD9}"/>
    <cellStyle name="Normal 45 2" xfId="28722" xr:uid="{DD5FE5BF-21A4-47B8-8A00-E688AE1AC7C8}"/>
    <cellStyle name="Normal 45 2 2" xfId="28723" xr:uid="{49F3CD65-D26C-4E20-B268-00D011E8CF40}"/>
    <cellStyle name="Normal 45 2 2 2" xfId="28724" xr:uid="{7211548B-6F6F-44F9-ACEE-7A5528CBD429}"/>
    <cellStyle name="Normal 45 2 2 2 2" xfId="28725" xr:uid="{25116F83-18E7-4D21-8E12-E8F485ECBCF4}"/>
    <cellStyle name="Normal 45 2 2 2 3" xfId="28726" xr:uid="{C8DB5445-6982-4EA5-A8A5-4B0930A093F0}"/>
    <cellStyle name="Normal 45 2 2 2 4" xfId="28727" xr:uid="{1E378157-1C47-4421-9387-27FE14CBCC52}"/>
    <cellStyle name="Normal 45 2 2 2 5" xfId="28728" xr:uid="{239C1E1B-8095-494C-92E5-B7B093DEF7FC}"/>
    <cellStyle name="Normal 45 2 2 2 6" xfId="28729" xr:uid="{43228AD7-5DFF-42EA-905E-A260D706A1B2}"/>
    <cellStyle name="Normal 45 2 2 2 7" xfId="28730" xr:uid="{74E7AAE3-DD61-41F9-9CEF-B6F92E1D2178}"/>
    <cellStyle name="Normal 45 2 2 3" xfId="28731" xr:uid="{85539489-2768-4AA0-B73C-E9A910555F6A}"/>
    <cellStyle name="Normal 45 2 2 4" xfId="28732" xr:uid="{3773B597-F95C-4341-824D-5AFA18A38A92}"/>
    <cellStyle name="Normal 45 2 2 5" xfId="28733" xr:uid="{1AB31847-9211-4822-BE85-0421B35B3536}"/>
    <cellStyle name="Normal 45 2 2 6" xfId="28734" xr:uid="{C527E7CC-9E2F-4F7E-B82F-C56DC16C6A88}"/>
    <cellStyle name="Normal 45 2 2 7" xfId="28735" xr:uid="{3EEF5DEB-F66C-447D-847B-7E40949189E9}"/>
    <cellStyle name="Normal 45 2 2 8" xfId="28736" xr:uid="{D87C5CAB-DB71-458A-91A1-9889CD4E98F2}"/>
    <cellStyle name="Normal 45 2 3" xfId="28737" xr:uid="{D6902A0A-6D16-4731-91EA-751B59DD907A}"/>
    <cellStyle name="Normal 45 2 3 2" xfId="28738" xr:uid="{218F3FD0-4703-48C1-A02B-EAFC88EB075C}"/>
    <cellStyle name="Normal 45 2 3 3" xfId="28739" xr:uid="{E1160493-ECD6-4383-BEF2-C432CF5BCC5F}"/>
    <cellStyle name="Normal 45 2 3 4" xfId="28740" xr:uid="{DBEB20B8-D625-4EB8-9D48-46772F8CF623}"/>
    <cellStyle name="Normal 45 2 3 5" xfId="28741" xr:uid="{E632F106-2925-45CD-9E4E-F3C9A0E0ACD0}"/>
    <cellStyle name="Normal 45 2 3 6" xfId="28742" xr:uid="{CADD5AEF-DD69-40B2-85C1-6B5369AD1666}"/>
    <cellStyle name="Normal 45 2 3 7" xfId="28743" xr:uid="{644786BC-1BC6-450D-931F-6F377C4AA2BB}"/>
    <cellStyle name="Normal 45 2 4" xfId="28744" xr:uid="{0C0D6C7B-C2C1-48A2-84A1-29D1777CDC5C}"/>
    <cellStyle name="Normal 45 2 5" xfId="28745" xr:uid="{AAC82168-EF4A-4181-B31D-BE04530A5D08}"/>
    <cellStyle name="Normal 45 2 6" xfId="28746" xr:uid="{8740A7D7-6C81-4F1A-B45A-643635334D8A}"/>
    <cellStyle name="Normal 45 2 7" xfId="28747" xr:uid="{C6E5DD59-0BC5-405B-A221-D680CA57CFE4}"/>
    <cellStyle name="Normal 45 2 8" xfId="28748" xr:uid="{9C140204-B682-4253-9948-10FC002A751E}"/>
    <cellStyle name="Normal 45 2 9" xfId="28749" xr:uid="{8D0FAF1E-7660-44CC-89AA-D029E9332C70}"/>
    <cellStyle name="Normal 45 3" xfId="28750" xr:uid="{BEAFE5A8-DDB7-4B13-A632-5C9FAF58C1BD}"/>
    <cellStyle name="Normal 45 3 2" xfId="28751" xr:uid="{BA9159C6-2E6E-4512-87F6-A0CC96DB0FDD}"/>
    <cellStyle name="Normal 45 3 2 2" xfId="28752" xr:uid="{518B5BA6-EABC-40B2-A69D-B6E6768399A8}"/>
    <cellStyle name="Normal 45 3 2 3" xfId="28753" xr:uid="{B6BC6E07-AC24-473B-85A0-E431E9D9B12D}"/>
    <cellStyle name="Normal 45 3 2 4" xfId="28754" xr:uid="{D6F5903B-8C9A-437D-BADF-5EC42DEEE086}"/>
    <cellStyle name="Normal 45 3 2 5" xfId="28755" xr:uid="{CF5826E4-06CC-4E72-8588-C1BB3EDDCBF0}"/>
    <cellStyle name="Normal 45 3 2 6" xfId="28756" xr:uid="{714DD214-261D-4CE1-B0AE-7E1F85340688}"/>
    <cellStyle name="Normal 45 3 2 7" xfId="28757" xr:uid="{6D37B267-BB4A-478A-9CAB-3B41215DA0D1}"/>
    <cellStyle name="Normal 45 3 3" xfId="28758" xr:uid="{BCBBED49-0BD2-4079-9651-0EA11F33402F}"/>
    <cellStyle name="Normal 45 3 4" xfId="28759" xr:uid="{6846E135-723F-421B-BB9B-F094EFD43191}"/>
    <cellStyle name="Normal 45 3 5" xfId="28760" xr:uid="{959CD7EE-348F-4B7E-8038-79DE77EE3677}"/>
    <cellStyle name="Normal 45 3 6" xfId="28761" xr:uid="{636DF24A-4BEA-4A83-A602-32F017D32384}"/>
    <cellStyle name="Normal 45 3 7" xfId="28762" xr:uid="{F0341DB5-84CF-4C18-8EF9-529AC70B2ACF}"/>
    <cellStyle name="Normal 45 3 8" xfId="28763" xr:uid="{FE0C8AFC-27F2-4298-815E-CC45DB237F3B}"/>
    <cellStyle name="Normal 45 4" xfId="28764" xr:uid="{44A8CE2F-F216-42F3-B5F2-B53471E21C3C}"/>
    <cellStyle name="Normal 45 4 2" xfId="28765" xr:uid="{00D957A7-DB55-4001-AB8E-E11CB2692164}"/>
    <cellStyle name="Normal 45 4 3" xfId="28766" xr:uid="{6BDAEF37-0046-4B48-AF33-C078D6BA1914}"/>
    <cellStyle name="Normal 45 4 4" xfId="28767" xr:uid="{92DF4651-157F-4593-B9D7-A5488534F142}"/>
    <cellStyle name="Normal 45 4 5" xfId="28768" xr:uid="{585AA34E-CAA3-4E48-A744-930375EF344B}"/>
    <cellStyle name="Normal 45 4 6" xfId="28769" xr:uid="{130C43A0-7130-463C-B134-BC8B54157190}"/>
    <cellStyle name="Normal 45 4 7" xfId="28770" xr:uid="{6805E06F-160C-4E26-AD87-30E4198EBAC2}"/>
    <cellStyle name="Normal 45 5" xfId="28771" xr:uid="{39261B82-52CA-4E7E-B62B-28FF2D50C3D7}"/>
    <cellStyle name="Normal 45 6" xfId="28772" xr:uid="{8FD56587-D5B9-4B1B-A6C0-AE31EB5520CF}"/>
    <cellStyle name="Normal 45 7" xfId="28773" xr:uid="{E039D180-B6AD-4783-B17A-77884C9AF4EF}"/>
    <cellStyle name="Normal 45 8" xfId="28774" xr:uid="{0ADF625A-F55E-46DE-8EAB-2CB42D5E7E5D}"/>
    <cellStyle name="Normal 45 9" xfId="28775" xr:uid="{219A1B29-EA7E-4382-AC3B-7D6FF1C336BC}"/>
    <cellStyle name="Normal 46" xfId="852" xr:uid="{5ECC4AA8-9086-4B02-8C20-6BC558D0C7DB}"/>
    <cellStyle name="Normal 46 2" xfId="28776" xr:uid="{18FEE2CB-1A13-441D-8871-8586591968E8}"/>
    <cellStyle name="Normal 46 2 2" xfId="28777" xr:uid="{C899C27E-B973-4BC8-A68C-D718949604C3}"/>
    <cellStyle name="Normal 46 2 3" xfId="28778" xr:uid="{3870CEE2-EA35-47C9-8644-7F8099CBA86E}"/>
    <cellStyle name="Normal 46 2 4" xfId="28779" xr:uid="{4A70CA89-FDB5-42D2-88BF-C7BA2C44A2B8}"/>
    <cellStyle name="Normal 46 2 5" xfId="28780" xr:uid="{D58A41B4-D847-4031-9929-D64146E1D0BF}"/>
    <cellStyle name="Normal 46 2 6" xfId="28781" xr:uid="{89F07978-E1EC-43A3-9E9C-15F4B99C794A}"/>
    <cellStyle name="Normal 46 2 7" xfId="28782" xr:uid="{F9660EB2-7208-4203-9343-2CC67F0E7215}"/>
    <cellStyle name="Normal 46 3" xfId="28783" xr:uid="{1E4B1343-F19F-4419-88E2-1D0ADCF584C5}"/>
    <cellStyle name="Normal 46 4" xfId="28784" xr:uid="{77D56949-9905-4ED2-B353-D3493FACAA72}"/>
    <cellStyle name="Normal 46 5" xfId="28785" xr:uid="{A356A152-7206-4D98-B960-CCC8A952F094}"/>
    <cellStyle name="Normal 46 6" xfId="28786" xr:uid="{82D48BF5-2900-4ACA-BAA5-5B8091AB19CC}"/>
    <cellStyle name="Normal 46 7" xfId="28787" xr:uid="{554CC1D2-5340-4C99-BB87-D310B3C0C891}"/>
    <cellStyle name="Normal 46 8" xfId="28788" xr:uid="{9A5C0DCF-0B46-462B-A5C4-63ECF6120283}"/>
    <cellStyle name="Normal 47" xfId="878" xr:uid="{4EA672F2-7034-4DF1-9A4F-2E028697667E}"/>
    <cellStyle name="Normal 47 2" xfId="28789" xr:uid="{B88B8F47-535F-46A3-B75B-C27F1DEF102B}"/>
    <cellStyle name="Normal 47 2 2" xfId="28790" xr:uid="{35844693-6CC0-427D-849A-2A1402C1FEAA}"/>
    <cellStyle name="Normal 47 2 3" xfId="28791" xr:uid="{B796F98A-1946-4356-92EF-B0FF1EC5D771}"/>
    <cellStyle name="Normal 47 2 4" xfId="28792" xr:uid="{854F0A6F-1B5B-4A61-96D1-E0C207CFE181}"/>
    <cellStyle name="Normal 47 2 5" xfId="28793" xr:uid="{3E8A8B3F-E509-4FCA-BABF-6718B22A7CE3}"/>
    <cellStyle name="Normal 47 2 6" xfId="28794" xr:uid="{0181E4E0-AA9C-47CC-A052-DFA3AE542D94}"/>
    <cellStyle name="Normal 47 2 7" xfId="28795" xr:uid="{6E706D11-FD28-43CB-90D2-3FC540A9AA93}"/>
    <cellStyle name="Normal 47 3" xfId="28796" xr:uid="{B5E76CBE-C035-4316-BBAB-CEC6E6820F89}"/>
    <cellStyle name="Normal 47 4" xfId="28797" xr:uid="{991FD8BD-9EF5-4C26-A45A-C3AAF22EFDD1}"/>
    <cellStyle name="Normal 47 5" xfId="28798" xr:uid="{087D940A-DF35-4BF3-BAF4-0062D2AEDC07}"/>
    <cellStyle name="Normal 47 6" xfId="28799" xr:uid="{9F6DC715-F245-43E7-94AE-28CD299CCD54}"/>
    <cellStyle name="Normal 47 7" xfId="28800" xr:uid="{CB2B33B6-BE7D-42E7-B9C7-70BC6247815C}"/>
    <cellStyle name="Normal 47 8" xfId="28801" xr:uid="{86FC4BF5-963D-4E26-8B1B-722A58EACD1F}"/>
    <cellStyle name="Normal 48" xfId="747" xr:uid="{307D2BF2-026A-43E6-9E22-B3AB3F5460C7}"/>
    <cellStyle name="Normal 48 10" xfId="28802" xr:uid="{A38CC18A-A67D-4884-AC88-AF0057109AA8}"/>
    <cellStyle name="Normal 48 11" xfId="36414" xr:uid="{22466E18-7B21-4810-9A76-8605F379F9D9}"/>
    <cellStyle name="Normal 48 2" xfId="28803" xr:uid="{DA200B67-BE78-4D7E-AEC2-648053B75E84}"/>
    <cellStyle name="Normal 48 2 2" xfId="28804" xr:uid="{FCF320A6-6294-4726-8BB1-491CE67524FB}"/>
    <cellStyle name="Normal 48 2 2 2" xfId="28805" xr:uid="{ED190C20-1A2A-4A63-AD1C-0252F8C26159}"/>
    <cellStyle name="Normal 48 2 2 2 2" xfId="28806" xr:uid="{248704D9-D2D6-4240-8C49-34F711BE746E}"/>
    <cellStyle name="Normal 48 2 2 2 3" xfId="28807" xr:uid="{037E8A16-99E1-49BE-9868-B017255AD5A3}"/>
    <cellStyle name="Normal 48 2 2 2 4" xfId="28808" xr:uid="{0D32D19A-48AB-47C8-843E-1CF99E4135BA}"/>
    <cellStyle name="Normal 48 2 2 2 5" xfId="28809" xr:uid="{D2E8E0CB-24B6-4566-B684-27C58170266D}"/>
    <cellStyle name="Normal 48 2 2 2 6" xfId="28810" xr:uid="{A2760AD9-60CD-466B-B77B-4D9F9015F9AA}"/>
    <cellStyle name="Normal 48 2 2 2 7" xfId="28811" xr:uid="{2B544B59-A3DC-4778-BF3A-A3DBE6357536}"/>
    <cellStyle name="Normal 48 2 2 3" xfId="28812" xr:uid="{A3EA669A-9AFA-4172-8A9D-FC23F2B7D607}"/>
    <cellStyle name="Normal 48 2 2 4" xfId="28813" xr:uid="{595F2883-1934-4216-8542-580A75409439}"/>
    <cellStyle name="Normal 48 2 2 5" xfId="28814" xr:uid="{FC6E7E4C-6530-4AA5-A7F9-551E4C657D26}"/>
    <cellStyle name="Normal 48 2 2 6" xfId="28815" xr:uid="{4514AB47-BC3C-4603-AD03-FD75A48D113B}"/>
    <cellStyle name="Normal 48 2 2 7" xfId="28816" xr:uid="{57DA5B77-F822-49F3-B747-90AADCE1F405}"/>
    <cellStyle name="Normal 48 2 2 8" xfId="28817" xr:uid="{8B163321-07E7-4EB1-9DB0-4BAFB2A01315}"/>
    <cellStyle name="Normal 48 2 3" xfId="28818" xr:uid="{F116EB5C-B1B9-44BF-BE10-F857E6BEDF09}"/>
    <cellStyle name="Normal 48 2 3 2" xfId="28819" xr:uid="{AB246B12-8A6F-42EF-9371-4D7C289AE733}"/>
    <cellStyle name="Normal 48 2 3 3" xfId="28820" xr:uid="{ED99898B-C292-403E-A707-AAA2470808A5}"/>
    <cellStyle name="Normal 48 2 3 4" xfId="28821" xr:uid="{AEC43C21-A85C-4607-9BA5-B7E231EDF2E6}"/>
    <cellStyle name="Normal 48 2 3 5" xfId="28822" xr:uid="{982BEF7D-2FFB-4C25-8584-F6BCD86D21EC}"/>
    <cellStyle name="Normal 48 2 3 6" xfId="28823" xr:uid="{F6B6D05C-43BD-4679-AA90-8533E2D71C93}"/>
    <cellStyle name="Normal 48 2 3 7" xfId="28824" xr:uid="{D1949B05-71CA-4407-ABE7-4AA256987959}"/>
    <cellStyle name="Normal 48 2 4" xfId="28825" xr:uid="{C4E11757-D72C-4E9B-82AE-54B6AC60158E}"/>
    <cellStyle name="Normal 48 2 5" xfId="28826" xr:uid="{7A4A34D6-9B8B-409E-B015-DA25E0CC279D}"/>
    <cellStyle name="Normal 48 2 6" xfId="28827" xr:uid="{4188883F-5CF6-40F1-8A63-B4B9EC500087}"/>
    <cellStyle name="Normal 48 2 7" xfId="28828" xr:uid="{85801834-4019-41AE-8B8B-3656888B0BD8}"/>
    <cellStyle name="Normal 48 2 8" xfId="28829" xr:uid="{9E9A9D3E-856C-4D73-856E-2410473DCC36}"/>
    <cellStyle name="Normal 48 2 9" xfId="28830" xr:uid="{74D7E30D-C19C-4751-A0D3-12646F56D190}"/>
    <cellStyle name="Normal 48 3" xfId="28831" xr:uid="{B5D17198-F6C3-4A68-88E8-C6F777ECA63F}"/>
    <cellStyle name="Normal 48 3 2" xfId="28832" xr:uid="{75B09ED0-53CC-4577-87F4-1D3D4AF2C76A}"/>
    <cellStyle name="Normal 48 3 2 2" xfId="28833" xr:uid="{7821282F-EC38-42A5-98F8-723F90E7D795}"/>
    <cellStyle name="Normal 48 3 2 3" xfId="28834" xr:uid="{B918E461-58B5-49CE-A98B-6038CA166E69}"/>
    <cellStyle name="Normal 48 3 2 4" xfId="28835" xr:uid="{4C061B44-07A6-4640-9F22-16B440EB0944}"/>
    <cellStyle name="Normal 48 3 2 5" xfId="28836" xr:uid="{4B25B4C7-145B-4F5A-9556-F7F34E241AEC}"/>
    <cellStyle name="Normal 48 3 2 6" xfId="28837" xr:uid="{F5427764-02C1-429C-89FB-B7365582729A}"/>
    <cellStyle name="Normal 48 3 2 7" xfId="28838" xr:uid="{5F8144EB-BAC1-425F-BCCC-9F3AF58C7980}"/>
    <cellStyle name="Normal 48 3 3" xfId="28839" xr:uid="{2C42C731-45DA-4457-9372-1F8ACC45D978}"/>
    <cellStyle name="Normal 48 3 4" xfId="28840" xr:uid="{4359C804-AB75-4320-B775-3A09E11545BC}"/>
    <cellStyle name="Normal 48 3 5" xfId="28841" xr:uid="{537E6883-61F2-4684-BA39-A00B04D5DBDD}"/>
    <cellStyle name="Normal 48 3 6" xfId="28842" xr:uid="{176CAFBA-AF2A-4C8B-BF0B-2CDDA7C8538A}"/>
    <cellStyle name="Normal 48 3 7" xfId="28843" xr:uid="{5623C951-3477-49FB-B72C-5DFFA495176B}"/>
    <cellStyle name="Normal 48 3 8" xfId="28844" xr:uid="{B4A5B5EA-750E-4E01-8365-1601B6F65FBD}"/>
    <cellStyle name="Normal 48 4" xfId="28845" xr:uid="{45E9B1B9-88BC-49BE-8B3C-13F1B662169B}"/>
    <cellStyle name="Normal 48 4 2" xfId="28846" xr:uid="{20DB0F89-0250-42BF-A02F-F5E0DB8A8FFD}"/>
    <cellStyle name="Normal 48 4 3" xfId="28847" xr:uid="{D8B1CAB1-5BD5-4553-9645-09B603AE67E6}"/>
    <cellStyle name="Normal 48 4 4" xfId="28848" xr:uid="{3767255C-B8E9-47C6-8BF5-7B022680A084}"/>
    <cellStyle name="Normal 48 4 5" xfId="28849" xr:uid="{ADAF5598-A474-4303-B3EA-E1E4B3D7D151}"/>
    <cellStyle name="Normal 48 4 6" xfId="28850" xr:uid="{8CF69813-56BA-4F10-8465-DF6B97965003}"/>
    <cellStyle name="Normal 48 4 7" xfId="28851" xr:uid="{83C7F5D7-B642-4A0B-8E3F-DCDFB3BF7FCB}"/>
    <cellStyle name="Normal 48 5" xfId="28852" xr:uid="{A7D6F4E3-6BC8-47BD-B50B-53C9F17D175D}"/>
    <cellStyle name="Normal 48 6" xfId="28853" xr:uid="{29155CAE-D889-4155-BADD-3C9AA03EEAB8}"/>
    <cellStyle name="Normal 48 7" xfId="28854" xr:uid="{E71C3B7F-BB31-4E4B-84D0-A57605BA4BE6}"/>
    <cellStyle name="Normal 48 8" xfId="28855" xr:uid="{44681CEF-572C-49EE-B1E2-F29B39DE9EB5}"/>
    <cellStyle name="Normal 48 9" xfId="28856" xr:uid="{2D8D3CDD-0A08-4BCF-B67A-76B57BBBACB6}"/>
    <cellStyle name="Normal 49" xfId="917" xr:uid="{7A7AD7BA-39D7-4B1A-899B-186FCBECC1E4}"/>
    <cellStyle name="Normal 49 2" xfId="28857" xr:uid="{491F41C4-0611-4109-AFF3-8A579B52E7D0}"/>
    <cellStyle name="Normal 49 2 2" xfId="28858" xr:uid="{1AA7FAA0-174B-4A53-907A-AD2B76414DFA}"/>
    <cellStyle name="Normal 49 2 3" xfId="28859" xr:uid="{A01775CC-98E9-453D-9C74-8BF4C1FE3138}"/>
    <cellStyle name="Normal 49 2 4" xfId="28860" xr:uid="{3315F57E-52CF-49C5-98BB-43D5C9845EAF}"/>
    <cellStyle name="Normal 49 2 5" xfId="28861" xr:uid="{FF7FFDE2-34E3-44C8-9C5A-79D091C63C0B}"/>
    <cellStyle name="Normal 49 2 6" xfId="28862" xr:uid="{D26115F6-0F6C-4986-92EA-AAE26F901E5C}"/>
    <cellStyle name="Normal 49 2 7" xfId="28863" xr:uid="{A1674243-F2B6-41DF-A664-9E385E82F766}"/>
    <cellStyle name="Normal 49 3" xfId="28864" xr:uid="{EAEBFAAD-6803-43CB-A66B-31BDE86CBA85}"/>
    <cellStyle name="Normal 49 4" xfId="28865" xr:uid="{998D167F-F4C9-49E0-9FBB-51306E56BA59}"/>
    <cellStyle name="Normal 49 5" xfId="28866" xr:uid="{F7C23E30-EE69-45F0-A9BB-D5F0E4A986BA}"/>
    <cellStyle name="Normal 49 6" xfId="28867" xr:uid="{8E209BEE-97F5-46D9-B8FF-02B52ABDB07D}"/>
    <cellStyle name="Normal 49 7" xfId="28868" xr:uid="{C0618AD1-6745-4835-8A73-49C2C3BD95B0}"/>
    <cellStyle name="Normal 49 8" xfId="28869" xr:uid="{CCC64A66-965F-4F08-9EF6-EA8B8B48B907}"/>
    <cellStyle name="Normal 49 9" xfId="36415" xr:uid="{33D7B5A6-AD82-4595-A052-081690CCE904}"/>
    <cellStyle name="Normal 5" xfId="42" xr:uid="{3F057554-577F-4CAF-B855-6AD0B0FAF84F}"/>
    <cellStyle name="Normal 5 10" xfId="28870" xr:uid="{CE043A26-9F48-4E4A-AE34-91D91783F931}"/>
    <cellStyle name="Normal 5 11" xfId="28871" xr:uid="{5905F199-6AF4-4759-9E8A-94FCF6186346}"/>
    <cellStyle name="Normal 5 12" xfId="28872" xr:uid="{9BBA859A-27F2-46D6-BBAB-23D7B7E29A19}"/>
    <cellStyle name="Normal 5 12 2" xfId="28873" xr:uid="{F39E7527-821C-40FB-A94F-D1A26540240B}"/>
    <cellStyle name="Normal 5 13" xfId="28874" xr:uid="{0C1783A2-AF49-440B-B203-5EB6B1C1EFC3}"/>
    <cellStyle name="Normal 5 14" xfId="28875" xr:uid="{0523AB43-1698-4CA4-AAA1-2E41B1AFB0E1}"/>
    <cellStyle name="Normal 5 15" xfId="28876" xr:uid="{FB29968D-E2F8-43F3-AB4C-E9BB666C2382}"/>
    <cellStyle name="Normal 5 16" xfId="28877" xr:uid="{62407C7F-375D-40D9-A09E-7F14ADDB1CD4}"/>
    <cellStyle name="Normal 5 17" xfId="417" xr:uid="{AE3FEB63-1DB0-4624-B7A1-210A27BDCCB0}"/>
    <cellStyle name="Normal 5 2" xfId="101" xr:uid="{776AC0AF-18BC-40A1-8499-D6035F89FA41}"/>
    <cellStyle name="Normal 5 2 10" xfId="28878" xr:uid="{E3BFC500-9FC0-44B2-B43D-363A7B5956D7}"/>
    <cellStyle name="Normal 5 2 2" xfId="143" xr:uid="{1C4CC318-D242-425B-8A8A-9347787F63FC}"/>
    <cellStyle name="Normal 5 2 2 2" xfId="38065" xr:uid="{88995180-F372-4CC1-8264-A1ED23CFC238}"/>
    <cellStyle name="Normal 5 2 2 2 2" xfId="40790" xr:uid="{F77286FF-92B6-4B8D-83A5-9C611680E837}"/>
    <cellStyle name="Normal 5 2 2 3" xfId="37291" xr:uid="{6AD34100-BC5D-49F3-A9B7-25A3ACE51512}"/>
    <cellStyle name="Normal 5 2 2 4" xfId="39336" xr:uid="{72FBE6D7-96AF-42DD-A6FC-3CC22F62F3E9}"/>
    <cellStyle name="Normal 5 2 2 4 2" xfId="42322" xr:uid="{C2BFEF9E-92DC-4A99-98D4-C8816FBA91AA}"/>
    <cellStyle name="Normal 5 2 2 5" xfId="36811" xr:uid="{E3CE0173-9CA9-47D7-A8DE-46DEAA495066}"/>
    <cellStyle name="Normal 5 2 2 6" xfId="35228" xr:uid="{9BE6C044-3053-44F8-BD0A-3A36DA649E7D}"/>
    <cellStyle name="Normal 5 2 3" xfId="178" xr:uid="{CDB5039B-AC6A-464E-885F-E02EECFEB0C6}"/>
    <cellStyle name="Normal 5 2 3 2" xfId="40433" xr:uid="{FF94A98E-495D-44BD-B233-BA70D8DAF3EC}"/>
    <cellStyle name="Normal 5 2 3 3" xfId="37676" xr:uid="{41B41E2C-8210-46C3-8C3B-C682F1700ACF}"/>
    <cellStyle name="Normal 5 2 4" xfId="293" xr:uid="{AABDF50C-9DAA-4893-9818-5FEC91E8467F}"/>
    <cellStyle name="Normal 5 2 4 2" xfId="37290" xr:uid="{8CEA41D0-8159-4CA6-BE12-12E8FA18327D}"/>
    <cellStyle name="Normal 5 2 5" xfId="38948" xr:uid="{01D5D6EE-FF7C-461B-B156-9B5A6AFA9DE9}"/>
    <cellStyle name="Normal 5 2 5 2" xfId="39999" xr:uid="{4AD9AC18-B8FA-4867-B141-B2A6A3FF97D6}"/>
    <cellStyle name="Normal 5 2 5 2 2" xfId="42979" xr:uid="{BE4BA64F-A318-4426-9652-38A488EB7DE8}"/>
    <cellStyle name="Normal 5 2 5 3" xfId="41920" xr:uid="{16C3A536-243D-4FDD-A42B-D331ADAD1F94}"/>
    <cellStyle name="Normal 5 2 6" xfId="39322" xr:uid="{A03D8986-47FD-4F72-A4B1-8A00D753627F}"/>
    <cellStyle name="Normal 5 2 6 2" xfId="42309" xr:uid="{F8C4AC0E-6B0E-4AE9-8834-B6815295203F}"/>
    <cellStyle name="Normal 5 2 7" xfId="36798" xr:uid="{B00AEFD7-2747-4A79-BEFA-22969F653EF7}"/>
    <cellStyle name="Normal 5 2 7 2" xfId="40056" xr:uid="{436DC296-A1DA-4931-B16D-E1ED84C1117F}"/>
    <cellStyle name="Normal 5 2 8" xfId="40938" xr:uid="{A7D97EA4-3F92-4B29-BC10-B49282F66678}"/>
    <cellStyle name="Normal 5 2 8 2" xfId="43129" xr:uid="{5BE6E8DA-D134-42F6-8DB2-A9C520A85D4A}"/>
    <cellStyle name="Normal 5 2 9" xfId="41344" xr:uid="{7C110783-A135-4629-A733-A7FEC284A8BB}"/>
    <cellStyle name="Normal 5 3" xfId="68" xr:uid="{B2735B6E-1A1E-4400-B6EE-7B23CF284A04}"/>
    <cellStyle name="Normal 5 3 2" xfId="168" xr:uid="{8817DF91-031E-4D16-BCF4-A7E1D1157E4E}"/>
    <cellStyle name="Normal 5 3 2 2" xfId="28881" xr:uid="{C81F7609-4014-4837-AAAB-EA16CC9EC8F9}"/>
    <cellStyle name="Normal 5 3 2 2 2" xfId="40559" xr:uid="{0F30F826-9E97-4477-9D8B-14B25AB99023}"/>
    <cellStyle name="Normal 5 3 2 3" xfId="37814" xr:uid="{7832833A-4A42-4FBF-A731-C3882E605F65}"/>
    <cellStyle name="Normal 5 3 2 4" xfId="28880" xr:uid="{CE1D59A8-1F20-4473-9F3B-433D242BC2E8}"/>
    <cellStyle name="Normal 5 3 3" xfId="28882" xr:uid="{7622C77F-1C15-406E-98A1-C590B268E68D}"/>
    <cellStyle name="Normal 5 3 3 2" xfId="37292" xr:uid="{CF23CB6A-44BB-4B73-93C1-4E5401202C99}"/>
    <cellStyle name="Normal 5 3 4" xfId="28883" xr:uid="{38C0AFD2-9C06-417A-A987-B2639CA18D73}"/>
    <cellStyle name="Normal 5 3 4 2" xfId="39328" xr:uid="{BE0049AD-343B-4B64-9857-6E8D807FBBC1}"/>
    <cellStyle name="Normal 5 3 5" xfId="28884" xr:uid="{81AFE575-843C-481C-ABEB-F86E439872ED}"/>
    <cellStyle name="Normal 5 3 5 2" xfId="41348" xr:uid="{87E4789B-D3A1-4B09-9CCA-15F2B79005DD}"/>
    <cellStyle name="Normal 5 3 6" xfId="28885" xr:uid="{7834965D-8712-4BF1-AADA-B9246B54414A}"/>
    <cellStyle name="Normal 5 3 7" xfId="28886" xr:uid="{639E4123-AE50-40EB-A669-A5A552195921}"/>
    <cellStyle name="Normal 5 3 8" xfId="36804" xr:uid="{972D2D56-78FA-4DB6-A26C-0495CCC6BA41}"/>
    <cellStyle name="Normal 5 3 9" xfId="28879" xr:uid="{CCA9C26B-FE1C-4617-8EB6-9607E81EBDBE}"/>
    <cellStyle name="Normal 5 4" xfId="127" xr:uid="{D9D3C5E7-7D1E-4786-993F-24C9F14D002C}"/>
    <cellStyle name="Normal 5 4 2" xfId="37293" xr:uid="{66F8A6B2-553D-43E5-9567-EA0FC434ADCA}"/>
    <cellStyle name="Normal 5 4 3" xfId="39315" xr:uid="{EADB5D1F-A960-45F0-964A-FCDB1D085B17}"/>
    <cellStyle name="Normal 5 4 3 2" xfId="42301" xr:uid="{A1CB4187-8D0E-49D8-94EA-550C1E3F9762}"/>
    <cellStyle name="Normal 5 4 4" xfId="36790" xr:uid="{0A8C822B-5E80-4E09-82F0-45CB1C069621}"/>
    <cellStyle name="Normal 5 4 5" xfId="28887" xr:uid="{7AB72124-52CB-4640-9872-EB95F05013A3}"/>
    <cellStyle name="Normal 5 5" xfId="28888" xr:uid="{88573973-6FD3-43B0-A026-4013328133E8}"/>
    <cellStyle name="Normal 5 5 2" xfId="37444" xr:uid="{6325E09C-D1AD-42F6-ADF5-97C205F44B27}"/>
    <cellStyle name="Normal 5 6" xfId="28889" xr:uid="{72508987-2B0B-498B-80AA-447EAF7B3560}"/>
    <cellStyle name="Normal 5 6 2" xfId="37289" xr:uid="{4BD7DF30-64A8-42A6-BC67-507C86BDDD01}"/>
    <cellStyle name="Normal 5 7" xfId="28890" xr:uid="{D6CA0775-E097-4337-9177-9F27267B22DC}"/>
    <cellStyle name="Normal 5 7 2" xfId="40052" xr:uid="{7AA220E0-6EF6-4254-93C9-352E4CCD07E2}"/>
    <cellStyle name="Normal 5 8" xfId="28891" xr:uid="{FEF0BCEB-49DD-458C-873B-89A639ACBD3F}"/>
    <cellStyle name="Normal 5 8 2" xfId="40080" xr:uid="{79C42E3F-1C4C-4AC4-910B-2102E361E9BB}"/>
    <cellStyle name="Normal 5 9" xfId="28892" xr:uid="{7971BCBC-84EB-46FA-9E92-C61FD225E2CA}"/>
    <cellStyle name="Normal 5_Bulk _ Audit" xfId="35229" xr:uid="{7F3B3281-68D8-4D63-B2A8-68FA55D0F832}"/>
    <cellStyle name="Normal 50" xfId="934" xr:uid="{CE791309-4B9F-4AAE-BC3F-EEBBBDE73AD4}"/>
    <cellStyle name="Normal 50 2" xfId="28893" xr:uid="{3C4E88E4-9461-4D09-9C25-7A4CFA117373}"/>
    <cellStyle name="Normal 50 2 2" xfId="28894" xr:uid="{096EE552-66F5-4FE3-9449-D6A414DF410E}"/>
    <cellStyle name="Normal 50 2 3" xfId="28895" xr:uid="{B04315F0-75E9-4306-9880-BC8B576AB6E1}"/>
    <cellStyle name="Normal 50 2 4" xfId="28896" xr:uid="{24BE453A-5BBC-4685-A08B-17F939933F58}"/>
    <cellStyle name="Normal 50 2 5" xfId="28897" xr:uid="{DAE03EF5-A330-4201-A44C-223D2CB7C81C}"/>
    <cellStyle name="Normal 50 2 6" xfId="28898" xr:uid="{625C1EEA-2620-4A5A-BA0A-6C41BEE1605E}"/>
    <cellStyle name="Normal 50 2 7" xfId="28899" xr:uid="{68A40F7D-7D1B-44D7-9E1D-774797202154}"/>
    <cellStyle name="Normal 50 3" xfId="28900" xr:uid="{5D149848-5336-4A77-B942-7138D9D8AAFB}"/>
    <cellStyle name="Normal 50 4" xfId="28901" xr:uid="{46C43559-C397-45EE-AA4F-25795669CCA9}"/>
    <cellStyle name="Normal 50 5" xfId="28902" xr:uid="{4785FC50-29E8-4BA4-94E5-F5A70EAA3B93}"/>
    <cellStyle name="Normal 50 6" xfId="28903" xr:uid="{C662D28A-5C89-4D4E-BFF1-8DE81731B81F}"/>
    <cellStyle name="Normal 50 7" xfId="28904" xr:uid="{A16B0C95-A625-4E44-A83B-756BD04C5128}"/>
    <cellStyle name="Normal 50 8" xfId="28905" xr:uid="{7EF4B61F-488A-486F-82C6-060ED5E2994E}"/>
    <cellStyle name="Normal 50 9" xfId="36416" xr:uid="{8420ADB1-B3D3-4D67-9AB9-503497BC1FF5}"/>
    <cellStyle name="Normal 51" xfId="937" xr:uid="{75681BF7-387D-4F55-BA22-38C73AA5FF2F}"/>
    <cellStyle name="Normal 51 10" xfId="28906" xr:uid="{A2A993B5-1E44-4E43-B1A3-2B3641870260}"/>
    <cellStyle name="Normal 51 11" xfId="36417" xr:uid="{201118B2-D97B-4AFF-8788-E77B72F2DBB4}"/>
    <cellStyle name="Normal 51 2" xfId="28907" xr:uid="{47238675-460D-4FF1-BCCB-593F1C2453FC}"/>
    <cellStyle name="Normal 51 2 2" xfId="28908" xr:uid="{76032B0B-DF40-40B8-B75A-2AB7FEDA0A84}"/>
    <cellStyle name="Normal 51 2 2 2" xfId="28909" xr:uid="{32A44125-B8AB-4EAD-A40F-6618432DAE9D}"/>
    <cellStyle name="Normal 51 2 2 2 2" xfId="28910" xr:uid="{255C3FCB-23BC-4838-9436-8EA7F04E2889}"/>
    <cellStyle name="Normal 51 2 2 2 3" xfId="28911" xr:uid="{E316F107-2FFF-4788-8221-06CD26C18E2A}"/>
    <cellStyle name="Normal 51 2 2 2 4" xfId="28912" xr:uid="{FA1749B0-1737-423C-88FA-EEB994C7B6DD}"/>
    <cellStyle name="Normal 51 2 2 2 5" xfId="28913" xr:uid="{4F95C535-F57A-41EB-A0AE-91027FBE077A}"/>
    <cellStyle name="Normal 51 2 2 2 6" xfId="28914" xr:uid="{D6FD095B-577A-42A3-87A6-32770E0BC33D}"/>
    <cellStyle name="Normal 51 2 2 2 7" xfId="28915" xr:uid="{0D52D30E-8F9C-4503-8020-69148FEB1888}"/>
    <cellStyle name="Normal 51 2 2 3" xfId="28916" xr:uid="{9A41696F-46D5-491B-8C0F-43A779E59161}"/>
    <cellStyle name="Normal 51 2 2 4" xfId="28917" xr:uid="{3CA3A42E-3B19-44E0-960D-C84CA7F9188F}"/>
    <cellStyle name="Normal 51 2 2 5" xfId="28918" xr:uid="{06F55AAB-A613-452B-96EE-712294B7C9E6}"/>
    <cellStyle name="Normal 51 2 2 6" xfId="28919" xr:uid="{53DEF34F-E4F6-4869-AA9F-8BF9DFCA2D83}"/>
    <cellStyle name="Normal 51 2 2 7" xfId="28920" xr:uid="{EA4741D5-C893-4B35-9B9F-C96CECCDBCE1}"/>
    <cellStyle name="Normal 51 2 2 8" xfId="28921" xr:uid="{0AB66AB8-002D-46A6-B422-DA8ADF552467}"/>
    <cellStyle name="Normal 51 2 3" xfId="28922" xr:uid="{DCE6B814-DF03-4788-9C5B-784DFD659ADF}"/>
    <cellStyle name="Normal 51 2 3 2" xfId="28923" xr:uid="{B677F2B6-6D61-4E72-B45F-1CFD2F1984CA}"/>
    <cellStyle name="Normal 51 2 3 3" xfId="28924" xr:uid="{6139A81B-76CE-4314-AEB7-E50980885611}"/>
    <cellStyle name="Normal 51 2 3 4" xfId="28925" xr:uid="{B8736CDC-276A-4688-9C71-8E4B32E1EC54}"/>
    <cellStyle name="Normal 51 2 3 5" xfId="28926" xr:uid="{04169906-3756-4F3C-B432-8C40C726D624}"/>
    <cellStyle name="Normal 51 2 3 6" xfId="28927" xr:uid="{182DA68A-26C5-497A-ADE8-5D8200A6EED4}"/>
    <cellStyle name="Normal 51 2 3 7" xfId="28928" xr:uid="{3F093115-D836-42CA-8F15-8C8DEB1D393A}"/>
    <cellStyle name="Normal 51 2 4" xfId="28929" xr:uid="{FD19092F-DAF9-4B0E-9522-06B85530BB01}"/>
    <cellStyle name="Normal 51 2 5" xfId="28930" xr:uid="{0494495D-9917-4B91-B56B-FA44342369F0}"/>
    <cellStyle name="Normal 51 2 6" xfId="28931" xr:uid="{0E786C70-D60D-40FA-AE63-B739BC1E95DF}"/>
    <cellStyle name="Normal 51 2 7" xfId="28932" xr:uid="{D580361C-4AF2-405F-8D85-7E72CDB7B8AB}"/>
    <cellStyle name="Normal 51 2 8" xfId="28933" xr:uid="{F8B669CE-9635-4E4A-A712-0FFBC17E2159}"/>
    <cellStyle name="Normal 51 2 9" xfId="28934" xr:uid="{66F2C0F4-DD80-4346-94F6-4FDAE0031E1D}"/>
    <cellStyle name="Normal 51 3" xfId="28935" xr:uid="{E9CB0CA4-BF98-4E36-B057-3C36809731D0}"/>
    <cellStyle name="Normal 51 3 2" xfId="28936" xr:uid="{2255C7FE-98D9-41EB-AFE4-73591F34A613}"/>
    <cellStyle name="Normal 51 3 2 2" xfId="28937" xr:uid="{FF8F5710-FFC0-455D-8591-63537D0F4CE7}"/>
    <cellStyle name="Normal 51 3 2 3" xfId="28938" xr:uid="{B4266273-3A51-4AC6-A077-20CEDDCA1908}"/>
    <cellStyle name="Normal 51 3 2 4" xfId="28939" xr:uid="{F21E6101-8D3C-4367-A335-4C95EAF7407F}"/>
    <cellStyle name="Normal 51 3 2 5" xfId="28940" xr:uid="{4FAD8B64-EDA9-4578-A02E-767E90A4551F}"/>
    <cellStyle name="Normal 51 3 2 6" xfId="28941" xr:uid="{1B65E483-6E56-439B-BA09-C9794D71A70F}"/>
    <cellStyle name="Normal 51 3 2 7" xfId="28942" xr:uid="{B6DF9C55-D2AD-4425-AF0E-E3FDFAADBB9E}"/>
    <cellStyle name="Normal 51 3 3" xfId="28943" xr:uid="{06196936-52CF-4AA9-9781-7DA6C3A93B90}"/>
    <cellStyle name="Normal 51 3 4" xfId="28944" xr:uid="{E3628225-92F5-4A58-BAF2-676C86B8282E}"/>
    <cellStyle name="Normal 51 3 5" xfId="28945" xr:uid="{56D9753D-5C22-4C41-894A-45CC4D59489E}"/>
    <cellStyle name="Normal 51 3 6" xfId="28946" xr:uid="{EC429DB6-CBC8-414B-9353-9C58F89790F0}"/>
    <cellStyle name="Normal 51 3 7" xfId="28947" xr:uid="{EADD9DB6-0DEC-4E70-BEE3-ACCF492A6296}"/>
    <cellStyle name="Normal 51 3 8" xfId="28948" xr:uid="{310461B1-3271-4E80-AC75-18C91D18BFFF}"/>
    <cellStyle name="Normal 51 4" xfId="28949" xr:uid="{B47B8719-21A8-4986-91B3-D21DDB3BF49E}"/>
    <cellStyle name="Normal 51 4 2" xfId="28950" xr:uid="{B1AEEDD0-482C-4BDC-ABD4-4C72081CE118}"/>
    <cellStyle name="Normal 51 4 3" xfId="28951" xr:uid="{EFCA326C-50E0-403F-9CCC-0C4E1CBDAC07}"/>
    <cellStyle name="Normal 51 4 4" xfId="28952" xr:uid="{B36312A5-850B-47CD-87FD-D2A2FEF75E51}"/>
    <cellStyle name="Normal 51 4 5" xfId="28953" xr:uid="{9C540FC1-E022-44B7-987D-1D4792BF6049}"/>
    <cellStyle name="Normal 51 4 6" xfId="28954" xr:uid="{67148864-FF3A-4A9E-ADDC-141E5648AB54}"/>
    <cellStyle name="Normal 51 4 7" xfId="28955" xr:uid="{6CE160FC-32EE-450C-A724-31AF0CBF58AD}"/>
    <cellStyle name="Normal 51 5" xfId="28956" xr:uid="{C9D8E976-3873-47A8-A221-EF9E7B78F1B3}"/>
    <cellStyle name="Normal 51 6" xfId="28957" xr:uid="{B2D744CB-86A7-4648-9108-916136D28F23}"/>
    <cellStyle name="Normal 51 7" xfId="28958" xr:uid="{87BD89D9-AF22-4D3F-8CD5-827C68974A7B}"/>
    <cellStyle name="Normal 51 8" xfId="28959" xr:uid="{F57EADCA-21BB-4737-A0ED-D519A250CE7E}"/>
    <cellStyle name="Normal 51 9" xfId="28960" xr:uid="{C10E63D0-C8AA-4911-AD78-E348824E020D}"/>
    <cellStyle name="Normal 52" xfId="939" xr:uid="{60B08D61-2A78-444C-8152-F90D3EA57C22}"/>
    <cellStyle name="Normal 52 2" xfId="28961" xr:uid="{A7383BD2-7435-4B99-B5D0-C34BEAC5B112}"/>
    <cellStyle name="Normal 52 2 2" xfId="28962" xr:uid="{0FB0E0D1-D70D-40D8-911D-CEE724D4E879}"/>
    <cellStyle name="Normal 52 2 3" xfId="28963" xr:uid="{1EFD51FF-1BD5-4E4A-9C66-749692276ECA}"/>
    <cellStyle name="Normal 52 2 4" xfId="28964" xr:uid="{4BB277EC-348C-481B-A0D3-3CE7008F7753}"/>
    <cellStyle name="Normal 52 2 5" xfId="28965" xr:uid="{DF5BAA75-6AAD-4F3D-B4F1-F9179B478ED4}"/>
    <cellStyle name="Normal 52 2 6" xfId="28966" xr:uid="{999FD26C-89A5-43E4-BDFE-D9E101492886}"/>
    <cellStyle name="Normal 52 2 7" xfId="28967" xr:uid="{E6B5C0EC-EA43-4DD0-99E3-7F7D0A5E0F36}"/>
    <cellStyle name="Normal 52 3" xfId="28968" xr:uid="{66D78A8D-5C26-466B-AFE7-C9DD4366CE56}"/>
    <cellStyle name="Normal 52 4" xfId="28969" xr:uid="{3FF727CE-C8EA-4010-9003-547565A05F00}"/>
    <cellStyle name="Normal 52 5" xfId="28970" xr:uid="{78A5D7E6-1A04-4B52-BD06-37B846876C91}"/>
    <cellStyle name="Normal 52 6" xfId="28971" xr:uid="{B724CF9D-93C3-4737-B879-17FDC55D7665}"/>
    <cellStyle name="Normal 52 7" xfId="28972" xr:uid="{F1ABC2B3-01C9-48EA-B860-A359F2E6AA8C}"/>
    <cellStyle name="Normal 52 8" xfId="28973" xr:uid="{AA0DE669-188C-45E9-B080-9D58D53BC9CF}"/>
    <cellStyle name="Normal 52 9" xfId="36418" xr:uid="{C63A2D58-29DF-4096-B588-94B8337D0090}"/>
    <cellStyle name="Normal 53" xfId="942" xr:uid="{9FD2CF38-18BB-46DA-8EA8-87A0816121A7}"/>
    <cellStyle name="Normal 53 2" xfId="28974" xr:uid="{0823CA10-112C-47EF-B564-F113F0650A7C}"/>
    <cellStyle name="Normal 53 3" xfId="28975" xr:uid="{ADF65E9A-22D9-4122-AA7F-0FE8E773FDE7}"/>
    <cellStyle name="Normal 53 4" xfId="28976" xr:uid="{2E8C8E56-14A4-41F5-A1FD-DBEEC408FC09}"/>
    <cellStyle name="Normal 53 5" xfId="28977" xr:uid="{87C5D072-0F6C-4CBA-A1BF-9C6DAC4B0B5F}"/>
    <cellStyle name="Normal 53 6" xfId="28978" xr:uid="{0913A71E-C0FC-49A2-95F8-9FF86A06177F}"/>
    <cellStyle name="Normal 53 7" xfId="28979" xr:uid="{C823A3C6-7A30-46BC-9FF4-83691325A9EE}"/>
    <cellStyle name="Normal 53 8" xfId="28980" xr:uid="{76ECCF61-C731-42CE-8533-BA06562648A2}"/>
    <cellStyle name="Normal 53 9" xfId="36419" xr:uid="{CFC56C07-7127-402F-BE51-A60142115368}"/>
    <cellStyle name="Normal 54" xfId="929" xr:uid="{202238E0-60DA-4587-9227-85BEAC005D76}"/>
    <cellStyle name="Normal 54 2" xfId="28981" xr:uid="{E4D1FA26-7185-4F87-B398-71CE8C0F2357}"/>
    <cellStyle name="Normal 54 2 2" xfId="28982" xr:uid="{59B0F0FA-4ACC-4BBF-9C47-82F9679A3062}"/>
    <cellStyle name="Normal 54 2 3" xfId="28983" xr:uid="{0798091F-E3FD-435F-9F87-F70282E991CE}"/>
    <cellStyle name="Normal 54 2 4" xfId="28984" xr:uid="{27D80D40-9D07-4794-928B-C027577B2119}"/>
    <cellStyle name="Normal 54 2 5" xfId="28985" xr:uid="{090918E1-AF32-42D3-AB64-8B36017D26A3}"/>
    <cellStyle name="Normal 54 2 6" xfId="28986" xr:uid="{A42C11C2-752C-473E-89A9-3B08C3107732}"/>
    <cellStyle name="Normal 54 2 7" xfId="28987" xr:uid="{812B1479-B08E-4CA4-9DB2-B1451AEC87B6}"/>
    <cellStyle name="Normal 54 3" xfId="28988" xr:uid="{723590EE-0DF6-4FA8-8D19-57A6190A44EF}"/>
    <cellStyle name="Normal 54 4" xfId="28989" xr:uid="{5461C111-05A8-4D3B-B6BC-9C5FC15942B7}"/>
    <cellStyle name="Normal 54 5" xfId="28990" xr:uid="{E7FCAB46-E7C2-403E-AAD7-485190BDDECB}"/>
    <cellStyle name="Normal 54 6" xfId="28991" xr:uid="{4D242154-3DB3-4DA9-A678-13BDB6D7D9A5}"/>
    <cellStyle name="Normal 54 7" xfId="28992" xr:uid="{584FDDA7-169F-453A-B5C6-D747E293009F}"/>
    <cellStyle name="Normal 54 8" xfId="28993" xr:uid="{9704A057-1D35-450E-8725-AD73FAEE478C}"/>
    <cellStyle name="Normal 54 9" xfId="36420" xr:uid="{23E635CB-249D-4A3C-A645-F5CB87DF47B3}"/>
    <cellStyle name="Normal 55" xfId="945" xr:uid="{122C4251-00E0-4B43-9825-CF12D146F28F}"/>
    <cellStyle name="Normal 55 2" xfId="28994" xr:uid="{F05C47C3-E951-4E3A-AFED-0E4C873ADB45}"/>
    <cellStyle name="Normal 55 2 2" xfId="28995" xr:uid="{D8FEB552-BB97-459D-A9DC-FEC986B9EA23}"/>
    <cellStyle name="Normal 55 2 3" xfId="28996" xr:uid="{A1613736-40C9-4818-9D64-F1E7C7B4E664}"/>
    <cellStyle name="Normal 55 2 4" xfId="28997" xr:uid="{CF56D647-65A6-4739-B708-14BCA777B05A}"/>
    <cellStyle name="Normal 55 2 5" xfId="28998" xr:uid="{C5FEC323-9592-43AA-AA43-F63268B98251}"/>
    <cellStyle name="Normal 55 2 6" xfId="28999" xr:uid="{42A2A394-BA38-4EF0-8329-20450E675850}"/>
    <cellStyle name="Normal 55 2 7" xfId="29000" xr:uid="{D9F09C13-6096-475F-8EDF-6663262CC8AA}"/>
    <cellStyle name="Normal 55 3" xfId="29001" xr:uid="{EE25AFBD-04A0-45B7-BA83-210DBD5E051B}"/>
    <cellStyle name="Normal 55 4" xfId="29002" xr:uid="{E5F54660-AFAD-4C18-8A15-6122464C8C51}"/>
    <cellStyle name="Normal 55 5" xfId="29003" xr:uid="{CE3B4290-685D-4F29-A0E2-99ECFE99641D}"/>
    <cellStyle name="Normal 55 6" xfId="29004" xr:uid="{28A42517-1A8D-4149-98BC-F94DDF3EB98B}"/>
    <cellStyle name="Normal 55 7" xfId="29005" xr:uid="{C9AF0FBA-2955-48A1-B4B1-55C7BDD73886}"/>
    <cellStyle name="Normal 55 8" xfId="29006" xr:uid="{24312A09-BEC9-4CF1-AED8-53087D25CF5B}"/>
    <cellStyle name="Normal 55 9" xfId="36421" xr:uid="{D79F6212-8FED-48AC-8920-15C1418CA094}"/>
    <cellStyle name="Normal 56" xfId="926" xr:uid="{47B23D21-FB23-4592-84E7-C35A319F78C5}"/>
    <cellStyle name="Normal 56 2" xfId="29007" xr:uid="{3CBA638D-9C35-42DC-800D-2CEB1EF9FEF1}"/>
    <cellStyle name="Normal 56 2 2" xfId="29008" xr:uid="{F728DB47-0241-408E-B68F-4F995FD6C3AE}"/>
    <cellStyle name="Normal 56 2 3" xfId="29009" xr:uid="{B90B8282-5695-45B4-A495-FA59F4D893DA}"/>
    <cellStyle name="Normal 56 2 4" xfId="29010" xr:uid="{D516F130-D173-47C1-9689-D1992F0B27A9}"/>
    <cellStyle name="Normal 56 2 5" xfId="29011" xr:uid="{750B7E9A-29E3-4C9A-9682-9C0E93AF68F1}"/>
    <cellStyle name="Normal 56 2 6" xfId="29012" xr:uid="{A333E238-7E33-4193-ABFC-FB6CBBD50340}"/>
    <cellStyle name="Normal 56 2 7" xfId="29013" xr:uid="{8556817A-E96C-46E4-8C2A-78DF6E6337D4}"/>
    <cellStyle name="Normal 56 3" xfId="29014" xr:uid="{C88D3BFD-CA04-4242-94D6-45202CD05F26}"/>
    <cellStyle name="Normal 56 4" xfId="29015" xr:uid="{D6F5925E-30AA-462D-8D2E-87D7BA2EF68D}"/>
    <cellStyle name="Normal 56 5" xfId="29016" xr:uid="{B2743D9F-07DF-47B7-8FD2-55E3CFF08EB1}"/>
    <cellStyle name="Normal 56 6" xfId="29017" xr:uid="{5BF28A84-5A2B-4212-BD6D-33B97083889E}"/>
    <cellStyle name="Normal 56 7" xfId="29018" xr:uid="{8EDBB5D3-E87E-4AB4-92CC-EB25B9BD8731}"/>
    <cellStyle name="Normal 56 8" xfId="29019" xr:uid="{B2BE6CE3-07D0-46EA-A3B9-450FBFE10FBE}"/>
    <cellStyle name="Normal 56 9" xfId="36422" xr:uid="{7F25C868-D7B0-4E1D-BA26-8E5A615BD9F7}"/>
    <cellStyle name="Normal 57" xfId="947" xr:uid="{8EEA39D6-1111-4E1D-B1B9-0F44C59231A4}"/>
    <cellStyle name="Normal 57 2" xfId="29020" xr:uid="{9958AB06-EFB2-4E31-8BA3-A9B2AD8C3285}"/>
    <cellStyle name="Normal 57 3" xfId="29021" xr:uid="{5A65A0FB-43FE-4C8F-B1B4-0C66BF09381E}"/>
    <cellStyle name="Normal 57 4" xfId="29022" xr:uid="{4AAEB269-6B5F-435E-B288-93EBF239B13D}"/>
    <cellStyle name="Normal 57 5" xfId="29023" xr:uid="{3464591B-FCC0-417C-829C-E6CF662CBCBA}"/>
    <cellStyle name="Normal 57 6" xfId="29024" xr:uid="{BD8446F6-1275-48A2-9F2A-BD8E5018F5AF}"/>
    <cellStyle name="Normal 57 7" xfId="29025" xr:uid="{980823BE-DF0F-44C9-B2DE-55B844CFA7CC}"/>
    <cellStyle name="Normal 57 8" xfId="36423" xr:uid="{973AAB55-523A-481E-89CE-99BF8EDD4707}"/>
    <cellStyle name="Normal 58" xfId="948" xr:uid="{69201959-EBFF-470C-B35E-C46B360603EA}"/>
    <cellStyle name="Normal 59" xfId="975" xr:uid="{7C73BDD6-27AB-47A9-AF88-9A5526844D01}"/>
    <cellStyle name="Normal 6" xfId="49" xr:uid="{DA7CFDB9-BF0C-4E4F-BA8B-B18C9A81FC00}"/>
    <cellStyle name="Normal 6 10" xfId="29026" xr:uid="{3579590A-3A6E-4C59-A2FD-AB137C007CE6}"/>
    <cellStyle name="Normal 6 11" xfId="29027" xr:uid="{385F30E5-C8EA-49DC-8497-6D333B2B1DDC}"/>
    <cellStyle name="Normal 6 12" xfId="29028" xr:uid="{6BF3A75B-06B4-4CCE-AEEC-30989DE98E4D}"/>
    <cellStyle name="Normal 6 12 2" xfId="29029" xr:uid="{B4B1F193-30E0-4A6A-A96A-46D328742EAA}"/>
    <cellStyle name="Normal 6 13" xfId="29030" xr:uid="{192849B5-4EFB-4B09-B318-A773695A63A5}"/>
    <cellStyle name="Normal 6 14" xfId="29031" xr:uid="{F8FA5157-4085-46CE-9580-BE40FBB3E741}"/>
    <cellStyle name="Normal 6 15" xfId="29032" xr:uid="{27E3BCBD-8892-4B3C-BC65-807DCB44C954}"/>
    <cellStyle name="Normal 6 16" xfId="29033" xr:uid="{AAC7AF68-4D2B-43F5-B7B6-D261B2898D44}"/>
    <cellStyle name="Normal 6 17" xfId="36424" xr:uid="{66F66ED7-2844-491C-9FCE-9D4A72A4237C}"/>
    <cellStyle name="Normal 6 2" xfId="67" xr:uid="{A8FAC063-6D58-466A-96C5-2BCB4C285B44}"/>
    <cellStyle name="Normal 6 2 2" xfId="897" xr:uid="{23B87653-9A1E-4DD2-A7AE-ACFCD1F7DB36}"/>
    <cellStyle name="Normal 6 2 2 2" xfId="38080" xr:uid="{F2D8D189-4F2B-46D5-A77C-2F853E08081F}"/>
    <cellStyle name="Normal 6 2 2 2 2" xfId="40805" xr:uid="{78C9D468-6454-49D0-ABE9-2D6FDE159A50}"/>
    <cellStyle name="Normal 6 2 2 3" xfId="36425" xr:uid="{143197F7-2654-4BF8-BB14-319C470EBE46}"/>
    <cellStyle name="Normal 6 2 3" xfId="36807" xr:uid="{4E0320E9-FE27-4D68-B2F4-942C6E8DE729}"/>
    <cellStyle name="Normal 6 2 3 2" xfId="37691" xr:uid="{58009446-0A55-4932-8163-10B03C8D8975}"/>
    <cellStyle name="Normal 6 2 3 2 2" xfId="40447" xr:uid="{796BAE49-92AF-4205-A2A2-AB68BF159789}"/>
    <cellStyle name="Normal 6 2 3 3" xfId="39332" xr:uid="{172DBDEE-21B7-42E2-BC01-BD46280937FB}"/>
    <cellStyle name="Normal 6 2 3 3 2" xfId="42318" xr:uid="{6C87DD46-361D-4E43-B310-D991726D058A}"/>
    <cellStyle name="Normal 6 2 3 4" xfId="41350" xr:uid="{5164F8C7-24BE-49B6-9649-1C74B46E87EA}"/>
    <cellStyle name="Normal 6 2 4" xfId="701" xr:uid="{09C59EEC-77BF-4A87-8087-5A121ED9BEBC}"/>
    <cellStyle name="Normal 6 3" xfId="122" xr:uid="{AF821A59-DFFE-4953-A093-4C0FFA77C178}"/>
    <cellStyle name="Normal 6 3 2" xfId="29034" xr:uid="{1117C0B4-E34A-4834-971A-75EDEB6AB0A1}"/>
    <cellStyle name="Normal 6 3 2 2" xfId="29035" xr:uid="{74851E9B-6F33-492C-B59D-BD57DA2DE52B}"/>
    <cellStyle name="Normal 6 3 2 2 2" xfId="40562" xr:uid="{D6B100F7-FB72-4C66-AF7A-8F1120784F98}"/>
    <cellStyle name="Normal 6 3 2 3" xfId="37829" xr:uid="{72D89FBF-1B4A-4F77-BED7-523793CB079A}"/>
    <cellStyle name="Normal 6 3 3" xfId="29036" xr:uid="{2796CBB9-FCE7-4BB5-97D8-C49FE67672F1}"/>
    <cellStyle name="Normal 6 3 4" xfId="29037" xr:uid="{77358F2C-14DA-4BAB-AC51-F41D150F78B0}"/>
    <cellStyle name="Normal 6 3 4 2" xfId="40000" xr:uid="{68D113CE-01FB-453E-8887-2162A3092C0B}"/>
    <cellStyle name="Normal 6 3 4 2 2" xfId="42980" xr:uid="{34606ACF-FCAF-468B-954E-E9C2BB2A0A5E}"/>
    <cellStyle name="Normal 6 3 4 3" xfId="38949" xr:uid="{1E42B2FE-6BC0-43F0-95F2-6E583ADF19B6}"/>
    <cellStyle name="Normal 6 3 5" xfId="29038" xr:uid="{141087DD-00DA-4ECB-AC0A-A441706F0159}"/>
    <cellStyle name="Normal 6 3 6" xfId="29039" xr:uid="{34562E7C-5C94-412D-88FE-AB1E94FCC8B4}"/>
    <cellStyle name="Normal 6 3 7" xfId="29040" xr:uid="{A23B66E5-ABE4-4A62-9F2D-204E93742124}"/>
    <cellStyle name="Normal 6 3 8" xfId="36426" xr:uid="{878CEAA2-2C8E-4D1E-8BFE-7513EF83F052}"/>
    <cellStyle name="Normal 6 3 9" xfId="896" xr:uid="{5A5A5801-6F69-4A90-A447-8F2493058990}"/>
    <cellStyle name="Normal 6 4" xfId="150" xr:uid="{18CACE1E-D1B9-4BCE-8D64-D7097E323839}"/>
    <cellStyle name="Normal 6 4 2" xfId="37458" xr:uid="{18CEFDF7-E0F9-4F9E-A6BB-F702739DCF8B}"/>
    <cellStyle name="Normal 6 4 2 2" xfId="40291" xr:uid="{0C8F6737-E701-4FFB-89EA-94AF3BAA6E9B}"/>
    <cellStyle name="Normal 6 4 3" xfId="36427" xr:uid="{2AFA2046-F247-40C8-9FC6-08F02CAA7C1A}"/>
    <cellStyle name="Normal 6 5" xfId="203" xr:uid="{0543D906-1C1F-4E9D-A23B-3CD009638729}"/>
    <cellStyle name="Normal 6 5 2" xfId="38747" xr:uid="{A7098E0C-551F-485C-8BDF-0F978ECF97E7}"/>
    <cellStyle name="Normal 6 5 3" xfId="39318" xr:uid="{8571F279-4EC2-4B7D-AEE3-0F2549948DC8}"/>
    <cellStyle name="Normal 6 5 3 2" xfId="42305" xr:uid="{D313CA57-C92C-47DB-82F8-36FE5BDD5110}"/>
    <cellStyle name="Normal 6 5 4" xfId="36793" xr:uid="{CFC7DEEA-6794-4B9C-90E3-0D778461AF25}"/>
    <cellStyle name="Normal 6 5 5" xfId="29041" xr:uid="{F853A919-EA10-4ADF-8D8D-F1849C47802D}"/>
    <cellStyle name="Normal 6 6" xfId="294" xr:uid="{3A5743EB-9277-4F68-8AAE-783760431443}"/>
    <cellStyle name="Normal 6 6 2" xfId="39897" xr:uid="{CEC83872-7696-43A3-8D50-071277F01AF9}"/>
    <cellStyle name="Normal 6 6 2 2" xfId="42876" xr:uid="{51187570-30F9-4A33-9AAF-92DF460F3E24}"/>
    <cellStyle name="Normal 6 6 3" xfId="38748" xr:uid="{9B11384F-CC75-49A8-B72A-5C347D959A5B}"/>
    <cellStyle name="Normal 6 6 4" xfId="29042" xr:uid="{1AFFE6DE-4CC0-40BD-A4EE-C9EFD807F74B}"/>
    <cellStyle name="Normal 6 7" xfId="29043" xr:uid="{A43D5BF7-2FF8-4A54-8052-AD7C67CA6DD0}"/>
    <cellStyle name="Normal 6 8" xfId="29044" xr:uid="{D687A4DF-BD1B-4FEC-83F5-B2F5A0CBBF1F}"/>
    <cellStyle name="Normal 6 9" xfId="29045" xr:uid="{C6924383-CEB8-48BE-8AC7-F26090648212}"/>
    <cellStyle name="Normal 60" xfId="924" xr:uid="{8983FE8A-4A52-4060-B2A7-28AD1877A626}"/>
    <cellStyle name="Normal 60 2" xfId="29046" xr:uid="{E72AC2A6-B691-4F4E-B482-FF165D8DE4B3}"/>
    <cellStyle name="Normal 60 2 2" xfId="29047" xr:uid="{F09573DB-FDFF-4160-82BE-E328E9CA4955}"/>
    <cellStyle name="Normal 60 2 2 2" xfId="29048" xr:uid="{2F50F19F-8664-47F2-9567-52B0F4991B5A}"/>
    <cellStyle name="Normal 60 3" xfId="29049" xr:uid="{41C8A5C6-B2D1-4CDB-AD53-DC6545EAB810}"/>
    <cellStyle name="Normal 61" xfId="962" xr:uid="{603E613A-3FB5-4553-B0EB-38B884828BA5}"/>
    <cellStyle name="Normal 62" xfId="972" xr:uid="{7B05B69B-77D7-43CE-92C7-40BD82BBBFD9}"/>
    <cellStyle name="Normal 62 2" xfId="29050" xr:uid="{285C314E-D217-49C5-8E8B-8FF832F8CE1F}"/>
    <cellStyle name="Normal 62 3" xfId="36428" xr:uid="{43980B5F-F1FE-4A85-9DF4-6B941EBF9E3A}"/>
    <cellStyle name="Normal 63" xfId="970" xr:uid="{5724E6D1-65C5-4678-8357-58759F3FA205}"/>
    <cellStyle name="Normal 63 2" xfId="36429" xr:uid="{A0E5BB6B-B1AC-4E2B-A160-FD7243344B61}"/>
    <cellStyle name="Normal 64" xfId="959" xr:uid="{F1169537-A94D-420B-8686-CC9D03B535C8}"/>
    <cellStyle name="Normal 65" xfId="991" xr:uid="{B8288721-0440-47F9-8DDD-D0597C77351F}"/>
    <cellStyle name="Normal 66" xfId="994" xr:uid="{E93FC3FA-80F4-4456-B7E8-0A3DBA968FC5}"/>
    <cellStyle name="Normal 67" xfId="983" xr:uid="{1D3E8FCA-5F4B-4E22-BD84-9B111E48ADBA}"/>
    <cellStyle name="Normal 68" xfId="295" xr:uid="{00B7DC7F-7871-42E8-BAF0-D07021A76A6A}"/>
    <cellStyle name="Normal 68 2" xfId="36430" xr:uid="{9F05C530-2439-4FE8-B3FB-DDD2B28CCF9A}"/>
    <cellStyle name="Normal 69" xfId="981" xr:uid="{C8F48464-28AC-4270-9F0E-9F38F826B224}"/>
    <cellStyle name="Normal 69 2" xfId="36431" xr:uid="{3EC04BEA-90D1-4FDE-9C86-925299B8BD42}"/>
    <cellStyle name="Normal 7" xfId="55" xr:uid="{CD384F8B-D402-4AA2-A2E4-89860E47D0A3}"/>
    <cellStyle name="Normal 7 10" xfId="29051" xr:uid="{2A4FEE97-DB41-4E30-B452-D629AB4E323B}"/>
    <cellStyle name="Normal 7 11" xfId="29052" xr:uid="{DF476C2A-90D1-41A7-9563-AEA35491E2C7}"/>
    <cellStyle name="Normal 7 12" xfId="29053" xr:uid="{A3B503EB-B01D-4842-9233-18AF588596A1}"/>
    <cellStyle name="Normal 7 12 2" xfId="29054" xr:uid="{BF5E60A2-4A90-4415-814A-F897BE6BDDC7}"/>
    <cellStyle name="Normal 7 13" xfId="29055" xr:uid="{9DBAE27E-8B8E-40DB-ADD8-5401859CC559}"/>
    <cellStyle name="Normal 7 14" xfId="29056" xr:uid="{1167C857-04C5-4EB0-B1A2-FCFB696167FB}"/>
    <cellStyle name="Normal 7 15" xfId="29057" xr:uid="{9E208A1F-6F91-4584-889E-14F0C85BD30C}"/>
    <cellStyle name="Normal 7 16" xfId="29058" xr:uid="{666AFDCE-A201-409C-9452-5FE6AFE07A70}"/>
    <cellStyle name="Normal 7 2" xfId="129" xr:uid="{3B2C6092-52CF-40B1-B93D-F22083186AA8}"/>
    <cellStyle name="Normal 7 2 10" xfId="29059" xr:uid="{11E28EB4-DD20-4294-BFFD-9C0472EA371D}"/>
    <cellStyle name="Normal 7 2 11" xfId="29060" xr:uid="{21E9540A-3350-4599-9CC4-746112CEF622}"/>
    <cellStyle name="Normal 7 2 11 2" xfId="29061" xr:uid="{16FBFC66-0ABF-4C96-B553-879E2DB61A02}"/>
    <cellStyle name="Normal 7 2 12" xfId="29062" xr:uid="{3223731A-8554-455E-BBC6-1B313AD97FCD}"/>
    <cellStyle name="Normal 7 2 13" xfId="29063" xr:uid="{5A67A53C-49A9-4F2A-94E4-7BADBA60CA0B}"/>
    <cellStyle name="Normal 7 2 14" xfId="29064" xr:uid="{586D0EF4-C9F0-4751-909C-21C169FE8F3F}"/>
    <cellStyle name="Normal 7 2 15" xfId="29065" xr:uid="{22A3EE9C-ED5F-4507-8760-3996024964B9}"/>
    <cellStyle name="Normal 7 2 16" xfId="898" xr:uid="{C05E79B6-3E8F-4196-8583-487E0DB96FD2}"/>
    <cellStyle name="Normal 7 2 2" xfId="29066" xr:uid="{1563BEF1-A1ED-48E3-9265-8B2A703415E5}"/>
    <cellStyle name="Normal 7 2 2 2" xfId="29067" xr:uid="{1352C8A0-2F52-47E7-8FDE-467497E07866}"/>
    <cellStyle name="Normal 7 2 2 2 2" xfId="29068" xr:uid="{6E251F08-A43D-4357-A42A-8F04914C1200}"/>
    <cellStyle name="Normal 7 2 2 2 3" xfId="40820" xr:uid="{E93C49BE-156A-40EB-A0CA-05B455A431C9}"/>
    <cellStyle name="Normal 7 2 2 3" xfId="29069" xr:uid="{311CD2A8-3C51-4CF2-B04F-FD51F569E142}"/>
    <cellStyle name="Normal 7 2 2 4" xfId="29070" xr:uid="{26BBCC50-671C-4562-8696-C7C482BC1E22}"/>
    <cellStyle name="Normal 7 2 2 5" xfId="29071" xr:uid="{AA5CEE35-E4D2-4031-A648-5049782706AB}"/>
    <cellStyle name="Normal 7 2 2 6" xfId="29072" xr:uid="{FF0E30E3-8919-4D6D-9A88-B176F03D2F21}"/>
    <cellStyle name="Normal 7 2 2 7" xfId="29073" xr:uid="{1AB4FB5B-0058-4502-A953-8854959BC20D}"/>
    <cellStyle name="Normal 7 2 2 8" xfId="38095" xr:uid="{5B42E517-D1E3-4EF7-94D4-8F36755C172A}"/>
    <cellStyle name="Normal 7 2 3" xfId="29074" xr:uid="{FC3035F7-95E9-43C1-824D-4487640997E6}"/>
    <cellStyle name="Normal 7 2 3 2" xfId="37706" xr:uid="{E24A67F3-B42F-47CE-9A7B-77FA2482A4E3}"/>
    <cellStyle name="Normal 7 2 4" xfId="29075" xr:uid="{4905DCC4-5A78-4973-BBBD-1411D64CAE2C}"/>
    <cellStyle name="Normal 7 2 4 2" xfId="37294" xr:uid="{D49D625F-1440-4527-8501-27FF1200F564}"/>
    <cellStyle name="Normal 7 2 5" xfId="29076" xr:uid="{2D9825F9-52CF-4D32-912E-A0C831D8CA4A}"/>
    <cellStyle name="Normal 7 2 6" xfId="29077" xr:uid="{7A4467F0-C356-48D0-B0E0-FE9A50B4CC95}"/>
    <cellStyle name="Normal 7 2 7" xfId="29078" xr:uid="{1BC6C648-BFEE-4B9C-9FF1-3D3F879D415C}"/>
    <cellStyle name="Normal 7 2 8" xfId="29079" xr:uid="{3E0D11CE-8E8E-4C2C-A0DB-0913E9049D49}"/>
    <cellStyle name="Normal 7 2 9" xfId="29080" xr:uid="{877FDDE9-B835-4A6A-AB53-A4AAFCF37C5C}"/>
    <cellStyle name="Normal 7 3" xfId="296" xr:uid="{B007C3B1-D895-4FA9-B5DE-24B7E006CD0B}"/>
    <cellStyle name="Normal 7 3 2" xfId="29081" xr:uid="{4FC1C5E9-F7DB-4F5A-A72B-08E813CAC879}"/>
    <cellStyle name="Normal 7 3 2 2" xfId="29082" xr:uid="{ACC6A4F0-EDE6-4EFD-8531-6277DE5E6293}"/>
    <cellStyle name="Normal 7 3 2 2 2" xfId="40576" xr:uid="{6BA663B7-E02C-4B09-90B9-E6B9BDA7D71C}"/>
    <cellStyle name="Normal 7 3 2 3" xfId="37844" xr:uid="{D5B39A68-3FF5-45C9-B3D7-1EB85A570BEC}"/>
    <cellStyle name="Normal 7 3 3" xfId="29083" xr:uid="{B4866DB0-05D8-48EC-92CD-27085C5243F2}"/>
    <cellStyle name="Normal 7 3 3 2" xfId="37295" xr:uid="{C2F8D691-4E1F-41D7-B172-3F52BE8476E8}"/>
    <cellStyle name="Normal 7 3 4" xfId="29084" xr:uid="{7BF1B829-F29C-44E2-A006-52FD23D27181}"/>
    <cellStyle name="Normal 7 3 5" xfId="29085" xr:uid="{A415614D-9C98-4A7A-BE07-270382495B98}"/>
    <cellStyle name="Normal 7 3 6" xfId="29086" xr:uid="{316D5A08-4D6F-4187-B74D-0F1897625B0C}"/>
    <cellStyle name="Normal 7 3 7" xfId="29087" xr:uid="{467918A0-6E4E-4151-9411-F4CA972BA5FE}"/>
    <cellStyle name="Normal 7 3 8" xfId="36433" xr:uid="{76750606-FDAC-47F4-88CD-42EF9E6DE971}"/>
    <cellStyle name="Normal 7 4" xfId="745" xr:uid="{8E1A30FC-1753-49E9-A902-E5196CB34D33}"/>
    <cellStyle name="Normal 7 4 2" xfId="37473" xr:uid="{AA2D74AC-F6A0-4030-AB18-2C1B773891F4}"/>
    <cellStyle name="Normal 7 4 2 2" xfId="40304" xr:uid="{E8B901F8-AA97-49C7-9838-69305B1E6E66}"/>
    <cellStyle name="Normal 7 5" xfId="29088" xr:uid="{D9C568C9-04EF-49CA-84B5-2C868137203F}"/>
    <cellStyle name="Normal 7 5 2" xfId="38202" xr:uid="{6E87CC1E-4FB0-49C0-802E-C3B0AFCB0A52}"/>
    <cellStyle name="Normal 7 5 2 2" xfId="38750" xr:uid="{21263E8F-1DE7-4D4A-BE6A-C0F72D7B4F70}"/>
    <cellStyle name="Normal 7 5 3" xfId="38749" xr:uid="{645F9939-D11F-4F45-987B-C1D8F3250A53}"/>
    <cellStyle name="Normal 7 5 4" xfId="36432" xr:uid="{CC0AE5EB-D882-4EB9-894A-E1B7E2FC8F72}"/>
    <cellStyle name="Normal 7 6" xfId="29089" xr:uid="{F26AB4F4-8CA8-4ABC-9F18-58B7643C6788}"/>
    <cellStyle name="Normal 7 6 2" xfId="39898" xr:uid="{E1EAC056-DA62-4856-ABB8-6DCB187493E4}"/>
    <cellStyle name="Normal 7 6 2 2" xfId="42877" xr:uid="{CF6EE040-0BBC-4451-8DAE-07259E9915D3}"/>
    <cellStyle name="Normal 7 6 3" xfId="38751" xr:uid="{B1A3B6EA-FBE9-4572-9B2A-1522DF7CCD61}"/>
    <cellStyle name="Normal 7 7" xfId="29090" xr:uid="{01D462E5-98C8-4AD1-9A15-CBBC9BAAAC00}"/>
    <cellStyle name="Normal 7 7 2" xfId="38974" xr:uid="{E36F4485-0695-4B11-80C4-36642461B864}"/>
    <cellStyle name="Normal 7 8" xfId="29091" xr:uid="{9C616235-B70D-4AC0-AA5A-8B318FB7DC00}"/>
    <cellStyle name="Normal 7 8 2" xfId="41130" xr:uid="{017B4360-0412-41A5-91A1-370576856541}"/>
    <cellStyle name="Normal 7 9" xfId="29092" xr:uid="{794DAAC6-3321-461B-B4BE-7E151E6CDBA7}"/>
    <cellStyle name="Normal 70" xfId="985" xr:uid="{8397FB98-51DA-403E-93E5-CF98EC410C94}"/>
    <cellStyle name="Normal 70 2" xfId="36434" xr:uid="{BF9988F0-C1DD-4B63-889E-15F24F68E6D4}"/>
    <cellStyle name="Normal 71" xfId="964" xr:uid="{14E0BC2C-F22C-45C8-BF16-255CF897FACD}"/>
    <cellStyle name="Normal 71 2" xfId="36435" xr:uid="{78ACE94A-9E0A-479B-B060-4DCA03A50F94}"/>
    <cellStyle name="Normal 72" xfId="996" xr:uid="{6C124E55-5D85-499A-AE40-327270D6A180}"/>
    <cellStyle name="Normal 72 2" xfId="36436" xr:uid="{5BBD088D-DB61-4392-81F9-C1CEF0DC6B51}"/>
    <cellStyle name="Normal 73" xfId="998" xr:uid="{81CCA4C5-14EE-4BBE-B170-8353ED9AC80A}"/>
    <cellStyle name="Normal 73 2" xfId="36437" xr:uid="{9C7E6DC4-0C4A-431C-B7D9-7F929013D9B3}"/>
    <cellStyle name="Normal 74" xfId="297" xr:uid="{BBB65EFA-F2F8-4C57-9024-EC2092136EB8}"/>
    <cellStyle name="Normal 74 2" xfId="36438" xr:uid="{ECFBF9A6-80A1-4044-A967-1E9A7D2CC73D}"/>
    <cellStyle name="Normal 75" xfId="1007" xr:uid="{0554ACA7-A74E-4EC2-8129-E119C77FFF95}"/>
    <cellStyle name="Normal 76" xfId="999" xr:uid="{BEE03F18-E6A1-4BB5-99B3-E22612A40D5F}"/>
    <cellStyle name="Normal 77" xfId="1010" xr:uid="{4D674127-A8CE-4414-B839-7D2B36C9A7A8}"/>
    <cellStyle name="Normal 78" xfId="1011" xr:uid="{382A919D-656C-40E1-A57C-12EC819EA903}"/>
    <cellStyle name="Normal 79" xfId="1020" xr:uid="{DF93EB1D-7472-4A59-A542-6FC2A9844C49}"/>
    <cellStyle name="Normal 8" xfId="54" xr:uid="{AF386472-3598-4BFA-9FE2-45D8A875DB7C}"/>
    <cellStyle name="Normal 8 10" xfId="29093" xr:uid="{DD09E612-EFF0-45FC-99D6-859CC187DD9C}"/>
    <cellStyle name="Normal 8 11" xfId="29094" xr:uid="{E6C41F4A-E52D-426F-A450-A9158C9DAD91}"/>
    <cellStyle name="Normal 8 11 2" xfId="29095" xr:uid="{7208114E-0908-4657-8192-7C4D6BAE68FF}"/>
    <cellStyle name="Normal 8 12" xfId="29096" xr:uid="{3E32394B-FEC6-4013-AF7A-C3AC92645B26}"/>
    <cellStyle name="Normal 8 13" xfId="29097" xr:uid="{A05F8DAA-3D8E-4D47-B3D9-00D26CA864A5}"/>
    <cellStyle name="Normal 8 14" xfId="29098" xr:uid="{F8D1AEAD-04B4-4DEE-8300-3B681E2EA83C}"/>
    <cellStyle name="Normal 8 15" xfId="29099" xr:uid="{B5561D28-780F-459B-AB73-C1C8C4D0404E}"/>
    <cellStyle name="Normal 8 16" xfId="574" xr:uid="{784F4974-05CB-4CC5-9499-044288FE8EDF}"/>
    <cellStyle name="Normal 8 2" xfId="131" xr:uid="{34A8CF08-A538-4607-A7A3-3E0EF43B7196}"/>
    <cellStyle name="Normal 8 2 2" xfId="29100" xr:uid="{7D5A347C-A05B-46C4-8147-DE0E5ECC1A1E}"/>
    <cellStyle name="Normal 8 2 2 2" xfId="29101" xr:uid="{FCB529DF-A7CD-42C2-8CF3-822530264235}"/>
    <cellStyle name="Normal 8 2 2 2 2" xfId="40835" xr:uid="{DF0BA97E-1B0F-4922-9379-DEAE1CBE9C52}"/>
    <cellStyle name="Normal 8 2 2 3" xfId="38110" xr:uid="{AA65311D-4174-4B08-8294-8152D333B9D1}"/>
    <cellStyle name="Normal 8 2 3" xfId="29102" xr:uid="{521EA7A7-4C46-4ADC-8782-6460D8F3556A}"/>
    <cellStyle name="Normal 8 2 3 2" xfId="37721" xr:uid="{EFFBF398-575B-454E-A612-F5E5F5E5A91B}"/>
    <cellStyle name="Normal 8 2 4" xfId="29103" xr:uid="{A46985E9-F5C2-40D3-95B2-22204CF3DED1}"/>
    <cellStyle name="Normal 8 2 4 2" xfId="37296" xr:uid="{5FF0E37E-C0C3-4B0B-8790-24870C81B641}"/>
    <cellStyle name="Normal 8 2 5" xfId="29104" xr:uid="{96EBCA57-C593-41A7-B724-1DF8094433C7}"/>
    <cellStyle name="Normal 8 2 6" xfId="29105" xr:uid="{139296B1-BA26-45FC-8D9E-E2DA18C79397}"/>
    <cellStyle name="Normal 8 2 7" xfId="29106" xr:uid="{BA0B7ACC-0E69-4CB9-AE65-327B27E28452}"/>
    <cellStyle name="Normal 8 2 8" xfId="798" xr:uid="{BB3D5608-D95A-4B9B-806C-091257C8A106}"/>
    <cellStyle name="Normal 8 3" xfId="741" xr:uid="{AFAC2719-673C-4531-9AC5-676946890471}"/>
    <cellStyle name="Normal 8 3 2" xfId="37859" xr:uid="{030F160E-9A83-4946-A0CC-77DA6BCBD6B3}"/>
    <cellStyle name="Normal 8 3 2 2" xfId="40590" xr:uid="{D8439261-4630-4A56-B952-E93653A96FFB}"/>
    <cellStyle name="Normal 8 3 3" xfId="37297" xr:uid="{5DE8BC6B-4997-413B-A1E4-E07343B4BAD2}"/>
    <cellStyle name="Normal 8 3 4" xfId="36439" xr:uid="{BE8FF3B3-1EE5-4539-B911-A6662B180FCB}"/>
    <cellStyle name="Normal 8 4" xfId="29107" xr:uid="{015FB336-B26D-4FF1-969F-1EE2C2E0ACBB}"/>
    <cellStyle name="Normal 8 4 2" xfId="37488" xr:uid="{C9BEC0AB-D4EB-438F-8626-14226032419A}"/>
    <cellStyle name="Normal 8 4 2 2" xfId="40305" xr:uid="{C56A3610-6196-41C1-BAEF-140A0A2240EF}"/>
    <cellStyle name="Normal 8 4 3" xfId="39340" xr:uid="{720DA8BD-0030-4927-BDBE-37F7CE57DA87}"/>
    <cellStyle name="Normal 8 4 3 2" xfId="42325" xr:uid="{6A3482F2-6B99-4897-A28D-DE31FE07D974}"/>
    <cellStyle name="Normal 8 4 4" xfId="36815" xr:uid="{5A5260E7-2315-48D0-AE79-4A5DF4D78B8C}"/>
    <cellStyle name="Normal 8 5" xfId="29108" xr:uid="{DB69F2ED-4361-41FE-BFBC-D1A00F4BC8AA}"/>
    <cellStyle name="Normal 8 5 2" xfId="39522" xr:uid="{8332F0C4-0C05-433D-AB68-F1730A478337}"/>
    <cellStyle name="Normal 8 5 2 2" xfId="42504" xr:uid="{192CE01C-22AC-49B9-BA0E-2F53B92E5025}"/>
    <cellStyle name="Normal 8 5 3" xfId="38310" xr:uid="{DD345BC1-B146-43BF-90D2-A86D048B9662}"/>
    <cellStyle name="Normal 8 6" xfId="29109" xr:uid="{B4086C04-4C68-4E5F-ADBA-AD3DFAA101B5}"/>
    <cellStyle name="Normal 8 7" xfId="29110" xr:uid="{5F98F2AA-0CD1-47E5-AC92-F1ED6D64ACA0}"/>
    <cellStyle name="Normal 8 8" xfId="29111" xr:uid="{1A1E954E-1E4A-4A34-BB01-3F78A6725084}"/>
    <cellStyle name="Normal 8 9" xfId="29112" xr:uid="{8B7594C9-2E75-4BE5-B121-18B60BAA9330}"/>
    <cellStyle name="Normal 80" xfId="1016" xr:uid="{07F2FDB4-6BDB-439D-A5E9-CF98FEAE6AF3}"/>
    <cellStyle name="Normal 80 10" xfId="29113" xr:uid="{CB691F2D-36B9-4DA9-BFE9-0754F79B499E}"/>
    <cellStyle name="Normal 80 11" xfId="29114" xr:uid="{4FC4CC1C-6D95-4255-8911-83E3EAB6E781}"/>
    <cellStyle name="Normal 80 12" xfId="29115" xr:uid="{E5FC54C3-E43A-4AEA-A079-BE3239120BED}"/>
    <cellStyle name="Normal 80 13" xfId="29116" xr:uid="{1AAF6344-1A49-4167-8438-F9AC1C95AC5C}"/>
    <cellStyle name="Normal 80 14" xfId="29117" xr:uid="{7F2F91ED-22B7-4683-842D-77171F3C720C}"/>
    <cellStyle name="Normal 80 15" xfId="29118" xr:uid="{204AB15D-F26C-4488-866B-CAEAB31322A2}"/>
    <cellStyle name="Normal 80 16" xfId="29119" xr:uid="{D8F46931-8381-4F41-B792-87272C5B1695}"/>
    <cellStyle name="Normal 80 17" xfId="29120" xr:uid="{DF38C80B-51AB-463B-868B-C42E24170278}"/>
    <cellStyle name="Normal 80 18" xfId="29121" xr:uid="{520FC4A4-1B8A-4F52-9F3D-34271836381A}"/>
    <cellStyle name="Normal 80 19" xfId="29122" xr:uid="{AE2204A5-F060-4797-81AF-898D82FB2465}"/>
    <cellStyle name="Normal 80 2" xfId="29123" xr:uid="{6A5361F9-2AD6-423B-9504-9A5D3D9F4CA4}"/>
    <cellStyle name="Normal 80 20" xfId="29124" xr:uid="{5F43888D-45A8-48C9-91F8-43175155C4AB}"/>
    <cellStyle name="Normal 80 21" xfId="36440" xr:uid="{5823059E-ED86-4552-A4E5-9D3359A1F40C}"/>
    <cellStyle name="Normal 80 3" xfId="29125" xr:uid="{42C7D25C-8B15-41B4-92FF-98C56F75198A}"/>
    <cellStyle name="Normal 80 4" xfId="29126" xr:uid="{595BD9BE-89B0-4305-9398-5137297E50B7}"/>
    <cellStyle name="Normal 80 5" xfId="29127" xr:uid="{50014A5A-CE23-4472-85D4-2D225906DABF}"/>
    <cellStyle name="Normal 80 6" xfId="29128" xr:uid="{38F15D27-408E-4906-9809-A5E37C919F48}"/>
    <cellStyle name="Normal 80 7" xfId="29129" xr:uid="{B9EE95A0-57C6-411B-823E-9AEB4D50C291}"/>
    <cellStyle name="Normal 80 8" xfId="29130" xr:uid="{C80A9487-BA2A-4752-998A-233DC5F0DDF7}"/>
    <cellStyle name="Normal 80 9" xfId="29131" xr:uid="{120A003D-964B-4F8E-82D9-27730491F108}"/>
    <cellStyle name="Normal 81" xfId="739" xr:uid="{03CCCC54-BDE8-4EEB-A669-9F9844DB4EB6}"/>
    <cellStyle name="Normal 81 2" xfId="1075" xr:uid="{E9386C48-6A56-49C2-A3D8-BB0820158283}"/>
    <cellStyle name="Normal 82" xfId="1027" xr:uid="{DE7C3AAB-8511-4367-8C16-7553CC49AD85}"/>
    <cellStyle name="Normal 82 2" xfId="39144" xr:uid="{AEA6E093-1D4E-4721-8A6F-7675E298C11F}"/>
    <cellStyle name="Normal 82 2 2" xfId="42132" xr:uid="{C3131212-FEA9-4573-9598-D1196D667BFB}"/>
    <cellStyle name="Normal 82 3" xfId="36441" xr:uid="{4B30FA22-EB7C-4DE5-B5B5-80943E13ABFB}"/>
    <cellStyle name="Normal 83" xfId="1026" xr:uid="{94427DBA-94B1-4409-BDF7-7D7D3D050D5D}"/>
    <cellStyle name="Normal 83 2" xfId="39145" xr:uid="{0ECFB8C9-54B0-47BC-BD40-3952DE8A10A2}"/>
    <cellStyle name="Normal 83 2 2" xfId="42133" xr:uid="{F510E8BC-FD95-41A1-90B0-07E0E43A9849}"/>
    <cellStyle name="Normal 83 3" xfId="36442" xr:uid="{C6429645-4F2F-4A33-A8CA-27279D197F47}"/>
    <cellStyle name="Normal 84" xfId="1081" xr:uid="{8D8185DD-C8A3-4890-8E83-981CD743509A}"/>
    <cellStyle name="Normal 84 2" xfId="39146" xr:uid="{EB8DF0D1-94DF-4134-9003-87A96A8F201F}"/>
    <cellStyle name="Normal 84 2 2" xfId="42134" xr:uid="{12B19392-11CF-456B-83FA-9331CA91B12F}"/>
    <cellStyle name="Normal 84 3" xfId="41210" xr:uid="{ED7415EA-EEDC-447F-B982-C65B61D876F9}"/>
    <cellStyle name="Normal 85" xfId="1082" xr:uid="{6E470943-4EA8-45C3-8123-C3E832859D66}"/>
    <cellStyle name="Normal 85 2" xfId="39147" xr:uid="{A8538193-3245-4373-B41F-8195B2DAD954}"/>
    <cellStyle name="Normal 85 2 2" xfId="42135" xr:uid="{B23B6029-3DB9-45A7-840D-87D87539A708}"/>
    <cellStyle name="Normal 85 3" xfId="41211" xr:uid="{283CB9B6-8430-43D6-B7D3-19A063C8C768}"/>
    <cellStyle name="Normal 86" xfId="1083" xr:uid="{5995E96D-294D-40D5-9687-492708A730F1}"/>
    <cellStyle name="Normal 86 2" xfId="39148" xr:uid="{D626C105-EB35-4133-AB69-68E30B8CAA58}"/>
    <cellStyle name="Normal 86 2 2" xfId="42136" xr:uid="{46E020DA-FC85-47C6-8C90-B949AD287575}"/>
    <cellStyle name="Normal 86 3" xfId="41212" xr:uid="{5E896C15-CD52-416A-A507-22662CBE13BC}"/>
    <cellStyle name="Normal 87" xfId="1084" xr:uid="{DA9CCE36-A063-4220-959F-AF61B78A5D35}"/>
    <cellStyle name="Normal 87 2" xfId="39149" xr:uid="{22F6EDB7-E469-4F15-B8C6-A16A9CBD8A77}"/>
    <cellStyle name="Normal 87 2 2" xfId="42137" xr:uid="{7D15777E-F470-4AFF-9AC8-BCE028976D22}"/>
    <cellStyle name="Normal 87 3" xfId="41213" xr:uid="{C4EF8B2F-EFFD-4B7C-BAAF-172841F770F6}"/>
    <cellStyle name="Normal 88" xfId="1085" xr:uid="{BAF5F829-0EF8-4C57-8B75-FF5DCB4308F1}"/>
    <cellStyle name="Normal 88 2" xfId="39150" xr:uid="{E74847EA-CA85-45D3-87BA-AC98C60F9F32}"/>
    <cellStyle name="Normal 88 2 2" xfId="42138" xr:uid="{11BBBB4B-53DD-44B8-943E-ED5A8CCED041}"/>
    <cellStyle name="Normal 88 3" xfId="41214" xr:uid="{81F058CC-2EF9-4328-B9BA-EDBA3F9B843B}"/>
    <cellStyle name="Normal 89" xfId="1086" xr:uid="{FAEFDB2F-AE6C-4C69-9153-7051B1656C9F}"/>
    <cellStyle name="Normal 89 2" xfId="39151" xr:uid="{BF800814-5DC5-45C1-B099-C0D43B237EDA}"/>
    <cellStyle name="Normal 89 2 2" xfId="42139" xr:uid="{64EA03E6-9C9D-4259-A835-ABCB38737C59}"/>
    <cellStyle name="Normal 89 3" xfId="41215" xr:uid="{8A8068BB-D654-48A3-B742-75DC92A84704}"/>
    <cellStyle name="Normal 9" xfId="48" xr:uid="{65E91EB9-6AF9-4ACA-BC39-67B7B03D2490}"/>
    <cellStyle name="Normal 9 2" xfId="70" xr:uid="{74585AE1-F89C-48E4-8790-5892221B795F}"/>
    <cellStyle name="Normal 9 2 2" xfId="38125" xr:uid="{C4F3B19C-1F08-478C-A5D3-A8A9099A5A41}"/>
    <cellStyle name="Normal 9 2 2 2" xfId="40850" xr:uid="{8C1F0C03-E51E-4FB3-994C-792E535ED769}"/>
    <cellStyle name="Normal 9 2 3" xfId="37736" xr:uid="{AEE38E47-ECCB-4AF2-AC18-681C4346D6DB}"/>
    <cellStyle name="Normal 9 2 3 2" xfId="40489" xr:uid="{583ED4C2-CB16-4EF2-806C-F9A7EF96AE2A}"/>
    <cellStyle name="Normal 9 2 4" xfId="37299" xr:uid="{90CEC7F0-6B78-4171-B1A9-08C640A0609A}"/>
    <cellStyle name="Normal 9 2 5" xfId="39345" xr:uid="{A61008F5-7C45-438B-8F90-FEBED9B45505}"/>
    <cellStyle name="Normal 9 2 5 2" xfId="42330" xr:uid="{527864DF-EF57-45BA-800B-161E491E127D}"/>
    <cellStyle name="Normal 9 2 6" xfId="36856" xr:uid="{93C97E61-F297-4B27-838F-1936F23E306D}"/>
    <cellStyle name="Normal 9 3" xfId="133" xr:uid="{D57B876E-90F8-4E85-9151-F64452494A88}"/>
    <cellStyle name="Normal 9 3 2" xfId="37874" xr:uid="{93A743CF-A4AF-4327-85EA-EBD5EF6B2A36}"/>
    <cellStyle name="Normal 9 3 3" xfId="1098" xr:uid="{9520FA67-8970-444B-B831-881E35DAF7DB}"/>
    <cellStyle name="Normal 9 4" xfId="37503" xr:uid="{28133BF5-1591-4797-8543-20467ABDF2B0}"/>
    <cellStyle name="Normal 9 4 2" xfId="40307" xr:uid="{142B064D-9321-4032-803A-1BF3373607EA}"/>
    <cellStyle name="Normal 9 5" xfId="37298" xr:uid="{25D3CC95-3926-4D1A-A0AF-5039076807BA}"/>
    <cellStyle name="Normal 90" xfId="1087" xr:uid="{6554EB96-08C2-4BE8-812C-33E8582FF799}"/>
    <cellStyle name="Normal 90 2" xfId="39152" xr:uid="{A732A5CE-7C60-4336-8985-81A14F61B37F}"/>
    <cellStyle name="Normal 90 2 2" xfId="42140" xr:uid="{84416A17-DD41-495D-AD37-5E3480DEE489}"/>
    <cellStyle name="Normal 90 3" xfId="41216" xr:uid="{5BACDB8B-01C2-4157-9BAA-438ABD64FE55}"/>
    <cellStyle name="Normal 91" xfId="1088" xr:uid="{EC2437A9-18B5-4271-8B08-EADB5B0BB0A8}"/>
    <cellStyle name="Normal 91 2" xfId="39153" xr:uid="{53C35E12-513F-463A-A657-1C6348593F96}"/>
    <cellStyle name="Normal 91 2 2" xfId="42141" xr:uid="{1577FD5E-5D89-45C1-82B2-0B5545F0DD48}"/>
    <cellStyle name="Normal 91 3" xfId="41217" xr:uid="{97F677F0-F3BE-4680-9E56-BEAFDA7B04D3}"/>
    <cellStyle name="Normal 92" xfId="1089" xr:uid="{C7920A38-45B4-4CB9-963E-B397D9ABBC02}"/>
    <cellStyle name="Normal 92 2" xfId="39154" xr:uid="{BF28C117-C075-42B7-9667-6ECFFA2EE86D}"/>
    <cellStyle name="Normal 92 2 2" xfId="42142" xr:uid="{751FDE17-27E0-4172-B559-0B19175DA0AC}"/>
    <cellStyle name="Normal 92 3" xfId="41218" xr:uid="{EDE96A63-011B-41D9-9137-575E10457AA5}"/>
    <cellStyle name="Normal 93" xfId="1090" xr:uid="{36A83BCC-B9AD-44E2-A89B-4B43AEECB48C}"/>
    <cellStyle name="Normal 93 2" xfId="39155" xr:uid="{4824FB2E-1B64-42BC-A26C-C089EC45C1AA}"/>
    <cellStyle name="Normal 93 2 2" xfId="42143" xr:uid="{8FCD4DB4-238D-4ED7-AA1E-9177A5CDF0FD}"/>
    <cellStyle name="Normal 93 3" xfId="41219" xr:uid="{A5A5B32F-388D-4AD6-B1DA-D5ECA82D0637}"/>
    <cellStyle name="Normal 94" xfId="1091" xr:uid="{06DD6FC7-6684-43BB-ADAC-1BBC58E2E189}"/>
    <cellStyle name="Normal 94 2" xfId="39156" xr:uid="{0A228E55-CD3E-46FA-8651-B6621523AAA2}"/>
    <cellStyle name="Normal 94 2 2" xfId="42144" xr:uid="{2225056A-ECEE-4117-B6BA-222D262F789A}"/>
    <cellStyle name="Normal 94 3" xfId="41220" xr:uid="{93634159-3F48-45E3-BC20-2CA4BC858D24}"/>
    <cellStyle name="Normal 95" xfId="1092" xr:uid="{45A20DF0-418C-441C-B105-22DDF6184AA0}"/>
    <cellStyle name="Normal 95 2" xfId="39157" xr:uid="{4B9D1CEE-35F9-4BD3-B25B-31849BF1B071}"/>
    <cellStyle name="Normal 95 2 2" xfId="42145" xr:uid="{275C5619-F8E3-4867-8E57-D0B514A2921C}"/>
    <cellStyle name="Normal 95 3" xfId="41221" xr:uid="{82601BEB-2028-4AB8-B6A0-E872865ECE8A}"/>
    <cellStyle name="Normal 96" xfId="1093" xr:uid="{D9FE3819-71D8-4B7C-9864-1C2CAE3EC7DA}"/>
    <cellStyle name="Normal 96 2" xfId="39158" xr:uid="{BEFA29CD-7493-489D-8983-5ED89BB8CFFD}"/>
    <cellStyle name="Normal 96 2 2" xfId="42146" xr:uid="{A9A5EF82-4C6B-4748-BDF0-525125308BDF}"/>
    <cellStyle name="Normal 96 3" xfId="41222" xr:uid="{ED50AF6A-FA1E-44AB-A143-39E0375ECBA7}"/>
    <cellStyle name="Normal 97" xfId="138" xr:uid="{64687CFF-3E30-4562-9DA4-C617A4C2ED00}"/>
    <cellStyle name="Normal 97 2" xfId="39159" xr:uid="{707B3D31-5045-421C-BE03-5F6EC6CC98AD}"/>
    <cellStyle name="Normal 97 2 2" xfId="42147" xr:uid="{95DE8380-2A31-481F-BF3E-93541FA3102B}"/>
    <cellStyle name="Normal 97 3" xfId="41223" xr:uid="{47A1022A-CE80-416E-A791-E2D13F2F45C8}"/>
    <cellStyle name="Normal 98" xfId="1094" xr:uid="{12C518BA-3E7D-4F3E-8E41-23A79DA230C2}"/>
    <cellStyle name="Normal 98 2" xfId="39160" xr:uid="{58083B96-BCA0-4D37-BB6B-5B402D784448}"/>
    <cellStyle name="Normal 98 2 2" xfId="42148" xr:uid="{97CFBB3F-0B96-4FCB-99B6-19CE94202B86}"/>
    <cellStyle name="Normal 98 3" xfId="41224" xr:uid="{05C2F053-452F-41BD-9E21-C59F3A9C71A5}"/>
    <cellStyle name="Normal 99" xfId="34983" xr:uid="{89727980-2619-48AF-A352-4B9A8A0680ED}"/>
    <cellStyle name="Normal 99 2" xfId="39161" xr:uid="{B5CC260C-78DE-45AE-A122-1E85646337B1}"/>
    <cellStyle name="Normal 99 2 2" xfId="42149" xr:uid="{DE8BC6CA-36AC-42F2-947E-D4759F192275}"/>
    <cellStyle name="Normal 99 3" xfId="41225" xr:uid="{B0EB317F-AC27-4F49-8EC9-AA6389B3B19B}"/>
    <cellStyle name="Normal M" xfId="575" xr:uid="{B79F8E75-CF0E-4342-844E-3D3FD8D45198}"/>
    <cellStyle name="Normal M 2" xfId="29132" xr:uid="{85B91CF6-9488-4CA9-A6C8-02040CA669C9}"/>
    <cellStyle name="Normal T" xfId="576" xr:uid="{E34BC963-4108-406D-8606-89D52CEDAD96}"/>
    <cellStyle name="Normal T 2" xfId="29133" xr:uid="{687948D5-A2D9-4494-87A1-C702A9266C79}"/>
    <cellStyle name="Normal W" xfId="577" xr:uid="{B4597FA6-E253-45B2-AF46-13DA3F8E96FD}"/>
    <cellStyle name="Normal W 2" xfId="29134" xr:uid="{8B25A446-E937-4D75-B795-73F873AB15C5}"/>
    <cellStyle name="Normal_Bs&amp;plt_Q3'07" xfId="17" xr:uid="{00000000-0005-0000-0000-00000E000000}"/>
    <cellStyle name="Normale_9639A02C" xfId="35230" xr:uid="{CA601F68-FF28-4EF4-8937-69DDD17DC71B}"/>
    <cellStyle name="NormalGB" xfId="390" xr:uid="{C46C28D6-0150-4D9B-A7FD-2D42316F54C1}"/>
    <cellStyle name="NormalGB 2" xfId="707" xr:uid="{8F853EB8-AA1C-4D31-A0BE-303D3CD614D2}"/>
    <cellStyle name="Note 10" xfId="29135" xr:uid="{33303E3B-8523-4211-BE1B-9862FFA46965}"/>
    <cellStyle name="Note 10 10" xfId="37301" xr:uid="{D4F0DFD0-7C00-4569-8FCF-17024D6A16C4}"/>
    <cellStyle name="Note 10 2" xfId="29136" xr:uid="{A45856A9-D2C7-414C-A615-2B0196333650}"/>
    <cellStyle name="Note 10 2 2" xfId="29137" xr:uid="{D26107E0-7B1C-41CB-8540-9306AC90A71E}"/>
    <cellStyle name="Note 10 2 2 2" xfId="29138" xr:uid="{BFAE1101-8133-4071-8847-6A802C589110}"/>
    <cellStyle name="Note 10 2 2 2 2" xfId="40881" xr:uid="{7D6DE454-8BB9-4229-AE27-8EAF6EBE9C90}"/>
    <cellStyle name="Note 10 2 2 3" xfId="29139" xr:uid="{377928D9-2402-4DE4-BF7B-B0834E103615}"/>
    <cellStyle name="Note 10 2 2 4" xfId="29140" xr:uid="{1AD00768-7B8E-40C4-8695-2343DCB602DE}"/>
    <cellStyle name="Note 10 2 2 5" xfId="29141" xr:uid="{5CE3A7CF-7631-4782-B63E-C1807FE5E8F7}"/>
    <cellStyle name="Note 10 2 2 6" xfId="29142" xr:uid="{561E2510-D347-414D-B795-669979C25263}"/>
    <cellStyle name="Note 10 2 2 7" xfId="29143" xr:uid="{B364F395-E991-4FE7-92E6-F766A21313DF}"/>
    <cellStyle name="Note 10 2 2 8" xfId="38156" xr:uid="{574A3F39-B200-42F3-933D-5B4B1837CCC5}"/>
    <cellStyle name="Note 10 2 3" xfId="29144" xr:uid="{6E541AF7-7762-41EE-ADD2-AA0FA0CD979A}"/>
    <cellStyle name="Note 10 2 3 2" xfId="40518" xr:uid="{9EBC25DB-7193-4C7A-B882-39EE373942DA}"/>
    <cellStyle name="Note 10 2 4" xfId="29145" xr:uid="{60A5C49D-D17D-4846-8A4B-D94A0C04F337}"/>
    <cellStyle name="Note 10 2 5" xfId="29146" xr:uid="{BBD0E570-698B-4A3C-A4CA-D402EB21A7EC}"/>
    <cellStyle name="Note 10 2 6" xfId="29147" xr:uid="{54810902-F379-4FA8-A1AE-0393713C13F2}"/>
    <cellStyle name="Note 10 2 7" xfId="29148" xr:uid="{4CBDF696-8D2A-4124-A2BC-3D4CBECC5BA1}"/>
    <cellStyle name="Note 10 2 8" xfId="29149" xr:uid="{91E5A330-8369-4375-B00C-ED0669951C88}"/>
    <cellStyle name="Note 10 2 9" xfId="37768" xr:uid="{FB919B8C-0965-453F-AB35-82CF5B23D3F3}"/>
    <cellStyle name="Note 10 3" xfId="29150" xr:uid="{F9EC1B21-57A2-4FE6-8F66-E165C4137108}"/>
    <cellStyle name="Note 10 3 2" xfId="29151" xr:uid="{810D05F3-1953-472B-ACD5-B14D4B32BE58}"/>
    <cellStyle name="Note 10 3 2 2" xfId="40633" xr:uid="{35E1CD18-47C3-48DA-A2F6-DA10295615E3}"/>
    <cellStyle name="Note 10 3 3" xfId="29152" xr:uid="{BCC6D906-5A5E-497D-9B41-C7D90F762CA5}"/>
    <cellStyle name="Note 10 3 4" xfId="29153" xr:uid="{5A57EF19-67DF-4BC1-AB35-87C1A007BBF6}"/>
    <cellStyle name="Note 10 3 5" xfId="29154" xr:uid="{2FDBC71F-8B5C-4FCD-B25A-B9F245614645}"/>
    <cellStyle name="Note 10 3 6" xfId="29155" xr:uid="{8B046A78-069F-4140-A137-76E025795417}"/>
    <cellStyle name="Note 10 3 7" xfId="29156" xr:uid="{B16B8693-3479-48CA-8A9B-8F57B1A19FFF}"/>
    <cellStyle name="Note 10 3 8" xfId="37906" xr:uid="{13C91342-F706-4235-818E-A91162E926D8}"/>
    <cellStyle name="Note 10 4" xfId="29157" xr:uid="{5E81A673-41EC-4520-9CCB-B31EC4467716}"/>
    <cellStyle name="Note 10 4 2" xfId="37533" xr:uid="{5D5D9C4F-8D0B-43B8-A0C0-C484E58DB140}"/>
    <cellStyle name="Note 10 5" xfId="29158" xr:uid="{9ABC7C46-CE79-4CEA-ACB9-6A7ADBC6FC69}"/>
    <cellStyle name="Note 10 6" xfId="29159" xr:uid="{C9EC14D8-1431-4D3D-B055-E75F906E7EF4}"/>
    <cellStyle name="Note 10 7" xfId="29160" xr:uid="{C462F9B5-7856-4A81-9790-B7AA9A7BF93A}"/>
    <cellStyle name="Note 10 8" xfId="29161" xr:uid="{2B5919B5-A1F6-4330-8969-BDBBB1714339}"/>
    <cellStyle name="Note 10 9" xfId="29162" xr:uid="{B9E23F9E-9B38-44F8-B7B2-8891A858486E}"/>
    <cellStyle name="Note 100" xfId="29163" xr:uid="{DD32ACFE-FA45-4F26-8F75-8530650231A3}"/>
    <cellStyle name="Note 101" xfId="29164" xr:uid="{FEE3F156-FC36-4CD2-BF1B-44A952914BFF}"/>
    <cellStyle name="Note 102" xfId="29165" xr:uid="{0494D72E-DC9B-45D7-87CB-7FBA04DA89D3}"/>
    <cellStyle name="Note 103" xfId="29166" xr:uid="{9FBF52FC-72EF-4532-88C1-40F09E7E5129}"/>
    <cellStyle name="Note 104" xfId="29167" xr:uid="{9F5D3994-668D-4032-81FA-C15282DB6A2F}"/>
    <cellStyle name="Note 105" xfId="29168" xr:uid="{64275F16-62FF-42CF-AE08-63C3DA6EF463}"/>
    <cellStyle name="Note 106" xfId="29169" xr:uid="{536E7D6B-BF73-4C49-8D4E-262334462B92}"/>
    <cellStyle name="Note 107" xfId="29170" xr:uid="{5985A6D5-0920-41AB-B13A-82FD1F57D755}"/>
    <cellStyle name="Note 108" xfId="29171" xr:uid="{B7882858-9909-4556-A4E3-AC3989ABC99B}"/>
    <cellStyle name="Note 109" xfId="29172" xr:uid="{E834C6F2-0A2B-4946-AEBC-948EDD95038F}"/>
    <cellStyle name="Note 11" xfId="29173" xr:uid="{8DF4E7D9-BA5B-4090-B7D6-F54A0398F7BD}"/>
    <cellStyle name="Note 11 10" xfId="37302" xr:uid="{164BE611-3A8B-4CDB-9AA6-878634DB2B3F}"/>
    <cellStyle name="Note 11 2" xfId="29174" xr:uid="{9484CC1D-A53F-4EF6-8F0E-71A1BD777DE0}"/>
    <cellStyle name="Note 11 2 2" xfId="29175" xr:uid="{799C4AD7-A087-4391-964F-9C1A1F532770}"/>
    <cellStyle name="Note 11 2 2 2" xfId="29176" xr:uid="{0DB634CD-9518-4D34-8A4F-B691782F167C}"/>
    <cellStyle name="Note 11 2 2 3" xfId="29177" xr:uid="{91C84B46-9C80-41E4-B516-E0DE4861A03A}"/>
    <cellStyle name="Note 11 2 2 4" xfId="29178" xr:uid="{2011EEBA-C3FA-492A-AA43-5517017DFD22}"/>
    <cellStyle name="Note 11 2 2 5" xfId="29179" xr:uid="{D836C24B-B700-4553-B100-EABF121B1C64}"/>
    <cellStyle name="Note 11 2 2 6" xfId="29180" xr:uid="{82D9DB94-983D-4B1E-8088-D6277CE4407E}"/>
    <cellStyle name="Note 11 2 2 7" xfId="29181" xr:uid="{D01BA881-8144-4F96-B887-AA2D96B522B5}"/>
    <cellStyle name="Note 11 2 2 8" xfId="40646" xr:uid="{DA95050F-01F8-4F31-BEFE-2CBD2EF415AB}"/>
    <cellStyle name="Note 11 2 3" xfId="29182" xr:uid="{7A479500-5D78-48DC-8399-8691024F0B74}"/>
    <cellStyle name="Note 11 2 4" xfId="29183" xr:uid="{97369D8B-E919-4027-99DA-ACF15B736125}"/>
    <cellStyle name="Note 11 2 5" xfId="29184" xr:uid="{88739678-E713-4A88-B21D-85A1271DACEC}"/>
    <cellStyle name="Note 11 2 6" xfId="29185" xr:uid="{FC32970E-A4EA-4097-92C5-AE4C6D780187}"/>
    <cellStyle name="Note 11 2 7" xfId="29186" xr:uid="{9F879F35-782C-4361-8DA1-0C8373E9589D}"/>
    <cellStyle name="Note 11 2 8" xfId="29187" xr:uid="{7FF87B04-4AA1-49D7-9530-7BC1C478D038}"/>
    <cellStyle name="Note 11 2 9" xfId="37920" xr:uid="{6DB0B467-CF8D-4BB7-8176-70DC86D9E2D2}"/>
    <cellStyle name="Note 11 3" xfId="29188" xr:uid="{2D2F3BF2-6384-4FE4-832B-FB266111A74D}"/>
    <cellStyle name="Note 11 3 2" xfId="29189" xr:uid="{364E6604-E727-4E64-BD0E-B7679851D96C}"/>
    <cellStyle name="Note 11 3 3" xfId="29190" xr:uid="{7EEFF90A-CD91-4B96-BAFB-BDFED7F35AC5}"/>
    <cellStyle name="Note 11 3 4" xfId="29191" xr:uid="{B40FF3E2-F8B4-4D18-9575-939EB735F6A4}"/>
    <cellStyle name="Note 11 3 5" xfId="29192" xr:uid="{ACC489B4-4438-4F5F-8DAA-AE57E179A37A}"/>
    <cellStyle name="Note 11 3 6" xfId="29193" xr:uid="{B3115AD9-5C91-4664-B67B-BA7043F3E945}"/>
    <cellStyle name="Note 11 3 7" xfId="29194" xr:uid="{8E327313-52A0-40ED-9750-AB2B40DE08CF}"/>
    <cellStyle name="Note 11 3 8" xfId="40260" xr:uid="{6E2747AB-E426-456F-BE91-028EDD8FA45A}"/>
    <cellStyle name="Note 11 4" xfId="29195" xr:uid="{003D1DA7-59E1-4A2F-8124-97C89192CB65}"/>
    <cellStyle name="Note 11 5" xfId="29196" xr:uid="{6AE0D264-9A85-43C8-8557-5A19B8567CCC}"/>
    <cellStyle name="Note 11 6" xfId="29197" xr:uid="{850AAD84-C67D-4439-8DD1-BE544BD25879}"/>
    <cellStyle name="Note 11 7" xfId="29198" xr:uid="{545F6703-F7D5-42F6-90B7-5F94CE1EFA42}"/>
    <cellStyle name="Note 11 8" xfId="29199" xr:uid="{C5A070F6-2F7E-4333-8408-585B64A8B08B}"/>
    <cellStyle name="Note 11 9" xfId="29200" xr:uid="{DD03E69D-EFC6-4337-968A-AF09383C8E4D}"/>
    <cellStyle name="Note 110" xfId="29201" xr:uid="{0AC70F3D-0E31-43A6-97F0-65B65BA63712}"/>
    <cellStyle name="Note 111" xfId="29202" xr:uid="{CFAA3D17-7A51-4B45-9871-96D7B0FE3B8D}"/>
    <cellStyle name="Note 112" xfId="29203" xr:uid="{93FD6840-294C-47A6-B33B-3A152ED4F265}"/>
    <cellStyle name="Note 113" xfId="29204" xr:uid="{197D3878-D635-44E0-BA7A-C78F66128197}"/>
    <cellStyle name="Note 114" xfId="29205" xr:uid="{C081B13A-E20C-48F5-89E8-4F2BB44AF6D1}"/>
    <cellStyle name="Note 115" xfId="29206" xr:uid="{608635F8-500A-426D-979E-31B0ACF222DE}"/>
    <cellStyle name="Note 116" xfId="29207" xr:uid="{461C5869-B986-4777-9797-A40D8EF93AC5}"/>
    <cellStyle name="Note 117" xfId="29208" xr:uid="{CC65FF5E-3B86-4617-971A-7D35985C0C45}"/>
    <cellStyle name="Note 118" xfId="29209" xr:uid="{FF92D3A4-8721-48C1-B9DB-6FA8B37E963B}"/>
    <cellStyle name="Note 119" xfId="29210" xr:uid="{FF0EBB6F-E015-41B7-A7A2-E44C73F94887}"/>
    <cellStyle name="Note 12" xfId="29211" xr:uid="{36D28D72-9B50-4DA3-A5F2-A8A357386C96}"/>
    <cellStyle name="Note 12 10" xfId="37300" xr:uid="{86300B83-A7D3-43B4-82D3-3A0E49EB2F15}"/>
    <cellStyle name="Note 12 2" xfId="29212" xr:uid="{4BCBAB06-17A5-4983-BEC8-773FFCC6116F}"/>
    <cellStyle name="Note 12 2 2" xfId="29213" xr:uid="{95275A18-86FA-4740-A288-DDBC788AC951}"/>
    <cellStyle name="Note 12 2 2 2" xfId="29214" xr:uid="{0103CB5C-0D72-46D3-911B-B0C41EB4F547}"/>
    <cellStyle name="Note 12 2 2 2 2" xfId="40660" xr:uid="{161AE3E2-8A71-4AA4-A47C-85490F96F073}"/>
    <cellStyle name="Note 12 2 2 3" xfId="29215" xr:uid="{D9795EE5-F0F1-48D8-BAAD-3666991584EB}"/>
    <cellStyle name="Note 12 2 2 4" xfId="29216" xr:uid="{50B69A84-9296-4648-A5DC-F1F9817BCC50}"/>
    <cellStyle name="Note 12 2 2 5" xfId="29217" xr:uid="{B907030E-9F0F-4825-8B03-9BA667C0329E}"/>
    <cellStyle name="Note 12 2 2 6" xfId="29218" xr:uid="{22563C77-73A7-4C28-B81C-DD47E70D1AF1}"/>
    <cellStyle name="Note 12 2 2 7" xfId="29219" xr:uid="{0990FADB-162D-4357-83D3-B7CD14FE266F}"/>
    <cellStyle name="Note 12 2 2 8" xfId="37934" xr:uid="{B5F1D20B-DF14-4F92-BBBC-A4A7D62B204A}"/>
    <cellStyle name="Note 12 2 3" xfId="29220" xr:uid="{C3AB642E-4AD5-42F7-BBF8-BF91A9122804}"/>
    <cellStyle name="Note 12 2 4" xfId="29221" xr:uid="{C7CC5E7E-7E66-470F-8731-E7E66035AEDE}"/>
    <cellStyle name="Note 12 2 5" xfId="29222" xr:uid="{1EAA2FE4-7188-422F-8450-C5B73778A241}"/>
    <cellStyle name="Note 12 2 6" xfId="29223" xr:uid="{618F6289-64AA-4C80-913F-609B2216279C}"/>
    <cellStyle name="Note 12 2 7" xfId="29224" xr:uid="{67BE4499-1190-456B-9967-76D9148DDA0A}"/>
    <cellStyle name="Note 12 2 8" xfId="29225" xr:uid="{89D253D2-71FC-436B-8054-23767B927C05}"/>
    <cellStyle name="Note 12 2 9" xfId="37416" xr:uid="{42811DDE-2167-417A-97A9-D6707974F3F7}"/>
    <cellStyle name="Note 12 3" xfId="29226" xr:uid="{54CBF438-EC6C-49C1-AA15-E57DAEA78992}"/>
    <cellStyle name="Note 12 3 2" xfId="29227" xr:uid="{72E3DCFB-E0EF-4E6D-BB61-5F44CB7504E7}"/>
    <cellStyle name="Note 12 3 2 2" xfId="40321" xr:uid="{137D378E-B191-48E4-AF8D-4C01852A80ED}"/>
    <cellStyle name="Note 12 3 3" xfId="29228" xr:uid="{8731F076-FAE8-4395-846A-42251ACD036D}"/>
    <cellStyle name="Note 12 3 4" xfId="29229" xr:uid="{9958FD47-24DB-495F-96D7-2EA95A640C30}"/>
    <cellStyle name="Note 12 3 5" xfId="29230" xr:uid="{E3F1BAB7-0914-49C5-90F1-F3593F8B6C1B}"/>
    <cellStyle name="Note 12 3 6" xfId="29231" xr:uid="{62780474-17B9-48E6-BC77-3732C04B5453}"/>
    <cellStyle name="Note 12 3 7" xfId="29232" xr:uid="{E49AAF59-8582-4E5A-B508-B9F7CBF6D7B4}"/>
    <cellStyle name="Note 12 3 8" xfId="37559" xr:uid="{047AD859-D35D-4E0D-8CF1-B83587E198ED}"/>
    <cellStyle name="Note 12 4" xfId="29233" xr:uid="{1FDEE203-FCF5-404A-A937-2A951B654C3A}"/>
    <cellStyle name="Note 12 5" xfId="29234" xr:uid="{0D1D17D4-E0EA-4B35-B1A0-CB38A40C21B4}"/>
    <cellStyle name="Note 12 6" xfId="29235" xr:uid="{06980D33-0C4E-4944-8BB8-B8BFA702D089}"/>
    <cellStyle name="Note 12 7" xfId="29236" xr:uid="{F784F9B5-BAB0-4422-AACD-C0940A7B13B7}"/>
    <cellStyle name="Note 12 8" xfId="29237" xr:uid="{9633CF67-0ABB-4437-B6F8-6FA18A95C642}"/>
    <cellStyle name="Note 12 9" xfId="29238" xr:uid="{B0141BD9-8D5C-4F1E-AA72-6E108100B0CE}"/>
    <cellStyle name="Note 120" xfId="29239" xr:uid="{0FACD550-359B-4054-A8CA-15D0548EEAC6}"/>
    <cellStyle name="Note 121" xfId="29240" xr:uid="{BF7A350B-93B2-46DF-AC20-E22E97BA8F24}"/>
    <cellStyle name="Note 122" xfId="29241" xr:uid="{F94A29FD-1BD5-446C-882B-FE0233AA3FB9}"/>
    <cellStyle name="Note 123" xfId="29242" xr:uid="{B61E1843-5F9E-451B-A828-DB71DEDFC49E}"/>
    <cellStyle name="Note 124" xfId="29243" xr:uid="{D0B5C9DF-FD3E-425E-940F-AD74AE21770C}"/>
    <cellStyle name="Note 125" xfId="29244" xr:uid="{6F0F6851-628A-4828-970A-130D5D066859}"/>
    <cellStyle name="Note 126" xfId="29245" xr:uid="{DB884EC2-C02F-4457-AC53-466E8E0A0E1D}"/>
    <cellStyle name="Note 127" xfId="29246" xr:uid="{871C8AEA-E578-4CA9-8764-81CB600C6E2F}"/>
    <cellStyle name="Note 128" xfId="29247" xr:uid="{EF1F5507-6057-4F56-AC61-DE6F986BC571}"/>
    <cellStyle name="Note 129" xfId="29248" xr:uid="{3CD7C975-F3D2-40E9-A480-87A8057FD7C2}"/>
    <cellStyle name="Note 13" xfId="29249" xr:uid="{6C3B826F-6487-406A-B259-38E69109C199}"/>
    <cellStyle name="Note 13 10" xfId="37574" xr:uid="{73937196-FF37-481A-B4A9-BDE3A8446F6E}"/>
    <cellStyle name="Note 13 2" xfId="29250" xr:uid="{8A6D5C24-B6C3-428C-AD05-6E5AE331CE83}"/>
    <cellStyle name="Note 13 2 2" xfId="29251" xr:uid="{636B15B1-CE03-4AC4-AD4F-88D483642EF5}"/>
    <cellStyle name="Note 13 2 2 2" xfId="29252" xr:uid="{5A3BDC4D-D8BB-412D-B157-D98E2AEB537C}"/>
    <cellStyle name="Note 13 2 2 3" xfId="29253" xr:uid="{6040A97D-6056-4D3D-A9A8-039DC8642385}"/>
    <cellStyle name="Note 13 2 2 4" xfId="29254" xr:uid="{3CE5970B-02DA-4EB6-83A9-6E9252D2EE10}"/>
    <cellStyle name="Note 13 2 2 5" xfId="29255" xr:uid="{BA50F796-6A05-410A-9A8E-6BF4311EF8D5}"/>
    <cellStyle name="Note 13 2 2 6" xfId="29256" xr:uid="{87C58909-0A4F-4866-855D-199C2A7D78BE}"/>
    <cellStyle name="Note 13 2 2 7" xfId="29257" xr:uid="{8C0F8C36-BB93-461D-B691-F9D23FB0E7F5}"/>
    <cellStyle name="Note 13 2 2 8" xfId="40675" xr:uid="{A35FCD79-B6D4-48A7-9239-3547DE0F43D4}"/>
    <cellStyle name="Note 13 2 3" xfId="29258" xr:uid="{F2DFC968-45E8-4B10-B464-08BD08B2ECCC}"/>
    <cellStyle name="Note 13 2 4" xfId="29259" xr:uid="{380D3850-A479-4700-A0CB-50EC050DCCB9}"/>
    <cellStyle name="Note 13 2 5" xfId="29260" xr:uid="{B6580E48-B5AB-4F3A-94AB-7F0939CB9A15}"/>
    <cellStyle name="Note 13 2 6" xfId="29261" xr:uid="{9AD66585-8FFF-4A4D-9F3B-3199C9966C70}"/>
    <cellStyle name="Note 13 2 7" xfId="29262" xr:uid="{CBE1B9E6-749B-4AD0-B43C-98D7A5AA4309}"/>
    <cellStyle name="Note 13 2 8" xfId="29263" xr:uid="{E3D491FB-9C6B-4310-8B1B-ADFECFE9AA15}"/>
    <cellStyle name="Note 13 2 9" xfId="37949" xr:uid="{5A78EEC6-B912-4E0D-92B8-34D34FFA9538}"/>
    <cellStyle name="Note 13 3" xfId="29264" xr:uid="{3BD5FA0C-BAD9-467D-9837-7C3586E0E684}"/>
    <cellStyle name="Note 13 3 2" xfId="29265" xr:uid="{7442FDB6-B494-457D-A5D7-3A2F99F0F756}"/>
    <cellStyle name="Note 13 3 3" xfId="29266" xr:uid="{9371BA14-A27E-4D20-8849-B781A57D7285}"/>
    <cellStyle name="Note 13 3 4" xfId="29267" xr:uid="{259B40DA-FA78-4588-8874-09E63A2E3905}"/>
    <cellStyle name="Note 13 3 5" xfId="29268" xr:uid="{9F027AA2-2F65-4AD6-B296-7976B4B71041}"/>
    <cellStyle name="Note 13 3 6" xfId="29269" xr:uid="{FA4630B0-32A4-418F-860F-48A741326AE7}"/>
    <cellStyle name="Note 13 3 7" xfId="29270" xr:uid="{DF3CFDED-81BD-49C3-8813-2ABFAF69CCEC}"/>
    <cellStyle name="Note 13 3 8" xfId="40335" xr:uid="{75494E36-85B4-4C56-85CF-C7FAB0C182CE}"/>
    <cellStyle name="Note 13 4" xfId="29271" xr:uid="{C3324BC5-EB75-48B7-A6CE-56EA9D5AC36D}"/>
    <cellStyle name="Note 13 5" xfId="29272" xr:uid="{44836166-5AD0-4BDF-B3BE-12F25F80B1F2}"/>
    <cellStyle name="Note 13 6" xfId="29273" xr:uid="{A872FCE3-EA57-4B68-AEFD-C9CDCAE13E62}"/>
    <cellStyle name="Note 13 7" xfId="29274" xr:uid="{8FA3BDD5-FB1D-4B88-A9F4-CE53328FF1F6}"/>
    <cellStyle name="Note 13 8" xfId="29275" xr:uid="{2112ADE9-13BA-454E-A0E9-53F065FDBC4E}"/>
    <cellStyle name="Note 13 9" xfId="29276" xr:uid="{4A7C9A02-8276-4AC1-B5A1-34AADD55A38C}"/>
    <cellStyle name="Note 130" xfId="29277" xr:uid="{80EBB282-63EB-4A92-B75F-4A95A85CDCEB}"/>
    <cellStyle name="Note 131" xfId="29278" xr:uid="{F21DEF1B-C429-4666-AA50-40B3C420414C}"/>
    <cellStyle name="Note 132" xfId="29279" xr:uid="{86723C56-EFD0-449B-A8A4-AF131EAF5CCF}"/>
    <cellStyle name="Note 133" xfId="29280" xr:uid="{9E24753B-29E7-4BF9-A472-B27EC48E858A}"/>
    <cellStyle name="Note 134" xfId="29281" xr:uid="{0A5BCB5A-542B-4E44-B1C9-FA3DF4C1512B}"/>
    <cellStyle name="Note 135" xfId="29282" xr:uid="{8BDCBD08-09E0-4909-BE08-DB9C7B87ACDA}"/>
    <cellStyle name="Note 136" xfId="29283" xr:uid="{9BA52A86-0F95-444B-8A9F-3FB532C485FD}"/>
    <cellStyle name="Note 137" xfId="29284" xr:uid="{3511354F-6E64-41FB-8EDB-1EDA329B9205}"/>
    <cellStyle name="Note 138" xfId="29285" xr:uid="{87256D2F-D764-49BA-8316-00B7B5AEF5EE}"/>
    <cellStyle name="Note 139" xfId="29286" xr:uid="{4F27BEE8-70A5-42D9-A4DC-3A52A07AB0B6}"/>
    <cellStyle name="Note 14" xfId="29287" xr:uid="{58EDD6AA-FB48-4897-8C1A-CB26AA087735}"/>
    <cellStyle name="Note 14 10" xfId="37576" xr:uid="{B0A305F7-A891-4FB7-BB3F-806FAFF25817}"/>
    <cellStyle name="Note 14 2" xfId="29288" xr:uid="{9B7B89EB-B27D-4346-813B-4AF0815EAE1F}"/>
    <cellStyle name="Note 14 2 2" xfId="29289" xr:uid="{41AB8774-6977-4D88-B2D0-869D1B31572D}"/>
    <cellStyle name="Note 14 2 2 2" xfId="29290" xr:uid="{4799A47D-09DE-4EF2-96C9-BD26DDE1436F}"/>
    <cellStyle name="Note 14 2 2 3" xfId="29291" xr:uid="{ECAF4373-61EC-483C-BAB6-52F655A5609B}"/>
    <cellStyle name="Note 14 2 2 4" xfId="29292" xr:uid="{AAFA0475-AF71-46ED-8989-3CB59A76FD66}"/>
    <cellStyle name="Note 14 2 2 5" xfId="29293" xr:uid="{BCB1473A-C86B-4BEE-B8B4-02E2F7C94CA2}"/>
    <cellStyle name="Note 14 2 2 6" xfId="29294" xr:uid="{79B5E7E2-9C9C-493A-845D-AA75298F9C71}"/>
    <cellStyle name="Note 14 2 2 7" xfId="29295" xr:uid="{46F7B271-8274-4B12-BC22-1B9309E9A91A}"/>
    <cellStyle name="Note 14 2 2 8" xfId="40689" xr:uid="{EC53A3CD-4229-418A-8EB7-522B170CB203}"/>
    <cellStyle name="Note 14 2 3" xfId="29296" xr:uid="{4CBF5C92-ADE6-4EEF-A7FB-68A1CCE5AA4A}"/>
    <cellStyle name="Note 14 2 4" xfId="29297" xr:uid="{66E49616-4139-470A-81DE-B969C8D7AFC2}"/>
    <cellStyle name="Note 14 2 5" xfId="29298" xr:uid="{6675B482-1F4F-4EC8-8647-18599371E961}"/>
    <cellStyle name="Note 14 2 6" xfId="29299" xr:uid="{AB49C4CE-FBDD-43C2-B8D1-F503142B14C3}"/>
    <cellStyle name="Note 14 2 7" xfId="29300" xr:uid="{1F553D6E-7E65-40D3-A904-B3E42330ECA3}"/>
    <cellStyle name="Note 14 2 8" xfId="29301" xr:uid="{874539A2-7383-4E04-8A26-E05DC360D66E}"/>
    <cellStyle name="Note 14 2 9" xfId="37963" xr:uid="{101932B0-62E7-4215-B383-E5751A089317}"/>
    <cellStyle name="Note 14 3" xfId="29302" xr:uid="{C62858E1-8012-4F45-AA39-1A72F8F46696}"/>
    <cellStyle name="Note 14 3 2" xfId="29303" xr:uid="{B22155DB-7DD9-43A3-958B-7A56B22436AF}"/>
    <cellStyle name="Note 14 3 3" xfId="29304" xr:uid="{5F4FD0AA-DCDC-479A-BA4E-BD131C4454B5}"/>
    <cellStyle name="Note 14 3 4" xfId="29305" xr:uid="{82CF0722-AA89-40C4-AAE4-A5F6CEB89E25}"/>
    <cellStyle name="Note 14 3 5" xfId="29306" xr:uid="{B927DC64-2A1A-4B27-ABC1-615D75C0B0CD}"/>
    <cellStyle name="Note 14 3 6" xfId="29307" xr:uid="{2FD67B8D-847D-4185-980B-15F7B8D7C8FA}"/>
    <cellStyle name="Note 14 3 7" xfId="29308" xr:uid="{6AC0A5BF-CA9E-4CC0-BA17-50D02CB1BA3F}"/>
    <cellStyle name="Note 14 3 8" xfId="40337" xr:uid="{72B9D113-1A2D-4F84-AA4C-623C6FC4F809}"/>
    <cellStyle name="Note 14 4" xfId="29309" xr:uid="{9B3BB506-E590-4A51-B770-B7988240230C}"/>
    <cellStyle name="Note 14 5" xfId="29310" xr:uid="{D0B95419-D349-4CAC-8164-E820DEE43341}"/>
    <cellStyle name="Note 14 6" xfId="29311" xr:uid="{6C43EE1C-3F81-43CC-8BB9-9E1111E80437}"/>
    <cellStyle name="Note 14 7" xfId="29312" xr:uid="{47AEAD33-D742-4E5E-85AA-633AF2035563}"/>
    <cellStyle name="Note 14 8" xfId="29313" xr:uid="{CD98A390-D4D5-482A-8DDF-3B11AA18B1FF}"/>
    <cellStyle name="Note 14 9" xfId="29314" xr:uid="{9CBEA121-7D03-4D7D-9342-242287CA5996}"/>
    <cellStyle name="Note 140" xfId="29315" xr:uid="{A2E1655F-4B01-48D3-98C4-7286632CF133}"/>
    <cellStyle name="Note 141" xfId="29316" xr:uid="{59B5FC7D-D1DF-4E94-9617-6A1A2164EDA8}"/>
    <cellStyle name="Note 142" xfId="29317" xr:uid="{1A1C13FF-CC5E-4E88-8C44-5566574B858A}"/>
    <cellStyle name="Note 143" xfId="29318" xr:uid="{4197BF49-8975-4088-AAAE-25AECAB3F147}"/>
    <cellStyle name="Note 144" xfId="29319" xr:uid="{DEA5EF4F-85FD-4A30-BF11-568E63264F97}"/>
    <cellStyle name="Note 145" xfId="29320" xr:uid="{C8786D27-18BF-47DE-979A-AF4BC77F1F9A}"/>
    <cellStyle name="Note 146" xfId="29321" xr:uid="{D092E7C2-ED42-46CF-BE94-042D5DB858E6}"/>
    <cellStyle name="Note 147" xfId="29322" xr:uid="{C19E90CF-6961-4BDB-81CD-D8BA63D99594}"/>
    <cellStyle name="Note 148" xfId="29323" xr:uid="{FACCE9ED-CE82-4E97-B50A-9A03BB357D2F}"/>
    <cellStyle name="Note 149" xfId="29324" xr:uid="{83281489-444D-4836-9E1E-C0DEE5058D80}"/>
    <cellStyle name="Note 15" xfId="29325" xr:uid="{E6DB1E7F-4C8B-4027-BD0E-E9D4561179D5}"/>
    <cellStyle name="Note 15 10" xfId="37590" xr:uid="{C71334D1-551E-4456-811B-53BE0AC776B9}"/>
    <cellStyle name="Note 15 2" xfId="29326" xr:uid="{37336D86-BD6D-4A79-A661-1BE8A29608A3}"/>
    <cellStyle name="Note 15 2 2" xfId="29327" xr:uid="{B8FCBCDF-DA46-4967-BB55-823595027147}"/>
    <cellStyle name="Note 15 2 2 2" xfId="29328" xr:uid="{559CC70A-4A0D-43A3-B2EE-C62A2ABE00FF}"/>
    <cellStyle name="Note 15 2 2 3" xfId="29329" xr:uid="{ED73DEA3-8F2C-4CED-9F88-BF1E3409252E}"/>
    <cellStyle name="Note 15 2 2 4" xfId="29330" xr:uid="{F3EF2C9D-60F8-456B-BD9D-1C39C0774869}"/>
    <cellStyle name="Note 15 2 2 5" xfId="29331" xr:uid="{CA2F8F91-16FE-42CF-B06E-9815D265C18F}"/>
    <cellStyle name="Note 15 2 2 6" xfId="29332" xr:uid="{BDCC3403-34A9-4626-9C84-90F35B1C9FF0}"/>
    <cellStyle name="Note 15 2 2 7" xfId="29333" xr:uid="{60AA0879-2597-4961-ABE6-F3B364DDCE23}"/>
    <cellStyle name="Note 15 2 2 8" xfId="40704" xr:uid="{3106E55B-E540-4C94-BC90-53652CAA14E4}"/>
    <cellStyle name="Note 15 2 3" xfId="29334" xr:uid="{7E16AE10-0B5D-480F-8435-DE14D08587AF}"/>
    <cellStyle name="Note 15 2 4" xfId="29335" xr:uid="{6354A00A-1594-4F55-AD27-751C4A166F46}"/>
    <cellStyle name="Note 15 2 5" xfId="29336" xr:uid="{F5B76B22-B107-41C3-AB5C-BC108FF5DE93}"/>
    <cellStyle name="Note 15 2 6" xfId="29337" xr:uid="{9955FDA2-9279-4815-9118-FEA41F027768}"/>
    <cellStyle name="Note 15 2 7" xfId="29338" xr:uid="{39EC3AB5-CAA9-4B08-9608-A9EE6D768488}"/>
    <cellStyle name="Note 15 2 8" xfId="29339" xr:uid="{98733589-8EDD-4ABF-BC05-C808A00AAC5D}"/>
    <cellStyle name="Note 15 2 9" xfId="37978" xr:uid="{59886479-7E3A-450E-BCB4-AE92CA143F2A}"/>
    <cellStyle name="Note 15 3" xfId="29340" xr:uid="{2B879A38-3CF6-4164-9EB8-83C0A1D5805A}"/>
    <cellStyle name="Note 15 3 2" xfId="29341" xr:uid="{F9075091-743B-4CD4-AD5A-92C079198815}"/>
    <cellStyle name="Note 15 3 3" xfId="29342" xr:uid="{8E8C7DA9-40E8-4D65-ADBC-AB88FF8501CA}"/>
    <cellStyle name="Note 15 3 4" xfId="29343" xr:uid="{5D192A29-FE75-4518-B819-037768C52BB8}"/>
    <cellStyle name="Note 15 3 5" xfId="29344" xr:uid="{B658E7AE-FA64-4C57-A81B-2EEBA85AD560}"/>
    <cellStyle name="Note 15 3 6" xfId="29345" xr:uid="{C2401CC1-AF71-4B5D-A090-5E97C5F4D1CC}"/>
    <cellStyle name="Note 15 3 7" xfId="29346" xr:uid="{34585007-DCB1-4FA2-80E3-213B3F25C3D9}"/>
    <cellStyle name="Note 15 3 8" xfId="40351" xr:uid="{0770FC6F-25AF-424F-A5DC-64876B43DB5A}"/>
    <cellStyle name="Note 15 4" xfId="29347" xr:uid="{A00A3BA8-668B-4212-A3E1-C857289A1CC5}"/>
    <cellStyle name="Note 15 5" xfId="29348" xr:uid="{AD3B9927-FD76-4503-8A86-615B786665B2}"/>
    <cellStyle name="Note 15 6" xfId="29349" xr:uid="{C053F1A8-AF56-49E9-A5B2-1F114ADDDAE7}"/>
    <cellStyle name="Note 15 7" xfId="29350" xr:uid="{58FC747B-AA88-4F8D-9490-671FF69440F6}"/>
    <cellStyle name="Note 15 8" xfId="29351" xr:uid="{30EE6069-6927-498D-970B-78637177D3B5}"/>
    <cellStyle name="Note 15 9" xfId="29352" xr:uid="{BA658748-12DD-41E8-A778-806C3AAC0658}"/>
    <cellStyle name="Note 150" xfId="29353" xr:uid="{2AED1EDE-3ACA-41A6-8D51-DC943DC185FD}"/>
    <cellStyle name="Note 151" xfId="29354" xr:uid="{C3B45814-798E-4492-ACA7-CEFD1F180138}"/>
    <cellStyle name="Note 152" xfId="29355" xr:uid="{06DA1997-19A6-4FD5-BC8B-B5F389A8C3C9}"/>
    <cellStyle name="Note 153" xfId="29356" xr:uid="{9BE8A4E8-4EFF-427E-94D5-5BE88CFEE00D}"/>
    <cellStyle name="Note 154" xfId="29357" xr:uid="{2D3D3FF9-20E9-4E47-8239-72DFB78F58FC}"/>
    <cellStyle name="Note 155" xfId="29358" xr:uid="{8F6EDEEE-7CD2-4988-9865-457A60EC329C}"/>
    <cellStyle name="Note 156" xfId="29359" xr:uid="{FA437181-C628-4CBE-9A00-E6C7AB7A3016}"/>
    <cellStyle name="Note 157" xfId="29360" xr:uid="{941EF2EC-1785-43AA-84C1-277ECBB58FFA}"/>
    <cellStyle name="Note 158" xfId="29361" xr:uid="{D5DB2FD6-797E-4CC2-B9E5-4073EB0B0086}"/>
    <cellStyle name="Note 159" xfId="29362" xr:uid="{BB82167A-8BBB-49DD-9F4D-7217FC65A907}"/>
    <cellStyle name="Note 16" xfId="29363" xr:uid="{3B87BFA9-1828-4625-8EBD-7BF82A0E64C3}"/>
    <cellStyle name="Note 16 10" xfId="37605" xr:uid="{2B82086A-9EAE-481B-AE06-47D9089EB5FF}"/>
    <cellStyle name="Note 16 2" xfId="29364" xr:uid="{F0CB2439-C648-4326-8D5D-BD0B75F21ECE}"/>
    <cellStyle name="Note 16 2 2" xfId="29365" xr:uid="{36C2A991-B90F-4E7E-8222-2D013718C367}"/>
    <cellStyle name="Note 16 2 2 2" xfId="29366" xr:uid="{5F89F158-4E97-45AE-95F2-D694CC844E5C}"/>
    <cellStyle name="Note 16 2 2 3" xfId="29367" xr:uid="{C628C381-27A3-4635-8812-1213ABF5CCE4}"/>
    <cellStyle name="Note 16 2 2 4" xfId="29368" xr:uid="{CDE20D21-4401-41CF-BB37-07421AAB948B}"/>
    <cellStyle name="Note 16 2 2 5" xfId="29369" xr:uid="{1D60D644-C44E-4E5E-87E0-704095029924}"/>
    <cellStyle name="Note 16 2 2 6" xfId="29370" xr:uid="{376ACEB1-E84C-4559-8A7B-8D18298AF61B}"/>
    <cellStyle name="Note 16 2 2 7" xfId="29371" xr:uid="{7EF8E978-59F3-4205-BB81-F0C814A1AD7A}"/>
    <cellStyle name="Note 16 2 2 8" xfId="40719" xr:uid="{758EA0DD-285C-4616-A435-A7323BBEA2E2}"/>
    <cellStyle name="Note 16 2 3" xfId="29372" xr:uid="{945D34CC-0320-4E46-90C6-96F4DA8E02E1}"/>
    <cellStyle name="Note 16 2 4" xfId="29373" xr:uid="{E027E6D9-56F9-416A-AA61-BD1E9EF6D702}"/>
    <cellStyle name="Note 16 2 5" xfId="29374" xr:uid="{D9D0595E-0DCC-4C1B-B03E-A20D396AF0C0}"/>
    <cellStyle name="Note 16 2 6" xfId="29375" xr:uid="{8E774899-7145-402E-BC63-CE6F4F75F76C}"/>
    <cellStyle name="Note 16 2 7" xfId="29376" xr:uid="{2510EB5F-F1C1-4660-B159-48BD958A2BAD}"/>
    <cellStyle name="Note 16 2 8" xfId="29377" xr:uid="{AB4D1679-2192-47BF-A9DA-0142365C88BF}"/>
    <cellStyle name="Note 16 2 9" xfId="37994" xr:uid="{B4B5CD48-A732-498F-A6EC-CC392263FD40}"/>
    <cellStyle name="Note 16 3" xfId="29378" xr:uid="{6705AF37-41D2-4C5A-80F2-EC4D39D3629F}"/>
    <cellStyle name="Note 16 3 2" xfId="29379" xr:uid="{DEF965DE-2908-487F-BFAE-B271E5A955C3}"/>
    <cellStyle name="Note 16 3 3" xfId="29380" xr:uid="{C8A0F72F-B9DC-471A-A277-FA9A9E5B4849}"/>
    <cellStyle name="Note 16 3 4" xfId="29381" xr:uid="{0CD62BC1-198D-483B-9511-0AEFC7BBBF06}"/>
    <cellStyle name="Note 16 3 5" xfId="29382" xr:uid="{6413D103-04B6-4A2D-83F5-0507AF3A4D2D}"/>
    <cellStyle name="Note 16 3 6" xfId="29383" xr:uid="{738E8A38-2DB3-4405-8028-BF1263708747}"/>
    <cellStyle name="Note 16 3 7" xfId="29384" xr:uid="{9F1B5C19-6268-4BB2-A302-A6DA34F540BC}"/>
    <cellStyle name="Note 16 3 8" xfId="40365" xr:uid="{E9A7A004-55D1-4426-ACDB-8A77FB95D7C2}"/>
    <cellStyle name="Note 16 4" xfId="29385" xr:uid="{BE17A104-2B2A-4B8C-8D27-E35A0D5A5F60}"/>
    <cellStyle name="Note 16 5" xfId="29386" xr:uid="{6BF166CF-CC56-4BFD-949C-8E1EADBEDA04}"/>
    <cellStyle name="Note 16 6" xfId="29387" xr:uid="{9587A912-A8EB-47DE-BFAB-681578166613}"/>
    <cellStyle name="Note 16 7" xfId="29388" xr:uid="{F9EE98AC-9958-4235-BC36-C8A64DEDCC89}"/>
    <cellStyle name="Note 16 8" xfId="29389" xr:uid="{98DF4B40-9786-4163-9E9A-13AA524D40E9}"/>
    <cellStyle name="Note 16 9" xfId="29390" xr:uid="{D0FEBA0E-724F-4A89-A321-30BB5FB09052}"/>
    <cellStyle name="Note 160" xfId="29391" xr:uid="{33E04600-EDEB-439D-86F6-635EA081EC40}"/>
    <cellStyle name="Note 161" xfId="29392" xr:uid="{2C73637A-163D-4C9E-98A2-9D09807A012E}"/>
    <cellStyle name="Note 162" xfId="29393" xr:uid="{067A08FE-443B-4008-84E1-EA778AAF56B4}"/>
    <cellStyle name="Note 163" xfId="29394" xr:uid="{49084D3A-9640-4879-AE55-36590562D829}"/>
    <cellStyle name="Note 164" xfId="29395" xr:uid="{90FCA356-730B-4C18-A222-83D2FC5280F7}"/>
    <cellStyle name="Note 165" xfId="29396" xr:uid="{2FAFDDB9-BF42-4ED2-9E5D-C7ED99D0176F}"/>
    <cellStyle name="Note 166" xfId="29397" xr:uid="{6361AA66-EDFB-438B-844B-1BA1032E32BF}"/>
    <cellStyle name="Note 167" xfId="29398" xr:uid="{F9D398B5-B2D9-4B88-B482-69955A56A93E}"/>
    <cellStyle name="Note 168" xfId="29399" xr:uid="{03903D0C-E4BA-4843-BE92-A29808A5D1B7}"/>
    <cellStyle name="Note 169" xfId="29400" xr:uid="{89039956-07B3-4842-A758-845F16B07311}"/>
    <cellStyle name="Note 17" xfId="29401" xr:uid="{5F408450-92B7-4AF3-B07D-B0191D22525D}"/>
    <cellStyle name="Note 17 10" xfId="37620" xr:uid="{B5FBD849-325D-4CFA-ABC6-B6A281118A88}"/>
    <cellStyle name="Note 17 2" xfId="29402" xr:uid="{3AE19F77-7AE6-4423-972C-44D6AAE52B69}"/>
    <cellStyle name="Note 17 2 2" xfId="29403" xr:uid="{E36D9C28-2978-4367-892E-E54548F00AFD}"/>
    <cellStyle name="Note 17 2 2 2" xfId="29404" xr:uid="{6ED5327A-18AF-4D35-89A2-535844ADA6F1}"/>
    <cellStyle name="Note 17 2 2 3" xfId="29405" xr:uid="{FB42EEB5-50D4-4E65-AF9D-9682BFAEC941}"/>
    <cellStyle name="Note 17 2 2 4" xfId="29406" xr:uid="{526F537A-6F4F-4F57-B994-E28EB66016B5}"/>
    <cellStyle name="Note 17 2 2 5" xfId="29407" xr:uid="{113B5B41-8B0E-4D11-A206-EACC4BFB4F9E}"/>
    <cellStyle name="Note 17 2 2 6" xfId="29408" xr:uid="{168D4B24-DEA2-46BC-ACD6-58C09225EE01}"/>
    <cellStyle name="Note 17 2 2 7" xfId="29409" xr:uid="{15AC5A1C-588D-486B-AD43-825151AD2887}"/>
    <cellStyle name="Note 17 2 2 8" xfId="40734" xr:uid="{2F13F66C-B5E0-473D-9743-E3CA79D9CBEA}"/>
    <cellStyle name="Note 17 2 3" xfId="29410" xr:uid="{0C151EF8-E904-4B85-ACB3-68B451CF4093}"/>
    <cellStyle name="Note 17 2 4" xfId="29411" xr:uid="{0602D3E3-4EE6-4D71-9DEC-27119D53AE58}"/>
    <cellStyle name="Note 17 2 5" xfId="29412" xr:uid="{B5878B7D-6407-4463-AC1F-F9EB981468DC}"/>
    <cellStyle name="Note 17 2 6" xfId="29413" xr:uid="{65F50757-2E96-46A0-95DC-A98C48FB569F}"/>
    <cellStyle name="Note 17 2 7" xfId="29414" xr:uid="{5DB0CB6E-0137-4942-90F9-75FD75B36D90}"/>
    <cellStyle name="Note 17 2 8" xfId="29415" xr:uid="{2B9B6F84-0944-4B35-AD9E-ECF0683DC776}"/>
    <cellStyle name="Note 17 2 9" xfId="38009" xr:uid="{BCC182CE-E50C-4414-8EB5-15043CD6B8F0}"/>
    <cellStyle name="Note 17 3" xfId="29416" xr:uid="{780D520E-4E76-4F59-9ECD-FD57DFDEAFEF}"/>
    <cellStyle name="Note 17 3 2" xfId="29417" xr:uid="{E817DA80-2136-410F-821C-86D13470E53D}"/>
    <cellStyle name="Note 17 3 3" xfId="29418" xr:uid="{6A22FFC0-EB6A-4E61-BDC4-C542BA6343D2}"/>
    <cellStyle name="Note 17 3 4" xfId="29419" xr:uid="{562CD18B-2085-4513-8E73-0ADD516FE0AD}"/>
    <cellStyle name="Note 17 3 5" xfId="29420" xr:uid="{49EF9151-A558-46D1-8F8D-742E9BA5DC02}"/>
    <cellStyle name="Note 17 3 6" xfId="29421" xr:uid="{ACB63E97-1D19-443E-BA11-397D86E9C6F2}"/>
    <cellStyle name="Note 17 3 7" xfId="29422" xr:uid="{2BC24E51-CE57-425E-AE2B-934C19D875CC}"/>
    <cellStyle name="Note 17 3 8" xfId="40379" xr:uid="{62083CA0-49E0-4916-9A87-D16404AB337C}"/>
    <cellStyle name="Note 17 4" xfId="29423" xr:uid="{47166C2A-9142-4D80-8879-630873350CF9}"/>
    <cellStyle name="Note 17 5" xfId="29424" xr:uid="{BAAB0E18-6962-446C-B444-8E8331BA267E}"/>
    <cellStyle name="Note 17 6" xfId="29425" xr:uid="{9156FA20-D3AB-4A7E-BECF-5590DFE7995E}"/>
    <cellStyle name="Note 17 7" xfId="29426" xr:uid="{E2C70193-420E-4D4B-B9C7-D42E008A5C93}"/>
    <cellStyle name="Note 17 8" xfId="29427" xr:uid="{61A8919B-0679-482A-93A5-FFDB527321E9}"/>
    <cellStyle name="Note 17 9" xfId="29428" xr:uid="{6FD940F2-8748-47E7-B79B-289675C40DED}"/>
    <cellStyle name="Note 170" xfId="29429" xr:uid="{517A4208-7D28-4D37-81A1-027324156061}"/>
    <cellStyle name="Note 171" xfId="29430" xr:uid="{89F418B4-DEAD-42BD-B5AD-9831828D2278}"/>
    <cellStyle name="Note 172" xfId="29431" xr:uid="{4A1152B9-AA3E-407C-9CCC-C8D50B294BB6}"/>
    <cellStyle name="Note 173" xfId="29432" xr:uid="{2248A665-B8A2-44B7-90CC-513813EBC04F}"/>
    <cellStyle name="Note 174" xfId="29433" xr:uid="{0D502639-E684-42E3-A696-20C46A670562}"/>
    <cellStyle name="Note 175" xfId="29434" xr:uid="{FFE2054E-359D-4F0E-9CCB-E6E467D5E068}"/>
    <cellStyle name="Note 176" xfId="29435" xr:uid="{A84BFBCD-BFB2-4DF9-851C-668B4935A72C}"/>
    <cellStyle name="Note 177" xfId="29436" xr:uid="{3B4C4811-2505-4A69-91AC-E5AE733722AF}"/>
    <cellStyle name="Note 178" xfId="29437" xr:uid="{1899A065-5E55-4591-B308-2D9675DC4845}"/>
    <cellStyle name="Note 179" xfId="29438" xr:uid="{94A95E30-BA3E-46AD-980F-57F92CC274A0}"/>
    <cellStyle name="Note 18" xfId="29439" xr:uid="{0F48220A-0F7D-4799-919C-B23E31300B39}"/>
    <cellStyle name="Note 18 10" xfId="37635" xr:uid="{D0C7B9E8-0F33-49BD-A539-06F03A803949}"/>
    <cellStyle name="Note 18 2" xfId="29440" xr:uid="{543D8F0F-A0BA-4EE7-8D08-8247FA1B835F}"/>
    <cellStyle name="Note 18 2 2" xfId="29441" xr:uid="{FDA3602C-19E6-42F9-B712-67DC8685B837}"/>
    <cellStyle name="Note 18 2 2 2" xfId="29442" xr:uid="{5BD07601-33C1-48D3-A9DA-333C36DB83A9}"/>
    <cellStyle name="Note 18 2 2 3" xfId="29443" xr:uid="{7A844121-F92B-4C27-B2B7-19499416A158}"/>
    <cellStyle name="Note 18 2 2 4" xfId="29444" xr:uid="{3FF2C883-3701-43A8-A4AA-E91883473419}"/>
    <cellStyle name="Note 18 2 2 5" xfId="29445" xr:uid="{782D2A74-B05F-4AEF-A1FC-05B5EDC852DE}"/>
    <cellStyle name="Note 18 2 2 6" xfId="29446" xr:uid="{9597838B-80CC-4EE9-9C32-2E132C83BF62}"/>
    <cellStyle name="Note 18 2 2 7" xfId="29447" xr:uid="{EB7244BD-330E-4125-84DA-04705B5B29DE}"/>
    <cellStyle name="Note 18 2 2 8" xfId="40748" xr:uid="{32B6A315-CE46-41BD-830C-4583DBEB83D9}"/>
    <cellStyle name="Note 18 2 3" xfId="29448" xr:uid="{7F80A895-23DF-4A31-87BE-1BE88DB5612D}"/>
    <cellStyle name="Note 18 2 4" xfId="29449" xr:uid="{281E7E7B-9F8B-4939-9EE3-EE7B5DBCFA81}"/>
    <cellStyle name="Note 18 2 5" xfId="29450" xr:uid="{3BB5E38B-2589-40EA-8034-CB0A4A4D7D0C}"/>
    <cellStyle name="Note 18 2 6" xfId="29451" xr:uid="{F0617D72-86F1-4781-A8DE-93B9D4F0B81A}"/>
    <cellStyle name="Note 18 2 7" xfId="29452" xr:uid="{F109B5A7-3AA6-465D-8C2A-89E92DAECF61}"/>
    <cellStyle name="Note 18 2 8" xfId="29453" xr:uid="{E0177A66-81AC-4A6A-A79F-29EBD8B2408C}"/>
    <cellStyle name="Note 18 2 9" xfId="38024" xr:uid="{D862D9B5-6F02-4E95-A9E1-0C91C8B90925}"/>
    <cellStyle name="Note 18 3" xfId="29454" xr:uid="{C41B91F6-0371-4EA6-B5D8-B959CBABBA03}"/>
    <cellStyle name="Note 18 3 2" xfId="29455" xr:uid="{68AD907B-E71D-4DC1-94B8-AECC22385634}"/>
    <cellStyle name="Note 18 3 3" xfId="29456" xr:uid="{0A703189-8778-4519-A1B9-FD6B699BBAC7}"/>
    <cellStyle name="Note 18 3 4" xfId="29457" xr:uid="{338266AC-37AE-453C-BEFC-23CE31072418}"/>
    <cellStyle name="Note 18 3 5" xfId="29458" xr:uid="{43CEC94A-A0FC-4055-AB63-F701B9982EC9}"/>
    <cellStyle name="Note 18 3 6" xfId="29459" xr:uid="{BA152308-C971-4AEB-9EBD-39B87CE84B84}"/>
    <cellStyle name="Note 18 3 7" xfId="29460" xr:uid="{EF68BFB6-1297-4516-8A4D-3AB8D514B917}"/>
    <cellStyle name="Note 18 3 8" xfId="40392" xr:uid="{CAE6EF6C-81AE-495A-A2A1-AB09D5C7152C}"/>
    <cellStyle name="Note 18 4" xfId="29461" xr:uid="{ED54D8A6-828A-4499-A2D3-280A7A74933E}"/>
    <cellStyle name="Note 18 5" xfId="29462" xr:uid="{BEC4B901-F370-425E-B320-3C643E6AF838}"/>
    <cellStyle name="Note 18 6" xfId="29463" xr:uid="{0D09B635-24F5-4592-B2C2-268184693F48}"/>
    <cellStyle name="Note 18 7" xfId="29464" xr:uid="{3E1B5923-2355-4D29-9661-C8C81DD668D3}"/>
    <cellStyle name="Note 18 8" xfId="29465" xr:uid="{B1183108-E1F6-4D01-BEB1-C9171F59DD38}"/>
    <cellStyle name="Note 18 9" xfId="29466" xr:uid="{C05303A5-89A9-40D2-93C6-BCF172FA3ED5}"/>
    <cellStyle name="Note 180" xfId="29467" xr:uid="{0290C9FE-5A91-40EF-9D97-2D4133C77DD8}"/>
    <cellStyle name="Note 181" xfId="29468" xr:uid="{0ACF513D-E830-4502-AB95-A56E08C5CFCB}"/>
    <cellStyle name="Note 182" xfId="29469" xr:uid="{06C0E764-A7E5-4905-BDDC-3F9DDC20A3C8}"/>
    <cellStyle name="Note 183" xfId="29470" xr:uid="{9A073926-7D69-4C6F-9275-72957CFA85DA}"/>
    <cellStyle name="Note 184" xfId="29471" xr:uid="{D64FBDEF-1B04-428F-9835-CDF5BF62A799}"/>
    <cellStyle name="Note 185" xfId="29472" xr:uid="{BE7CCDC9-0C6D-4A3B-820C-1A641CE75480}"/>
    <cellStyle name="Note 186" xfId="29473" xr:uid="{4B86DE04-96F3-4D5F-8685-556BB4D80412}"/>
    <cellStyle name="Note 187" xfId="29474" xr:uid="{9AE7FE93-355F-4BD3-8177-77050766E39F}"/>
    <cellStyle name="Note 188" xfId="29475" xr:uid="{7C6420FD-E42B-46A5-9C00-935A7F3FDFD6}"/>
    <cellStyle name="Note 189" xfId="29476" xr:uid="{5D10BBF9-A414-4566-BCB0-5BAC889551DE}"/>
    <cellStyle name="Note 19" xfId="29477" xr:uid="{E565BD16-3335-4555-A21B-E7183E332058}"/>
    <cellStyle name="Note 19 10" xfId="38173" xr:uid="{E64AE4E8-5674-4542-AE86-F8F38CA524EB}"/>
    <cellStyle name="Note 19 2" xfId="29478" xr:uid="{BD10D32D-7AC3-4046-942F-59637823274D}"/>
    <cellStyle name="Note 19 2 2" xfId="29479" xr:uid="{11950F33-A4DF-4B14-95BF-044B943B85B6}"/>
    <cellStyle name="Note 19 2 2 2" xfId="29480" xr:uid="{C0C8C75F-0CA3-4EAD-B83B-C699AC2E0D3C}"/>
    <cellStyle name="Note 19 2 2 3" xfId="29481" xr:uid="{B77E7382-4563-46CC-84EC-844B45AB1050}"/>
    <cellStyle name="Note 19 2 2 4" xfId="29482" xr:uid="{A3451A0D-A392-49DF-A70B-EF6BC319C774}"/>
    <cellStyle name="Note 19 2 2 5" xfId="29483" xr:uid="{4C3407C3-9D87-486C-9797-BE334BE4C248}"/>
    <cellStyle name="Note 19 2 2 6" xfId="29484" xr:uid="{BEA5895F-AA6B-42C8-964A-328615765188}"/>
    <cellStyle name="Note 19 2 2 7" xfId="29485" xr:uid="{B70F26F4-E3F3-4552-BADB-3E21472E0869}"/>
    <cellStyle name="Note 19 2 3" xfId="29486" xr:uid="{C84B55F1-F8A4-4647-A13A-58401F7B5413}"/>
    <cellStyle name="Note 19 2 4" xfId="29487" xr:uid="{6AFDF850-D254-48C8-B95D-D1D56FDCBA31}"/>
    <cellStyle name="Note 19 2 5" xfId="29488" xr:uid="{F4D15F37-CCBC-496B-AA41-131140EFB20A}"/>
    <cellStyle name="Note 19 2 6" xfId="29489" xr:uid="{82E1E3A7-77A4-4D47-BB76-F009071161D5}"/>
    <cellStyle name="Note 19 2 7" xfId="29490" xr:uid="{A7ECC6EB-190F-4D67-858D-90134BB20B0F}"/>
    <cellStyle name="Note 19 2 8" xfId="29491" xr:uid="{69473823-2291-4901-BFB6-D7E9E80625FD}"/>
    <cellStyle name="Note 19 2 9" xfId="40896" xr:uid="{DCFA1DCD-DFF3-48AB-9F40-3D405B6E1046}"/>
    <cellStyle name="Note 19 3" xfId="29492" xr:uid="{8B1D1797-2220-4B2A-B92F-2CC52ED963C0}"/>
    <cellStyle name="Note 19 3 2" xfId="29493" xr:uid="{6DF74B30-2AA7-4A0C-ADB4-D05349591831}"/>
    <cellStyle name="Note 19 3 3" xfId="29494" xr:uid="{685EC2EF-C293-4EF5-95D5-E709BFEF1237}"/>
    <cellStyle name="Note 19 3 4" xfId="29495" xr:uid="{4B3ACD80-9AF9-4225-A12E-2EE0952F72D4}"/>
    <cellStyle name="Note 19 3 5" xfId="29496" xr:uid="{258CA37E-687C-486B-A7EA-838137300B18}"/>
    <cellStyle name="Note 19 3 6" xfId="29497" xr:uid="{98722F63-2252-4B39-A23C-72A1C61E6EDD}"/>
    <cellStyle name="Note 19 3 7" xfId="29498" xr:uid="{CE3919AB-2680-4753-B2C3-A27BC227BAE9}"/>
    <cellStyle name="Note 19 4" xfId="29499" xr:uid="{68BBE215-53BB-4CDA-B6E1-355C58E61688}"/>
    <cellStyle name="Note 19 5" xfId="29500" xr:uid="{C5FF3C49-7396-4C73-A7A8-9AA11DB256C4}"/>
    <cellStyle name="Note 19 6" xfId="29501" xr:uid="{DEBCB00B-C78A-476D-B067-D7044F12282E}"/>
    <cellStyle name="Note 19 7" xfId="29502" xr:uid="{F35528A5-883E-40B6-9488-CAD6F543FC33}"/>
    <cellStyle name="Note 19 8" xfId="29503" xr:uid="{C9976B88-9505-414C-827C-5D2E9D7EB247}"/>
    <cellStyle name="Note 19 9" xfId="29504" xr:uid="{596ADEF4-EC5E-421D-871B-39600205A052}"/>
    <cellStyle name="Note 190" xfId="29505" xr:uid="{34EE18FB-5851-4EDB-8921-599DA0705F50}"/>
    <cellStyle name="Note 191" xfId="29506" xr:uid="{FCF1F655-FAA5-4CBA-A922-5F279C4A0150}"/>
    <cellStyle name="Note 192" xfId="29507" xr:uid="{9678FE46-B77C-4BCF-BF77-4378062D25F7}"/>
    <cellStyle name="Note 193" xfId="29508" xr:uid="{FF50844C-6174-49B9-910B-66865B83AB52}"/>
    <cellStyle name="Note 194" xfId="29509" xr:uid="{098A1F31-79F1-4B41-8838-639B6DA53D43}"/>
    <cellStyle name="Note 195" xfId="29510" xr:uid="{AC375EA1-99F1-4621-B924-FB1FA5F2E646}"/>
    <cellStyle name="Note 196" xfId="29511" xr:uid="{DD412DB5-6FA2-4A65-9F5C-AD7AD6D6D505}"/>
    <cellStyle name="Note 197" xfId="29512" xr:uid="{920273FA-4B53-459D-919A-C338FB33A0FC}"/>
    <cellStyle name="Note 198" xfId="29513" xr:uid="{30C226A8-66FF-4747-8DD1-91AFB92DA444}"/>
    <cellStyle name="Note 199" xfId="29514" xr:uid="{03E6775B-092D-45D4-B805-CB39AFC3F072}"/>
    <cellStyle name="Note 2" xfId="298" xr:uid="{124FFFBE-777B-4B55-A4ED-DC73745348AC}"/>
    <cellStyle name="Note 2 10" xfId="29515" xr:uid="{604D50DC-E7C6-4FCB-A5D4-AF716B5A53FC}"/>
    <cellStyle name="Note 2 10 2" xfId="29516" xr:uid="{89711EEC-CCF3-4C29-BDDC-CF81473495C8}"/>
    <cellStyle name="Note 2 10 2 2" xfId="29517" xr:uid="{CA867CFB-91DD-4E3C-B6DF-1A9F335E7F31}"/>
    <cellStyle name="Note 2 10 3" xfId="29518" xr:uid="{FAC95326-AA00-40CD-B456-9BD40A168FAF}"/>
    <cellStyle name="Note 2 10 4" xfId="29519" xr:uid="{8073119E-6523-4AFE-A7B4-14840457AE5F}"/>
    <cellStyle name="Note 2 10 5" xfId="29520" xr:uid="{F30DFA3E-EAC0-4E29-A025-85923EA191FE}"/>
    <cellStyle name="Note 2 10 6" xfId="29521" xr:uid="{9C730B87-6493-4F5B-A1AD-8F161E2AE7A5}"/>
    <cellStyle name="Note 2 11" xfId="29522" xr:uid="{FD454D60-A86C-4BA7-A961-257FF4B7B7DF}"/>
    <cellStyle name="Note 2 11 2" xfId="29523" xr:uid="{272913F1-3A12-47F9-9422-7824EC573E10}"/>
    <cellStyle name="Note 2 11 2 2" xfId="29524" xr:uid="{E18E11CF-F740-4992-84D4-89545B261BE2}"/>
    <cellStyle name="Note 2 11 3" xfId="29525" xr:uid="{9F941F10-E825-478E-8330-805807836B3A}"/>
    <cellStyle name="Note 2 11 4" xfId="29526" xr:uid="{6F311F9D-5F19-487A-ACCB-5C68AC917581}"/>
    <cellStyle name="Note 2 11 5" xfId="29527" xr:uid="{B36EBE1E-A854-4049-86A3-000AB0A027A8}"/>
    <cellStyle name="Note 2 11 6" xfId="29528" xr:uid="{A5BE7EDF-1929-4D3F-B70E-C023751FACEB}"/>
    <cellStyle name="Note 2 12" xfId="29529" xr:uid="{4004FA14-BBA8-48AF-910F-DA4CEA28563C}"/>
    <cellStyle name="Note 2 12 2" xfId="29530" xr:uid="{BD7E5038-8ADA-4A74-9E82-DCE85953D2B7}"/>
    <cellStyle name="Note 2 12 2 2" xfId="29531" xr:uid="{5C33AEC1-5A03-4C28-BFF6-F06DC0212DCC}"/>
    <cellStyle name="Note 2 12 3" xfId="29532" xr:uid="{95BD72C2-95D9-429A-B1B8-B4C26DED90EC}"/>
    <cellStyle name="Note 2 12 4" xfId="29533" xr:uid="{5808A8F0-9ABC-4E14-BD89-260EABF99520}"/>
    <cellStyle name="Note 2 12 5" xfId="29534" xr:uid="{58DA8EAB-2825-452A-AACA-9A23E799E063}"/>
    <cellStyle name="Note 2 12 6" xfId="29535" xr:uid="{2528E6D8-CAB9-43FA-8A21-74BE86DE46F8}"/>
    <cellStyle name="Note 2 13" xfId="29536" xr:uid="{FAA21862-5FA0-4B1F-ABC9-0C02FF47331A}"/>
    <cellStyle name="Note 2 13 2" xfId="29537" xr:uid="{F6DD6184-490E-46B5-B5F3-61763EFF1225}"/>
    <cellStyle name="Note 2 13 2 2" xfId="29538" xr:uid="{004078D3-7A4B-4969-BD38-6D1951B0DD01}"/>
    <cellStyle name="Note 2 13 3" xfId="29539" xr:uid="{03567A32-F36A-4CA7-B2A0-97DBCDFFCDE3}"/>
    <cellStyle name="Note 2 13 4" xfId="29540" xr:uid="{D3C4F5A2-C504-4EBE-ACC1-D165A7CC2A75}"/>
    <cellStyle name="Note 2 13 5" xfId="29541" xr:uid="{81EE6EBE-9325-4971-B77C-6CC42F650331}"/>
    <cellStyle name="Note 2 13 6" xfId="29542" xr:uid="{8BDDAD92-4A0D-406B-9FC8-05A95FDDDB99}"/>
    <cellStyle name="Note 2 14" xfId="29543" xr:uid="{0E1E6201-081F-4A78-9E5A-AC22DFBD51BF}"/>
    <cellStyle name="Note 2 14 2" xfId="29544" xr:uid="{F41C417F-460D-4F1D-BC6B-85252DC357BE}"/>
    <cellStyle name="Note 2 14 2 2" xfId="29545" xr:uid="{884FC142-F009-4969-8F52-852C9EFEAE54}"/>
    <cellStyle name="Note 2 14 3" xfId="29546" xr:uid="{389EAC7E-51E5-4DE4-B44E-ED10B3C53BF1}"/>
    <cellStyle name="Note 2 14 4" xfId="29547" xr:uid="{D38155C3-9C0B-44FF-A9F2-1062F32FA0B5}"/>
    <cellStyle name="Note 2 14 5" xfId="29548" xr:uid="{16670FEE-3488-4CD8-82D6-25B2E25303F9}"/>
    <cellStyle name="Note 2 14 6" xfId="29549" xr:uid="{6F121454-C49C-409E-8EB9-CE9DEA3ECAC3}"/>
    <cellStyle name="Note 2 15" xfId="29550" xr:uid="{D5337309-26AA-43CD-932A-5E46F2836EB4}"/>
    <cellStyle name="Note 2 15 2" xfId="29551" xr:uid="{8CEBA77F-5C89-48B3-B41E-CD0351F50D26}"/>
    <cellStyle name="Note 2 15 2 2" xfId="29552" xr:uid="{3C72ED68-BF54-4DC9-A2C2-9A3BCAB64AC1}"/>
    <cellStyle name="Note 2 15 3" xfId="29553" xr:uid="{825DD2C0-3494-4A4B-BC6D-117B33758773}"/>
    <cellStyle name="Note 2 15 4" xfId="29554" xr:uid="{03ED9A51-C231-4164-BA1E-69F80C185956}"/>
    <cellStyle name="Note 2 15 5" xfId="29555" xr:uid="{84EAC6E2-1770-46FF-8608-51F7004B3F99}"/>
    <cellStyle name="Note 2 15 6" xfId="29556" xr:uid="{ED48A09A-FDC5-42BE-A8C9-51A00EB0C33E}"/>
    <cellStyle name="Note 2 16" xfId="29557" xr:uid="{82245E65-27B5-450E-855C-FCCFDB10AA6F}"/>
    <cellStyle name="Note 2 16 2" xfId="29558" xr:uid="{1730CE68-7079-4FA7-8988-D22C8C68B365}"/>
    <cellStyle name="Note 2 17" xfId="29559" xr:uid="{A5DBC2F4-65E5-401A-83A0-517E5B01F169}"/>
    <cellStyle name="Note 2 18" xfId="29560" xr:uid="{8862A636-C9E2-4066-B8E1-4AC6642A84FA}"/>
    <cellStyle name="Note 2 19" xfId="29561" xr:uid="{6B86CEC2-C8B8-4DBE-A341-13175A56ECCE}"/>
    <cellStyle name="Note 2 2" xfId="29562" xr:uid="{1CFB3EDB-BBAC-4C6E-8561-DCCE6E1A9511}"/>
    <cellStyle name="Note 2 2 2" xfId="38051" xr:uid="{10CCACD2-20EA-401B-B9AF-58B81D6BB5D6}"/>
    <cellStyle name="Note 2 2 2 2" xfId="38753" xr:uid="{EDAF6DB9-2815-4CEC-A764-FA4C1E6C4C4B}"/>
    <cellStyle name="Note 2 2 2 3" xfId="40775" xr:uid="{97761AA2-B58F-448F-86F0-061CE4B793F4}"/>
    <cellStyle name="Note 2 2 3" xfId="37661" xr:uid="{A18D5149-3572-47D1-861E-9D6DE6487348}"/>
    <cellStyle name="Note 2 2 3 2" xfId="40418" xr:uid="{2944B9E1-7F84-404D-AADF-2BE9C45BD48F}"/>
    <cellStyle name="Note 2 2 4" xfId="37304" xr:uid="{190962CF-E067-4EA8-82F0-57C2105B3DDC}"/>
    <cellStyle name="Note 2 2 5" xfId="38752" xr:uid="{61AFE74E-F908-4377-9254-FF08F4553211}"/>
    <cellStyle name="Note 2 2 6" xfId="39342" xr:uid="{713CD295-1C60-40BA-BB9B-85140A0E0A65}"/>
    <cellStyle name="Note 2 2 6 2" xfId="42327" xr:uid="{CA803967-5056-4F7B-96AC-0F33490C1FB9}"/>
    <cellStyle name="Note 2 2 7" xfId="36818" xr:uid="{A34F1680-CE58-4B5D-B08A-EF28217A2F33}"/>
    <cellStyle name="Note 2 20" xfId="29563" xr:uid="{7E543816-B9FB-4B99-9C17-56ADF8781EAF}"/>
    <cellStyle name="Note 2 21" xfId="789" xr:uid="{064F993E-0CD3-4D75-933D-C1FF5AC7FF52}"/>
    <cellStyle name="Note 2 3" xfId="29564" xr:uid="{B714FA15-37C2-4829-B4D1-3B8A204ED5DF}"/>
    <cellStyle name="Note 2 3 2" xfId="37799" xr:uid="{EBAC56B6-26A8-4A09-8723-96E73A95309E}"/>
    <cellStyle name="Note 2 3 2 2" xfId="40545" xr:uid="{A60F0F96-570F-4DA3-9AD8-3DD54DAA1123}"/>
    <cellStyle name="Note 2 3 3" xfId="37305" xr:uid="{4E4FB88A-36C5-4609-9122-7B8677D533B2}"/>
    <cellStyle name="Note 2 3 4" xfId="38754" xr:uid="{5207AFEC-7F60-4EA9-8158-B98E763BA725}"/>
    <cellStyle name="Note 2 3 5" xfId="36889" xr:uid="{23D2910A-31AF-49D7-B2A4-602FA14F7567}"/>
    <cellStyle name="Note 2 4" xfId="29565" xr:uid="{029CB92C-52EE-4B7B-B1EC-B5F73E5939D9}"/>
    <cellStyle name="Note 2 4 2" xfId="29566" xr:uid="{9C9EE068-67B8-48B0-93C0-58CA5E045BBC}"/>
    <cellStyle name="Note 2 4 2 2" xfId="29567" xr:uid="{47D23246-ED7A-4DB0-B8C9-DC95BFD00EF7}"/>
    <cellStyle name="Note 2 4 3" xfId="29568" xr:uid="{E16465E1-B545-4B22-9290-04206FA6D887}"/>
    <cellStyle name="Note 2 4 4" xfId="29569" xr:uid="{8F3CC8F1-CA49-47D7-8AD2-B6CE71CE70F7}"/>
    <cellStyle name="Note 2 4 5" xfId="29570" xr:uid="{915BECCF-DB65-47CE-BC40-4A08BEC9446C}"/>
    <cellStyle name="Note 2 4 6" xfId="29571" xr:uid="{D264F088-18B2-4145-98C3-DAF98AFD5654}"/>
    <cellStyle name="Note 2 4 7" xfId="37306" xr:uid="{44A6FCD1-8F5E-4B63-985B-84477CBB8DF9}"/>
    <cellStyle name="Note 2 5" xfId="29572" xr:uid="{0B871BAD-BE3C-434C-8612-79154BE9E20C}"/>
    <cellStyle name="Note 2 5 2" xfId="29573" xr:uid="{FAF7BA2C-B2B8-4E04-867F-8F05D8EC0ACD}"/>
    <cellStyle name="Note 2 5 2 2" xfId="29574" xr:uid="{0ABBF3B0-64CE-452C-B85E-9F65633C2A20}"/>
    <cellStyle name="Note 2 5 2 3" xfId="40265" xr:uid="{D488A938-11FB-4060-9B16-9E8599DCBE8B}"/>
    <cellStyle name="Note 2 5 3" xfId="29575" xr:uid="{FFCF9EEB-EA48-45CC-865F-B3712074A602}"/>
    <cellStyle name="Note 2 5 4" xfId="29576" xr:uid="{5545736D-1419-4EA8-BC37-6D925023ADFD}"/>
    <cellStyle name="Note 2 5 5" xfId="29577" xr:uid="{7F1A8586-98A8-4374-AD2E-3C17E50A5B85}"/>
    <cellStyle name="Note 2 5 6" xfId="29578" xr:uid="{A8DE4760-043A-4965-A35A-D67AD976EB84}"/>
    <cellStyle name="Note 2 5 7" xfId="37429" xr:uid="{1C2EFF53-3274-4732-99FA-E37E945DDE4E}"/>
    <cellStyle name="Note 2 6" xfId="29579" xr:uid="{7CEF4099-9055-4EA4-A819-046797BA938D}"/>
    <cellStyle name="Note 2 6 2" xfId="29580" xr:uid="{05A439B3-C405-46A9-9864-00FF9C589D23}"/>
    <cellStyle name="Note 2 6 2 2" xfId="29581" xr:uid="{3CEF06E1-2C1D-4FED-8DE2-438B0F4B785F}"/>
    <cellStyle name="Note 2 6 3" xfId="29582" xr:uid="{ACD321B6-AF59-494D-989C-EF29AD2ADDB1}"/>
    <cellStyle name="Note 2 6 4" xfId="29583" xr:uid="{DC650C86-AF66-452F-A6B0-04F9D5F7EC8C}"/>
    <cellStyle name="Note 2 6 5" xfId="29584" xr:uid="{C8CE1B8E-D01B-48FD-AA44-EDC66F665045}"/>
    <cellStyle name="Note 2 6 6" xfId="29585" xr:uid="{D21CDC99-4710-4DC6-A5A9-814678C756C3}"/>
    <cellStyle name="Note 2 6 7" xfId="37303" xr:uid="{F2FA01FD-D8E0-476F-9186-F165693FEDF4}"/>
    <cellStyle name="Note 2 7" xfId="29586" xr:uid="{98418501-0E50-4226-8319-C6EDBCAACC9C}"/>
    <cellStyle name="Note 2 7 2" xfId="29587" xr:uid="{100F0705-83C1-4C58-B76C-D9BA9C6DB844}"/>
    <cellStyle name="Note 2 7 2 2" xfId="29588" xr:uid="{29F7958C-2943-4A9D-8427-1E186FA4C7FB}"/>
    <cellStyle name="Note 2 7 3" xfId="29589" xr:uid="{AE5D0B28-1F42-4A27-896B-EE85703050C0}"/>
    <cellStyle name="Note 2 7 4" xfId="29590" xr:uid="{2B9FE766-22E3-43A0-84B9-3232E4B507AE}"/>
    <cellStyle name="Note 2 7 5" xfId="29591" xr:uid="{DC8CA656-295D-4DE2-84DD-7BB5895B5284}"/>
    <cellStyle name="Note 2 7 6" xfId="29592" xr:uid="{65D53251-2BB6-490E-A553-277B3BFD24E3}"/>
    <cellStyle name="Note 2 7 7" xfId="29593" xr:uid="{7A728ED8-0CF2-4AE4-B06E-B079AD050328}"/>
    <cellStyle name="Note 2 8" xfId="29594" xr:uid="{90030539-FD56-4C27-A93A-6E1BC6D99855}"/>
    <cellStyle name="Note 2 8 2" xfId="29595" xr:uid="{AA39C7B0-50F3-4271-8DB7-FB6A479972E0}"/>
    <cellStyle name="Note 2 8 2 2" xfId="29596" xr:uid="{E05A2F94-41F7-42BA-911A-5158F7D8E09C}"/>
    <cellStyle name="Note 2 8 3" xfId="29597" xr:uid="{DD2B3DDD-0D9F-4F8D-8435-274BC63B665D}"/>
    <cellStyle name="Note 2 8 4" xfId="29598" xr:uid="{0E888FF5-5328-46DC-93F1-5B13AF7BC209}"/>
    <cellStyle name="Note 2 8 5" xfId="29599" xr:uid="{89AF2556-9EFE-4922-B709-A7932D7AB6BD}"/>
    <cellStyle name="Note 2 8 6" xfId="29600" xr:uid="{64AE3A7B-E3F2-4DE6-BF73-FF53690CA28D}"/>
    <cellStyle name="Note 2 9" xfId="29601" xr:uid="{87173828-EE88-4A45-8F03-95F39F207D60}"/>
    <cellStyle name="Note 2 9 2" xfId="29602" xr:uid="{ACEE2B6F-6C85-4EEE-9629-16D422687DE5}"/>
    <cellStyle name="Note 2 9 2 2" xfId="29603" xr:uid="{25D58C02-AFFE-45C9-8C0B-FD85E3DFA7C2}"/>
    <cellStyle name="Note 2 9 3" xfId="29604" xr:uid="{996EA8AC-9F52-47B3-A9D2-8AD529AE51F0}"/>
    <cellStyle name="Note 2 9 4" xfId="29605" xr:uid="{74FBA694-5FA1-4265-B480-FEC0BE0664EB}"/>
    <cellStyle name="Note 2 9 5" xfId="29606" xr:uid="{0510A184-D65F-426F-AB0A-31B526EA55E0}"/>
    <cellStyle name="Note 2 9 6" xfId="29607" xr:uid="{CFDD31C1-ADD5-43C7-B253-53C335E8923F}"/>
    <cellStyle name="Note 2_CF3" xfId="29608" xr:uid="{4A063DF9-BB6A-41CA-A192-9D890C1B44F1}"/>
    <cellStyle name="Note 20" xfId="29609" xr:uid="{73FA1F51-9734-4F28-8FBF-A256DE1F7E56}"/>
    <cellStyle name="Note 20 10" xfId="38188" xr:uid="{2A1EDEC0-0E9F-4887-A906-02F7C527B94F}"/>
    <cellStyle name="Note 20 2" xfId="29610" xr:uid="{BB93B1AD-0402-4980-ABD3-02E9F6599F17}"/>
    <cellStyle name="Note 20 2 2" xfId="29611" xr:uid="{983428CE-5F61-441F-922B-E8FAC509824D}"/>
    <cellStyle name="Note 20 2 2 2" xfId="29612" xr:uid="{87100ECE-6FF6-47BE-A17C-161036794B71}"/>
    <cellStyle name="Note 20 2 2 3" xfId="29613" xr:uid="{A5F379DD-F66C-48D9-8BB6-00042C1FB0D0}"/>
    <cellStyle name="Note 20 2 2 4" xfId="29614" xr:uid="{8EA3F9B4-3130-40EC-BB0C-6A8EC1F5437A}"/>
    <cellStyle name="Note 20 2 2 5" xfId="29615" xr:uid="{FE30D76E-1645-44BD-956D-F01F5A49884E}"/>
    <cellStyle name="Note 20 2 2 6" xfId="29616" xr:uid="{92C976A0-9026-4E12-8CF4-FF0393E4ECFD}"/>
    <cellStyle name="Note 20 2 2 7" xfId="29617" xr:uid="{6FBE8B03-4CD4-4490-893B-EE51AAF3D2AD}"/>
    <cellStyle name="Note 20 2 3" xfId="29618" xr:uid="{CBD6CDF8-E0A9-4544-AB92-690D8BB79813}"/>
    <cellStyle name="Note 20 2 4" xfId="29619" xr:uid="{E0B8B538-3A3B-4668-9AAF-476E541FF771}"/>
    <cellStyle name="Note 20 2 5" xfId="29620" xr:uid="{E320CBA4-B88D-42B4-9B5B-B3EF8D7CBC04}"/>
    <cellStyle name="Note 20 2 6" xfId="29621" xr:uid="{2C187021-58B1-4D53-A29E-2ADEBE53CF4A}"/>
    <cellStyle name="Note 20 2 7" xfId="29622" xr:uid="{BCEEC2CC-9C0C-4689-A16E-39310F7EE120}"/>
    <cellStyle name="Note 20 2 8" xfId="29623" xr:uid="{4F4CB28C-1B5B-49F3-842C-15734040EF96}"/>
    <cellStyle name="Note 20 2 9" xfId="40911" xr:uid="{AAB12F3E-AD3F-4649-BBA9-5355185921C1}"/>
    <cellStyle name="Note 20 3" xfId="29624" xr:uid="{ACFCC494-05D9-44C1-9C5D-35B434A20F1E}"/>
    <cellStyle name="Note 20 3 2" xfId="29625" xr:uid="{46731B70-C2BE-4BA7-81EB-15C9509E8276}"/>
    <cellStyle name="Note 20 3 3" xfId="29626" xr:uid="{4A58D958-64DC-4B44-8FD8-97C17E82A792}"/>
    <cellStyle name="Note 20 3 4" xfId="29627" xr:uid="{9AECE81B-0F92-4A34-93D9-97A828D53E46}"/>
    <cellStyle name="Note 20 3 5" xfId="29628" xr:uid="{AAAF5732-392B-4B67-9A73-4D9FCE105B78}"/>
    <cellStyle name="Note 20 3 6" xfId="29629" xr:uid="{E84E90C5-AF11-4622-B49D-0FB724B99A1E}"/>
    <cellStyle name="Note 20 3 7" xfId="29630" xr:uid="{E24213A0-B095-474C-8231-B4129EBEE1BF}"/>
    <cellStyle name="Note 20 4" xfId="29631" xr:uid="{5CF38146-B86C-4C93-BD2F-5BFEF81F5A9A}"/>
    <cellStyle name="Note 20 5" xfId="29632" xr:uid="{05BA6CB8-8608-4804-AA32-100D95CC6D75}"/>
    <cellStyle name="Note 20 6" xfId="29633" xr:uid="{E87DC36F-2B5C-4332-9953-B1355CD651A8}"/>
    <cellStyle name="Note 20 7" xfId="29634" xr:uid="{4CB299B0-A945-4ADF-8124-7815AD3F9296}"/>
    <cellStyle name="Note 20 8" xfId="29635" xr:uid="{E3261390-26BE-4C3B-996B-60428A34EBDB}"/>
    <cellStyle name="Note 20 9" xfId="29636" xr:uid="{28A973A6-98D5-44CC-BE6F-14D9AB641242}"/>
    <cellStyle name="Note 200" xfId="29637" xr:uid="{82CB43F9-8B20-4B79-A646-78257600E342}"/>
    <cellStyle name="Note 201" xfId="29638" xr:uid="{ED13BAE3-19FC-431F-9C60-61BA8EB86DAD}"/>
    <cellStyle name="Note 202" xfId="29639" xr:uid="{5F44E411-18AC-43F8-831B-259E56F57B79}"/>
    <cellStyle name="Note 203" xfId="29640" xr:uid="{CB64F01B-18FC-4E02-B269-06FA50635FCB}"/>
    <cellStyle name="Note 204" xfId="29641" xr:uid="{0F104927-3F22-449D-8E46-49DAB3B1238B}"/>
    <cellStyle name="Note 205" xfId="391" xr:uid="{D33A287C-EDB0-4780-9B40-E1045BD47A2D}"/>
    <cellStyle name="Note 21" xfId="29642" xr:uid="{B04B9E2E-8180-484B-9DF2-8F4B8820C6C3}"/>
    <cellStyle name="Note 21 2" xfId="29643" xr:uid="{3F0C39B3-02DF-4816-B494-62F09D7D120D}"/>
    <cellStyle name="Note 21 2 2" xfId="29644" xr:uid="{513AE9F2-1348-451D-B501-27942D85E1C6}"/>
    <cellStyle name="Note 21 2 2 2" xfId="29645" xr:uid="{88C5E8F0-F078-420C-B476-989A96F63DC9}"/>
    <cellStyle name="Note 21 2 2 3" xfId="29646" xr:uid="{35BD8871-CB1B-4941-BB0D-3C2AB82A21B8}"/>
    <cellStyle name="Note 21 2 2 4" xfId="29647" xr:uid="{DBD833DE-0395-4968-AA41-5E9E9FB24935}"/>
    <cellStyle name="Note 21 2 2 5" xfId="29648" xr:uid="{57D57508-4752-4A5E-8592-D79339793F7E}"/>
    <cellStyle name="Note 21 2 2 6" xfId="29649" xr:uid="{FFAE2AFA-57BC-42B8-AA5E-D48A05BABB42}"/>
    <cellStyle name="Note 21 2 2 7" xfId="29650" xr:uid="{EE91CA0E-33E4-45DC-8DA8-398D7B90BFE4}"/>
    <cellStyle name="Note 21 2 3" xfId="29651" xr:uid="{2350988E-D5E1-4165-A8DE-401C448193FF}"/>
    <cellStyle name="Note 21 2 4" xfId="29652" xr:uid="{942270B7-CE55-47C7-88F4-9AF5934E6A30}"/>
    <cellStyle name="Note 21 2 5" xfId="29653" xr:uid="{9AD982EC-9051-4ACD-BB6A-BF84EE913A4D}"/>
    <cellStyle name="Note 21 2 6" xfId="29654" xr:uid="{8F0392C4-B1DB-4A7B-ABEC-FFE8BB9A94CC}"/>
    <cellStyle name="Note 21 2 7" xfId="29655" xr:uid="{679C7C57-AB47-4694-A9D9-95680490A55F}"/>
    <cellStyle name="Note 21 2 8" xfId="29656" xr:uid="{7B988FAA-7CB6-4347-A6E3-5E8015926286}"/>
    <cellStyle name="Note 21 3" xfId="29657" xr:uid="{6790E39E-62E4-4451-B9AB-FE49729023EB}"/>
    <cellStyle name="Note 21 3 2" xfId="29658" xr:uid="{9D1A3BDF-8B39-424E-AB9E-DE1DAA8FAB83}"/>
    <cellStyle name="Note 21 3 3" xfId="29659" xr:uid="{BEF8A4E7-215E-4014-9AC7-BB28C783DCBF}"/>
    <cellStyle name="Note 21 3 4" xfId="29660" xr:uid="{1A1D78D3-03DA-4F97-875A-1581B1FC7C07}"/>
    <cellStyle name="Note 21 3 5" xfId="29661" xr:uid="{ADB39BAE-5403-43B0-BF14-EE55F4AA86CB}"/>
    <cellStyle name="Note 21 3 6" xfId="29662" xr:uid="{20E428B1-E9B1-451A-BE0E-AE7209DB0B6E}"/>
    <cellStyle name="Note 21 3 7" xfId="29663" xr:uid="{1DB2EFC6-00E6-4864-A7B4-0ECF2641FB1C}"/>
    <cellStyle name="Note 21 4" xfId="29664" xr:uid="{8436289C-45A4-4350-A37E-2EE6B911FE37}"/>
    <cellStyle name="Note 21 5" xfId="29665" xr:uid="{1055E3BE-87F7-48F0-8D54-023DE12DD8E5}"/>
    <cellStyle name="Note 21 6" xfId="29666" xr:uid="{5B344C2C-BCA4-4CE5-9AE7-73458E9384E7}"/>
    <cellStyle name="Note 21 7" xfId="29667" xr:uid="{7502CD70-AF7C-4BD7-8190-6713A68898BB}"/>
    <cellStyle name="Note 21 8" xfId="29668" xr:uid="{0026CE0B-ED9B-413D-ABD7-1F586899D628}"/>
    <cellStyle name="Note 21 9" xfId="29669" xr:uid="{0A8227DB-8C0B-4744-8058-7CDDF5A2D0A5}"/>
    <cellStyle name="Note 22" xfId="29670" xr:uid="{DD061D47-F490-443E-80E7-37B9F4B7BF97}"/>
    <cellStyle name="Note 22 10" xfId="41937" xr:uid="{1D3849BC-1960-4F25-9AF9-1BFB1462561C}"/>
    <cellStyle name="Note 22 2" xfId="29671" xr:uid="{78CAFF3B-40D0-4B72-A766-BDB064570810}"/>
    <cellStyle name="Note 22 2 2" xfId="29672" xr:uid="{D5095764-60FB-4055-9FD1-B1FDC18AA947}"/>
    <cellStyle name="Note 22 2 2 2" xfId="29673" xr:uid="{1D42582B-F93E-493D-9CAA-3411E4351B28}"/>
    <cellStyle name="Note 22 2 2 3" xfId="29674" xr:uid="{40E9EC96-9F1E-4950-90D7-1DA20F8DA662}"/>
    <cellStyle name="Note 22 2 2 4" xfId="29675" xr:uid="{8F6878CD-32B9-49D2-BEC4-6068CF99E0CF}"/>
    <cellStyle name="Note 22 2 2 5" xfId="29676" xr:uid="{37F3E670-F4A2-4298-833B-61F63BED3B89}"/>
    <cellStyle name="Note 22 2 2 6" xfId="29677" xr:uid="{24CC1AF7-7FEF-4FC0-9653-4E5D86DC2EDC}"/>
    <cellStyle name="Note 22 2 2 7" xfId="29678" xr:uid="{F6BAA70B-CE26-402C-A9F5-0AC6BE8EEBA7}"/>
    <cellStyle name="Note 22 2 3" xfId="29679" xr:uid="{A774C27B-FB60-4493-BCF5-26E1CFDC9F75}"/>
    <cellStyle name="Note 22 2 4" xfId="29680" xr:uid="{CC354C1B-D605-4927-957F-5FCB946BB116}"/>
    <cellStyle name="Note 22 2 5" xfId="29681" xr:uid="{4592A522-3489-495F-837B-70A9B802A38A}"/>
    <cellStyle name="Note 22 2 6" xfId="29682" xr:uid="{33976254-77C5-4B7B-AA08-DD322815D41D}"/>
    <cellStyle name="Note 22 2 7" xfId="29683" xr:uid="{632DD8D3-9DD4-4151-8335-FD72B3BCB0D2}"/>
    <cellStyle name="Note 22 2 8" xfId="29684" xr:uid="{61D25F86-2ACB-4528-9771-F947A39C11C3}"/>
    <cellStyle name="Note 22 3" xfId="29685" xr:uid="{4259DC8B-1108-4460-BCC1-A99654264BC4}"/>
    <cellStyle name="Note 22 3 2" xfId="29686" xr:uid="{4F20C94F-185A-49A9-B4D9-80451E63CB61}"/>
    <cellStyle name="Note 22 3 3" xfId="29687" xr:uid="{65E6D774-9AE5-4D25-B7F3-A096EF859468}"/>
    <cellStyle name="Note 22 3 4" xfId="29688" xr:uid="{FBDFAA84-4D57-4D19-857C-AAE982929AB7}"/>
    <cellStyle name="Note 22 3 5" xfId="29689" xr:uid="{892D2578-51DB-407B-9EB1-5C64F68B35C9}"/>
    <cellStyle name="Note 22 3 6" xfId="29690" xr:uid="{063ED80E-E8B3-4B80-A8EA-6C842491F8B3}"/>
    <cellStyle name="Note 22 3 7" xfId="29691" xr:uid="{3E431FBE-D06A-44C8-A691-57317C7270DC}"/>
    <cellStyle name="Note 22 4" xfId="29692" xr:uid="{200DA80C-484F-481A-8CBE-628EBCA42FB2}"/>
    <cellStyle name="Note 22 5" xfId="29693" xr:uid="{DF487433-B1F9-4C4F-ADC3-341F50422541}"/>
    <cellStyle name="Note 22 6" xfId="29694" xr:uid="{77560466-256E-4A33-B154-129E296DAF20}"/>
    <cellStyle name="Note 22 7" xfId="29695" xr:uid="{8C7D7BE3-AC4B-4BE0-8F60-37CBB23BE18D}"/>
    <cellStyle name="Note 22 8" xfId="29696" xr:uid="{7D2B2D93-E379-4FAC-800B-0541070E55E3}"/>
    <cellStyle name="Note 22 9" xfId="29697" xr:uid="{4AD88BBE-9933-4DE2-AEE7-9472F3659265}"/>
    <cellStyle name="Note 23" xfId="29698" xr:uid="{533D8FDF-22E1-4445-8843-47F46D78B61F}"/>
    <cellStyle name="Note 23 2" xfId="29699" xr:uid="{BF104C34-4A21-4355-B2A8-E8BBA9A1A39F}"/>
    <cellStyle name="Note 23 2 2" xfId="29700" xr:uid="{A144C686-C051-4583-9F19-CDDD59942D87}"/>
    <cellStyle name="Note 23 2 2 2" xfId="29701" xr:uid="{B6A19F70-D8D2-46C2-88E1-02E22C30FAB4}"/>
    <cellStyle name="Note 23 2 2 3" xfId="29702" xr:uid="{17DD9F05-616D-45BB-A6E9-CDD7D0192E66}"/>
    <cellStyle name="Note 23 2 2 4" xfId="29703" xr:uid="{8B21A11C-5483-4C3D-8284-7844CBB72916}"/>
    <cellStyle name="Note 23 2 2 5" xfId="29704" xr:uid="{92CBB7D3-9763-4506-A47C-EB862336BA02}"/>
    <cellStyle name="Note 23 2 2 6" xfId="29705" xr:uid="{A6D403FE-E087-4D83-A777-D62B4AB12D7C}"/>
    <cellStyle name="Note 23 2 2 7" xfId="29706" xr:uid="{444F3681-0CBA-489C-9420-6EA5E6A26E56}"/>
    <cellStyle name="Note 23 2 3" xfId="29707" xr:uid="{1F4E935A-3968-47BF-BD9A-6F3D37028AA6}"/>
    <cellStyle name="Note 23 2 4" xfId="29708" xr:uid="{08CD770A-8255-45B7-9E52-400EA40324FF}"/>
    <cellStyle name="Note 23 2 5" xfId="29709" xr:uid="{17C1F7C9-977C-4E86-ABDE-E7DC243E560B}"/>
    <cellStyle name="Note 23 2 6" xfId="29710" xr:uid="{55269C0E-0A52-45F4-93D4-54F6E40962F8}"/>
    <cellStyle name="Note 23 2 7" xfId="29711" xr:uid="{0EF35F1A-B5E7-4D66-AEFE-21B3FD8A524A}"/>
    <cellStyle name="Note 23 2 8" xfId="29712" xr:uid="{2ABD2044-496F-4D13-BF40-D7431E0AE435}"/>
    <cellStyle name="Note 23 3" xfId="29713" xr:uid="{64CD998B-F578-496C-8252-CC0142AEAA05}"/>
    <cellStyle name="Note 23 3 2" xfId="29714" xr:uid="{7857CFDC-BFED-43E2-B2A1-499A57E9E3F8}"/>
    <cellStyle name="Note 23 3 3" xfId="29715" xr:uid="{2F600AE7-9465-4C0B-867E-65910F57449D}"/>
    <cellStyle name="Note 23 3 4" xfId="29716" xr:uid="{6C70C9B2-E20B-438B-9031-2CBA84DEF1E8}"/>
    <cellStyle name="Note 23 3 5" xfId="29717" xr:uid="{68F17C03-9423-4B16-882A-A49B62124665}"/>
    <cellStyle name="Note 23 3 6" xfId="29718" xr:uid="{C2AA2120-75F3-46E6-AA73-73022D5D92F8}"/>
    <cellStyle name="Note 23 3 7" xfId="29719" xr:uid="{B9B915A5-C0B5-4EF3-B4BC-B0E5BBD49F95}"/>
    <cellStyle name="Note 23 4" xfId="29720" xr:uid="{41059E9B-0E6B-42D3-BB41-C6FF15B193C8}"/>
    <cellStyle name="Note 23 5" xfId="29721" xr:uid="{0E62D2B1-47C8-4FA4-8F05-93D0FD98561C}"/>
    <cellStyle name="Note 23 6" xfId="29722" xr:uid="{43271BB7-EB48-4687-8775-DA9744D6CD6D}"/>
    <cellStyle name="Note 23 7" xfId="29723" xr:uid="{C5464F19-7B84-4BFB-B515-B428EB505893}"/>
    <cellStyle name="Note 23 8" xfId="29724" xr:uid="{C54B553E-27D5-4136-AE62-5013C7D9BC57}"/>
    <cellStyle name="Note 23 9" xfId="29725" xr:uid="{C04176FB-9CAE-4793-A867-16C5EAD0C0C0}"/>
    <cellStyle name="Note 24" xfId="29726" xr:uid="{E4754014-A7F0-4C5E-8279-AF7C83DFC239}"/>
    <cellStyle name="Note 24 2" xfId="29727" xr:uid="{FFA4E0C3-8EAA-467F-91E5-ACF736C07331}"/>
    <cellStyle name="Note 24 2 2" xfId="29728" xr:uid="{E2EF7AD3-E40B-45B7-A3B4-AB4D17E49E00}"/>
    <cellStyle name="Note 24 2 2 2" xfId="29729" xr:uid="{AFD48C71-A51B-4A35-A9FE-08724BC7726D}"/>
    <cellStyle name="Note 24 2 2 3" xfId="29730" xr:uid="{6E923319-6AC0-4DC0-8E13-6FC5AE960FA4}"/>
    <cellStyle name="Note 24 2 2 4" xfId="29731" xr:uid="{71D1A7D8-F75F-4C2A-BD2F-E3B4D27B6D49}"/>
    <cellStyle name="Note 24 2 2 5" xfId="29732" xr:uid="{D0CAE530-3BF2-4843-8441-C4340E98BE5A}"/>
    <cellStyle name="Note 24 2 2 6" xfId="29733" xr:uid="{D458998E-E9D5-4F8A-BE3D-A60182658B94}"/>
    <cellStyle name="Note 24 2 2 7" xfId="29734" xr:uid="{EF66AE75-5D24-40AF-8AED-7E8010E5128D}"/>
    <cellStyle name="Note 24 2 3" xfId="29735" xr:uid="{ADE77278-A5C1-4F9D-931A-81F7F0F7FD58}"/>
    <cellStyle name="Note 24 2 4" xfId="29736" xr:uid="{AB6B0603-EC99-4189-9F6F-47AC63FAE324}"/>
    <cellStyle name="Note 24 2 5" xfId="29737" xr:uid="{945A980E-6A95-4B56-8957-18E22C40A728}"/>
    <cellStyle name="Note 24 2 6" xfId="29738" xr:uid="{B44561A8-E77B-4B8C-86E1-68B54DFC5079}"/>
    <cellStyle name="Note 24 2 7" xfId="29739" xr:uid="{DBE83DD7-06E4-4869-BE48-CF620B21AA0E}"/>
    <cellStyle name="Note 24 2 8" xfId="29740" xr:uid="{907B5F74-ECAC-45CF-8B76-1399CF1F310B}"/>
    <cellStyle name="Note 24 3" xfId="29741" xr:uid="{AF191D05-AD63-4835-AD71-668DBB12D094}"/>
    <cellStyle name="Note 24 3 2" xfId="29742" xr:uid="{F0153269-4D81-48FD-8078-4170BB4FA65E}"/>
    <cellStyle name="Note 24 3 3" xfId="29743" xr:uid="{F3AC8166-5B84-47BE-86A5-0C8933916D70}"/>
    <cellStyle name="Note 24 3 4" xfId="29744" xr:uid="{85223ECE-4634-4691-9DF1-54B18FE11589}"/>
    <cellStyle name="Note 24 3 5" xfId="29745" xr:uid="{D69E6759-6974-4C22-A5E2-58128C398462}"/>
    <cellStyle name="Note 24 3 6" xfId="29746" xr:uid="{276C6440-C702-4086-943C-02BD9174E04E}"/>
    <cellStyle name="Note 24 3 7" xfId="29747" xr:uid="{5BAAA201-52C1-4E27-BAA6-F8D5C53F9EE3}"/>
    <cellStyle name="Note 24 4" xfId="29748" xr:uid="{B442F763-FC64-42B2-B539-2064CDB6C6EE}"/>
    <cellStyle name="Note 24 5" xfId="29749" xr:uid="{6715EACF-7DEA-4033-8B04-9B09B4A81FB6}"/>
    <cellStyle name="Note 24 6" xfId="29750" xr:uid="{CFDC8F1C-5E03-4663-8425-EE195FD5C7C0}"/>
    <cellStyle name="Note 24 7" xfId="29751" xr:uid="{D5432B5F-591D-45AB-8174-98A6B6CEBAB9}"/>
    <cellStyle name="Note 24 8" xfId="29752" xr:uid="{CAAB9808-86DB-4EF9-9B7D-9360AADFDC91}"/>
    <cellStyle name="Note 24 9" xfId="29753" xr:uid="{E66398AE-79F6-4DFB-AB56-8125102DE909}"/>
    <cellStyle name="Note 25" xfId="29754" xr:uid="{88B15EF3-E181-4B49-A3D0-08895FF0E9C2}"/>
    <cellStyle name="Note 25 2" xfId="29755" xr:uid="{ADEC2334-B174-411B-AB6B-D94A783AB05E}"/>
    <cellStyle name="Note 25 2 2" xfId="29756" xr:uid="{237D1789-6B2B-4581-9683-029CF4A03AD1}"/>
    <cellStyle name="Note 25 2 2 2" xfId="29757" xr:uid="{D3023BC1-A802-4123-9E04-A929F8E3F34F}"/>
    <cellStyle name="Note 25 2 2 3" xfId="29758" xr:uid="{7AE8FB29-63BD-46F9-B15F-BD63C67A8594}"/>
    <cellStyle name="Note 25 2 2 4" xfId="29759" xr:uid="{A33E8B65-A3A4-4825-845D-B29482D98994}"/>
    <cellStyle name="Note 25 2 2 5" xfId="29760" xr:uid="{57380EC3-1E27-4E1F-A127-329195899B07}"/>
    <cellStyle name="Note 25 2 2 6" xfId="29761" xr:uid="{24BC9352-9E7F-4690-8A15-DDF836017047}"/>
    <cellStyle name="Note 25 2 2 7" xfId="29762" xr:uid="{2AEF4D2B-4AE7-4386-92DB-02A7805DAB0D}"/>
    <cellStyle name="Note 25 2 3" xfId="29763" xr:uid="{E5BAA3AC-FBC5-47A7-8B4B-FEFE6C637CE0}"/>
    <cellStyle name="Note 25 2 4" xfId="29764" xr:uid="{6D470C03-3639-4FD2-B8FC-F00A4853730A}"/>
    <cellStyle name="Note 25 2 5" xfId="29765" xr:uid="{90259E17-C904-4428-9F77-94255055699D}"/>
    <cellStyle name="Note 25 2 6" xfId="29766" xr:uid="{C8640FF3-815F-4908-A2A8-FE8F5ED75C87}"/>
    <cellStyle name="Note 25 2 7" xfId="29767" xr:uid="{07861FAA-3F74-4ECF-8430-5859197617D5}"/>
    <cellStyle name="Note 25 2 8" xfId="29768" xr:uid="{DA1ED13B-F134-4988-8FD1-48AA6D603413}"/>
    <cellStyle name="Note 25 3" xfId="29769" xr:uid="{CFD35E2E-00BE-46BF-A1E8-497D093C2538}"/>
    <cellStyle name="Note 25 3 2" xfId="29770" xr:uid="{6126B91B-D6CB-4F34-B1B5-D20DDB69FCD4}"/>
    <cellStyle name="Note 25 3 3" xfId="29771" xr:uid="{E8D18869-F2E4-4DDE-B53A-9EA923340197}"/>
    <cellStyle name="Note 25 3 4" xfId="29772" xr:uid="{1A92D4B0-D53F-4D76-96E5-5A3054425B65}"/>
    <cellStyle name="Note 25 3 5" xfId="29773" xr:uid="{57880C8A-5F44-4A06-9265-2D9B41619C62}"/>
    <cellStyle name="Note 25 3 6" xfId="29774" xr:uid="{AF895DB9-112B-4DE5-B602-E7BF2504DCEF}"/>
    <cellStyle name="Note 25 3 7" xfId="29775" xr:uid="{B7B07A01-9981-4C78-B9CA-F8718C99FF67}"/>
    <cellStyle name="Note 25 4" xfId="29776" xr:uid="{975D27D5-4A09-427B-82E0-A30ED2042C59}"/>
    <cellStyle name="Note 25 5" xfId="29777" xr:uid="{7D1F76F6-D4B0-47B0-BB5C-8E6FE0F4A8E9}"/>
    <cellStyle name="Note 25 6" xfId="29778" xr:uid="{8F04669A-9600-468D-A34E-075585E718ED}"/>
    <cellStyle name="Note 25 7" xfId="29779" xr:uid="{4224ADE2-7578-41D9-927E-FDAB8A55E255}"/>
    <cellStyle name="Note 25 8" xfId="29780" xr:uid="{AEC1D8B3-4D85-4E00-BCE0-591A78AAB8F1}"/>
    <cellStyle name="Note 25 9" xfId="29781" xr:uid="{15A83D98-8969-4390-853B-14261F9C2F9F}"/>
    <cellStyle name="Note 26" xfId="29782" xr:uid="{B15063C9-74B6-4367-A115-EAF20442FA3B}"/>
    <cellStyle name="Note 26 2" xfId="29783" xr:uid="{25D685A9-13F0-4D5D-AB13-DD542940D8CA}"/>
    <cellStyle name="Note 26 2 2" xfId="29784" xr:uid="{B6315E39-ACDE-4831-B297-94E7BCE510FA}"/>
    <cellStyle name="Note 26 2 2 2" xfId="29785" xr:uid="{DD0F94D3-B71D-463E-A4E1-098AE553D2D1}"/>
    <cellStyle name="Note 26 2 2 3" xfId="29786" xr:uid="{523F978A-FF14-4603-96B3-B88B7CF8021E}"/>
    <cellStyle name="Note 26 2 2 4" xfId="29787" xr:uid="{CAA41935-4F85-4691-A197-1382CFBAE46A}"/>
    <cellStyle name="Note 26 2 2 5" xfId="29788" xr:uid="{9691583F-BFA3-4A61-8B1A-2379FD27F961}"/>
    <cellStyle name="Note 26 2 2 6" xfId="29789" xr:uid="{CACF635D-E1ED-4168-AD78-54FFB19287E0}"/>
    <cellStyle name="Note 26 2 2 7" xfId="29790" xr:uid="{86142045-AC0E-46D7-B179-90348330D923}"/>
    <cellStyle name="Note 26 2 3" xfId="29791" xr:uid="{CEEBFD26-0485-4624-80D1-0A997348D364}"/>
    <cellStyle name="Note 26 2 4" xfId="29792" xr:uid="{BB0BCE8E-0904-45FC-A7C7-B439866E498D}"/>
    <cellStyle name="Note 26 2 5" xfId="29793" xr:uid="{32769EC6-3070-4518-B1E8-9705BA445B99}"/>
    <cellStyle name="Note 26 2 6" xfId="29794" xr:uid="{EE9A0314-D63E-46F9-B0A4-D323926C09C2}"/>
    <cellStyle name="Note 26 2 7" xfId="29795" xr:uid="{D18D1EFC-9943-4150-B9C5-95A811C1E890}"/>
    <cellStyle name="Note 26 2 8" xfId="29796" xr:uid="{63C6763C-4554-4E96-BFB9-AE168905B2AD}"/>
    <cellStyle name="Note 26 3" xfId="29797" xr:uid="{E17995B8-B5B7-40C5-AEE5-49D5C443F990}"/>
    <cellStyle name="Note 26 3 2" xfId="29798" xr:uid="{34D780BA-6E83-43AE-8484-716343DB8AB5}"/>
    <cellStyle name="Note 26 3 3" xfId="29799" xr:uid="{DB419060-3AAC-4C55-9586-01C3648A7677}"/>
    <cellStyle name="Note 26 3 4" xfId="29800" xr:uid="{C30CA5C6-2236-4DEB-ABC5-ABC6572AE9E2}"/>
    <cellStyle name="Note 26 3 5" xfId="29801" xr:uid="{9CF60545-D37A-4B35-8E6C-71BA08FC5451}"/>
    <cellStyle name="Note 26 3 6" xfId="29802" xr:uid="{5CB56BE2-0A24-4567-950E-3A08EB979555}"/>
    <cellStyle name="Note 26 3 7" xfId="29803" xr:uid="{EBE15A31-B3B5-4268-A47F-9C428DEF7A67}"/>
    <cellStyle name="Note 26 4" xfId="29804" xr:uid="{4A39610E-25A2-4DFA-8652-F4ACA39A238C}"/>
    <cellStyle name="Note 26 5" xfId="29805" xr:uid="{FC943F95-D7AB-48BB-8CBA-1887C71ABCEE}"/>
    <cellStyle name="Note 26 6" xfId="29806" xr:uid="{2A73261C-9D70-4534-B66C-F42AAB774DD7}"/>
    <cellStyle name="Note 26 7" xfId="29807" xr:uid="{B4133EA0-E8F6-46D5-A0D0-9928C4533392}"/>
    <cellStyle name="Note 26 8" xfId="29808" xr:uid="{F3D183CA-0A01-4FB9-AE8F-7491A37AEE14}"/>
    <cellStyle name="Note 26 9" xfId="29809" xr:uid="{E99564C9-ABEF-4739-8829-A261B3674EEF}"/>
    <cellStyle name="Note 27" xfId="29810" xr:uid="{A4DE2401-6E12-434B-9E7F-E917AD3758A2}"/>
    <cellStyle name="Note 27 2" xfId="29811" xr:uid="{0944D673-FAC7-4A85-BE24-595C9CFFA24E}"/>
    <cellStyle name="Note 27 2 2" xfId="29812" xr:uid="{77CCED6E-BD65-4197-B7FA-21A3A0361771}"/>
    <cellStyle name="Note 27 2 2 2" xfId="29813" xr:uid="{ABC15A50-D6D0-4BEE-9F1E-EBD3F579ADFA}"/>
    <cellStyle name="Note 27 2 2 3" xfId="29814" xr:uid="{FD375E6E-D264-4F67-8CE4-6B59CFD5A555}"/>
    <cellStyle name="Note 27 2 2 4" xfId="29815" xr:uid="{88929006-87EE-4EFE-95B8-7DCDC1957013}"/>
    <cellStyle name="Note 27 2 2 5" xfId="29816" xr:uid="{F532CA52-7DFE-4B11-BFC3-A365DB85E6F7}"/>
    <cellStyle name="Note 27 2 2 6" xfId="29817" xr:uid="{8CA60840-F1F5-47F8-888C-0DDC9372090A}"/>
    <cellStyle name="Note 27 2 2 7" xfId="29818" xr:uid="{1644B90D-3BE6-48EC-B643-D88698274EA1}"/>
    <cellStyle name="Note 27 2 3" xfId="29819" xr:uid="{55EA99C4-19F4-4E30-89FD-534B11A841AF}"/>
    <cellStyle name="Note 27 2 4" xfId="29820" xr:uid="{134929ED-5266-4798-A791-7AFBAD9ED2D3}"/>
    <cellStyle name="Note 27 2 5" xfId="29821" xr:uid="{8D1A10B3-04DA-4445-A959-668764BEDD19}"/>
    <cellStyle name="Note 27 2 6" xfId="29822" xr:uid="{359260D5-8723-4C76-9119-8368C396CAFE}"/>
    <cellStyle name="Note 27 2 7" xfId="29823" xr:uid="{81EDF4A2-0FFE-4314-94F7-3DC0B96877C3}"/>
    <cellStyle name="Note 27 2 8" xfId="29824" xr:uid="{DB1794E4-8B0A-4CF1-A6D6-E3742199084F}"/>
    <cellStyle name="Note 27 3" xfId="29825" xr:uid="{BA713BF4-B804-4DC7-9983-408BC39761C3}"/>
    <cellStyle name="Note 27 3 2" xfId="29826" xr:uid="{5A02DEBF-DF80-4E1B-AC76-BDA7CB5189FD}"/>
    <cellStyle name="Note 27 3 3" xfId="29827" xr:uid="{C230C922-03B0-426A-94DC-8DF4271E9CD1}"/>
    <cellStyle name="Note 27 3 4" xfId="29828" xr:uid="{482CEC83-B41A-4F2C-B8BC-9C640DF74805}"/>
    <cellStyle name="Note 27 3 5" xfId="29829" xr:uid="{B1210972-29F8-443F-82DE-A07F4F545C01}"/>
    <cellStyle name="Note 27 3 6" xfId="29830" xr:uid="{76F10C9F-2C0D-47ED-A85C-8C3F63D105A4}"/>
    <cellStyle name="Note 27 3 7" xfId="29831" xr:uid="{2BAB8E6C-B384-4921-83A8-BF7D923655C8}"/>
    <cellStyle name="Note 27 4" xfId="29832" xr:uid="{A39DA212-DAC1-4441-A83A-820E5EFB9EAF}"/>
    <cellStyle name="Note 27 5" xfId="29833" xr:uid="{D564E559-B1CB-4BBE-8EE5-E58822DCF11F}"/>
    <cellStyle name="Note 27 6" xfId="29834" xr:uid="{1743F876-3F74-4507-A379-E2372305F9A4}"/>
    <cellStyle name="Note 27 7" xfId="29835" xr:uid="{A518E989-0EFE-4753-96F8-B68FFEB27F09}"/>
    <cellStyle name="Note 27 8" xfId="29836" xr:uid="{FC17F3EC-076B-41FD-9459-DE388A7228F4}"/>
    <cellStyle name="Note 27 9" xfId="29837" xr:uid="{F0CDDA84-42B5-4046-9E29-A394F27C68C8}"/>
    <cellStyle name="Note 28" xfId="29838" xr:uid="{9783B478-8C32-4017-A474-61E53B7777A5}"/>
    <cellStyle name="Note 28 2" xfId="29839" xr:uid="{1C0E1920-8305-47B7-B2A5-8B98DCE3A105}"/>
    <cellStyle name="Note 28 2 2" xfId="29840" xr:uid="{7AB84564-FDCA-4807-8842-3DC152B34059}"/>
    <cellStyle name="Note 28 2 2 2" xfId="29841" xr:uid="{3A5CCBC2-29DF-455C-8A5A-1CE029BB9ACE}"/>
    <cellStyle name="Note 28 2 2 3" xfId="29842" xr:uid="{02CFFE76-DB61-4694-90A3-AFF2053E4D06}"/>
    <cellStyle name="Note 28 2 2 4" xfId="29843" xr:uid="{BEFEE4F5-8D35-4474-96D4-77FD11D7D9BF}"/>
    <cellStyle name="Note 28 2 2 5" xfId="29844" xr:uid="{912ED0E3-F329-44DF-A72D-3E7AD83A426C}"/>
    <cellStyle name="Note 28 2 2 6" xfId="29845" xr:uid="{E3AA8329-4648-465D-9C2C-D490D4A75674}"/>
    <cellStyle name="Note 28 2 2 7" xfId="29846" xr:uid="{F39422C5-06E5-41DC-B665-AB9D11EC1AD5}"/>
    <cellStyle name="Note 28 2 3" xfId="29847" xr:uid="{8E279BC6-7232-4D44-9E67-1FF397563AB6}"/>
    <cellStyle name="Note 28 2 4" xfId="29848" xr:uid="{B0FDBCC7-2A82-46AF-ABE7-72D570E683C7}"/>
    <cellStyle name="Note 28 2 5" xfId="29849" xr:uid="{08176101-569A-42A0-BD3D-7F016EEC52DE}"/>
    <cellStyle name="Note 28 2 6" xfId="29850" xr:uid="{735DF560-25CF-4705-9FC7-550DE894F20F}"/>
    <cellStyle name="Note 28 2 7" xfId="29851" xr:uid="{69F0A072-7753-4919-B418-DAFBF5F426AF}"/>
    <cellStyle name="Note 28 2 8" xfId="29852" xr:uid="{A68E315B-03A8-4EEF-AF89-800349AD9F2D}"/>
    <cellStyle name="Note 28 3" xfId="29853" xr:uid="{4384DB42-F5B8-42BF-9698-0A609F4D027E}"/>
    <cellStyle name="Note 28 3 2" xfId="29854" xr:uid="{55E2F1E4-6E5E-4B10-896C-CC5883ED54C8}"/>
    <cellStyle name="Note 28 3 3" xfId="29855" xr:uid="{04D78940-3D67-4261-B4FF-C811B5ED2809}"/>
    <cellStyle name="Note 28 3 4" xfId="29856" xr:uid="{294E34E6-ADED-4CAA-BEA5-7B18208D1A99}"/>
    <cellStyle name="Note 28 3 5" xfId="29857" xr:uid="{74D2D908-537D-4CC1-A2E8-BD84D2D0AE91}"/>
    <cellStyle name="Note 28 3 6" xfId="29858" xr:uid="{5CAD4ECC-654B-47E6-8B4E-27EF124B5A58}"/>
    <cellStyle name="Note 28 3 7" xfId="29859" xr:uid="{027CCD42-C6A5-4AEB-824E-4C50A69BE00B}"/>
    <cellStyle name="Note 28 4" xfId="29860" xr:uid="{9851CD54-631F-4430-ACD9-10727DA30723}"/>
    <cellStyle name="Note 28 5" xfId="29861" xr:uid="{1DE55FB5-21A4-473D-BF69-CE9034809BFD}"/>
    <cellStyle name="Note 28 6" xfId="29862" xr:uid="{40F4329C-2903-4BAC-BDEA-DCCBE587A74B}"/>
    <cellStyle name="Note 28 7" xfId="29863" xr:uid="{066400D9-2C7F-4810-9B0D-8A742DC6FFAC}"/>
    <cellStyle name="Note 28 8" xfId="29864" xr:uid="{1B53C90D-ADD9-4C1A-B3B4-4D71E4CB2D79}"/>
    <cellStyle name="Note 28 9" xfId="29865" xr:uid="{3B4FE432-29F9-4DBA-A0D9-F38C7720FBF1}"/>
    <cellStyle name="Note 29" xfId="29866" xr:uid="{8BDE9C9E-DA1E-492D-98A9-9CACCAF2B410}"/>
    <cellStyle name="Note 29 2" xfId="29867" xr:uid="{8718AA03-3556-452B-B470-29A1E1E57EF4}"/>
    <cellStyle name="Note 29 2 2" xfId="29868" xr:uid="{7690AF81-0037-42FB-A5BA-E21860CA653C}"/>
    <cellStyle name="Note 29 2 2 2" xfId="29869" xr:uid="{89BEA8FE-0A6B-44EF-950C-AB685797BD9A}"/>
    <cellStyle name="Note 29 2 2 3" xfId="29870" xr:uid="{927CC4FF-2FF8-4FE8-A58A-9EBB721D5ECD}"/>
    <cellStyle name="Note 29 2 2 4" xfId="29871" xr:uid="{C1605F5F-3423-4842-B286-4C40370FE332}"/>
    <cellStyle name="Note 29 2 2 5" xfId="29872" xr:uid="{22320AF5-76CB-4CDD-9046-A34D2594C067}"/>
    <cellStyle name="Note 29 2 2 6" xfId="29873" xr:uid="{DF5AACFC-382A-4D10-8300-D548BAD4FB52}"/>
    <cellStyle name="Note 29 2 2 7" xfId="29874" xr:uid="{DD028CE8-2B16-4BFF-BC93-934DA8D6D11D}"/>
    <cellStyle name="Note 29 2 3" xfId="29875" xr:uid="{862861AE-CD34-40CC-A38B-F00072E082CA}"/>
    <cellStyle name="Note 29 2 4" xfId="29876" xr:uid="{01F44999-F5BF-4F24-9662-30BD2D48DDAD}"/>
    <cellStyle name="Note 29 2 5" xfId="29877" xr:uid="{5A5FD80F-BF8B-4F59-9A2C-FF94E654B546}"/>
    <cellStyle name="Note 29 2 6" xfId="29878" xr:uid="{908FA5F7-E38D-4037-A758-8C14C4D23FBD}"/>
    <cellStyle name="Note 29 2 7" xfId="29879" xr:uid="{4DF18270-09F8-4CF8-846F-57A8A291704A}"/>
    <cellStyle name="Note 29 2 8" xfId="29880" xr:uid="{D5338DA7-F614-47EC-91FE-1688D4EA3273}"/>
    <cellStyle name="Note 29 3" xfId="29881" xr:uid="{C53C8577-E7BB-4704-8BD0-6BA6589B516D}"/>
    <cellStyle name="Note 29 3 2" xfId="29882" xr:uid="{EDC01537-9CBB-4FD5-8A06-AF7D992FCBA2}"/>
    <cellStyle name="Note 29 3 3" xfId="29883" xr:uid="{EC42A39C-5815-4624-84FE-49108BCCBC2A}"/>
    <cellStyle name="Note 29 3 4" xfId="29884" xr:uid="{F03CDC7E-20CE-4122-B41B-B3D9805E7AB2}"/>
    <cellStyle name="Note 29 3 5" xfId="29885" xr:uid="{617F688D-112E-41C5-84BA-A11BBE27A371}"/>
    <cellStyle name="Note 29 3 6" xfId="29886" xr:uid="{65773C84-A0F4-4CE7-A985-74BCBCF2341B}"/>
    <cellStyle name="Note 29 3 7" xfId="29887" xr:uid="{A2A821B5-6BAE-4CDA-A235-11E6DA641E0C}"/>
    <cellStyle name="Note 29 4" xfId="29888" xr:uid="{1E5C7E5D-6E16-4396-BDE9-608849ADB1F0}"/>
    <cellStyle name="Note 29 5" xfId="29889" xr:uid="{02D6DB0B-EE2D-4B4B-AA3F-FF4DAA32A0C2}"/>
    <cellStyle name="Note 29 6" xfId="29890" xr:uid="{F4409075-A015-4E4A-B252-0C329BDFB46F}"/>
    <cellStyle name="Note 29 7" xfId="29891" xr:uid="{F8E35CA1-BD4A-4A37-8D7B-E90ABAE6C682}"/>
    <cellStyle name="Note 29 8" xfId="29892" xr:uid="{2411CBD8-1481-40C1-8875-FAC53EE2404C}"/>
    <cellStyle name="Note 29 9" xfId="29893" xr:uid="{DFB51BE1-AED6-49B4-91E2-AB464DDADEA1}"/>
    <cellStyle name="Note 3" xfId="1065" xr:uid="{CBF170BE-23F5-4F90-90C4-3C02E5188FE5}"/>
    <cellStyle name="Note 3 10" xfId="29894" xr:uid="{D027A9A4-3AD6-49F6-A305-83CC21B41FBC}"/>
    <cellStyle name="Note 3 11" xfId="29895" xr:uid="{1188BB16-EACB-464E-972B-9CB1677841AC}"/>
    <cellStyle name="Note 3 12" xfId="29896" xr:uid="{00AFA1A2-76BB-4D04-9B46-DDEA973D0882}"/>
    <cellStyle name="Note 3 12 2" xfId="29897" xr:uid="{89D8EB67-3C61-4E19-8021-D24401B5524E}"/>
    <cellStyle name="Note 3 13" xfId="29898" xr:uid="{0A812EDB-866D-4C24-80FF-74FD75F8DAE7}"/>
    <cellStyle name="Note 3 14" xfId="29899" xr:uid="{723E8ACA-CD46-4C76-AEAC-40B55E730500}"/>
    <cellStyle name="Note 3 15" xfId="29900" xr:uid="{CC9CCCC3-7353-44EB-98F9-101244E64668}"/>
    <cellStyle name="Note 3 16" xfId="29901" xr:uid="{4FADA926-9607-4F3E-995B-9622EECF52A1}"/>
    <cellStyle name="Note 3 17" xfId="36538" xr:uid="{DBCDA60A-82EA-4752-927B-C5E300B1AFEF}"/>
    <cellStyle name="Note 3 2" xfId="29902" xr:uid="{14C7BE43-594D-4503-B0F5-F82DBCA4BDA5}"/>
    <cellStyle name="Note 3 2 2" xfId="38052" xr:uid="{334AA0F1-8BAC-41AF-B1C8-63D263FF7616}"/>
    <cellStyle name="Note 3 2 2 2" xfId="38756" xr:uid="{B881078F-CFD5-47BD-B01E-E1B8292ADD91}"/>
    <cellStyle name="Note 3 2 2 3" xfId="40777" xr:uid="{3D42B39D-1EA5-47F0-9FA4-C2830D83E841}"/>
    <cellStyle name="Note 3 2 3" xfId="37663" xr:uid="{A614FA21-219E-4AB8-82FC-6FE53E49B094}"/>
    <cellStyle name="Note 3 2 3 2" xfId="40420" xr:uid="{6B573801-F6AD-4C84-BC4B-01A8834E285E}"/>
    <cellStyle name="Note 3 2 4" xfId="37308" xr:uid="{C01AC1D3-48FB-495A-86F1-74BFFEF362D4}"/>
    <cellStyle name="Note 3 2 5" xfId="39346" xr:uid="{15BFE3DF-4EB2-40AA-BF81-057ADCD5589A}"/>
    <cellStyle name="Note 3 2 5 2" xfId="42331" xr:uid="{29574CB3-B4F4-4C93-8C59-4F1D45021D84}"/>
    <cellStyle name="Note 3 2 6" xfId="36865" xr:uid="{158A3AC4-0563-4AF8-AEE0-B89CEDAB8FB2}"/>
    <cellStyle name="Note 3 3" xfId="29903" xr:uid="{AC84DD83-411B-4F1D-9083-8F7E878D2CDA}"/>
    <cellStyle name="Note 3 3 2" xfId="29904" xr:uid="{3C7A0948-3ABF-4A48-96E1-114DEFE01B81}"/>
    <cellStyle name="Note 3 3 2 2" xfId="29905" xr:uid="{D69198E2-27CA-43A2-A1EA-2836B67D8332}"/>
    <cellStyle name="Note 3 3 2 3" xfId="38757" xr:uid="{629EDF67-8BEB-416A-A56F-E971E43756DC}"/>
    <cellStyle name="Note 3 3 3" xfId="29906" xr:uid="{8B1C5E2D-0AFD-4417-A035-53FD0C7ED6BA}"/>
    <cellStyle name="Note 3 3 3 2" xfId="40546" xr:uid="{D8509A0B-E27E-47BA-9951-1DCB1022AC63}"/>
    <cellStyle name="Note 3 3 4" xfId="29907" xr:uid="{FEBA64DF-9F25-4083-8F15-15B479310A16}"/>
    <cellStyle name="Note 3 3 5" xfId="29908" xr:uid="{C92E3235-E26F-440E-8AFF-A5B2840B5A01}"/>
    <cellStyle name="Note 3 3 6" xfId="29909" xr:uid="{6EB3AAE8-8BBD-40C2-9E9F-67FF6F3B368C}"/>
    <cellStyle name="Note 3 3 7" xfId="29910" xr:uid="{AD119A79-AFD9-460E-91F3-0BEC4E89DDC0}"/>
    <cellStyle name="Note 3 3 8" xfId="37801" xr:uid="{E77CEC47-0028-4AB9-AE13-DC96271710E0}"/>
    <cellStyle name="Note 3 4" xfId="29911" xr:uid="{C9754B52-580D-4297-8A37-E94C3B9579A6}"/>
    <cellStyle name="Note 3 4 2" xfId="37431" xr:uid="{56FF766E-9CC6-4407-93D0-33B9172065A8}"/>
    <cellStyle name="Note 3 5" xfId="29912" xr:uid="{9F16386A-0AE8-4899-9D50-A5A4F06522D2}"/>
    <cellStyle name="Note 3 5 2" xfId="37307" xr:uid="{B9EEB04D-B01D-4533-A555-7D93230B377C}"/>
    <cellStyle name="Note 3 6" xfId="29913" xr:uid="{7872B284-E261-4A40-B21A-D055BC3D2406}"/>
    <cellStyle name="Note 3 6 2" xfId="38755" xr:uid="{16578368-6A0A-414F-95A9-E8667DB22C7E}"/>
    <cellStyle name="Note 3 7" xfId="29914" xr:uid="{B552B7D8-C721-4F0C-A038-24378C37F057}"/>
    <cellStyle name="Note 3 7 2" xfId="40001" xr:uid="{6F1F4269-461B-4D2A-835A-30B811782EC0}"/>
    <cellStyle name="Note 3 7 2 2" xfId="42981" xr:uid="{515F7D74-7401-438F-A563-67982EF450E7}"/>
    <cellStyle name="Note 3 7 3" xfId="38950" xr:uid="{CDBC50C8-79DF-42FB-AAB5-317633F51592}"/>
    <cellStyle name="Note 3 8" xfId="29915" xr:uid="{2BFD2D32-60AA-4592-84E5-EAEDAA0D1D44}"/>
    <cellStyle name="Note 3 8 2" xfId="40104" xr:uid="{E8F2F3F8-A3ED-4CFE-B581-E21186CD27C5}"/>
    <cellStyle name="Note 3 9" xfId="29916" xr:uid="{C4BFB654-D432-4466-8B89-0A5FEA2A41F6}"/>
    <cellStyle name="Note 3_CF3" xfId="29917" xr:uid="{4541F1E4-154F-49B6-A907-0FCD56BE4F77}"/>
    <cellStyle name="Note 30" xfId="29918" xr:uid="{E3951454-3408-4C23-B15C-5DC6233670D1}"/>
    <cellStyle name="Note 30 2" xfId="29919" xr:uid="{37A37662-4BD2-404B-ADA1-D6A8764793EA}"/>
    <cellStyle name="Note 30 2 2" xfId="29920" xr:uid="{0C401933-B028-4F2A-8C27-1CB4F0E8713E}"/>
    <cellStyle name="Note 30 2 2 2" xfId="29921" xr:uid="{C9F339F2-A41E-457B-BC1E-039D10F38AB0}"/>
    <cellStyle name="Note 30 2 2 3" xfId="29922" xr:uid="{6D3D18DC-9C3E-46C0-93C7-3BC25994C31B}"/>
    <cellStyle name="Note 30 2 2 4" xfId="29923" xr:uid="{AD6C5C72-1C23-44AD-B95A-7F88AC9AFCA5}"/>
    <cellStyle name="Note 30 2 2 5" xfId="29924" xr:uid="{F4F3F65C-FA9C-4AED-BFF7-06758AC12E37}"/>
    <cellStyle name="Note 30 2 2 6" xfId="29925" xr:uid="{5411DFA6-258C-4CE2-A161-BBC3AF5A5BD1}"/>
    <cellStyle name="Note 30 2 2 7" xfId="29926" xr:uid="{A75ED115-7F52-492C-8FE4-94B29021B011}"/>
    <cellStyle name="Note 30 2 3" xfId="29927" xr:uid="{2367DD14-3884-4569-9308-F671A9AA3502}"/>
    <cellStyle name="Note 30 2 4" xfId="29928" xr:uid="{EE5E3BB5-9A8B-4FA3-9E70-9A6030AF2CCD}"/>
    <cellStyle name="Note 30 2 5" xfId="29929" xr:uid="{003E74F6-FE85-4279-BD0E-27C185070C81}"/>
    <cellStyle name="Note 30 2 6" xfId="29930" xr:uid="{C2B2D487-DD54-4F42-BA8C-2A41EEE2EE86}"/>
    <cellStyle name="Note 30 2 7" xfId="29931" xr:uid="{8E03AF02-AFFB-45F8-974C-1629874AC60A}"/>
    <cellStyle name="Note 30 2 8" xfId="29932" xr:uid="{A33001F7-1707-4D6F-A98A-2B6B8DAF6FF3}"/>
    <cellStyle name="Note 30 3" xfId="29933" xr:uid="{B7FD5177-CE38-4557-8CC4-662D08925429}"/>
    <cellStyle name="Note 30 3 2" xfId="29934" xr:uid="{93108A1B-522E-4D86-954A-6C42F22C03D1}"/>
    <cellStyle name="Note 30 3 3" xfId="29935" xr:uid="{73B115E9-8422-4D16-A589-8E17CFF1CC1C}"/>
    <cellStyle name="Note 30 3 4" xfId="29936" xr:uid="{BD201BC6-441C-4791-AD97-20B131A6ABB9}"/>
    <cellStyle name="Note 30 3 5" xfId="29937" xr:uid="{ECBC8713-4472-4174-9966-76A2F75B6EDA}"/>
    <cellStyle name="Note 30 3 6" xfId="29938" xr:uid="{7565F250-85E2-4897-BD65-37F9D99E0572}"/>
    <cellStyle name="Note 30 3 7" xfId="29939" xr:uid="{77517B9D-B499-4B4B-AA88-68C34B40186E}"/>
    <cellStyle name="Note 30 4" xfId="29940" xr:uid="{C23F384F-FAA9-460E-81F2-50F054BCCAE8}"/>
    <cellStyle name="Note 30 5" xfId="29941" xr:uid="{61894E90-112B-4CEE-9A84-274DEBBC3436}"/>
    <cellStyle name="Note 30 6" xfId="29942" xr:uid="{5E8A78D7-3F7D-4BDA-A9D3-150DB0A1508F}"/>
    <cellStyle name="Note 30 7" xfId="29943" xr:uid="{F1BF0EE7-A793-4601-BC00-C14DDAF09081}"/>
    <cellStyle name="Note 30 8" xfId="29944" xr:uid="{B6796AE2-6C91-4E25-9F63-5CDE283A8584}"/>
    <cellStyle name="Note 30 9" xfId="29945" xr:uid="{20971CE3-AFE9-4841-ACE7-64060680FEA7}"/>
    <cellStyle name="Note 31" xfId="29946" xr:uid="{6A190B8B-2886-4763-9225-99A5E0A9360F}"/>
    <cellStyle name="Note 31 2" xfId="29947" xr:uid="{98D8F235-5319-4BBC-98A8-C09AD6948BBB}"/>
    <cellStyle name="Note 31 2 2" xfId="29948" xr:uid="{BC297502-2981-4976-A031-9FABF9D0D5F6}"/>
    <cellStyle name="Note 31 2 2 2" xfId="29949" xr:uid="{9B9B8FF7-C345-4660-A6F7-2255DFC65CCB}"/>
    <cellStyle name="Note 31 2 2 3" xfId="29950" xr:uid="{14D6E917-C60F-4014-993B-0329A048579B}"/>
    <cellStyle name="Note 31 2 2 4" xfId="29951" xr:uid="{7C995C20-0D52-4F22-B58F-A947C26ACA29}"/>
    <cellStyle name="Note 31 2 2 5" xfId="29952" xr:uid="{CA159BD7-0334-43BF-BAF3-405608DAC1FD}"/>
    <cellStyle name="Note 31 2 2 6" xfId="29953" xr:uid="{F5F4D3CD-6D5E-42D5-9C8B-98F39E73F4FE}"/>
    <cellStyle name="Note 31 2 2 7" xfId="29954" xr:uid="{FA8AC08A-3F79-49BE-B8BF-0D51A47E5935}"/>
    <cellStyle name="Note 31 2 3" xfId="29955" xr:uid="{36299D9F-567E-47D5-B118-CC58D3F8B06A}"/>
    <cellStyle name="Note 31 2 4" xfId="29956" xr:uid="{66515C31-FBF7-4E1E-B4FF-B7D175D5521B}"/>
    <cellStyle name="Note 31 2 5" xfId="29957" xr:uid="{ED745F7F-C1EB-4EF5-8B9A-A68E86E7569A}"/>
    <cellStyle name="Note 31 2 6" xfId="29958" xr:uid="{DAB81F10-1095-4A63-9579-0E314FA6FDA6}"/>
    <cellStyle name="Note 31 2 7" xfId="29959" xr:uid="{82B94234-D22F-4E73-AE8B-DA744851C138}"/>
    <cellStyle name="Note 31 2 8" xfId="29960" xr:uid="{4AD887AF-20E5-40F9-8458-2BAFD488F220}"/>
    <cellStyle name="Note 31 3" xfId="29961" xr:uid="{75063B67-FB24-418F-8953-ECDDE6516A44}"/>
    <cellStyle name="Note 31 3 2" xfId="29962" xr:uid="{314AEAAD-C6FF-4CE5-8012-F7A0EB848B28}"/>
    <cellStyle name="Note 31 3 3" xfId="29963" xr:uid="{C9816785-1BDC-41C1-867F-07E3DB552A23}"/>
    <cellStyle name="Note 31 3 4" xfId="29964" xr:uid="{5C551182-BB24-4508-8D54-F474BD8C9C54}"/>
    <cellStyle name="Note 31 3 5" xfId="29965" xr:uid="{02EDAD63-9AFF-4D60-BB26-83D34254500F}"/>
    <cellStyle name="Note 31 3 6" xfId="29966" xr:uid="{DE4F4B0D-BED3-4A52-A83A-16EE0705BDDD}"/>
    <cellStyle name="Note 31 3 7" xfId="29967" xr:uid="{09DA592B-9CB9-436C-85D9-D5D814A1D076}"/>
    <cellStyle name="Note 31 4" xfId="29968" xr:uid="{84A81B5F-9683-42E2-BD3F-318DE1D2424E}"/>
    <cellStyle name="Note 31 5" xfId="29969" xr:uid="{A504CEB0-F306-46DE-AFB3-6D6804A876A3}"/>
    <cellStyle name="Note 31 6" xfId="29970" xr:uid="{F053A0DC-1E80-4E0B-87E1-390D590A1EF7}"/>
    <cellStyle name="Note 31 7" xfId="29971" xr:uid="{37B0EC36-91D4-4D6A-B1A5-BE05CCBC77A6}"/>
    <cellStyle name="Note 31 8" xfId="29972" xr:uid="{202E7E5E-4D70-4B79-A8A8-F74D61C489A5}"/>
    <cellStyle name="Note 31 9" xfId="29973" xr:uid="{BF7AE315-9100-4313-AA13-4ED06991D5C7}"/>
    <cellStyle name="Note 32" xfId="29974" xr:uid="{10E689A7-165A-4798-8571-5978A6D386C5}"/>
    <cellStyle name="Note 32 2" xfId="29975" xr:uid="{321667CB-5281-4CAD-ABAC-B7B487D3742B}"/>
    <cellStyle name="Note 32 2 2" xfId="29976" xr:uid="{1BBE0CB9-A4ED-4F74-A217-5AFAFA27C197}"/>
    <cellStyle name="Note 32 2 2 2" xfId="29977" xr:uid="{690D71DA-72B2-4585-8E7A-B0081E18EE09}"/>
    <cellStyle name="Note 32 2 2 3" xfId="29978" xr:uid="{155C3890-9165-49A3-8087-71369349EF63}"/>
    <cellStyle name="Note 32 2 2 4" xfId="29979" xr:uid="{F54702B9-76ED-4B33-88C6-DA0EC4BAAA15}"/>
    <cellStyle name="Note 32 2 2 5" xfId="29980" xr:uid="{4C123AB1-C0B4-4F43-B540-EF085A0CA77A}"/>
    <cellStyle name="Note 32 2 2 6" xfId="29981" xr:uid="{7A472A84-2DFC-432C-8D05-D4CA79F349B4}"/>
    <cellStyle name="Note 32 2 2 7" xfId="29982" xr:uid="{A5E54250-43EC-4E65-BF7B-C40535D54B3E}"/>
    <cellStyle name="Note 32 2 3" xfId="29983" xr:uid="{36DF5623-5B7E-4775-801F-131995D7AA27}"/>
    <cellStyle name="Note 32 2 4" xfId="29984" xr:uid="{85EA88D6-3B68-4702-8FAC-2B38AB054A42}"/>
    <cellStyle name="Note 32 2 5" xfId="29985" xr:uid="{17768681-2702-4913-B4BA-87142F563C90}"/>
    <cellStyle name="Note 32 2 6" xfId="29986" xr:uid="{304F8DBD-1ECE-40C9-9C2F-9F39C0C2E99D}"/>
    <cellStyle name="Note 32 2 7" xfId="29987" xr:uid="{3F4ED672-30A0-4CE8-B1FF-BB9FCCFAA7A1}"/>
    <cellStyle name="Note 32 2 8" xfId="29988" xr:uid="{B31D230D-9F0C-476F-9F66-C46D8C26A257}"/>
    <cellStyle name="Note 32 3" xfId="29989" xr:uid="{7763A1D6-4A42-4A10-A32A-D38F2CB5A193}"/>
    <cellStyle name="Note 32 3 2" xfId="29990" xr:uid="{D716ED4B-327D-45CD-BF03-234E20D37A77}"/>
    <cellStyle name="Note 32 3 3" xfId="29991" xr:uid="{117D7730-7D05-4346-BE0E-F0C318F13D29}"/>
    <cellStyle name="Note 32 3 4" xfId="29992" xr:uid="{CDB35840-BA4B-449E-95A4-8476B4BD24C6}"/>
    <cellStyle name="Note 32 3 5" xfId="29993" xr:uid="{D51E69FA-C2DE-4433-8F7F-DC6DBEA17F60}"/>
    <cellStyle name="Note 32 3 6" xfId="29994" xr:uid="{72FA2576-8DF5-496F-B487-DF4BDBBCA8B8}"/>
    <cellStyle name="Note 32 3 7" xfId="29995" xr:uid="{56D01C3E-09A0-459C-B4B8-6333AC92D2AF}"/>
    <cellStyle name="Note 32 4" xfId="29996" xr:uid="{98F8E284-89C9-418C-8AE4-AFFE3E4FE4F2}"/>
    <cellStyle name="Note 32 5" xfId="29997" xr:uid="{73EE37EC-6687-4F17-8BE9-F4CA24167DF7}"/>
    <cellStyle name="Note 32 6" xfId="29998" xr:uid="{614FCDA6-1D89-488A-8E88-CE0EFA3F2493}"/>
    <cellStyle name="Note 32 7" xfId="29999" xr:uid="{CA87CFA4-9B64-4BB4-8410-9AD0495B922C}"/>
    <cellStyle name="Note 32 8" xfId="30000" xr:uid="{26FC7B7F-400C-4D6D-9630-EA3954AAFD55}"/>
    <cellStyle name="Note 32 9" xfId="30001" xr:uid="{F4506137-2451-44D4-AB0C-7879ED586949}"/>
    <cellStyle name="Note 33" xfId="30002" xr:uid="{1164329A-1EB1-41BE-B6F5-0DED6F5669F2}"/>
    <cellStyle name="Note 33 2" xfId="30003" xr:uid="{DDFF83BF-24C5-44C3-B247-E24BB637F644}"/>
    <cellStyle name="Note 33 2 2" xfId="30004" xr:uid="{15972F2E-2F03-4754-9C79-B7F9C145D782}"/>
    <cellStyle name="Note 33 2 2 2" xfId="30005" xr:uid="{E8BBBCBE-3713-4DF7-B59D-C68F93F640C0}"/>
    <cellStyle name="Note 33 2 2 3" xfId="30006" xr:uid="{F18A731F-14B8-442A-B8FE-270FA76F9E72}"/>
    <cellStyle name="Note 33 2 2 4" xfId="30007" xr:uid="{5DC7C37B-01ED-42E1-8610-98F7DECC1DC2}"/>
    <cellStyle name="Note 33 2 2 5" xfId="30008" xr:uid="{B9135CEC-89D6-423E-99F5-DE9A6765FC7C}"/>
    <cellStyle name="Note 33 2 2 6" xfId="30009" xr:uid="{461F4513-E359-43FE-8B13-1BF715CDDE5D}"/>
    <cellStyle name="Note 33 2 2 7" xfId="30010" xr:uid="{9AD45A19-6F1D-485E-8DB7-60C868320391}"/>
    <cellStyle name="Note 33 2 3" xfId="30011" xr:uid="{5D01F9A9-E0E0-4B8A-800A-FD8720E2264A}"/>
    <cellStyle name="Note 33 2 4" xfId="30012" xr:uid="{2BC1FB0E-E40A-493C-8298-7A4E9CB175B0}"/>
    <cellStyle name="Note 33 2 5" xfId="30013" xr:uid="{E46145F5-1878-4B93-A78C-713CF1D570C4}"/>
    <cellStyle name="Note 33 2 6" xfId="30014" xr:uid="{E41261E4-0510-49CB-868C-462619E21802}"/>
    <cellStyle name="Note 33 2 7" xfId="30015" xr:uid="{0A47B485-53F6-47C0-AADC-EFE35491E18A}"/>
    <cellStyle name="Note 33 2 8" xfId="30016" xr:uid="{FFE4A243-D46E-46F6-9235-68E698BB22D4}"/>
    <cellStyle name="Note 33 3" xfId="30017" xr:uid="{DCE1256C-2F50-4307-8C48-63F334FD51A2}"/>
    <cellStyle name="Note 33 3 2" xfId="30018" xr:uid="{B53D37C4-97FF-4023-8C07-A492221A0770}"/>
    <cellStyle name="Note 33 3 3" xfId="30019" xr:uid="{389E60F2-6996-4603-8E71-47CA39B6830E}"/>
    <cellStyle name="Note 33 3 4" xfId="30020" xr:uid="{171391D4-98F8-4077-B250-13AB07845AE6}"/>
    <cellStyle name="Note 33 3 5" xfId="30021" xr:uid="{00E8311D-57E3-4DC9-9D04-6470A3707FA4}"/>
    <cellStyle name="Note 33 3 6" xfId="30022" xr:uid="{CFC3A26E-EC58-42BB-8EA5-3699E63DB187}"/>
    <cellStyle name="Note 33 3 7" xfId="30023" xr:uid="{320D99B6-17D1-4144-BD39-12B14AE2A88B}"/>
    <cellStyle name="Note 33 4" xfId="30024" xr:uid="{041D9CC4-11A6-4F23-8C30-86CA55377922}"/>
    <cellStyle name="Note 33 5" xfId="30025" xr:uid="{2BAE0342-6005-41D7-9C52-F02CCE0BD33C}"/>
    <cellStyle name="Note 33 6" xfId="30026" xr:uid="{23FB3A8B-52BD-4A37-9AC2-448EEC52E287}"/>
    <cellStyle name="Note 33 7" xfId="30027" xr:uid="{8EBA2DE0-FABF-40C3-AE48-EAD77BC2F1FD}"/>
    <cellStyle name="Note 33 8" xfId="30028" xr:uid="{BD736EA8-5885-4C89-9A43-DC05EFDA8C49}"/>
    <cellStyle name="Note 33 9" xfId="30029" xr:uid="{89521020-41A9-4E7B-8057-4314B981C85F}"/>
    <cellStyle name="Note 34" xfId="30030" xr:uid="{D814AEC7-65D7-4FBE-8F4B-0D2BE31886E8}"/>
    <cellStyle name="Note 34 2" xfId="30031" xr:uid="{D0DEB8E1-7BB9-481D-9A92-3C13BE8CEDB8}"/>
    <cellStyle name="Note 34 2 2" xfId="30032" xr:uid="{06D281F2-DB97-4722-90B1-05EB5A9FCBE4}"/>
    <cellStyle name="Note 34 2 2 2" xfId="30033" xr:uid="{F9B53C6A-7936-4B10-9015-72E4411FC7D0}"/>
    <cellStyle name="Note 34 2 2 3" xfId="30034" xr:uid="{812C5725-4B15-4FD6-BB65-93C439025ECB}"/>
    <cellStyle name="Note 34 2 2 4" xfId="30035" xr:uid="{0C977B81-6BB4-40F1-8114-4E07CFF6FDE3}"/>
    <cellStyle name="Note 34 2 2 5" xfId="30036" xr:uid="{CDBDAEF3-8C03-426F-8C72-7BF1A1C6B964}"/>
    <cellStyle name="Note 34 2 2 6" xfId="30037" xr:uid="{848AF9D3-D766-4230-A088-EB6C96EAEC41}"/>
    <cellStyle name="Note 34 2 2 7" xfId="30038" xr:uid="{B0D75D27-D91A-42CF-96FD-0C773F68B8E8}"/>
    <cellStyle name="Note 34 2 3" xfId="30039" xr:uid="{56289456-E468-4091-8226-3DB8930A282C}"/>
    <cellStyle name="Note 34 2 4" xfId="30040" xr:uid="{BAF964DA-7476-4524-8B01-7CEB50ED5E8E}"/>
    <cellStyle name="Note 34 2 5" xfId="30041" xr:uid="{9175A46C-5DA8-4B95-A2E4-704343149364}"/>
    <cellStyle name="Note 34 2 6" xfId="30042" xr:uid="{9C33E255-58BE-4A34-B503-04F440302648}"/>
    <cellStyle name="Note 34 2 7" xfId="30043" xr:uid="{4EC5FC4B-CA82-4913-8C60-EDC58185BBF2}"/>
    <cellStyle name="Note 34 2 8" xfId="30044" xr:uid="{11654EC0-9A88-4A7A-B779-614FB37DE80E}"/>
    <cellStyle name="Note 34 3" xfId="30045" xr:uid="{2BFD6CF5-3FF6-4DB3-9EBE-E231DD6ABC3B}"/>
    <cellStyle name="Note 34 3 2" xfId="30046" xr:uid="{D177E7AA-ED7B-443C-93B1-3FFD908879C6}"/>
    <cellStyle name="Note 34 3 3" xfId="30047" xr:uid="{E4F1AAB1-31E3-4F7D-96B5-E4FFF4EABDBC}"/>
    <cellStyle name="Note 34 3 4" xfId="30048" xr:uid="{55D765CB-C10D-4F28-B2D9-7225DCD6A7FA}"/>
    <cellStyle name="Note 34 3 5" xfId="30049" xr:uid="{61EB7835-AC5E-41E8-B964-D243B0F03ADD}"/>
    <cellStyle name="Note 34 3 6" xfId="30050" xr:uid="{CAD3A33E-9E12-4092-9B59-A1F22058FA64}"/>
    <cellStyle name="Note 34 3 7" xfId="30051" xr:uid="{50882C13-58BD-406A-BE98-C568634E0A0C}"/>
    <cellStyle name="Note 34 4" xfId="30052" xr:uid="{3E41FAEE-885F-4DC9-A413-4474BBF9390A}"/>
    <cellStyle name="Note 34 5" xfId="30053" xr:uid="{93F8B00D-52CA-4984-82C5-8A9249C98516}"/>
    <cellStyle name="Note 34 6" xfId="30054" xr:uid="{B57A5758-86EF-4F3C-AAA3-18EEFA5E0BEE}"/>
    <cellStyle name="Note 34 7" xfId="30055" xr:uid="{08DDB5F1-0D5A-4270-B66A-D46B10B17438}"/>
    <cellStyle name="Note 34 8" xfId="30056" xr:uid="{DDCF1106-2072-4F6B-9E44-C79A71257F2C}"/>
    <cellStyle name="Note 34 9" xfId="30057" xr:uid="{2941CF0C-7B25-4E10-BE2C-D397203A09AA}"/>
    <cellStyle name="Note 35" xfId="30058" xr:uid="{55D9A5FC-51CD-42C3-B4D0-92AF912D26D9}"/>
    <cellStyle name="Note 35 2" xfId="30059" xr:uid="{1122C521-C85E-433E-8D7F-E81E49A8E10D}"/>
    <cellStyle name="Note 35 2 2" xfId="30060" xr:uid="{098B1940-059C-4976-91BF-81D07A4313E2}"/>
    <cellStyle name="Note 35 2 2 2" xfId="30061" xr:uid="{A036CA29-3083-4A17-854D-2B6CAF65D87A}"/>
    <cellStyle name="Note 35 2 2 3" xfId="30062" xr:uid="{E0CBFF6C-BD89-4C89-BB69-643CF5CBFFB4}"/>
    <cellStyle name="Note 35 2 2 4" xfId="30063" xr:uid="{6DB33B7F-61A3-48A2-A902-592EEA43091C}"/>
    <cellStyle name="Note 35 2 2 5" xfId="30064" xr:uid="{EA5BD98F-33F6-490D-BA5A-C527229D94AC}"/>
    <cellStyle name="Note 35 2 2 6" xfId="30065" xr:uid="{4D0591EE-7BC1-4A88-8E1D-E0B750FA7086}"/>
    <cellStyle name="Note 35 2 2 7" xfId="30066" xr:uid="{2747CDDC-5C3C-4E35-BFB1-52E67162B754}"/>
    <cellStyle name="Note 35 2 3" xfId="30067" xr:uid="{726BB88D-E325-4485-A62D-8A8192519E4F}"/>
    <cellStyle name="Note 35 2 4" xfId="30068" xr:uid="{A27A84F4-449A-45A1-B42B-86E2F9F07BE4}"/>
    <cellStyle name="Note 35 2 5" xfId="30069" xr:uid="{5DE16DE4-D164-4AF5-AA9F-7F02E403CC30}"/>
    <cellStyle name="Note 35 2 6" xfId="30070" xr:uid="{B1798538-9099-4F92-A655-3BD4F4426E12}"/>
    <cellStyle name="Note 35 2 7" xfId="30071" xr:uid="{E6A833DD-F051-4517-8966-587A11D62B63}"/>
    <cellStyle name="Note 35 2 8" xfId="30072" xr:uid="{1C6B786E-45A5-4C60-97CB-04716B0AA3B5}"/>
    <cellStyle name="Note 35 3" xfId="30073" xr:uid="{9B3E0654-8586-4D90-B70E-6C2E6E07AEDB}"/>
    <cellStyle name="Note 35 3 2" xfId="30074" xr:uid="{D424A791-5E62-402D-855A-7636ED41E0AE}"/>
    <cellStyle name="Note 35 3 3" xfId="30075" xr:uid="{60A64F3F-7281-4450-AA54-23B159D01FBD}"/>
    <cellStyle name="Note 35 3 4" xfId="30076" xr:uid="{C9DF91F9-1F8B-41AA-A7AE-151BBD98AA88}"/>
    <cellStyle name="Note 35 3 5" xfId="30077" xr:uid="{820B7AD2-B8F9-405C-B420-2256EC31E79A}"/>
    <cellStyle name="Note 35 3 6" xfId="30078" xr:uid="{DF74687D-F88F-4D18-A862-7DEF7BAADB3C}"/>
    <cellStyle name="Note 35 3 7" xfId="30079" xr:uid="{642E1C61-56E6-4584-90E3-2CC8E3D373C0}"/>
    <cellStyle name="Note 35 4" xfId="30080" xr:uid="{38CBE64F-7B61-4C69-AAFA-BBDC784D41BF}"/>
    <cellStyle name="Note 35 5" xfId="30081" xr:uid="{4DFB6303-93D9-4DEE-B38B-1EA82BBF0249}"/>
    <cellStyle name="Note 35 6" xfId="30082" xr:uid="{7F865482-8549-47DF-8802-A0A775BB7018}"/>
    <cellStyle name="Note 35 7" xfId="30083" xr:uid="{4314A4E8-B702-42DF-A611-9F1D667D3EF1}"/>
    <cellStyle name="Note 35 8" xfId="30084" xr:uid="{9E90A788-89DF-4682-8074-A67739CDC73B}"/>
    <cellStyle name="Note 35 9" xfId="30085" xr:uid="{D89E1B52-E8D7-4EC7-B052-7837FAF98776}"/>
    <cellStyle name="Note 36" xfId="30086" xr:uid="{1375D24D-5344-4AF8-84D9-A725E1732D76}"/>
    <cellStyle name="Note 36 2" xfId="30087" xr:uid="{28989E90-1FAB-47A3-B42F-748AA1F598EE}"/>
    <cellStyle name="Note 36 2 2" xfId="30088" xr:uid="{05E204ED-22A9-40E3-9859-4E8845F165C1}"/>
    <cellStyle name="Note 36 2 2 2" xfId="30089" xr:uid="{4D85AC42-1B99-478D-BDDD-9F2AEAC951B6}"/>
    <cellStyle name="Note 36 2 2 3" xfId="30090" xr:uid="{3F126226-45F0-4BB1-ACAA-CECC8F621099}"/>
    <cellStyle name="Note 36 2 2 4" xfId="30091" xr:uid="{59291556-4F6F-4F9E-B5FB-407A70AE70E2}"/>
    <cellStyle name="Note 36 2 2 5" xfId="30092" xr:uid="{508EF7EA-805B-42D4-B5F9-08B45CAA73D8}"/>
    <cellStyle name="Note 36 2 2 6" xfId="30093" xr:uid="{14D7CB1D-F887-4999-9B98-A2CA027750BC}"/>
    <cellStyle name="Note 36 2 2 7" xfId="30094" xr:uid="{C772A7FF-B67E-41EE-BAD2-3A74D6CEC952}"/>
    <cellStyle name="Note 36 2 3" xfId="30095" xr:uid="{4B2C36C3-8130-48A8-8348-8F3B2373AC8D}"/>
    <cellStyle name="Note 36 2 4" xfId="30096" xr:uid="{7AB82DD1-165A-48E6-BF57-32659347D9E6}"/>
    <cellStyle name="Note 36 2 5" xfId="30097" xr:uid="{A154F9A8-EAA1-49E2-B5D5-2FBF00ECD1EC}"/>
    <cellStyle name="Note 36 2 6" xfId="30098" xr:uid="{B8B619F3-0FBD-4D96-AF3D-CEE205051E3E}"/>
    <cellStyle name="Note 36 2 7" xfId="30099" xr:uid="{F0E6CBD6-9EC7-4FE2-BB54-8360DEC264E2}"/>
    <cellStyle name="Note 36 2 8" xfId="30100" xr:uid="{B306F72E-CB25-4F1F-868D-3B402803208E}"/>
    <cellStyle name="Note 36 3" xfId="30101" xr:uid="{68AB244C-61CC-4503-BBBE-CAFAEFA33AFF}"/>
    <cellStyle name="Note 36 3 2" xfId="30102" xr:uid="{5831EFB7-792E-4947-B44B-89BCE0812156}"/>
    <cellStyle name="Note 36 3 3" xfId="30103" xr:uid="{26DC375D-52AF-42E1-8537-F26B20BC3A41}"/>
    <cellStyle name="Note 36 3 4" xfId="30104" xr:uid="{27F0C703-B5C7-4291-80B4-656806FCCC51}"/>
    <cellStyle name="Note 36 3 5" xfId="30105" xr:uid="{D4CB519D-A712-4187-9AF4-C74B7C425126}"/>
    <cellStyle name="Note 36 3 6" xfId="30106" xr:uid="{DBD1801B-7418-4EDF-876B-6740B541E2EB}"/>
    <cellStyle name="Note 36 3 7" xfId="30107" xr:uid="{85F39429-5AD0-4282-990F-2F6D7CD3F6E8}"/>
    <cellStyle name="Note 36 4" xfId="30108" xr:uid="{DF7F6561-6846-419B-BF90-ECA001FDE0A0}"/>
    <cellStyle name="Note 36 5" xfId="30109" xr:uid="{EBB93839-D3DF-454D-903C-26C3DEEBD98B}"/>
    <cellStyle name="Note 36 6" xfId="30110" xr:uid="{0421234D-52BA-45F2-8DEF-42793C76696F}"/>
    <cellStyle name="Note 36 7" xfId="30111" xr:uid="{0093A222-B553-4F2A-92BE-EE927CCCF074}"/>
    <cellStyle name="Note 36 8" xfId="30112" xr:uid="{F56E8634-9711-4AD9-820C-34AF9381C75E}"/>
    <cellStyle name="Note 36 9" xfId="30113" xr:uid="{751A8CE7-BD4A-408E-AB85-D04F7B7536D3}"/>
    <cellStyle name="Note 37" xfId="30114" xr:uid="{EC71CA1B-464D-4C69-99B6-BADD077AC0C5}"/>
    <cellStyle name="Note 37 2" xfId="30115" xr:uid="{11C0399F-FBA6-4608-963E-A8F910E1C28C}"/>
    <cellStyle name="Note 37 2 2" xfId="30116" xr:uid="{F1F7F4D6-9D87-4005-8C19-2D95BD96225A}"/>
    <cellStyle name="Note 37 2 2 2" xfId="30117" xr:uid="{6F67BEAA-1FF6-4341-A82D-D855FCA40233}"/>
    <cellStyle name="Note 37 2 2 3" xfId="30118" xr:uid="{743AE567-A49E-4E73-9128-3B790751F585}"/>
    <cellStyle name="Note 37 2 2 4" xfId="30119" xr:uid="{B0EE30F5-CD8A-4B95-9B27-ED1B75020D1A}"/>
    <cellStyle name="Note 37 2 2 5" xfId="30120" xr:uid="{05335DCF-8E83-4925-BFBC-F0790D95EC69}"/>
    <cellStyle name="Note 37 2 2 6" xfId="30121" xr:uid="{69AB6E93-AD04-4C29-98D8-0B32716F41D2}"/>
    <cellStyle name="Note 37 2 2 7" xfId="30122" xr:uid="{F54399C6-4C1E-4989-8C95-90B96778E837}"/>
    <cellStyle name="Note 37 2 3" xfId="30123" xr:uid="{362FCB5A-2062-4E8F-9FD8-D93F15CEA91D}"/>
    <cellStyle name="Note 37 2 4" xfId="30124" xr:uid="{4702B3C9-815D-4BFC-8016-D4554ADB5CAD}"/>
    <cellStyle name="Note 37 2 5" xfId="30125" xr:uid="{28E7A763-3A67-4364-8949-5897D7E6410F}"/>
    <cellStyle name="Note 37 2 6" xfId="30126" xr:uid="{98A894D5-D3B1-44BA-B658-9A8D8B427A11}"/>
    <cellStyle name="Note 37 2 7" xfId="30127" xr:uid="{BB7D506B-1D5A-4545-A59B-4B51D912FCF3}"/>
    <cellStyle name="Note 37 2 8" xfId="30128" xr:uid="{DC5E8A1E-BA90-491E-A00C-6B973C3B7F09}"/>
    <cellStyle name="Note 37 3" xfId="30129" xr:uid="{C85C4F99-82D5-4D1C-A2C6-63F1B7F2F542}"/>
    <cellStyle name="Note 37 3 2" xfId="30130" xr:uid="{15B680E5-BEC9-4B46-8D06-43CEB468EE2A}"/>
    <cellStyle name="Note 37 3 3" xfId="30131" xr:uid="{38671658-4B5D-4946-9EE1-CCDB9C037CB7}"/>
    <cellStyle name="Note 37 3 4" xfId="30132" xr:uid="{76FA4F9D-ADF9-49D5-95CD-39F6B299DE3B}"/>
    <cellStyle name="Note 37 3 5" xfId="30133" xr:uid="{C5CF838B-65AA-4E8F-811E-672DEE41B050}"/>
    <cellStyle name="Note 37 3 6" xfId="30134" xr:uid="{5A071DA2-5823-456E-8A84-2E574B597AB2}"/>
    <cellStyle name="Note 37 3 7" xfId="30135" xr:uid="{F37D4F20-D707-4A13-B23E-76484E2AA552}"/>
    <cellStyle name="Note 37 4" xfId="30136" xr:uid="{FFEB3B08-2A8D-4850-886E-FB4206CC2480}"/>
    <cellStyle name="Note 37 5" xfId="30137" xr:uid="{687FEEB6-9D11-4574-A9DE-C045651B8A2C}"/>
    <cellStyle name="Note 37 6" xfId="30138" xr:uid="{F072F62C-7805-4739-9990-0D6900837CA3}"/>
    <cellStyle name="Note 37 7" xfId="30139" xr:uid="{03D4F049-6BBE-49CC-9FEC-B527C2EB5286}"/>
    <cellStyle name="Note 37 8" xfId="30140" xr:uid="{2DB542B1-84A4-4503-A9B4-4DCCC25B3916}"/>
    <cellStyle name="Note 37 9" xfId="30141" xr:uid="{09D4E24E-25FA-481C-B764-2E23C71D9403}"/>
    <cellStyle name="Note 38" xfId="30142" xr:uid="{C4319EED-0CFF-48BB-9F2B-B6FA5A11089F}"/>
    <cellStyle name="Note 38 2" xfId="30143" xr:uid="{C4B0AD81-2F54-4DB2-A0E2-326BB93FB05A}"/>
    <cellStyle name="Note 38 2 2" xfId="30144" xr:uid="{CC946F02-9465-4091-B446-4063BCFBB3B7}"/>
    <cellStyle name="Note 38 2 2 2" xfId="30145" xr:uid="{B2F35BEA-12B2-4694-9C2A-A47A2808CD06}"/>
    <cellStyle name="Note 38 2 2 3" xfId="30146" xr:uid="{C8B7FB77-40E2-4314-BCBD-2C3DB860B28F}"/>
    <cellStyle name="Note 38 2 2 4" xfId="30147" xr:uid="{C0DCC8C5-AC30-4C0F-8ED9-6D72D9390195}"/>
    <cellStyle name="Note 38 2 2 5" xfId="30148" xr:uid="{F7C79635-71FC-420A-A897-4E6D1E9A85DE}"/>
    <cellStyle name="Note 38 2 2 6" xfId="30149" xr:uid="{3C131074-3A14-40E3-9193-226B7D2E9367}"/>
    <cellStyle name="Note 38 2 2 7" xfId="30150" xr:uid="{2C60EE64-A046-41F7-93E6-E31FB80A070A}"/>
    <cellStyle name="Note 38 2 3" xfId="30151" xr:uid="{D5BDB571-E4AE-4E4C-925D-E8E66F89DC0C}"/>
    <cellStyle name="Note 38 2 4" xfId="30152" xr:uid="{0C5CB1D2-AC0F-46D6-B2F0-0856D3032ADA}"/>
    <cellStyle name="Note 38 2 5" xfId="30153" xr:uid="{1E987C3C-7806-46F5-B611-363832C7B15D}"/>
    <cellStyle name="Note 38 2 6" xfId="30154" xr:uid="{8A06183B-8336-41FF-9B3F-BCABD729855F}"/>
    <cellStyle name="Note 38 2 7" xfId="30155" xr:uid="{D8EF9B71-FE2E-4150-9E5A-7C5E6B3CFFA8}"/>
    <cellStyle name="Note 38 2 8" xfId="30156" xr:uid="{150A40D3-1960-4722-9EF8-DA612B5D5F1D}"/>
    <cellStyle name="Note 38 3" xfId="30157" xr:uid="{E3D1BF0F-907B-4180-B986-EEC141A02640}"/>
    <cellStyle name="Note 38 3 2" xfId="30158" xr:uid="{0C262A00-DBB3-43B7-9025-27171C5FD348}"/>
    <cellStyle name="Note 38 3 3" xfId="30159" xr:uid="{6F6CDEBC-9C82-432A-B568-230C12DF89BB}"/>
    <cellStyle name="Note 38 3 4" xfId="30160" xr:uid="{52D30A25-2111-48E9-9AB0-70B0C609488D}"/>
    <cellStyle name="Note 38 3 5" xfId="30161" xr:uid="{E24770B3-9256-4171-B235-1F6001ED657C}"/>
    <cellStyle name="Note 38 3 6" xfId="30162" xr:uid="{CB81DBFE-A602-4C48-AB41-B31FEC6EE869}"/>
    <cellStyle name="Note 38 3 7" xfId="30163" xr:uid="{A8CE72C9-FC21-44F8-BC32-8093B19EAA16}"/>
    <cellStyle name="Note 38 4" xfId="30164" xr:uid="{CFD45ADF-F010-42EF-AE6D-997EAC8FEBA2}"/>
    <cellStyle name="Note 38 5" xfId="30165" xr:uid="{5BF63034-FDF3-46FB-8E3E-8BA884BC1C3F}"/>
    <cellStyle name="Note 38 6" xfId="30166" xr:uid="{88E4B924-D2FC-46F0-8873-8CE9A715118B}"/>
    <cellStyle name="Note 38 7" xfId="30167" xr:uid="{7E8B6EEA-3DBE-48AE-BBB5-E76464B5B152}"/>
    <cellStyle name="Note 38 8" xfId="30168" xr:uid="{E7ADADD3-9096-41A9-A3C4-51971FF29ED9}"/>
    <cellStyle name="Note 38 9" xfId="30169" xr:uid="{D4127C0D-BEC7-48F8-8970-1F6BD5B692B9}"/>
    <cellStyle name="Note 39" xfId="30170" xr:uid="{93732C65-7C21-4B18-9DFF-5E2FA202C869}"/>
    <cellStyle name="Note 39 2" xfId="30171" xr:uid="{6752B650-9A29-483B-A4C4-4BF1943A4339}"/>
    <cellStyle name="Note 39 2 2" xfId="30172" xr:uid="{B1C9345C-E96B-4220-AE1C-A5215F5E4A70}"/>
    <cellStyle name="Note 39 2 2 2" xfId="30173" xr:uid="{86420972-87BB-4CEF-BBE8-6DAD5B2ED69B}"/>
    <cellStyle name="Note 39 2 2 3" xfId="30174" xr:uid="{09171A15-4B75-4079-9E1B-0257272F1D8E}"/>
    <cellStyle name="Note 39 2 2 4" xfId="30175" xr:uid="{B6ED4212-D215-4723-82CF-30EA1EAA1654}"/>
    <cellStyle name="Note 39 2 2 5" xfId="30176" xr:uid="{1F575D90-CED4-4182-9021-9C0433F33179}"/>
    <cellStyle name="Note 39 2 2 6" xfId="30177" xr:uid="{CF3910A5-5F49-46FF-8530-AE7213AB5A90}"/>
    <cellStyle name="Note 39 2 2 7" xfId="30178" xr:uid="{79EF01B9-167D-47B8-87B5-08FBCA11FE62}"/>
    <cellStyle name="Note 39 2 3" xfId="30179" xr:uid="{135BA1D3-78FF-4E76-BA32-0CAC3C7BB9E2}"/>
    <cellStyle name="Note 39 2 4" xfId="30180" xr:uid="{9BB5C079-4C46-467F-9786-E656A5975583}"/>
    <cellStyle name="Note 39 2 5" xfId="30181" xr:uid="{27025B15-3BE5-4F7E-8DEA-B6494F5688A4}"/>
    <cellStyle name="Note 39 2 6" xfId="30182" xr:uid="{A9BD5104-CFF7-4755-A1AA-F20DE69017F8}"/>
    <cellStyle name="Note 39 2 7" xfId="30183" xr:uid="{6972F2B2-96A6-479C-B6B8-5175419003D3}"/>
    <cellStyle name="Note 39 2 8" xfId="30184" xr:uid="{B2890179-76AC-4F65-9883-3FA764BF0D84}"/>
    <cellStyle name="Note 39 3" xfId="30185" xr:uid="{A663BA74-4FF9-4C81-90F3-AFEFE6E3F731}"/>
    <cellStyle name="Note 39 3 2" xfId="30186" xr:uid="{8AA11408-0CEA-48CF-BD66-D164B30B6FCA}"/>
    <cellStyle name="Note 39 3 3" xfId="30187" xr:uid="{F467EB65-E571-48F6-95E3-51E136FEEACB}"/>
    <cellStyle name="Note 39 3 4" xfId="30188" xr:uid="{90DC691D-78D6-4CA3-A6E9-BF8543BB952C}"/>
    <cellStyle name="Note 39 3 5" xfId="30189" xr:uid="{1330106E-5C8E-4F15-962C-457652AFAA80}"/>
    <cellStyle name="Note 39 3 6" xfId="30190" xr:uid="{CE863238-0DE6-4385-B8CC-F59C59EFF0C8}"/>
    <cellStyle name="Note 39 3 7" xfId="30191" xr:uid="{8CCA98A6-63B6-4E89-A721-E4B6233B8F6F}"/>
    <cellStyle name="Note 39 4" xfId="30192" xr:uid="{9FDD7F44-5F0C-4DD7-A998-CC6F7392D6D7}"/>
    <cellStyle name="Note 39 5" xfId="30193" xr:uid="{B3987063-AC5D-482D-BA52-9E5395B917FB}"/>
    <cellStyle name="Note 39 6" xfId="30194" xr:uid="{0B769750-CAB3-4856-973B-00DE88DE4D22}"/>
    <cellStyle name="Note 39 7" xfId="30195" xr:uid="{7F72ECA9-5C0E-41D2-AF49-90C7299B8DB5}"/>
    <cellStyle name="Note 39 8" xfId="30196" xr:uid="{2788C90C-60AC-404F-9751-86809580FCAF}"/>
    <cellStyle name="Note 39 9" xfId="30197" xr:uid="{45A5B2A4-2969-4AAE-9995-6B3A5F0B0332}"/>
    <cellStyle name="Note 4" xfId="30198" xr:uid="{5284D7C0-0657-4699-8ADD-9F6D085DDAE0}"/>
    <cellStyle name="Note 4 10" xfId="30199" xr:uid="{8F70BB24-9ECB-4FCC-95CC-AB14108DC4D9}"/>
    <cellStyle name="Note 4 10 2" xfId="30200" xr:uid="{6A180E60-BF8F-4D7C-B230-18F358038D69}"/>
    <cellStyle name="Note 4 10 2 2" xfId="30201" xr:uid="{D2463B26-0FAD-48E3-9C73-59D8320D86D2}"/>
    <cellStyle name="Note 4 10 3" xfId="30202" xr:uid="{34E03CE9-0E6E-4966-B309-13EDEAC0C942}"/>
    <cellStyle name="Note 4 10 4" xfId="30203" xr:uid="{8EB0C791-9D19-483C-883D-33F695E05D42}"/>
    <cellStyle name="Note 4 10 5" xfId="30204" xr:uid="{98DFCE39-4B10-4352-A704-EB9B02D5187B}"/>
    <cellStyle name="Note 4 10 6" xfId="30205" xr:uid="{79C8507A-9257-4160-99C8-2AAA8DBD8B0F}"/>
    <cellStyle name="Note 4 11" xfId="30206" xr:uid="{07A37C9D-43FA-4F03-AA79-758AFE5914CA}"/>
    <cellStyle name="Note 4 11 2" xfId="30207" xr:uid="{238E2A3D-B438-4C9A-B36B-7124E400A696}"/>
    <cellStyle name="Note 4 11 2 2" xfId="30208" xr:uid="{08530CC4-33ED-4ABB-9EE9-CE496327D618}"/>
    <cellStyle name="Note 4 11 3" xfId="30209" xr:uid="{80E447E2-84B0-42D2-813F-396C0267EB18}"/>
    <cellStyle name="Note 4 11 4" xfId="30210" xr:uid="{1136565D-6988-4E86-BC6A-E07E93E29051}"/>
    <cellStyle name="Note 4 11 5" xfId="30211" xr:uid="{1C0BCB0A-0B37-40A3-A608-E961D45D72CB}"/>
    <cellStyle name="Note 4 11 6" xfId="30212" xr:uid="{009B3375-6214-4C2C-9201-7045A8B3ACEB}"/>
    <cellStyle name="Note 4 12" xfId="30213" xr:uid="{82A1A443-F2FE-4D3F-A185-FC547D583327}"/>
    <cellStyle name="Note 4 12 2" xfId="30214" xr:uid="{7CBAFD80-FBA1-4AB7-BDD1-D7BC93807C5A}"/>
    <cellStyle name="Note 4 12 2 2" xfId="30215" xr:uid="{1E51CEDE-3D22-4662-9622-52591B30877B}"/>
    <cellStyle name="Note 4 12 3" xfId="30216" xr:uid="{51CE3FCB-B30C-4496-AE22-70516641B787}"/>
    <cellStyle name="Note 4 12 4" xfId="30217" xr:uid="{79775546-27F0-49F9-A959-C77211808B7F}"/>
    <cellStyle name="Note 4 12 5" xfId="30218" xr:uid="{4D3DE8DB-3BCD-4A0F-9510-42470165EDE8}"/>
    <cellStyle name="Note 4 12 6" xfId="30219" xr:uid="{827A596F-8EC8-40C5-98C9-1375D9BEC8C7}"/>
    <cellStyle name="Note 4 13" xfId="30220" xr:uid="{BF1C921C-67E9-483F-95DA-E18BADAF5BAF}"/>
    <cellStyle name="Note 4 13 2" xfId="30221" xr:uid="{03312963-D081-4468-AB07-9810C694DC7E}"/>
    <cellStyle name="Note 4 13 2 2" xfId="30222" xr:uid="{CB1E71DF-2162-40D2-9EAD-E391410886FF}"/>
    <cellStyle name="Note 4 13 3" xfId="30223" xr:uid="{D476750C-A14B-444D-A267-858396A2F5CD}"/>
    <cellStyle name="Note 4 13 4" xfId="30224" xr:uid="{E4389DCC-F44D-474E-9FA1-09BC90FF0BDA}"/>
    <cellStyle name="Note 4 13 5" xfId="30225" xr:uid="{21D19662-9477-40DF-B74E-F74444461584}"/>
    <cellStyle name="Note 4 13 6" xfId="30226" xr:uid="{53F905E3-EBFB-417A-90C9-C57E13735AB7}"/>
    <cellStyle name="Note 4 14" xfId="30227" xr:uid="{FBFA1376-0685-480F-A9DB-4D8D2EB96A97}"/>
    <cellStyle name="Note 4 14 2" xfId="30228" xr:uid="{4D6E8F61-65A9-496B-8232-D4159B1D976E}"/>
    <cellStyle name="Note 4 15" xfId="30229" xr:uid="{D8CF3B27-6A84-4A63-B4C3-02A311458A55}"/>
    <cellStyle name="Note 4 16" xfId="30230" xr:uid="{C8B69624-4527-4E78-A8CC-6EA3388FFEFB}"/>
    <cellStyle name="Note 4 17" xfId="30231" xr:uid="{49C5C748-08D2-4A93-AB3C-92A2F1122422}"/>
    <cellStyle name="Note 4 18" xfId="30232" xr:uid="{822A2CAE-E946-4C59-B3E4-1D80138B71F0}"/>
    <cellStyle name="Note 4 19" xfId="36550" xr:uid="{155A2B3C-A251-4D6D-8509-930707DD916E}"/>
    <cellStyle name="Note 4 2" xfId="30233" xr:uid="{0BCAB2F8-A09B-4886-8C70-E78F1A9C0C2A}"/>
    <cellStyle name="Note 4 2 2" xfId="30234" xr:uid="{B74CA02D-0849-4B20-B316-AA78276F8E86}"/>
    <cellStyle name="Note 4 2 2 2" xfId="30235" xr:uid="{5D3307D2-DA83-425C-A6BA-E5D3AADB2127}"/>
    <cellStyle name="Note 4 2 2 2 2" xfId="40792" xr:uid="{82FD83A0-0F1E-43D0-8FED-962CFABAE89D}"/>
    <cellStyle name="Note 4 2 2 3" xfId="38067" xr:uid="{A33F70E6-B6EC-4286-B7F3-FEE89E264B24}"/>
    <cellStyle name="Note 4 2 3" xfId="30236" xr:uid="{0E666269-CF95-4ED4-87A9-5781A9799581}"/>
    <cellStyle name="Note 4 2 3 2" xfId="37678" xr:uid="{4622F9D5-3591-495A-8F70-2C030495F96C}"/>
    <cellStyle name="Note 4 2 4" xfId="30237" xr:uid="{77295975-A3A0-4040-946C-C30D22231DF3}"/>
    <cellStyle name="Note 4 2 4 2" xfId="38758" xr:uid="{9174DF0A-2B40-4CD4-AACB-7E8B29F8CB8B}"/>
    <cellStyle name="Note 4 2 5" xfId="30238" xr:uid="{9DDD825C-20FA-4E88-ABB5-C4E50F59DC70}"/>
    <cellStyle name="Note 4 2 6" xfId="30239" xr:uid="{1B2A75EC-BFB0-4312-B49A-E8E5D040A14D}"/>
    <cellStyle name="Note 4 2 7" xfId="37310" xr:uid="{0CA782EF-E9DE-4135-8ADB-96A0FA74AAAD}"/>
    <cellStyle name="Note 4 3" xfId="30240" xr:uid="{8FE34C69-79C9-43B1-BDD5-BAC286522CF2}"/>
    <cellStyle name="Note 4 3 2" xfId="30241" xr:uid="{7957BC83-9C76-4A85-B66C-31F1A55D8D22}"/>
    <cellStyle name="Note 4 3 2 2" xfId="30242" xr:uid="{07ACAEA0-BCA8-4124-8FCF-E7D75990A032}"/>
    <cellStyle name="Note 4 3 2 3" xfId="40561" xr:uid="{9FA59D1A-3077-4855-99D5-27E21AAFF1B1}"/>
    <cellStyle name="Note 4 3 3" xfId="30243" xr:uid="{0A364FF7-2838-4407-9FCA-2A41E30F5357}"/>
    <cellStyle name="Note 4 3 4" xfId="30244" xr:uid="{868DC975-C20E-4E6E-9853-F85F4E5100C6}"/>
    <cellStyle name="Note 4 3 5" xfId="30245" xr:uid="{C6C97FBE-DAF2-40CB-9469-2DF93AA9AC30}"/>
    <cellStyle name="Note 4 3 6" xfId="30246" xr:uid="{C21603F5-EA0E-46E6-8301-6224F4CBE250}"/>
    <cellStyle name="Note 4 3 7" xfId="37816" xr:uid="{C00CD57D-AB76-408E-BB0D-743732950706}"/>
    <cellStyle name="Note 4 4" xfId="30247" xr:uid="{0C1F3B3D-3A12-46E6-BD2C-712DC064B690}"/>
    <cellStyle name="Note 4 4 2" xfId="30248" xr:uid="{7D5D07EE-4E98-46BB-94C1-DD5679F35484}"/>
    <cellStyle name="Note 4 4 2 2" xfId="30249" xr:uid="{15A0C985-B6ED-47E8-BB7D-437CB0D14450}"/>
    <cellStyle name="Note 4 4 2 3" xfId="40278" xr:uid="{9708BF22-9E81-498A-8EE5-2208C130E54A}"/>
    <cellStyle name="Note 4 4 3" xfId="30250" xr:uid="{73606CD3-6526-4020-BAC3-FFD85BF82CFF}"/>
    <cellStyle name="Note 4 4 4" xfId="30251" xr:uid="{1C685A06-74A4-4ACB-B296-E79D122C6D67}"/>
    <cellStyle name="Note 4 4 5" xfId="30252" xr:uid="{C0010FE2-C882-4438-A832-8DA44F761325}"/>
    <cellStyle name="Note 4 4 6" xfId="30253" xr:uid="{3CE31908-F4A7-4F0A-B45C-58A978EC743A}"/>
    <cellStyle name="Note 4 4 7" xfId="37445" xr:uid="{C0F5AD06-3BCB-4BBB-9504-A118DE1FFD18}"/>
    <cellStyle name="Note 4 5" xfId="30254" xr:uid="{26BCB79A-3B89-40C5-AF2C-EE939B1873D1}"/>
    <cellStyle name="Note 4 5 2" xfId="30255" xr:uid="{E7664B90-5029-4BC5-8965-ECFEF83A4E2F}"/>
    <cellStyle name="Note 4 5 2 2" xfId="30256" xr:uid="{096D2C0E-5BC3-4E50-A0A2-1C0D5383DDCC}"/>
    <cellStyle name="Note 4 5 3" xfId="30257" xr:uid="{4AA42ACA-FF4E-4286-A8ED-4C23F4066670}"/>
    <cellStyle name="Note 4 5 4" xfId="30258" xr:uid="{B046F2B5-E90D-482B-B991-AC84D3D7A958}"/>
    <cellStyle name="Note 4 5 5" xfId="30259" xr:uid="{E516D096-6250-4BB9-AAFB-C82D3AC3E267}"/>
    <cellStyle name="Note 4 5 6" xfId="30260" xr:uid="{BCDAB27A-23ED-4519-A1F1-486A46315E10}"/>
    <cellStyle name="Note 4 5 7" xfId="30261" xr:uid="{2F669041-26EF-4C07-BF32-BC2406C959F7}"/>
    <cellStyle name="Note 4 5 8" xfId="37309" xr:uid="{98F7998B-D511-47B5-939C-71A6645DFCB8}"/>
    <cellStyle name="Note 4 6" xfId="30262" xr:uid="{82E36630-FD23-4B6E-ADEC-B9745C3C6456}"/>
    <cellStyle name="Note 4 6 2" xfId="30263" xr:uid="{8206EEFE-9070-4558-B36F-F2C428989B3F}"/>
    <cellStyle name="Note 4 6 2 2" xfId="30264" xr:uid="{4FCF7476-835E-42A9-A636-61A672923718}"/>
    <cellStyle name="Note 4 6 2 2 2" xfId="42982" xr:uid="{8CFB052D-BD1C-48C2-9CDF-DFDD846825A3}"/>
    <cellStyle name="Note 4 6 2 3" xfId="40002" xr:uid="{79985C9E-BC0B-4896-B4BF-318B566BA503}"/>
    <cellStyle name="Note 4 6 3" xfId="30265" xr:uid="{46A49D9C-CCFF-45C5-BDCF-C865F2054B9B}"/>
    <cellStyle name="Note 4 6 3 2" xfId="41921" xr:uid="{BB7D687B-7255-4F61-A100-A60734054804}"/>
    <cellStyle name="Note 4 6 4" xfId="30266" xr:uid="{EE36936B-AAC2-4562-B702-7146752F98CA}"/>
    <cellStyle name="Note 4 6 5" xfId="30267" xr:uid="{C4633CEC-5A1E-4699-9E1E-0A4B2C83BA72}"/>
    <cellStyle name="Note 4 6 6" xfId="30268" xr:uid="{99DA9743-735A-416E-B482-22704D35EC1A}"/>
    <cellStyle name="Note 4 6 7" xfId="38951" xr:uid="{651EDFCC-0BFB-4078-BEC9-C559DC2E3688}"/>
    <cellStyle name="Note 4 7" xfId="30269" xr:uid="{E8B49CFF-FA1D-4058-BADD-D6E4BEB6A27B}"/>
    <cellStyle name="Note 4 7 2" xfId="30270" xr:uid="{FC79B4FA-4848-45D9-83B3-5B62A071813A}"/>
    <cellStyle name="Note 4 7 2 2" xfId="30271" xr:uid="{7159E240-26C9-4C5F-A701-71FE7B6ADC06}"/>
    <cellStyle name="Note 4 7 3" xfId="30272" xr:uid="{70153E6C-40C5-4402-A955-9917D0D64DDD}"/>
    <cellStyle name="Note 4 7 4" xfId="30273" xr:uid="{7E364202-5F41-4858-9500-CDB22A2B209A}"/>
    <cellStyle name="Note 4 7 5" xfId="30274" xr:uid="{B2463428-D8EA-4B84-9CFA-593ADA7830F5}"/>
    <cellStyle name="Note 4 7 6" xfId="30275" xr:uid="{D5A9E188-D854-4C53-8A82-A1BA8019402E}"/>
    <cellStyle name="Note 4 7 7" xfId="40115" xr:uid="{38626DE0-760E-41F2-A0F5-2C61FE167DA6}"/>
    <cellStyle name="Note 4 8" xfId="30276" xr:uid="{3558A349-DFBB-4939-BF07-6FEEF14B0FEB}"/>
    <cellStyle name="Note 4 8 2" xfId="30277" xr:uid="{330BC10A-BB28-45B4-B2C8-D6EA646FF127}"/>
    <cellStyle name="Note 4 8 2 2" xfId="30278" xr:uid="{7AC7B768-2B3D-4A58-9280-21151041EB28}"/>
    <cellStyle name="Note 4 8 3" xfId="30279" xr:uid="{4763881B-D87C-408C-9AA6-A156CA4FCBC1}"/>
    <cellStyle name="Note 4 8 4" xfId="30280" xr:uid="{A2AEC6FB-0B80-4257-99C8-CC7E827EB277}"/>
    <cellStyle name="Note 4 8 5" xfId="30281" xr:uid="{BBCCF7F0-ED45-4E4C-AB8E-01E30CD86274}"/>
    <cellStyle name="Note 4 8 6" xfId="30282" xr:uid="{C43052B6-B7E2-42E4-980E-BBDA9210EBC8}"/>
    <cellStyle name="Note 4 9" xfId="30283" xr:uid="{71165F15-766B-48BE-9EF4-36E97839AFF1}"/>
    <cellStyle name="Note 4 9 2" xfId="30284" xr:uid="{2A66F7B8-6D61-4442-8BCE-CEA4AE387B14}"/>
    <cellStyle name="Note 4 9 2 2" xfId="30285" xr:uid="{AA0EBB10-6E7C-49B4-B66A-7AEAA0910A74}"/>
    <cellStyle name="Note 4 9 3" xfId="30286" xr:uid="{38D4C71C-6223-47B8-A87E-5A704279BDE4}"/>
    <cellStyle name="Note 4 9 4" xfId="30287" xr:uid="{059622E4-EB99-4019-B725-ED0D13AB5CC6}"/>
    <cellStyle name="Note 4 9 5" xfId="30288" xr:uid="{D2DBA3FD-D75F-4376-BAE5-58922007D1E6}"/>
    <cellStyle name="Note 4 9 6" xfId="30289" xr:uid="{AE3F4F39-27B6-44A5-840D-F7B364E20DFD}"/>
    <cellStyle name="Note 40" xfId="30290" xr:uid="{0975D6D7-396E-495E-897D-D3BFD7B3B12C}"/>
    <cellStyle name="Note 40 2" xfId="30291" xr:uid="{B75C47D2-C987-45BD-9910-C74AEE1AE993}"/>
    <cellStyle name="Note 40 2 2" xfId="30292" xr:uid="{94838823-0C5F-474E-BBD4-790FD81A8F91}"/>
    <cellStyle name="Note 40 2 2 2" xfId="30293" xr:uid="{89BA9482-DB51-4C7E-81FC-E132EA17AA36}"/>
    <cellStyle name="Note 40 2 2 3" xfId="30294" xr:uid="{CE8C14DE-55C3-46D7-9F4B-C2CA2A68E9E3}"/>
    <cellStyle name="Note 40 2 2 4" xfId="30295" xr:uid="{86F4FB1E-CDA3-47E0-8135-FB888557A692}"/>
    <cellStyle name="Note 40 2 2 5" xfId="30296" xr:uid="{E895BBBB-C52D-44D9-883D-139BE2A50B61}"/>
    <cellStyle name="Note 40 2 2 6" xfId="30297" xr:uid="{CD8599AB-AD7A-4A3D-B38A-C07867A2CC3E}"/>
    <cellStyle name="Note 40 2 2 7" xfId="30298" xr:uid="{3E29D87D-E960-48FA-BE1F-84782272C794}"/>
    <cellStyle name="Note 40 2 3" xfId="30299" xr:uid="{99809E2C-B512-455C-8FD7-759FA864756C}"/>
    <cellStyle name="Note 40 2 4" xfId="30300" xr:uid="{1EAC9D52-C343-4455-BFDB-4E18BECD6BE0}"/>
    <cellStyle name="Note 40 2 5" xfId="30301" xr:uid="{719FC89F-AF63-439B-970E-0991EC6E26F7}"/>
    <cellStyle name="Note 40 2 6" xfId="30302" xr:uid="{459649AC-0F62-46E5-A2DB-B2F3EC31AC20}"/>
    <cellStyle name="Note 40 2 7" xfId="30303" xr:uid="{DF30595A-B754-45FC-83D6-42CB691C8EF3}"/>
    <cellStyle name="Note 40 2 8" xfId="30304" xr:uid="{C2876A04-593A-4E9A-B2A9-4B84BC8FCD47}"/>
    <cellStyle name="Note 40 3" xfId="30305" xr:uid="{0CA94030-7DB5-4213-9818-A1BCCCAD01AD}"/>
    <cellStyle name="Note 40 3 2" xfId="30306" xr:uid="{A32ABD7E-7EA2-4FAD-8C20-8147D8B3568A}"/>
    <cellStyle name="Note 40 3 3" xfId="30307" xr:uid="{6C3D8BFF-ECC3-4554-B9A5-9AF9D35A713F}"/>
    <cellStyle name="Note 40 3 4" xfId="30308" xr:uid="{74A12207-D7A3-4771-A18F-9E028A5DD4F7}"/>
    <cellStyle name="Note 40 3 5" xfId="30309" xr:uid="{A43184BB-274A-41B5-8EC8-E7A4FD420EC3}"/>
    <cellStyle name="Note 40 3 6" xfId="30310" xr:uid="{8C58EA4C-5266-474C-9293-7F80B4BE4771}"/>
    <cellStyle name="Note 40 3 7" xfId="30311" xr:uid="{0A4F48B9-21AA-4F55-A706-811CE98C8FFE}"/>
    <cellStyle name="Note 40 4" xfId="30312" xr:uid="{3138AD24-0D2D-4679-9172-5FCB2C17C8AE}"/>
    <cellStyle name="Note 40 5" xfId="30313" xr:uid="{1828086A-4B60-48AF-85CC-D345E2F11698}"/>
    <cellStyle name="Note 40 6" xfId="30314" xr:uid="{A835C79C-FC62-453D-8E89-EB1AFBCACB81}"/>
    <cellStyle name="Note 40 7" xfId="30315" xr:uid="{FA840239-0379-4A9D-9AAE-A6B55E6B4012}"/>
    <cellStyle name="Note 40 8" xfId="30316" xr:uid="{17368C8D-1B81-499A-9040-9FA9A51AE0AB}"/>
    <cellStyle name="Note 40 9" xfId="30317" xr:uid="{ED8D4AA6-63D0-48FE-A49E-6B3CE26DB3BB}"/>
    <cellStyle name="Note 41" xfId="30318" xr:uid="{B94289C6-E61F-4D54-80CC-D43037621B5D}"/>
    <cellStyle name="Note 41 2" xfId="30319" xr:uid="{D6BF54AF-14CE-452D-A1AD-FD5A6C0C1FDF}"/>
    <cellStyle name="Note 41 2 2" xfId="30320" xr:uid="{80A86207-A668-46FE-84E3-6862053670E2}"/>
    <cellStyle name="Note 41 2 2 2" xfId="30321" xr:uid="{6C82269E-93FE-45BF-AAC0-889A5CDCC286}"/>
    <cellStyle name="Note 41 2 2 3" xfId="30322" xr:uid="{060E11DF-91F4-4EC6-A1D7-964F9DEBE6BB}"/>
    <cellStyle name="Note 41 2 2 4" xfId="30323" xr:uid="{9F611163-8504-4A82-ABB6-CA5A51C988AE}"/>
    <cellStyle name="Note 41 2 2 5" xfId="30324" xr:uid="{21441BD3-6587-4080-B085-24FBC78FF055}"/>
    <cellStyle name="Note 41 2 2 6" xfId="30325" xr:uid="{BC6DC964-1333-418A-A789-77E576FEF1CF}"/>
    <cellStyle name="Note 41 2 2 7" xfId="30326" xr:uid="{25F81CF1-B9B1-488F-9360-653A8A4B3378}"/>
    <cellStyle name="Note 41 2 3" xfId="30327" xr:uid="{76BABC06-5831-4CB3-8B53-1325573E1D11}"/>
    <cellStyle name="Note 41 2 4" xfId="30328" xr:uid="{7C1CE54F-8D74-4F14-8B4F-8C41E6EFCCD9}"/>
    <cellStyle name="Note 41 2 5" xfId="30329" xr:uid="{C0E99009-4866-45FC-AA08-2E5C8034DC96}"/>
    <cellStyle name="Note 41 2 6" xfId="30330" xr:uid="{8B15552C-F4CB-436B-BF6D-04EDA69A9305}"/>
    <cellStyle name="Note 41 2 7" xfId="30331" xr:uid="{241B9C82-A254-42F8-8F47-F56A0E3A651C}"/>
    <cellStyle name="Note 41 2 8" xfId="30332" xr:uid="{9321A057-12A7-4ED1-BEF1-873C3075E387}"/>
    <cellStyle name="Note 41 3" xfId="30333" xr:uid="{710206AC-FA53-4CA1-8920-D16AAF576008}"/>
    <cellStyle name="Note 41 3 2" xfId="30334" xr:uid="{1F88FD77-465F-4B46-8405-9288709E6D92}"/>
    <cellStyle name="Note 41 3 3" xfId="30335" xr:uid="{7EFECDE8-CE70-4DDC-A683-71FE7F6A2C6D}"/>
    <cellStyle name="Note 41 3 4" xfId="30336" xr:uid="{3A24DA5E-FCC9-4645-94C9-BA2580A0006D}"/>
    <cellStyle name="Note 41 3 5" xfId="30337" xr:uid="{B6EBFBBF-E123-4EBD-B1FE-A34C44C5C8C2}"/>
    <cellStyle name="Note 41 3 6" xfId="30338" xr:uid="{E74B1B04-8EB1-48AC-A38D-17FB218DA800}"/>
    <cellStyle name="Note 41 3 7" xfId="30339" xr:uid="{605EA38C-63CB-4692-8A8D-06EE60268F73}"/>
    <cellStyle name="Note 41 4" xfId="30340" xr:uid="{0434414D-C6F6-40ED-8DC4-6EB9B9578EB0}"/>
    <cellStyle name="Note 41 5" xfId="30341" xr:uid="{E2DC87DB-CB34-43FA-B4B2-C430500B478C}"/>
    <cellStyle name="Note 41 6" xfId="30342" xr:uid="{B0432288-4F64-46D9-B326-A49E504602FD}"/>
    <cellStyle name="Note 41 7" xfId="30343" xr:uid="{16A74AFB-CAA1-4996-8DFA-E5F2903EEA6B}"/>
    <cellStyle name="Note 41 8" xfId="30344" xr:uid="{90F7D325-C962-4F9E-8379-175366A31EBA}"/>
    <cellStyle name="Note 41 9" xfId="30345" xr:uid="{A5FA3095-33D3-4133-8FED-612F85D5F226}"/>
    <cellStyle name="Note 42" xfId="30346" xr:uid="{E3945AD8-5243-4280-A370-A090872492FC}"/>
    <cellStyle name="Note 42 2" xfId="30347" xr:uid="{39BB2636-DE6E-49D4-932D-083F89C60393}"/>
    <cellStyle name="Note 42 2 2" xfId="30348" xr:uid="{B7547592-A5E6-45CE-8064-90A141CA1CA7}"/>
    <cellStyle name="Note 42 2 2 2" xfId="30349" xr:uid="{1DC7B642-7DD0-4F1F-B56B-A142BC594B27}"/>
    <cellStyle name="Note 42 2 2 3" xfId="30350" xr:uid="{519B8235-2522-42B3-9D00-9B9818C3E465}"/>
    <cellStyle name="Note 42 2 2 4" xfId="30351" xr:uid="{436FF8B9-7BE8-4CD3-918B-8A4C679BBE83}"/>
    <cellStyle name="Note 42 2 2 5" xfId="30352" xr:uid="{530094BA-021F-42AE-BC60-3A3C7C2C3190}"/>
    <cellStyle name="Note 42 2 2 6" xfId="30353" xr:uid="{3AEAF943-01A7-4FB5-93F5-EAFC301C81F1}"/>
    <cellStyle name="Note 42 2 2 7" xfId="30354" xr:uid="{D3A0D352-342C-4C83-A501-996FA2C5D9B2}"/>
    <cellStyle name="Note 42 2 3" xfId="30355" xr:uid="{89C92CBC-C53F-4C52-A41B-458F2D21A6AD}"/>
    <cellStyle name="Note 42 2 4" xfId="30356" xr:uid="{7ED079B8-5D70-4731-8F90-AA0D18EB0F19}"/>
    <cellStyle name="Note 42 2 5" xfId="30357" xr:uid="{662F65CD-2387-42F1-B2C6-4BBB1013FFC8}"/>
    <cellStyle name="Note 42 2 6" xfId="30358" xr:uid="{C9C28762-E42C-4E66-A427-DC2586E4B6F6}"/>
    <cellStyle name="Note 42 2 7" xfId="30359" xr:uid="{141AF918-4BA7-4472-92D7-9B328F77E6D1}"/>
    <cellStyle name="Note 42 2 8" xfId="30360" xr:uid="{82CBFCB3-31CD-49E7-A968-6AD0B99C7931}"/>
    <cellStyle name="Note 42 3" xfId="30361" xr:uid="{793285FD-1C04-4626-82D4-B01B0574C678}"/>
    <cellStyle name="Note 42 3 2" xfId="30362" xr:uid="{74864C59-B2AF-43A2-921D-181A01A2B799}"/>
    <cellStyle name="Note 42 3 3" xfId="30363" xr:uid="{90B5B35A-0BB5-4A64-9B3F-ABEA27F442EB}"/>
    <cellStyle name="Note 42 3 4" xfId="30364" xr:uid="{B62782C8-6B86-4636-8D30-A9650F01AB23}"/>
    <cellStyle name="Note 42 3 5" xfId="30365" xr:uid="{3FAD548B-5F40-41A3-8980-848A2C80C651}"/>
    <cellStyle name="Note 42 3 6" xfId="30366" xr:uid="{F10C30C8-8314-46DA-8507-B590D3C5DF6D}"/>
    <cellStyle name="Note 42 3 7" xfId="30367" xr:uid="{F9DC859C-D2B5-40C7-8AE4-DFB0B5B51FD2}"/>
    <cellStyle name="Note 42 4" xfId="30368" xr:uid="{EC7DCEFA-3BB2-444C-846E-7F13172096EB}"/>
    <cellStyle name="Note 42 5" xfId="30369" xr:uid="{3DD00EF0-CA2B-40F8-BFD6-42786BFA4020}"/>
    <cellStyle name="Note 42 6" xfId="30370" xr:uid="{E3F30191-8592-4A61-8BA7-ADA974E80028}"/>
    <cellStyle name="Note 42 7" xfId="30371" xr:uid="{99969EEE-1E42-4F74-8032-30475153F150}"/>
    <cellStyle name="Note 42 8" xfId="30372" xr:uid="{67505FDE-CC99-4181-BD56-060B393268D9}"/>
    <cellStyle name="Note 42 9" xfId="30373" xr:uid="{242AF7BB-9FE3-4672-BED4-0AA58F6C7612}"/>
    <cellStyle name="Note 43" xfId="30374" xr:uid="{060ED1AB-204D-4994-9422-F6AF2AD4D3E6}"/>
    <cellStyle name="Note 43 2" xfId="30375" xr:uid="{64E47E1A-71FC-4594-B9F1-80D599FBC347}"/>
    <cellStyle name="Note 43 2 2" xfId="30376" xr:uid="{E546E773-4934-4917-B85D-3A19F5381708}"/>
    <cellStyle name="Note 43 2 2 2" xfId="30377" xr:uid="{74FE5C7B-0DFD-4165-97DB-9116FBAD78B8}"/>
    <cellStyle name="Note 43 2 2 3" xfId="30378" xr:uid="{74A794BD-4C5F-4C20-988E-3EE37763E315}"/>
    <cellStyle name="Note 43 2 2 4" xfId="30379" xr:uid="{DF356513-5CC3-47A2-8CD2-C0C8A814A1BA}"/>
    <cellStyle name="Note 43 2 2 5" xfId="30380" xr:uid="{008F21DC-8073-44D5-82BD-0E19C5E17287}"/>
    <cellStyle name="Note 43 2 2 6" xfId="30381" xr:uid="{051C2CE8-7EB6-4FF8-BA66-32357A8418DB}"/>
    <cellStyle name="Note 43 2 2 7" xfId="30382" xr:uid="{3088DCC5-46F6-4735-BE7F-C33B59E24099}"/>
    <cellStyle name="Note 43 2 3" xfId="30383" xr:uid="{60E4D753-E695-4C96-B000-E49A508A8B2F}"/>
    <cellStyle name="Note 43 2 4" xfId="30384" xr:uid="{0CF451E3-A18E-44A2-BFE3-674DE472D1AE}"/>
    <cellStyle name="Note 43 2 5" xfId="30385" xr:uid="{451E6825-3640-4CDE-B42A-094C1446A99B}"/>
    <cellStyle name="Note 43 2 6" xfId="30386" xr:uid="{D6662091-4BA5-4C54-B8E3-68D054E50BCA}"/>
    <cellStyle name="Note 43 2 7" xfId="30387" xr:uid="{38454375-1377-4664-828D-3179E3AAC5E7}"/>
    <cellStyle name="Note 43 2 8" xfId="30388" xr:uid="{65D3E83A-7B42-4D16-86C7-2763924E82AD}"/>
    <cellStyle name="Note 43 3" xfId="30389" xr:uid="{816299F4-C6C9-4BA6-BBEA-9EB4E9AC362A}"/>
    <cellStyle name="Note 43 3 2" xfId="30390" xr:uid="{1B16F865-9142-4952-B8A6-105A776C1476}"/>
    <cellStyle name="Note 43 3 3" xfId="30391" xr:uid="{6CD8C430-BCF5-4561-B94D-9D862B73743C}"/>
    <cellStyle name="Note 43 3 4" xfId="30392" xr:uid="{5C50EA8B-AE8C-4305-BE8C-BCCA10355CC7}"/>
    <cellStyle name="Note 43 3 5" xfId="30393" xr:uid="{4C16753C-C963-4039-93CF-D0B887CCE5DE}"/>
    <cellStyle name="Note 43 3 6" xfId="30394" xr:uid="{9579601D-F2A1-463A-8755-4C123BE345E6}"/>
    <cellStyle name="Note 43 3 7" xfId="30395" xr:uid="{FBC43D72-18E9-4828-B401-09350C642454}"/>
    <cellStyle name="Note 43 4" xfId="30396" xr:uid="{CCC503E6-AEB1-4DE3-B74C-2F572F533688}"/>
    <cellStyle name="Note 43 5" xfId="30397" xr:uid="{85FEA859-1E2E-4241-B609-F658F419942A}"/>
    <cellStyle name="Note 43 6" xfId="30398" xr:uid="{1EFBA86E-9378-43D2-A225-632DE5C09A74}"/>
    <cellStyle name="Note 43 7" xfId="30399" xr:uid="{9BB8D1A2-C629-4384-A57B-1EF20CFBA336}"/>
    <cellStyle name="Note 43 8" xfId="30400" xr:uid="{7DA09101-DCCC-463A-A5A1-BC80FABA7E4B}"/>
    <cellStyle name="Note 43 9" xfId="30401" xr:uid="{11B9EE9C-F290-458A-BFCA-7D9875A33A35}"/>
    <cellStyle name="Note 44" xfId="30402" xr:uid="{F593CD08-4105-4AE7-87D3-EB42DE5F565D}"/>
    <cellStyle name="Note 44 2" xfId="30403" xr:uid="{9D96051C-3B10-45B4-85E6-B52B82421E28}"/>
    <cellStyle name="Note 44 2 2" xfId="30404" xr:uid="{43F7952E-624A-4816-949A-9C58211FB80F}"/>
    <cellStyle name="Note 44 2 2 2" xfId="30405" xr:uid="{CC71CC72-3E18-4D54-A6A2-794B22ADA9D4}"/>
    <cellStyle name="Note 44 2 2 3" xfId="30406" xr:uid="{8747D3F9-7355-44EF-BB2E-3D14DB487A86}"/>
    <cellStyle name="Note 44 2 2 4" xfId="30407" xr:uid="{09BDF426-4529-41BF-8A38-3B0EB60BF39C}"/>
    <cellStyle name="Note 44 2 2 5" xfId="30408" xr:uid="{50460826-CBF5-41D9-8084-1101406C63A2}"/>
    <cellStyle name="Note 44 2 2 6" xfId="30409" xr:uid="{B42F67AB-AAEF-400D-8342-6587843E82D2}"/>
    <cellStyle name="Note 44 2 2 7" xfId="30410" xr:uid="{0B690051-5E70-405F-9DF7-F4F19A444763}"/>
    <cellStyle name="Note 44 2 3" xfId="30411" xr:uid="{6F540B76-608D-46D7-BA6A-791C10137B1F}"/>
    <cellStyle name="Note 44 2 4" xfId="30412" xr:uid="{51230ECA-740F-466E-A0CC-24DDA2B0F1E5}"/>
    <cellStyle name="Note 44 2 5" xfId="30413" xr:uid="{92B8CB2C-8479-4F75-85AD-CA13008142B5}"/>
    <cellStyle name="Note 44 2 6" xfId="30414" xr:uid="{5E9599B6-5A6E-41C9-9D68-F474BEC142F6}"/>
    <cellStyle name="Note 44 2 7" xfId="30415" xr:uid="{194A4835-9355-4A3D-8719-59ECBBC1C2A4}"/>
    <cellStyle name="Note 44 2 8" xfId="30416" xr:uid="{C07E0A42-8802-4A7F-8A82-B9AE0C0A8744}"/>
    <cellStyle name="Note 44 3" xfId="30417" xr:uid="{2E416EBA-330E-4998-81E8-5646F92D89B8}"/>
    <cellStyle name="Note 44 3 2" xfId="30418" xr:uid="{053C55B0-4DC5-423B-A984-CF808F8FCDCC}"/>
    <cellStyle name="Note 44 3 3" xfId="30419" xr:uid="{283361EE-95F0-45FD-8131-B04A89572535}"/>
    <cellStyle name="Note 44 3 4" xfId="30420" xr:uid="{E6A31688-F35B-4871-850E-A01E06C03B58}"/>
    <cellStyle name="Note 44 3 5" xfId="30421" xr:uid="{20BE161A-C6A7-4DEE-97C2-B49730716073}"/>
    <cellStyle name="Note 44 3 6" xfId="30422" xr:uid="{13A469A9-5D2B-4D5F-A824-88F62AE101BB}"/>
    <cellStyle name="Note 44 3 7" xfId="30423" xr:uid="{6B28BE0A-C79F-408B-9C51-FC6934D57C73}"/>
    <cellStyle name="Note 44 4" xfId="30424" xr:uid="{706B2386-B032-49B1-A5CC-EEF7D52F334F}"/>
    <cellStyle name="Note 44 5" xfId="30425" xr:uid="{8192996C-65D3-4E99-B3B8-C0D8382B2018}"/>
    <cellStyle name="Note 44 6" xfId="30426" xr:uid="{ABA706A4-461B-49D3-BEEB-F890FCB067E9}"/>
    <cellStyle name="Note 44 7" xfId="30427" xr:uid="{95CC8ED2-08E6-4365-93D2-BF47DBDED928}"/>
    <cellStyle name="Note 44 8" xfId="30428" xr:uid="{45605BAD-C0FF-4285-A820-845524D85151}"/>
    <cellStyle name="Note 44 9" xfId="30429" xr:uid="{5E31CA6A-7515-4111-9DEE-15DFAC0A50BB}"/>
    <cellStyle name="Note 45" xfId="30430" xr:uid="{A22DD628-2C15-46C9-B8BE-209CBEEB3F3E}"/>
    <cellStyle name="Note 45 2" xfId="30431" xr:uid="{A6724418-1F05-486F-B5BE-AFC9A5FA4875}"/>
    <cellStyle name="Note 45 2 2" xfId="30432" xr:uid="{AD313072-7483-4021-A7D6-5014059C5C78}"/>
    <cellStyle name="Note 45 2 2 2" xfId="30433" xr:uid="{94D2BFD1-F48E-47FE-9FBA-A750FD758681}"/>
    <cellStyle name="Note 45 2 2 3" xfId="30434" xr:uid="{0654248F-0347-491C-BD10-442D07C76716}"/>
    <cellStyle name="Note 45 2 2 4" xfId="30435" xr:uid="{FD274082-6B66-4519-99A2-B91B1D3266D9}"/>
    <cellStyle name="Note 45 2 2 5" xfId="30436" xr:uid="{86C4CEB6-E625-4683-B0AE-90C8265B5438}"/>
    <cellStyle name="Note 45 2 2 6" xfId="30437" xr:uid="{92AF7064-7F2B-404A-9F4D-957065986BEF}"/>
    <cellStyle name="Note 45 2 2 7" xfId="30438" xr:uid="{F6C8F311-E2FC-4E62-AF57-0D74741BCB15}"/>
    <cellStyle name="Note 45 2 3" xfId="30439" xr:uid="{866FCC28-2FF1-47C1-B885-2E837ECBDF6F}"/>
    <cellStyle name="Note 45 2 4" xfId="30440" xr:uid="{0C1539F7-67BF-48A8-86F8-D187964745F3}"/>
    <cellStyle name="Note 45 2 5" xfId="30441" xr:uid="{C645317E-2B23-45E9-82E7-F6FDA240F6C5}"/>
    <cellStyle name="Note 45 2 6" xfId="30442" xr:uid="{AC647BF7-B194-4DCD-9C40-7675B28D1569}"/>
    <cellStyle name="Note 45 2 7" xfId="30443" xr:uid="{8B49FD1B-1965-44D5-A4A9-5C6A0C151373}"/>
    <cellStyle name="Note 45 2 8" xfId="30444" xr:uid="{A70E7D2B-EA3C-4DED-99D7-76EDC92813CD}"/>
    <cellStyle name="Note 45 3" xfId="30445" xr:uid="{666CA994-16B9-4F82-ACE4-D41AFBA65307}"/>
    <cellStyle name="Note 45 3 2" xfId="30446" xr:uid="{035B0DFE-37C6-460B-8B1D-7F58B601173B}"/>
    <cellStyle name="Note 45 3 3" xfId="30447" xr:uid="{9147F230-D316-45F6-A3F4-2B52CAF70729}"/>
    <cellStyle name="Note 45 3 4" xfId="30448" xr:uid="{01C3E23B-AC3C-41A7-BB53-C2CF238A2428}"/>
    <cellStyle name="Note 45 3 5" xfId="30449" xr:uid="{0764E680-8244-40B5-90D0-0429F7879E2C}"/>
    <cellStyle name="Note 45 3 6" xfId="30450" xr:uid="{C86C8E58-21B6-426F-9203-E02BD2D698AB}"/>
    <cellStyle name="Note 45 3 7" xfId="30451" xr:uid="{D900C098-D396-41C3-8D1B-DE5775B0D3CB}"/>
    <cellStyle name="Note 45 4" xfId="30452" xr:uid="{4A38DA0E-B181-4BD1-832A-4D566DDE0B35}"/>
    <cellStyle name="Note 45 5" xfId="30453" xr:uid="{8996A5C9-21F5-4D89-9F98-1E753AB2A5A9}"/>
    <cellStyle name="Note 45 6" xfId="30454" xr:uid="{2297A350-F57F-4250-ADA3-401264B4DD98}"/>
    <cellStyle name="Note 45 7" xfId="30455" xr:uid="{91B24708-E256-47E4-B467-4E1280BDA514}"/>
    <cellStyle name="Note 45 8" xfId="30456" xr:uid="{C08396BB-3CC9-4B3D-96AA-07299FAEC0F1}"/>
    <cellStyle name="Note 45 9" xfId="30457" xr:uid="{558EF29C-535F-4827-A46C-E1638C4C7F35}"/>
    <cellStyle name="Note 46" xfId="30458" xr:uid="{56ED3667-5BD5-47A1-AB2E-09CC65B52F8A}"/>
    <cellStyle name="Note 46 2" xfId="30459" xr:uid="{696BF4C4-896F-4489-B611-C07DE56D0EE4}"/>
    <cellStyle name="Note 46 2 2" xfId="30460" xr:uid="{6779E9C9-42C4-43C6-8092-9D98D9067E8E}"/>
    <cellStyle name="Note 46 2 2 2" xfId="30461" xr:uid="{A621A7F4-42EE-410A-BEB6-BB0E635458CF}"/>
    <cellStyle name="Note 46 2 2 3" xfId="30462" xr:uid="{6DC34BD2-A05C-48A1-8D38-71692D3E3D37}"/>
    <cellStyle name="Note 46 2 2 4" xfId="30463" xr:uid="{B63EF9DD-177C-4CCC-9A9C-8D35B0FA3755}"/>
    <cellStyle name="Note 46 2 2 5" xfId="30464" xr:uid="{340CAB16-8A95-4118-B3A7-19A5C1C373ED}"/>
    <cellStyle name="Note 46 2 2 6" xfId="30465" xr:uid="{4A561EB7-DBCE-478F-A218-C6CA52F9F74C}"/>
    <cellStyle name="Note 46 2 2 7" xfId="30466" xr:uid="{0795A8DE-0A26-41E3-9D0A-0DC372A357CA}"/>
    <cellStyle name="Note 46 2 3" xfId="30467" xr:uid="{EA267DBE-55D9-435C-B829-06F43A686045}"/>
    <cellStyle name="Note 46 2 4" xfId="30468" xr:uid="{03EA71DD-55E2-4726-A1AB-FB0AB80B798E}"/>
    <cellStyle name="Note 46 2 5" xfId="30469" xr:uid="{EB092BBE-60A9-40E7-9B4C-658B56591BA9}"/>
    <cellStyle name="Note 46 2 6" xfId="30470" xr:uid="{A3BBDAE9-6082-4B8D-BFA9-A2CEF154B84D}"/>
    <cellStyle name="Note 46 2 7" xfId="30471" xr:uid="{3112EF89-4020-4484-B311-4D6E7507B12E}"/>
    <cellStyle name="Note 46 2 8" xfId="30472" xr:uid="{8C29F9AD-934C-4C4D-AEA3-0C0C8E81D881}"/>
    <cellStyle name="Note 46 3" xfId="30473" xr:uid="{16D2CAF6-A42E-4E39-ABA3-4E9C1ED08E8A}"/>
    <cellStyle name="Note 46 3 2" xfId="30474" xr:uid="{D14A5934-3F3D-43E6-AF0E-EB166FCABC4E}"/>
    <cellStyle name="Note 46 3 3" xfId="30475" xr:uid="{5FB2B856-8A2E-41BF-A320-8518736032A6}"/>
    <cellStyle name="Note 46 3 4" xfId="30476" xr:uid="{300185C7-7168-499E-A524-7EF7E7CA9134}"/>
    <cellStyle name="Note 46 3 5" xfId="30477" xr:uid="{4BB80C81-9848-4ED9-AD44-DEBAA5DE036D}"/>
    <cellStyle name="Note 46 3 6" xfId="30478" xr:uid="{EEFA1B96-3B5B-4543-B181-A905B753A41C}"/>
    <cellStyle name="Note 46 3 7" xfId="30479" xr:uid="{21B26853-75D6-4B83-8788-CE1C79FE1833}"/>
    <cellStyle name="Note 46 4" xfId="30480" xr:uid="{BD084978-64AB-41E8-8491-41F359246129}"/>
    <cellStyle name="Note 46 5" xfId="30481" xr:uid="{8BA27AD4-C6AB-43F2-B311-ED0D7C9322FF}"/>
    <cellStyle name="Note 46 6" xfId="30482" xr:uid="{057E7FC6-ED34-45B4-ACC7-65051468ED18}"/>
    <cellStyle name="Note 46 7" xfId="30483" xr:uid="{0F68B404-3269-4034-8C95-AC0058F9E688}"/>
    <cellStyle name="Note 46 8" xfId="30484" xr:uid="{18D31E85-2B99-446A-81D8-925083971DEE}"/>
    <cellStyle name="Note 46 9" xfId="30485" xr:uid="{4B55AD32-E222-458E-92CB-77454820D1EF}"/>
    <cellStyle name="Note 47" xfId="30486" xr:uid="{2B1DBE25-4637-40C9-8085-FBF7D48255D2}"/>
    <cellStyle name="Note 47 2" xfId="30487" xr:uid="{0CC23578-38EA-448E-A35E-C1B32381D137}"/>
    <cellStyle name="Note 47 2 2" xfId="30488" xr:uid="{F52A2C44-3F2B-48CF-A7F6-DD25E6910BCF}"/>
    <cellStyle name="Note 47 2 2 2" xfId="30489" xr:uid="{EFB241D8-34A7-45A2-9124-82D8CB22D6EC}"/>
    <cellStyle name="Note 47 2 2 3" xfId="30490" xr:uid="{B0C6343F-3B60-4DCC-B790-3A889AF0C2F7}"/>
    <cellStyle name="Note 47 2 2 4" xfId="30491" xr:uid="{37063EFE-E206-4DCB-A444-53726167586E}"/>
    <cellStyle name="Note 47 2 2 5" xfId="30492" xr:uid="{C6262A69-E291-43BB-B2DD-DF511B45F386}"/>
    <cellStyle name="Note 47 2 2 6" xfId="30493" xr:uid="{13E289F7-D96E-45DB-A35A-5B7FACA6BF6B}"/>
    <cellStyle name="Note 47 2 2 7" xfId="30494" xr:uid="{2AEBC7D1-0041-4630-BFBC-8849D5645FEC}"/>
    <cellStyle name="Note 47 2 3" xfId="30495" xr:uid="{3F32FB4C-3217-4C9A-B6A2-7F499BD3AD44}"/>
    <cellStyle name="Note 47 2 4" xfId="30496" xr:uid="{40300B54-3688-4246-B14B-28B102A098FB}"/>
    <cellStyle name="Note 47 2 5" xfId="30497" xr:uid="{42814AC5-06CB-4B10-BFFF-76114BACEBC7}"/>
    <cellStyle name="Note 47 2 6" xfId="30498" xr:uid="{8A20382E-977F-4074-90F3-5A9D4E456AA8}"/>
    <cellStyle name="Note 47 2 7" xfId="30499" xr:uid="{4620B40B-730D-48C1-B230-CF20F56E1DA3}"/>
    <cellStyle name="Note 47 2 8" xfId="30500" xr:uid="{1EDCAC3B-6987-403B-8437-4FF3743CF7D8}"/>
    <cellStyle name="Note 47 3" xfId="30501" xr:uid="{428A766A-3981-4611-9E41-E441C76F354A}"/>
    <cellStyle name="Note 47 3 2" xfId="30502" xr:uid="{7A9A14BD-6E78-4A17-B5E0-1E55B17175ED}"/>
    <cellStyle name="Note 47 3 3" xfId="30503" xr:uid="{934986AE-C941-4E44-911F-1AE33E9922D8}"/>
    <cellStyle name="Note 47 3 4" xfId="30504" xr:uid="{62A2E242-4B94-47DB-89DD-383B47CC5243}"/>
    <cellStyle name="Note 47 3 5" xfId="30505" xr:uid="{870AF3C9-27A5-4C58-9403-D9B3A5FCBF45}"/>
    <cellStyle name="Note 47 3 6" xfId="30506" xr:uid="{D96D94DA-CDA3-4B0E-AE78-142C7FC907E4}"/>
    <cellStyle name="Note 47 3 7" xfId="30507" xr:uid="{7AF38C36-70CA-4A14-92B6-9959766B24FE}"/>
    <cellStyle name="Note 47 4" xfId="30508" xr:uid="{819D7017-0824-4988-A442-4484E81C9405}"/>
    <cellStyle name="Note 47 5" xfId="30509" xr:uid="{EF1C4753-D6AF-4498-9A0B-AFEFF43FA5B3}"/>
    <cellStyle name="Note 47 6" xfId="30510" xr:uid="{AC41C785-FBF8-4DC0-A249-977EF48CBD7B}"/>
    <cellStyle name="Note 47 7" xfId="30511" xr:uid="{DA412234-A9C9-4303-8393-296EAC680675}"/>
    <cellStyle name="Note 47 8" xfId="30512" xr:uid="{8ADFEFCB-7581-40FA-8E10-294ABBB929E8}"/>
    <cellStyle name="Note 47 9" xfId="30513" xr:uid="{C9AF9DFB-DA8A-482F-9760-64B8E578B21A}"/>
    <cellStyle name="Note 48" xfId="30514" xr:uid="{E696C01A-EEAD-46F6-8C4C-03B91D588C50}"/>
    <cellStyle name="Note 48 2" xfId="30515" xr:uid="{B0526DD5-5679-42DC-9693-698493CA2763}"/>
    <cellStyle name="Note 48 2 2" xfId="30516" xr:uid="{372CE5DF-0184-4B62-9FE2-7EAF30733C89}"/>
    <cellStyle name="Note 48 2 2 2" xfId="30517" xr:uid="{7D376DA9-8FB1-4CA4-938C-4F838C5DAB92}"/>
    <cellStyle name="Note 48 2 2 3" xfId="30518" xr:uid="{ECF61E83-3367-451D-B8A0-691469DB37DA}"/>
    <cellStyle name="Note 48 2 2 4" xfId="30519" xr:uid="{BFD4D7B2-46A0-453E-9C56-78F8CFBDE713}"/>
    <cellStyle name="Note 48 2 2 5" xfId="30520" xr:uid="{4F8F276D-81B0-4F52-90D8-BE0E41FF35C1}"/>
    <cellStyle name="Note 48 2 2 6" xfId="30521" xr:uid="{57BF1655-86B3-40D0-B2A0-AD16551933D4}"/>
    <cellStyle name="Note 48 2 2 7" xfId="30522" xr:uid="{2EC56C80-8A5F-4C78-BB5E-66BDF8A2BE85}"/>
    <cellStyle name="Note 48 2 3" xfId="30523" xr:uid="{BEADA325-2012-4F4B-9B4A-6AA9A5D8FB9E}"/>
    <cellStyle name="Note 48 2 4" xfId="30524" xr:uid="{FB8FE875-2155-4F76-B85F-B71569A48F20}"/>
    <cellStyle name="Note 48 2 5" xfId="30525" xr:uid="{302380FA-6015-432D-B734-02B26A1C636C}"/>
    <cellStyle name="Note 48 2 6" xfId="30526" xr:uid="{E1FCCCD4-0B5E-406A-88EA-36BD07BC7572}"/>
    <cellStyle name="Note 48 2 7" xfId="30527" xr:uid="{BAB061FD-D670-431F-875A-3151CB47FDFA}"/>
    <cellStyle name="Note 48 2 8" xfId="30528" xr:uid="{DADA640D-9DAC-4EC8-A3C4-E4634E1EFE01}"/>
    <cellStyle name="Note 48 3" xfId="30529" xr:uid="{BC688CAA-7558-4AA3-B6D0-7387FBF58B7B}"/>
    <cellStyle name="Note 48 3 2" xfId="30530" xr:uid="{D1D2D8D1-9F32-4BA4-968B-3A1F0D951079}"/>
    <cellStyle name="Note 48 3 3" xfId="30531" xr:uid="{28BC8B47-9A3D-4DEC-B291-011E5897D784}"/>
    <cellStyle name="Note 48 3 4" xfId="30532" xr:uid="{866D078B-B8B4-4755-AEB0-D5F433A905DE}"/>
    <cellStyle name="Note 48 3 5" xfId="30533" xr:uid="{88054AF9-2027-4B8D-A804-16F8F3F3B17F}"/>
    <cellStyle name="Note 48 3 6" xfId="30534" xr:uid="{059A97E2-9653-43E8-B34D-3AC5BC5BFB4D}"/>
    <cellStyle name="Note 48 3 7" xfId="30535" xr:uid="{CBC1550E-F427-4FCF-9EDE-0C081A4290E9}"/>
    <cellStyle name="Note 48 4" xfId="30536" xr:uid="{8B384CC2-33EB-4EAA-A169-A21FE67BECE6}"/>
    <cellStyle name="Note 48 5" xfId="30537" xr:uid="{223E3FF1-AEE5-4B74-8FC4-7AAC315FCA4B}"/>
    <cellStyle name="Note 48 6" xfId="30538" xr:uid="{65380BBD-ADAB-48CB-9A42-A10510C27F8F}"/>
    <cellStyle name="Note 48 7" xfId="30539" xr:uid="{3D7708B9-7B73-449A-9536-BFC790E0F6D2}"/>
    <cellStyle name="Note 48 8" xfId="30540" xr:uid="{7E2AA89C-0482-4DB2-9359-1CB7C9568420}"/>
    <cellStyle name="Note 48 9" xfId="30541" xr:uid="{DCF3D6CF-182C-4942-9485-F878D54210AC}"/>
    <cellStyle name="Note 49" xfId="30542" xr:uid="{C450F260-2FAC-4D1D-8D27-22564B7E6F17}"/>
    <cellStyle name="Note 49 2" xfId="30543" xr:uid="{855CE054-47A6-4E7D-AB5F-55BFFA19F017}"/>
    <cellStyle name="Note 49 2 2" xfId="30544" xr:uid="{1AF732D8-CD36-4CDD-93CF-A81E622EB33F}"/>
    <cellStyle name="Note 49 2 2 2" xfId="30545" xr:uid="{A6F7B30A-B5B2-4FA5-9BD4-EDB3F1CBD028}"/>
    <cellStyle name="Note 49 2 2 3" xfId="30546" xr:uid="{796D9ADD-3F6E-4190-B7EB-866137B27C09}"/>
    <cellStyle name="Note 49 2 2 4" xfId="30547" xr:uid="{A5644D06-7AB2-4469-8438-2F5384B557D0}"/>
    <cellStyle name="Note 49 2 2 5" xfId="30548" xr:uid="{23141AC3-7437-4D5C-87C2-3F13AA515615}"/>
    <cellStyle name="Note 49 2 2 6" xfId="30549" xr:uid="{8747FC2D-CC25-4E72-AF70-AABE9440C7D9}"/>
    <cellStyle name="Note 49 2 2 7" xfId="30550" xr:uid="{1486D639-F732-41AF-B34B-7BFA6BB7A007}"/>
    <cellStyle name="Note 49 2 3" xfId="30551" xr:uid="{D4925C1F-B4CB-4FBD-8786-5777CCF7C198}"/>
    <cellStyle name="Note 49 2 4" xfId="30552" xr:uid="{C1E04191-DF37-4F15-8B7F-DF3D7DE33D34}"/>
    <cellStyle name="Note 49 2 5" xfId="30553" xr:uid="{52F946FF-3A02-43A8-8F30-520D10396DD2}"/>
    <cellStyle name="Note 49 2 6" xfId="30554" xr:uid="{8419A3D0-435A-4E18-9816-57B985A0C4C2}"/>
    <cellStyle name="Note 49 2 7" xfId="30555" xr:uid="{6FBBBC29-3101-45F8-A33A-9EFDC5D488BE}"/>
    <cellStyle name="Note 49 2 8" xfId="30556" xr:uid="{0BBA3905-453C-4525-A0BD-B3219455700B}"/>
    <cellStyle name="Note 49 3" xfId="30557" xr:uid="{3A38549C-ADBC-4DF2-8C79-EFAFD6A8FF7A}"/>
    <cellStyle name="Note 49 3 2" xfId="30558" xr:uid="{10B4D07D-AAAB-4AD7-9608-11CAFC9F03DF}"/>
    <cellStyle name="Note 49 3 3" xfId="30559" xr:uid="{36CED3DF-459C-4E00-88F1-9E7D3C9E2116}"/>
    <cellStyle name="Note 49 3 4" xfId="30560" xr:uid="{610F533C-D855-4072-8392-E2B5A8A60C62}"/>
    <cellStyle name="Note 49 3 5" xfId="30561" xr:uid="{8A445091-9F31-4BD5-872E-AA25EFAC0968}"/>
    <cellStyle name="Note 49 3 6" xfId="30562" xr:uid="{66982A41-166D-4306-BE51-DC8D797DB0DA}"/>
    <cellStyle name="Note 49 3 7" xfId="30563" xr:uid="{D5E246FA-D529-4B6D-9D07-85A8991F0C27}"/>
    <cellStyle name="Note 49 4" xfId="30564" xr:uid="{407C8BD2-C593-4235-BA17-8F2CBCF75D35}"/>
    <cellStyle name="Note 49 5" xfId="30565" xr:uid="{31EB594E-CE94-4FD9-9FCA-A4FC625B7466}"/>
    <cellStyle name="Note 49 6" xfId="30566" xr:uid="{05CDB029-8CFE-4270-9322-0771560045B2}"/>
    <cellStyle name="Note 49 7" xfId="30567" xr:uid="{07563374-3A8A-46DF-8E48-B5B83798AEB3}"/>
    <cellStyle name="Note 49 8" xfId="30568" xr:uid="{7F1C5F4F-495C-4D9B-880E-48940153DFE5}"/>
    <cellStyle name="Note 49 9" xfId="30569" xr:uid="{200C9638-3445-4668-AF03-DEF761421752}"/>
    <cellStyle name="Note 5" xfId="30570" xr:uid="{B81A2637-31A7-48AF-AA86-20F6D71CF371}"/>
    <cellStyle name="Note 5 10" xfId="36694" xr:uid="{0129CDF9-A473-405F-8FAB-434364F30648}"/>
    <cellStyle name="Note 5 2" xfId="30571" xr:uid="{9C9D1D71-E976-474A-A90E-38EB8B342D42}"/>
    <cellStyle name="Note 5 2 2" xfId="30572" xr:uid="{D14666DA-A095-47F2-B5C5-4D57A3B1AE34}"/>
    <cellStyle name="Note 5 2 2 2" xfId="30573" xr:uid="{78BDBA38-D9C1-45EE-8D9C-229EC96AE6A6}"/>
    <cellStyle name="Note 5 2 2 2 2" xfId="40807" xr:uid="{A7D08A63-3324-4BD0-9C72-8CC3A3478299}"/>
    <cellStyle name="Note 5 2 2 3" xfId="30574" xr:uid="{72D4EA9C-2491-4D23-8163-7D3FD98D6CE0}"/>
    <cellStyle name="Note 5 2 2 4" xfId="30575" xr:uid="{E593D04D-EABF-4CB6-B35C-033249267495}"/>
    <cellStyle name="Note 5 2 2 5" xfId="30576" xr:uid="{50113B6D-DFCF-4862-9B9E-6543825B4D66}"/>
    <cellStyle name="Note 5 2 2 6" xfId="30577" xr:uid="{0AB6329E-1394-46DE-BD31-C913FA9EBF26}"/>
    <cellStyle name="Note 5 2 2 7" xfId="30578" xr:uid="{01155E1A-2394-42BE-95D9-E23592958DD3}"/>
    <cellStyle name="Note 5 2 2 8" xfId="38082" xr:uid="{2E64C0B3-8C3C-4028-A2EF-8AD7D49D5F5B}"/>
    <cellStyle name="Note 5 2 3" xfId="30579" xr:uid="{881B7E52-C33B-4F3E-A042-1C355C854C85}"/>
    <cellStyle name="Note 5 2 3 2" xfId="37693" xr:uid="{B91F6582-F490-436E-8B4C-DCB7907E94AC}"/>
    <cellStyle name="Note 5 2 4" xfId="30580" xr:uid="{3F098063-0F46-4CC8-89D7-E2D21934CEB8}"/>
    <cellStyle name="Note 5 2 5" xfId="30581" xr:uid="{7DAC937C-A130-44C4-822D-BC2B016778DD}"/>
    <cellStyle name="Note 5 2 6" xfId="30582" xr:uid="{6844A83B-6527-40CC-A0E2-793DB22207C6}"/>
    <cellStyle name="Note 5 2 7" xfId="30583" xr:uid="{DDAF3F9E-15DA-49BE-A5AA-B37D91384083}"/>
    <cellStyle name="Note 5 2 8" xfId="30584" xr:uid="{E87E0556-B6EB-4628-A5BA-4494267DA59D}"/>
    <cellStyle name="Note 5 2 9" xfId="37312" xr:uid="{7CEC6025-A574-4E7D-AA0F-DFE62D044A7F}"/>
    <cellStyle name="Note 5 3" xfId="30585" xr:uid="{28DE6647-7796-4654-BEFC-4E4B2D6901D6}"/>
    <cellStyle name="Note 5 3 2" xfId="30586" xr:uid="{F8137DB2-BD0D-4309-913B-8A48C1DA1B88}"/>
    <cellStyle name="Note 5 3 2 2" xfId="40563" xr:uid="{4A58C4CA-D716-4A8F-A2F3-F04EDD727DF1}"/>
    <cellStyle name="Note 5 3 3" xfId="30587" xr:uid="{C7222B9F-CC51-4C4B-86D0-2BE6226B7B67}"/>
    <cellStyle name="Note 5 3 4" xfId="30588" xr:uid="{90AA7CB8-7018-4D10-8229-C5C8BA018B56}"/>
    <cellStyle name="Note 5 3 5" xfId="30589" xr:uid="{0FAACFA6-8DF2-4D17-9458-46566579B4A2}"/>
    <cellStyle name="Note 5 3 6" xfId="30590" xr:uid="{C7FA4054-ECEC-49D5-AF9F-0BD4186DA1D2}"/>
    <cellStyle name="Note 5 3 7" xfId="30591" xr:uid="{EDCA2ED0-1DA0-4421-A99E-2293D223F0E0}"/>
    <cellStyle name="Note 5 3 8" xfId="37831" xr:uid="{8DF0D3DA-9AE6-459A-AA89-2198F01E969C}"/>
    <cellStyle name="Note 5 4" xfId="30592" xr:uid="{0B3C1D89-0562-4EA8-8C0D-D6126F10BE36}"/>
    <cellStyle name="Note 5 4 2" xfId="37460" xr:uid="{8A965D9C-3F3D-4219-B44E-C01929924210}"/>
    <cellStyle name="Note 5 5" xfId="30593" xr:uid="{1404CE51-3AAB-4EB3-BCD2-56C95C5048D9}"/>
    <cellStyle name="Note 5 5 2" xfId="37311" xr:uid="{1DA13A53-FEAA-4B81-9ABD-4A6E566CB6B1}"/>
    <cellStyle name="Note 5 6" xfId="30594" xr:uid="{64EDB01D-142D-4FB4-A711-7865307E6F5E}"/>
    <cellStyle name="Note 5 6 2" xfId="40003" xr:uid="{6C29CDCB-D5E1-403D-92D8-BB864C3F2940}"/>
    <cellStyle name="Note 5 6 2 2" xfId="42983" xr:uid="{8070F132-657D-4E95-9CA9-E9E0D918F86E}"/>
    <cellStyle name="Note 5 6 3" xfId="41922" xr:uid="{BA7DDDE3-43AE-4AA4-831B-82B555F64795}"/>
    <cellStyle name="Note 5 7" xfId="30595" xr:uid="{72BB58F1-FA71-41C0-A496-CF7502FDD8AE}"/>
    <cellStyle name="Note 5 7 2" xfId="40172" xr:uid="{67852802-6C36-48B3-A810-EEEAA73708C3}"/>
    <cellStyle name="Note 5 8" xfId="30596" xr:uid="{AB6C507A-8DD6-4AAF-864A-3B901AB107B7}"/>
    <cellStyle name="Note 5 9" xfId="30597" xr:uid="{2484CD6A-402F-4C4B-91BD-9412A0C25FD3}"/>
    <cellStyle name="Note 50" xfId="30598" xr:uid="{6BDA73F3-A181-4AE7-A9C2-25109386A6FF}"/>
    <cellStyle name="Note 50 2" xfId="30599" xr:uid="{B883F62F-B0AB-47E8-8968-972BA7FA950A}"/>
    <cellStyle name="Note 50 2 2" xfId="30600" xr:uid="{2DD4524A-F0BF-4C40-868A-95DC97B95895}"/>
    <cellStyle name="Note 50 2 2 2" xfId="30601" xr:uid="{B4D96D40-4162-4F7A-8743-2D19E9DA17E1}"/>
    <cellStyle name="Note 50 2 2 3" xfId="30602" xr:uid="{4F8B5C9B-7700-40CE-9994-E3CB7754B9E7}"/>
    <cellStyle name="Note 50 2 2 4" xfId="30603" xr:uid="{756A466B-4E00-4CF0-8A34-3A6FF1049663}"/>
    <cellStyle name="Note 50 2 2 5" xfId="30604" xr:uid="{5060B647-581B-4E29-82C3-79DEFFB3AE3A}"/>
    <cellStyle name="Note 50 2 2 6" xfId="30605" xr:uid="{F63A94CD-BC6B-4583-8BFA-D5A5FBB07006}"/>
    <cellStyle name="Note 50 2 2 7" xfId="30606" xr:uid="{1A171614-C0EA-444E-B4C5-76674A040EA8}"/>
    <cellStyle name="Note 50 2 3" xfId="30607" xr:uid="{5E3CBBC3-A681-4943-A4CE-B9254A7CCB7B}"/>
    <cellStyle name="Note 50 2 4" xfId="30608" xr:uid="{00303763-5EC3-4FCC-830A-35F4FAFD8666}"/>
    <cellStyle name="Note 50 2 5" xfId="30609" xr:uid="{FB65DAD4-2CEF-43C1-9383-D936EA17A451}"/>
    <cellStyle name="Note 50 2 6" xfId="30610" xr:uid="{331E87C9-B6F5-45B4-9F0E-15B579936834}"/>
    <cellStyle name="Note 50 2 7" xfId="30611" xr:uid="{23AEAF11-B005-4932-9087-C5491B967E53}"/>
    <cellStyle name="Note 50 2 8" xfId="30612" xr:uid="{EC5ED225-7B7E-4588-B098-A6A6D9608F77}"/>
    <cellStyle name="Note 50 3" xfId="30613" xr:uid="{0D99E1BE-E57E-4A78-BE31-6B3597F6E94B}"/>
    <cellStyle name="Note 50 3 2" xfId="30614" xr:uid="{C867CB09-0CF5-4355-B23D-84BA007E2E47}"/>
    <cellStyle name="Note 50 3 3" xfId="30615" xr:uid="{9AA288C1-2221-4190-A29D-A9C04DC66220}"/>
    <cellStyle name="Note 50 3 4" xfId="30616" xr:uid="{FE166F0F-F69B-48D9-A088-826E94B7FD43}"/>
    <cellStyle name="Note 50 3 5" xfId="30617" xr:uid="{2EA62289-FBBB-4F28-B481-52C6F27F433A}"/>
    <cellStyle name="Note 50 3 6" xfId="30618" xr:uid="{FD269065-DD63-43D7-8290-7190DBB0E3A9}"/>
    <cellStyle name="Note 50 3 7" xfId="30619" xr:uid="{A9523989-4454-47B1-BA6F-9BA83331B3E2}"/>
    <cellStyle name="Note 50 4" xfId="30620" xr:uid="{601BBE18-666C-4760-B104-FCD24FC82973}"/>
    <cellStyle name="Note 50 5" xfId="30621" xr:uid="{7402A445-ECE3-46CE-A384-CACE4B84D867}"/>
    <cellStyle name="Note 50 6" xfId="30622" xr:uid="{2F7CECB0-DA3D-4940-978A-072FAC765123}"/>
    <cellStyle name="Note 50 7" xfId="30623" xr:uid="{4A6BA5DD-DA4C-4FBD-865C-93DA68784613}"/>
    <cellStyle name="Note 50 8" xfId="30624" xr:uid="{ACC6C08B-61FC-48DB-AA3F-7233E6A8E078}"/>
    <cellStyle name="Note 50 9" xfId="30625" xr:uid="{B0339EB8-6A91-44BE-8E67-F464571CC609}"/>
    <cellStyle name="Note 51" xfId="30626" xr:uid="{DEB5F61C-03AA-48EB-96FF-5EAF09F6DB50}"/>
    <cellStyle name="Note 51 2" xfId="30627" xr:uid="{99D243A8-FCD1-40EF-9988-3E0CB516FC0E}"/>
    <cellStyle name="Note 51 2 2" xfId="30628" xr:uid="{857B7D3F-C418-4B20-A240-54C3F850001B}"/>
    <cellStyle name="Note 51 2 2 2" xfId="30629" xr:uid="{311EC2A0-BB35-4104-A246-D9DF6F25B6BD}"/>
    <cellStyle name="Note 51 2 2 3" xfId="30630" xr:uid="{7DB93B26-8B54-4531-A593-45FEBDCCDF1A}"/>
    <cellStyle name="Note 51 2 2 4" xfId="30631" xr:uid="{85972B81-E5C9-451A-98EB-B5095F8C00BF}"/>
    <cellStyle name="Note 51 2 2 5" xfId="30632" xr:uid="{4D0DEEFE-963F-4ABE-B496-E01B8008EBF4}"/>
    <cellStyle name="Note 51 2 2 6" xfId="30633" xr:uid="{47841389-3A2A-4A63-8022-5AA9F925FFDC}"/>
    <cellStyle name="Note 51 2 2 7" xfId="30634" xr:uid="{0440489F-D072-4AE4-B5AC-372ECE80F0E5}"/>
    <cellStyle name="Note 51 2 3" xfId="30635" xr:uid="{64809198-7858-4CE3-9E99-0EA43EC4A9E1}"/>
    <cellStyle name="Note 51 2 4" xfId="30636" xr:uid="{0F1E72DB-EFD3-42FD-9363-58454EC55CCE}"/>
    <cellStyle name="Note 51 2 5" xfId="30637" xr:uid="{CD8F98EA-0FC2-49BA-B347-47855837E9A0}"/>
    <cellStyle name="Note 51 2 6" xfId="30638" xr:uid="{74FDB8DA-DA88-4C05-A16D-D5DBA84FD5CB}"/>
    <cellStyle name="Note 51 2 7" xfId="30639" xr:uid="{9E7CF2B2-A2A0-4381-9E73-7B5DA5EA9616}"/>
    <cellStyle name="Note 51 2 8" xfId="30640" xr:uid="{F1656E9C-7219-4DFC-9C40-0B76BCC09309}"/>
    <cellStyle name="Note 51 3" xfId="30641" xr:uid="{07C0CCA6-0399-45FB-A62D-3C5ED4A8B9BB}"/>
    <cellStyle name="Note 51 3 2" xfId="30642" xr:uid="{6F352A07-AD6B-490E-A5E3-C5F239049BAB}"/>
    <cellStyle name="Note 51 3 3" xfId="30643" xr:uid="{0FB41E5C-2965-4B6C-AAAD-7A6A00E5BE7A}"/>
    <cellStyle name="Note 51 3 4" xfId="30644" xr:uid="{1DC24468-D3EF-455D-8944-69EA0B38D6F4}"/>
    <cellStyle name="Note 51 3 5" xfId="30645" xr:uid="{56014213-4CC7-4828-9050-FBE13CD109A1}"/>
    <cellStyle name="Note 51 3 6" xfId="30646" xr:uid="{E6B8669B-E632-4CD3-83D4-4F754A81EA03}"/>
    <cellStyle name="Note 51 3 7" xfId="30647" xr:uid="{B0BE454C-E72F-46D7-A817-8026A2F2196F}"/>
    <cellStyle name="Note 51 4" xfId="30648" xr:uid="{BF96988B-4C17-4673-9AA2-D3F8E9553E1C}"/>
    <cellStyle name="Note 51 5" xfId="30649" xr:uid="{831275CD-1CEE-4B72-9C23-114E1C66438B}"/>
    <cellStyle name="Note 51 6" xfId="30650" xr:uid="{C3703F4C-B703-4F66-A364-F607A66475EB}"/>
    <cellStyle name="Note 51 7" xfId="30651" xr:uid="{4DDA6E11-28E5-40FF-B071-FED3C8E01F6E}"/>
    <cellStyle name="Note 51 8" xfId="30652" xr:uid="{79B353E7-87CF-4848-BD53-C217D7CBE00F}"/>
    <cellStyle name="Note 51 9" xfId="30653" xr:uid="{E63E5BE0-3FE1-4768-826B-EF1AB60E05A8}"/>
    <cellStyle name="Note 52" xfId="30654" xr:uid="{EE460CEE-826A-49CE-A16F-1AD0786C2EDF}"/>
    <cellStyle name="Note 52 2" xfId="30655" xr:uid="{4C0E8252-3041-43FA-BD17-9C1B4E0EA8D7}"/>
    <cellStyle name="Note 52 2 2" xfId="30656" xr:uid="{DB91939B-6F87-4F66-B90C-323F3A5205BB}"/>
    <cellStyle name="Note 52 2 2 2" xfId="30657" xr:uid="{4F4B315D-A7A1-4CDE-8CB4-B0D7C17A1305}"/>
    <cellStyle name="Note 52 2 2 3" xfId="30658" xr:uid="{45DD5796-78E8-4757-80CD-BB7FDC69DF08}"/>
    <cellStyle name="Note 52 2 2 4" xfId="30659" xr:uid="{217CE3F0-6D2F-44E3-8F43-8F821F79F1E8}"/>
    <cellStyle name="Note 52 2 2 5" xfId="30660" xr:uid="{F93727C2-4CC0-4291-8952-466F9A224848}"/>
    <cellStyle name="Note 52 2 2 6" xfId="30661" xr:uid="{A0CC2205-9C9A-4EA4-8143-587E82B49AB3}"/>
    <cellStyle name="Note 52 2 2 7" xfId="30662" xr:uid="{A78D2265-BB9C-4D17-84FF-823CA4D48CA0}"/>
    <cellStyle name="Note 52 2 3" xfId="30663" xr:uid="{55DC0005-B0FC-488C-9DBA-ECFB8D0C7469}"/>
    <cellStyle name="Note 52 2 4" xfId="30664" xr:uid="{6FD67D6B-41AC-4DEF-8407-2A6B21183255}"/>
    <cellStyle name="Note 52 2 5" xfId="30665" xr:uid="{71212B20-46E3-4E23-A577-4BF12C2A1D9D}"/>
    <cellStyle name="Note 52 2 6" xfId="30666" xr:uid="{34EA1BEA-5DCE-484D-A944-0412A548B446}"/>
    <cellStyle name="Note 52 2 7" xfId="30667" xr:uid="{4CF39D0F-5BC4-440D-A743-666FC2766372}"/>
    <cellStyle name="Note 52 2 8" xfId="30668" xr:uid="{38DA5E83-2E4E-4102-AF7B-1AC1D59CCB95}"/>
    <cellStyle name="Note 52 3" xfId="30669" xr:uid="{703B8E96-3520-4E56-98F4-DF7D7969608B}"/>
    <cellStyle name="Note 52 3 2" xfId="30670" xr:uid="{FF399A28-C44D-4631-9FAB-465727CAFE57}"/>
    <cellStyle name="Note 52 3 3" xfId="30671" xr:uid="{56896875-02C4-4377-B7A4-CF5375E079FA}"/>
    <cellStyle name="Note 52 3 4" xfId="30672" xr:uid="{EB660FDB-9ACD-4D7A-ABA8-9F50487D1FE2}"/>
    <cellStyle name="Note 52 3 5" xfId="30673" xr:uid="{B0F5F2E4-E969-4719-B5A5-2E8F4D5EED6E}"/>
    <cellStyle name="Note 52 3 6" xfId="30674" xr:uid="{DE83BD1A-08DB-4BAD-A184-2047F07939FA}"/>
    <cellStyle name="Note 52 3 7" xfId="30675" xr:uid="{72EC4BCE-87FD-4B2D-9795-C254C4C5F163}"/>
    <cellStyle name="Note 52 4" xfId="30676" xr:uid="{FC958A45-32B0-402B-A737-F8BDEB52DA66}"/>
    <cellStyle name="Note 52 5" xfId="30677" xr:uid="{D1FE6A46-9B28-43B9-B81A-5C06F9839C6C}"/>
    <cellStyle name="Note 52 6" xfId="30678" xr:uid="{B589C48C-435D-4835-8777-61E95983F5AC}"/>
    <cellStyle name="Note 52 7" xfId="30679" xr:uid="{264C36D0-D76A-4D09-981D-595F3159487B}"/>
    <cellStyle name="Note 52 8" xfId="30680" xr:uid="{B4EE08C6-CC28-42FA-A4BC-4AED4EEF8328}"/>
    <cellStyle name="Note 52 9" xfId="30681" xr:uid="{B6762BB7-38B6-415C-A4A3-B092ED420B58}"/>
    <cellStyle name="Note 53" xfId="30682" xr:uid="{F3E0804F-772E-484F-AFDF-EA408DA158AA}"/>
    <cellStyle name="Note 53 2" xfId="30683" xr:uid="{46CF2744-3606-4DEE-AB78-A554FBF41076}"/>
    <cellStyle name="Note 53 2 2" xfId="30684" xr:uid="{5E06944A-9858-4A6F-B1BC-119476FB12F1}"/>
    <cellStyle name="Note 53 2 2 2" xfId="30685" xr:uid="{ABA066FC-8C10-4973-82E8-E26F79582C47}"/>
    <cellStyle name="Note 53 2 2 3" xfId="30686" xr:uid="{BB5542A6-0F34-4DA1-B1C3-790A688E39D0}"/>
    <cellStyle name="Note 53 2 2 4" xfId="30687" xr:uid="{58747A2B-B90C-412B-BEAD-88A05460BEE2}"/>
    <cellStyle name="Note 53 2 2 5" xfId="30688" xr:uid="{DCD1FC45-DB35-4818-88FB-056CDA2923CD}"/>
    <cellStyle name="Note 53 2 2 6" xfId="30689" xr:uid="{3293C90F-7A9C-47CF-BBF3-A643F140D98E}"/>
    <cellStyle name="Note 53 2 2 7" xfId="30690" xr:uid="{641A4BBF-8B21-4A88-9C31-8534E91B952C}"/>
    <cellStyle name="Note 53 2 3" xfId="30691" xr:uid="{B18369C7-65D4-4204-B7A4-AD3D0F5779C3}"/>
    <cellStyle name="Note 53 2 4" xfId="30692" xr:uid="{A4A893F5-07B6-41CC-AC49-ACEDDBE1B282}"/>
    <cellStyle name="Note 53 2 5" xfId="30693" xr:uid="{92104456-8ED1-4CCA-878F-88DCE6E66A98}"/>
    <cellStyle name="Note 53 2 6" xfId="30694" xr:uid="{CCAD1C21-D4B7-414C-800A-065E1C640046}"/>
    <cellStyle name="Note 53 2 7" xfId="30695" xr:uid="{5F3E5A26-5F5C-4B29-AF7F-9C4AA9547855}"/>
    <cellStyle name="Note 53 2 8" xfId="30696" xr:uid="{E0A5347D-5A58-46AC-A8E3-DD1E4237BE31}"/>
    <cellStyle name="Note 53 3" xfId="30697" xr:uid="{D1D83C99-9663-4B96-A1A5-E2BE985FC4F8}"/>
    <cellStyle name="Note 53 3 2" xfId="30698" xr:uid="{5E43A896-272A-4573-ACC5-B341F816B854}"/>
    <cellStyle name="Note 53 3 3" xfId="30699" xr:uid="{F3DADC88-475B-4FCD-A190-B6CC60A8C573}"/>
    <cellStyle name="Note 53 3 4" xfId="30700" xr:uid="{AE4F75DA-E4FE-408D-ABEA-386FE051A3D7}"/>
    <cellStyle name="Note 53 3 5" xfId="30701" xr:uid="{630BE7E7-8618-48B6-92E5-EB575E446DB6}"/>
    <cellStyle name="Note 53 3 6" xfId="30702" xr:uid="{15E1EAF9-797F-48B3-B76F-8AF5A1FCBB41}"/>
    <cellStyle name="Note 53 3 7" xfId="30703" xr:uid="{8E3259D3-DFE2-40A1-B125-7EC920F015D0}"/>
    <cellStyle name="Note 53 4" xfId="30704" xr:uid="{39B1D510-F67E-422F-A57A-1BB7BA521A58}"/>
    <cellStyle name="Note 53 5" xfId="30705" xr:uid="{56B27CA1-9A16-417D-A73B-C5574796CFCB}"/>
    <cellStyle name="Note 53 6" xfId="30706" xr:uid="{FB968FCA-82FF-4351-B4A5-47DA20FEDB4D}"/>
    <cellStyle name="Note 53 7" xfId="30707" xr:uid="{5CEDB38B-A021-4EA6-A56D-7AC8E92E930C}"/>
    <cellStyle name="Note 53 8" xfId="30708" xr:uid="{67208497-08C3-4DDF-8F7F-A8F1AA888592}"/>
    <cellStyle name="Note 53 9" xfId="30709" xr:uid="{63663E1C-9115-4DAE-AB1D-E0BC6AF62C66}"/>
    <cellStyle name="Note 54" xfId="30710" xr:uid="{283E9E17-DE4B-4A19-8A0D-72A6F1100877}"/>
    <cellStyle name="Note 54 2" xfId="30711" xr:uid="{F74B95A8-FD66-4FCC-A2FF-231D248F9823}"/>
    <cellStyle name="Note 54 2 2" xfId="30712" xr:uid="{9C7B1ED6-A266-4A89-B0AB-E70002A2FD02}"/>
    <cellStyle name="Note 54 2 2 2" xfId="30713" xr:uid="{AD0F33C6-3391-410E-B331-E70C63865EDC}"/>
    <cellStyle name="Note 54 2 2 3" xfId="30714" xr:uid="{631E0B43-BE77-4445-8097-188ECAE22E3E}"/>
    <cellStyle name="Note 54 2 2 4" xfId="30715" xr:uid="{89D86E87-C0B6-471C-85DD-356ADC77A079}"/>
    <cellStyle name="Note 54 2 2 5" xfId="30716" xr:uid="{88C6F87C-798C-4D89-9DCF-57B873BEB61F}"/>
    <cellStyle name="Note 54 2 2 6" xfId="30717" xr:uid="{CDE3C45D-66D8-45C4-A58C-98BEA56D5D2B}"/>
    <cellStyle name="Note 54 2 2 7" xfId="30718" xr:uid="{21067058-1626-4D23-BBBA-62F08DC2073A}"/>
    <cellStyle name="Note 54 2 3" xfId="30719" xr:uid="{35F5E5BE-4D2B-4C52-83DA-A55EDF21FC24}"/>
    <cellStyle name="Note 54 2 4" xfId="30720" xr:uid="{58111BE4-7B23-4EAE-909B-3F3A513378FD}"/>
    <cellStyle name="Note 54 2 5" xfId="30721" xr:uid="{4251CA3A-57F8-4636-8D74-9B6F040E0AAB}"/>
    <cellStyle name="Note 54 2 6" xfId="30722" xr:uid="{D563664A-5695-4372-BF4B-960F5959C308}"/>
    <cellStyle name="Note 54 2 7" xfId="30723" xr:uid="{BBECD4FF-73F9-4D03-91CD-A8847371D6EC}"/>
    <cellStyle name="Note 54 2 8" xfId="30724" xr:uid="{3C2EF445-531C-418A-BD1C-3F5590583E05}"/>
    <cellStyle name="Note 54 3" xfId="30725" xr:uid="{2B816EBC-C3DA-4D4C-A80C-6A5F947FCBE1}"/>
    <cellStyle name="Note 54 3 2" xfId="30726" xr:uid="{EA7E7EB9-DFE2-41A0-A108-968206CF674B}"/>
    <cellStyle name="Note 54 3 3" xfId="30727" xr:uid="{8C7E0834-33D3-4623-BAF3-5997CC85D14C}"/>
    <cellStyle name="Note 54 3 4" xfId="30728" xr:uid="{BC9D3FCF-6965-4536-8A18-7A059917388A}"/>
    <cellStyle name="Note 54 3 5" xfId="30729" xr:uid="{9D2D33D5-BEDE-407B-9717-B9BADCC6E20B}"/>
    <cellStyle name="Note 54 3 6" xfId="30730" xr:uid="{06EB79B9-0040-45F9-8C04-0FD5D8FF0F78}"/>
    <cellStyle name="Note 54 3 7" xfId="30731" xr:uid="{38CF1FE5-E5A6-4AA0-9369-657764312B83}"/>
    <cellStyle name="Note 54 4" xfId="30732" xr:uid="{19890C1C-371D-48B6-9284-2C376F908697}"/>
    <cellStyle name="Note 54 5" xfId="30733" xr:uid="{A51369C9-5F77-440D-ABA8-66065BA317E2}"/>
    <cellStyle name="Note 54 6" xfId="30734" xr:uid="{4E1D4948-C15B-4B1C-9D88-51BFE3795976}"/>
    <cellStyle name="Note 54 7" xfId="30735" xr:uid="{1CD2D4C1-D8FE-41F4-949D-775F2061F4D9}"/>
    <cellStyle name="Note 54 8" xfId="30736" xr:uid="{A342E514-A94F-46E5-A2EA-EADB0430A7FA}"/>
    <cellStyle name="Note 54 9" xfId="30737" xr:uid="{8540E072-702C-492B-9D45-4E9B3EA34F22}"/>
    <cellStyle name="Note 55" xfId="30738" xr:uid="{8946BF64-5BEB-459F-B5B0-F3C18EF1EC9A}"/>
    <cellStyle name="Note 55 2" xfId="30739" xr:uid="{B1F01C03-D53D-4248-988E-8857A6177081}"/>
    <cellStyle name="Note 55 2 2" xfId="30740" xr:uid="{08967C5F-FAC6-4213-96C0-B27957928A89}"/>
    <cellStyle name="Note 55 2 2 2" xfId="30741" xr:uid="{938ED6CB-A9EF-4F81-BEA1-5374BA49E87E}"/>
    <cellStyle name="Note 55 2 2 3" xfId="30742" xr:uid="{DC2E76F4-E653-4A20-BC88-A7854AB5681A}"/>
    <cellStyle name="Note 55 2 2 4" xfId="30743" xr:uid="{1FBAECEE-2E03-45EF-9C8D-FA85CAA969A2}"/>
    <cellStyle name="Note 55 2 2 5" xfId="30744" xr:uid="{EADEC081-1060-45E3-BC9C-DB5B8576A8A7}"/>
    <cellStyle name="Note 55 2 2 6" xfId="30745" xr:uid="{C9C23A51-A2E0-4367-ADF0-4EFEAFDDF739}"/>
    <cellStyle name="Note 55 2 2 7" xfId="30746" xr:uid="{E168C540-FF14-448C-99AF-51B2AA176518}"/>
    <cellStyle name="Note 55 2 3" xfId="30747" xr:uid="{9A5CE83F-6B64-44BF-B16F-2004BEC26E8F}"/>
    <cellStyle name="Note 55 2 4" xfId="30748" xr:uid="{E7F14903-AD8C-49F1-81BE-C81F6218049F}"/>
    <cellStyle name="Note 55 2 5" xfId="30749" xr:uid="{4EE7ED1E-3822-40F6-B0BA-1CF74ADF6892}"/>
    <cellStyle name="Note 55 2 6" xfId="30750" xr:uid="{8815E158-BAD8-4F86-AE3C-C681A78D9ED2}"/>
    <cellStyle name="Note 55 2 7" xfId="30751" xr:uid="{C8A339EE-F27F-4836-936A-31AE32BC2B90}"/>
    <cellStyle name="Note 55 2 8" xfId="30752" xr:uid="{1900323A-9560-4F56-9DAB-2628A3B8E85A}"/>
    <cellStyle name="Note 55 3" xfId="30753" xr:uid="{3B509094-4815-4301-B018-A5D816ECB00E}"/>
    <cellStyle name="Note 55 3 2" xfId="30754" xr:uid="{90A77183-4784-4C22-BC5D-2FAC6014FA74}"/>
    <cellStyle name="Note 55 3 3" xfId="30755" xr:uid="{BD6213E1-2670-420E-AA51-830E9F07A741}"/>
    <cellStyle name="Note 55 3 4" xfId="30756" xr:uid="{F0D72948-382C-4D66-96A3-575E58BDC18F}"/>
    <cellStyle name="Note 55 3 5" xfId="30757" xr:uid="{291A8593-1035-4F80-9CF6-B77265D5FDE8}"/>
    <cellStyle name="Note 55 3 6" xfId="30758" xr:uid="{6DFED60B-C0C7-4772-BD69-D0D0F53030B8}"/>
    <cellStyle name="Note 55 3 7" xfId="30759" xr:uid="{18C37E57-0654-45D3-86D9-F3A0ECC2CAB3}"/>
    <cellStyle name="Note 55 4" xfId="30760" xr:uid="{71A42ADD-2B8B-4A7A-89B2-F11D2601A803}"/>
    <cellStyle name="Note 55 5" xfId="30761" xr:uid="{99DC63D1-2EED-4A24-8DF5-AF2E2E27DE0B}"/>
    <cellStyle name="Note 55 6" xfId="30762" xr:uid="{6E1235AD-E7F6-4FB2-9B21-5EAA0F110EFA}"/>
    <cellStyle name="Note 55 7" xfId="30763" xr:uid="{6C3DC958-BE88-4161-B0C9-FCE003262592}"/>
    <cellStyle name="Note 55 8" xfId="30764" xr:uid="{017BE029-5F8F-42D1-9FA7-9F4DCE912B14}"/>
    <cellStyle name="Note 55 9" xfId="30765" xr:uid="{B40EC68F-DFF8-48BF-BE14-5F1A2D04F226}"/>
    <cellStyle name="Note 56" xfId="30766" xr:uid="{FAB6140E-B819-4FF0-AF92-53E3DE01267C}"/>
    <cellStyle name="Note 56 2" xfId="30767" xr:uid="{5874221B-E472-43AE-898B-D9763D50B999}"/>
    <cellStyle name="Note 56 2 2" xfId="30768" xr:uid="{D3FD86A7-CDF5-4E90-93CE-E550C090BA80}"/>
    <cellStyle name="Note 56 2 2 2" xfId="30769" xr:uid="{03158E26-DDF6-4BD2-9B41-DDD70B489EC9}"/>
    <cellStyle name="Note 56 2 2 3" xfId="30770" xr:uid="{28171D8F-C3CE-4FA4-BE4D-320139B87753}"/>
    <cellStyle name="Note 56 2 2 4" xfId="30771" xr:uid="{886C13CD-EE2F-411A-AC2A-496D3239DF4C}"/>
    <cellStyle name="Note 56 2 2 5" xfId="30772" xr:uid="{F76E95B1-8B89-481C-95E6-F75F0C6AA53C}"/>
    <cellStyle name="Note 56 2 2 6" xfId="30773" xr:uid="{F6C994EC-1F22-4F0E-8437-12203DBCC2F5}"/>
    <cellStyle name="Note 56 2 2 7" xfId="30774" xr:uid="{622D9DC3-764B-4D0A-A715-DA5EE2C9F30D}"/>
    <cellStyle name="Note 56 2 3" xfId="30775" xr:uid="{6D2E4861-0603-41C0-BB83-2C54A072BCA5}"/>
    <cellStyle name="Note 56 2 4" xfId="30776" xr:uid="{BACEFACC-3B2E-4C74-AF6E-5F3AAA5CFA62}"/>
    <cellStyle name="Note 56 2 5" xfId="30777" xr:uid="{C6DF30CF-75AB-4DC7-9A14-17A5F92160A4}"/>
    <cellStyle name="Note 56 2 6" xfId="30778" xr:uid="{69C0BCE1-BFD0-4DE8-81C3-609C0531464E}"/>
    <cellStyle name="Note 56 2 7" xfId="30779" xr:uid="{7275C3C6-75D5-491F-9F51-BFF99569DEB2}"/>
    <cellStyle name="Note 56 2 8" xfId="30780" xr:uid="{CC5AAC92-A978-42FE-B78E-999B3750B51E}"/>
    <cellStyle name="Note 56 3" xfId="30781" xr:uid="{5411FC6D-9F53-41A3-8627-E8F07459C274}"/>
    <cellStyle name="Note 56 3 2" xfId="30782" xr:uid="{126AE303-6917-4A36-B8AC-2211F195A5A0}"/>
    <cellStyle name="Note 56 3 3" xfId="30783" xr:uid="{7C7C0455-81CD-4A1B-9116-C722A70DA95A}"/>
    <cellStyle name="Note 56 3 4" xfId="30784" xr:uid="{B508934C-20C8-4731-8952-DEF13CCFDFEF}"/>
    <cellStyle name="Note 56 3 5" xfId="30785" xr:uid="{FFBEF3EF-579A-45AF-914A-8630C7439298}"/>
    <cellStyle name="Note 56 3 6" xfId="30786" xr:uid="{89C4EC11-0C9F-4E47-BF6A-348073D026CE}"/>
    <cellStyle name="Note 56 3 7" xfId="30787" xr:uid="{1CB1382B-09A4-431A-80BD-2242838E671D}"/>
    <cellStyle name="Note 56 4" xfId="30788" xr:uid="{F07ED8A3-82B4-482A-AEAF-920511960455}"/>
    <cellStyle name="Note 56 5" xfId="30789" xr:uid="{EF6B404A-AB82-4439-A112-10B32FE4CA47}"/>
    <cellStyle name="Note 56 6" xfId="30790" xr:uid="{5C2E488E-BD67-40CC-9D70-177BD3A81356}"/>
    <cellStyle name="Note 56 7" xfId="30791" xr:uid="{632E1571-C650-4953-9622-1E52CCCB3FB6}"/>
    <cellStyle name="Note 56 8" xfId="30792" xr:uid="{CF0D8505-B109-4FA4-AEBB-682C2DBE4FC5}"/>
    <cellStyle name="Note 56 9" xfId="30793" xr:uid="{E882204B-DFCA-4A11-9C89-FC5F6A568D3A}"/>
    <cellStyle name="Note 57" xfId="30794" xr:uid="{556360DE-D962-4CDD-A26F-00173D184A42}"/>
    <cellStyle name="Note 57 2" xfId="30795" xr:uid="{E3372D00-B259-4296-ADD9-D1BEE04EDF47}"/>
    <cellStyle name="Note 57 2 2" xfId="30796" xr:uid="{BCBCF6D2-5AE6-42E7-9553-1BE82628BF94}"/>
    <cellStyle name="Note 57 2 2 2" xfId="30797" xr:uid="{3E6D23D7-C549-491A-B403-3A93BA923FE3}"/>
    <cellStyle name="Note 57 2 2 3" xfId="30798" xr:uid="{676E7867-5BC2-4B9D-AB63-0B863067FDC6}"/>
    <cellStyle name="Note 57 2 2 4" xfId="30799" xr:uid="{35048BA1-AC01-4AE1-A954-1174EBA01706}"/>
    <cellStyle name="Note 57 2 2 5" xfId="30800" xr:uid="{AB790E50-1903-4B23-A315-4340729AA183}"/>
    <cellStyle name="Note 57 2 2 6" xfId="30801" xr:uid="{8EB5B076-506B-4D31-94B5-CE4A437EE093}"/>
    <cellStyle name="Note 57 2 2 7" xfId="30802" xr:uid="{F59A7E6A-ED52-4FE3-8FBB-4AB3932B2C4C}"/>
    <cellStyle name="Note 57 2 3" xfId="30803" xr:uid="{7866020A-288E-42D9-9219-40E3DDC673BD}"/>
    <cellStyle name="Note 57 2 4" xfId="30804" xr:uid="{6BFDE723-2EE9-443C-861F-467116EB5341}"/>
    <cellStyle name="Note 57 2 5" xfId="30805" xr:uid="{806505E6-1A1A-486F-A6A2-5305515C6D70}"/>
    <cellStyle name="Note 57 2 6" xfId="30806" xr:uid="{1C2F3A22-D15C-40B5-8E3C-69B859FA80A2}"/>
    <cellStyle name="Note 57 2 7" xfId="30807" xr:uid="{7C45537B-1A37-4B33-9CC5-A22FF5EBBED2}"/>
    <cellStyle name="Note 57 2 8" xfId="30808" xr:uid="{6B636C7C-CEBC-416D-B569-50D03AA3C9A2}"/>
    <cellStyle name="Note 57 3" xfId="30809" xr:uid="{58C8182C-4ED1-4675-8A51-0828FF6EF412}"/>
    <cellStyle name="Note 57 3 2" xfId="30810" xr:uid="{9BEBB2DA-3D48-4C01-8A31-829D3B37A5D8}"/>
    <cellStyle name="Note 57 3 3" xfId="30811" xr:uid="{60216E6E-5020-47B8-B0C2-FB57707EC726}"/>
    <cellStyle name="Note 57 3 4" xfId="30812" xr:uid="{457061BA-8B84-4177-9EF4-0B37C8715831}"/>
    <cellStyle name="Note 57 3 5" xfId="30813" xr:uid="{91D2589D-C7F2-4469-8E14-AEFB8A861CAC}"/>
    <cellStyle name="Note 57 3 6" xfId="30814" xr:uid="{86058AC1-46BA-4D3F-9B45-0B2CADE8545B}"/>
    <cellStyle name="Note 57 3 7" xfId="30815" xr:uid="{1512A013-3BFB-4794-9DB5-1D7FD1CB64A6}"/>
    <cellStyle name="Note 57 4" xfId="30816" xr:uid="{F49DDDAD-AF57-43A7-93BB-CD74D91784CB}"/>
    <cellStyle name="Note 57 5" xfId="30817" xr:uid="{4B9A5626-A4BE-45A2-828A-1CFCEA377096}"/>
    <cellStyle name="Note 57 6" xfId="30818" xr:uid="{A70BC9E4-8CD6-45BE-BFDC-3228491297BC}"/>
    <cellStyle name="Note 57 7" xfId="30819" xr:uid="{D0CB6764-7F54-402E-9095-F56E7E7268D0}"/>
    <cellStyle name="Note 57 8" xfId="30820" xr:uid="{1D170EC4-BE37-4CDF-BE7D-38B49C50D6A5}"/>
    <cellStyle name="Note 57 9" xfId="30821" xr:uid="{F001D4F7-1128-4A0C-A701-2718EB9635E5}"/>
    <cellStyle name="Note 58" xfId="30822" xr:uid="{58EB4BF4-F1AD-42B7-B167-67E319D04C4E}"/>
    <cellStyle name="Note 58 2" xfId="30823" xr:uid="{F7C06792-F5DA-4D3B-8A7E-C04C79089533}"/>
    <cellStyle name="Note 58 2 2" xfId="30824" xr:uid="{4ED1DEEE-26BF-4C73-910C-0D885F666969}"/>
    <cellStyle name="Note 58 2 2 2" xfId="30825" xr:uid="{8ED2045F-E388-4CDA-970C-9ECA2A781E8D}"/>
    <cellStyle name="Note 58 2 2 3" xfId="30826" xr:uid="{F2968CA8-6237-47E2-B893-3A440592645F}"/>
    <cellStyle name="Note 58 2 2 4" xfId="30827" xr:uid="{7C5AF3CE-9B1B-4F8C-A0F6-F12303FF0E92}"/>
    <cellStyle name="Note 58 2 2 5" xfId="30828" xr:uid="{C17E622F-2D34-4D78-AE06-16D7AC44A753}"/>
    <cellStyle name="Note 58 2 2 6" xfId="30829" xr:uid="{AB8937A8-E713-48C3-863A-CDF750B187A0}"/>
    <cellStyle name="Note 58 2 2 7" xfId="30830" xr:uid="{9E53A3A2-5F43-42C9-8815-0A4071377043}"/>
    <cellStyle name="Note 58 2 3" xfId="30831" xr:uid="{1FD22603-5423-4E18-ABB9-60D104F3AD91}"/>
    <cellStyle name="Note 58 2 4" xfId="30832" xr:uid="{03BA228A-864B-45E6-A218-D95049302E53}"/>
    <cellStyle name="Note 58 2 5" xfId="30833" xr:uid="{A36BAD5E-1ADA-4D1C-A661-5E11EE8B8BF3}"/>
    <cellStyle name="Note 58 2 6" xfId="30834" xr:uid="{712CB546-EC97-4A62-A024-FC90D2A2E5E5}"/>
    <cellStyle name="Note 58 2 7" xfId="30835" xr:uid="{C07B59E3-1E77-46DD-B987-76E6FD5945AE}"/>
    <cellStyle name="Note 58 2 8" xfId="30836" xr:uid="{009C11D0-CE11-47C6-AAB9-F4BECE3A1E47}"/>
    <cellStyle name="Note 58 3" xfId="30837" xr:uid="{67EEC4A1-DD9E-4E70-B79E-3519BC7CC238}"/>
    <cellStyle name="Note 58 3 2" xfId="30838" xr:uid="{081DDF3C-67A1-4A87-BB16-503DCD6D5BA0}"/>
    <cellStyle name="Note 58 3 3" xfId="30839" xr:uid="{2F7B6D33-B5CB-4C06-8EC9-C473D6B20B09}"/>
    <cellStyle name="Note 58 3 4" xfId="30840" xr:uid="{DA6F018A-9E79-40C4-A203-2CDFD0426DE4}"/>
    <cellStyle name="Note 58 3 5" xfId="30841" xr:uid="{AD68ED55-A99C-4D7C-B401-142D18FB835A}"/>
    <cellStyle name="Note 58 3 6" xfId="30842" xr:uid="{E82488C3-1CD5-499E-A470-3C1276EB75A5}"/>
    <cellStyle name="Note 58 3 7" xfId="30843" xr:uid="{6BC191AF-276D-44DC-A020-8AA1214F8C21}"/>
    <cellStyle name="Note 58 4" xfId="30844" xr:uid="{F74F24CA-93FF-4822-B6A6-3D83B2D36E76}"/>
    <cellStyle name="Note 58 5" xfId="30845" xr:uid="{C9AEBFE3-7506-4784-92BE-C7827F8C419C}"/>
    <cellStyle name="Note 58 6" xfId="30846" xr:uid="{3A5A8FDD-61CC-4A0A-AC7D-893CFB67D0D0}"/>
    <cellStyle name="Note 58 7" xfId="30847" xr:uid="{872BF7B2-954E-48B3-BC7F-FCFDF65D0EBA}"/>
    <cellStyle name="Note 58 8" xfId="30848" xr:uid="{0B9EB268-4B1F-48BD-8A8C-86DE5EE8BED9}"/>
    <cellStyle name="Note 58 9" xfId="30849" xr:uid="{1FC0F925-F309-4FE0-951B-EF9EC5BC9E2A}"/>
    <cellStyle name="Note 59" xfId="30850" xr:uid="{1234D65D-C8FD-4206-9CE7-59A11D179A07}"/>
    <cellStyle name="Note 59 2" xfId="30851" xr:uid="{B7B0E9F7-E325-442F-9D60-1713A8F61D3D}"/>
    <cellStyle name="Note 59 2 2" xfId="30852" xr:uid="{EBDAB8D2-A7D3-4D86-91F8-F82A73264545}"/>
    <cellStyle name="Note 59 2 2 2" xfId="30853" xr:uid="{2FCB6F06-B2FC-4D73-B900-75FB9134AB0C}"/>
    <cellStyle name="Note 59 2 2 3" xfId="30854" xr:uid="{1E76335B-5F3E-40D1-B062-A7ECFF3EFEC1}"/>
    <cellStyle name="Note 59 2 2 4" xfId="30855" xr:uid="{C69B8BAF-0BA7-4EB3-8FFA-22C6BA5F4AAB}"/>
    <cellStyle name="Note 59 2 2 5" xfId="30856" xr:uid="{04834FC9-107D-4D11-B126-EC859EE16140}"/>
    <cellStyle name="Note 59 2 2 6" xfId="30857" xr:uid="{AADEFCAA-C664-4A5F-9C58-1F2FB68D860C}"/>
    <cellStyle name="Note 59 2 2 7" xfId="30858" xr:uid="{0C9BB2E1-91B1-4D3B-8143-5DF6265407D8}"/>
    <cellStyle name="Note 59 2 3" xfId="30859" xr:uid="{515D0D9B-023D-4A12-A18D-D4EFCC4FCBAB}"/>
    <cellStyle name="Note 59 2 4" xfId="30860" xr:uid="{D7B9E88C-CE4E-43F0-A105-0EC5A5BF355B}"/>
    <cellStyle name="Note 59 2 5" xfId="30861" xr:uid="{3A336AD9-E149-43D8-A356-3BA6C0DBBAB7}"/>
    <cellStyle name="Note 59 2 6" xfId="30862" xr:uid="{6593926F-A368-49AE-A4AA-301E9F8E77C4}"/>
    <cellStyle name="Note 59 2 7" xfId="30863" xr:uid="{8268821A-02BA-491D-880C-BC8FA8B4D4D7}"/>
    <cellStyle name="Note 59 2 8" xfId="30864" xr:uid="{321AE803-DA47-4E2F-A89B-350F9F9A6366}"/>
    <cellStyle name="Note 59 3" xfId="30865" xr:uid="{34B80A2A-4FC2-49AA-BE48-8B1A09122895}"/>
    <cellStyle name="Note 59 3 2" xfId="30866" xr:uid="{4647A745-8BC6-4926-9C22-F31B4F101B52}"/>
    <cellStyle name="Note 59 3 3" xfId="30867" xr:uid="{FBEE7498-ADD4-49D7-BFDB-FAEE6187B37B}"/>
    <cellStyle name="Note 59 3 4" xfId="30868" xr:uid="{269DE54E-EF2A-4327-84B6-55035620DB5C}"/>
    <cellStyle name="Note 59 3 5" xfId="30869" xr:uid="{3A68CF53-483D-476C-BE8D-3110EF971CC8}"/>
    <cellStyle name="Note 59 3 6" xfId="30870" xr:uid="{CEFEE1F4-63C8-4AC9-97DF-422DE1422C6A}"/>
    <cellStyle name="Note 59 3 7" xfId="30871" xr:uid="{E2DB6617-F95B-4EA9-B4C2-2143CB01479F}"/>
    <cellStyle name="Note 59 4" xfId="30872" xr:uid="{7E5E2778-2A82-4DD6-AD8B-B1C7CD334993}"/>
    <cellStyle name="Note 59 5" xfId="30873" xr:uid="{A0F770AC-D60C-4806-B5F9-5C3AC52172A8}"/>
    <cellStyle name="Note 59 6" xfId="30874" xr:uid="{8C03C68C-B2CD-4B34-BAF1-10AC07097559}"/>
    <cellStyle name="Note 59 7" xfId="30875" xr:uid="{678DCB2F-3B1F-4DE4-8F37-8A21BCD0F0BB}"/>
    <cellStyle name="Note 59 8" xfId="30876" xr:uid="{B467205B-1967-42A9-982E-914777CD03C1}"/>
    <cellStyle name="Note 59 9" xfId="30877" xr:uid="{56D6B333-3EB5-4A22-B890-85CF5C284B99}"/>
    <cellStyle name="Note 6" xfId="30878" xr:uid="{FEE97FCE-547E-4442-8D46-FA20FAAF0A29}"/>
    <cellStyle name="Note 6 10" xfId="36743" xr:uid="{8D0FF5EB-6CB0-41DB-A5DA-14826115D22F}"/>
    <cellStyle name="Note 6 2" xfId="30879" xr:uid="{5C357941-0E8E-42F4-AFC3-D407115115D2}"/>
    <cellStyle name="Note 6 2 2" xfId="30880" xr:uid="{FC2E83F3-298B-4B31-A035-ABE6E88C1A52}"/>
    <cellStyle name="Note 6 2 2 2" xfId="30881" xr:uid="{60A3D9C4-B1A4-4BAA-AE82-ACE27570EFE1}"/>
    <cellStyle name="Note 6 2 2 2 2" xfId="40822" xr:uid="{BF48E7E7-ED56-4DA8-9B7B-0561FA12D772}"/>
    <cellStyle name="Note 6 2 2 3" xfId="30882" xr:uid="{BA72C853-5946-4642-BD31-710B30C065B2}"/>
    <cellStyle name="Note 6 2 2 4" xfId="30883" xr:uid="{D39F7FEC-F894-42F4-825F-3DB76EECF44B}"/>
    <cellStyle name="Note 6 2 2 5" xfId="30884" xr:uid="{515B720C-9B17-4F0D-80E4-BADF7A310E54}"/>
    <cellStyle name="Note 6 2 2 6" xfId="30885" xr:uid="{5A21A63C-82FD-4DC4-AEE1-CDF403DE9763}"/>
    <cellStyle name="Note 6 2 2 7" xfId="30886" xr:uid="{B359B972-6B3A-4547-A093-27DE8C420B8D}"/>
    <cellStyle name="Note 6 2 2 8" xfId="38097" xr:uid="{0324DA16-50BC-4172-9DA6-49626F03C7C3}"/>
    <cellStyle name="Note 6 2 3" xfId="30887" xr:uid="{DF69E2B5-0C74-4BE1-81B5-77B222797DD1}"/>
    <cellStyle name="Note 6 2 3 2" xfId="40462" xr:uid="{9A2F657B-A2CA-49C6-AC07-B241EB1AE598}"/>
    <cellStyle name="Note 6 2 4" xfId="30888" xr:uid="{B0CEEBD5-0691-4119-AC2C-5CDE1683F9D6}"/>
    <cellStyle name="Note 6 2 5" xfId="30889" xr:uid="{8C0E7C36-D831-40E0-A74F-8DBC7C8378B5}"/>
    <cellStyle name="Note 6 2 6" xfId="30890" xr:uid="{6962041E-6C23-4832-B881-49B88647221A}"/>
    <cellStyle name="Note 6 2 7" xfId="30891" xr:uid="{7FFB522D-5A44-4A89-8119-72FEF381D810}"/>
    <cellStyle name="Note 6 2 8" xfId="30892" xr:uid="{A7C4DE18-AB4B-4F34-A2AB-71C879867D24}"/>
    <cellStyle name="Note 6 2 9" xfId="37708" xr:uid="{B0A930D3-DE9E-4A8D-AD9C-90961BA33DC1}"/>
    <cellStyle name="Note 6 3" xfId="30893" xr:uid="{1B190048-68A3-46C5-864D-80E9EB3C30D1}"/>
    <cellStyle name="Note 6 3 2" xfId="30894" xr:uid="{5E0B388E-CD10-45E3-B358-9EC3D85C9130}"/>
    <cellStyle name="Note 6 3 2 2" xfId="40577" xr:uid="{447A6167-CCA8-49F8-98D2-2D4B59AD4CEA}"/>
    <cellStyle name="Note 6 3 3" xfId="30895" xr:uid="{60209886-3263-4F78-A8AF-01A98F45261F}"/>
    <cellStyle name="Note 6 3 4" xfId="30896" xr:uid="{8429C8A3-19A2-45DD-AE71-A0BABC0A244A}"/>
    <cellStyle name="Note 6 3 5" xfId="30897" xr:uid="{23A8134A-38C1-4DC1-B799-2FEAF5BCC5F7}"/>
    <cellStyle name="Note 6 3 6" xfId="30898" xr:uid="{1E75FDB2-50CE-4F9F-B001-CF5549E34A5D}"/>
    <cellStyle name="Note 6 3 7" xfId="30899" xr:uid="{E3CE6224-D3CB-48AF-8BA2-3588B4BD8FAB}"/>
    <cellStyle name="Note 6 3 8" xfId="37846" xr:uid="{FCF29A98-0AC1-4BC0-AB3D-F7501DF2FB0C}"/>
    <cellStyle name="Note 6 4" xfId="30900" xr:uid="{CE691F6A-60D4-42B7-92D4-D5B00CBDFDF5}"/>
    <cellStyle name="Note 6 4 2" xfId="37475" xr:uid="{FB0CA4C8-7E40-426F-8E4E-16E323284559}"/>
    <cellStyle name="Note 6 5" xfId="30901" xr:uid="{EC9204C6-1671-4F61-8406-E3B695226255}"/>
    <cellStyle name="Note 6 5 2" xfId="38217" xr:uid="{A5F3E52C-CDCE-43BF-BD69-7A2C896BB4F7}"/>
    <cellStyle name="Note 6 6" xfId="30902" xr:uid="{7D542EC5-323A-4747-A425-C4332F728772}"/>
    <cellStyle name="Note 6 6 2" xfId="37313" xr:uid="{2B011134-D0B0-4EBD-AE25-C5946525925C}"/>
    <cellStyle name="Note 6 7" xfId="30903" xr:uid="{EDE63B99-B1BF-4CC2-AB4E-3074F12F3407}"/>
    <cellStyle name="Note 6 7 2" xfId="38759" xr:uid="{5E77FD16-1D83-4361-8AC3-33514D25E54A}"/>
    <cellStyle name="Note 6 8" xfId="30904" xr:uid="{351D66C0-FD7C-44D5-8990-0A4892820905}"/>
    <cellStyle name="Note 6 8 2" xfId="40182" xr:uid="{D234FA0B-6E84-4CE9-9993-3E909337CC33}"/>
    <cellStyle name="Note 6 9" xfId="30905" xr:uid="{B406AF31-FE4B-487C-93C0-1C052C03821C}"/>
    <cellStyle name="Note 60" xfId="30906" xr:uid="{403992E7-AD15-44D7-8093-18ED725C4C86}"/>
    <cellStyle name="Note 60 2" xfId="30907" xr:uid="{1EE72843-E802-4C55-AB82-3A936F616325}"/>
    <cellStyle name="Note 60 2 2" xfId="30908" xr:uid="{31D30B7C-AF48-4BE4-819D-9E40A49B22BF}"/>
    <cellStyle name="Note 60 2 2 2" xfId="30909" xr:uid="{4542CB9D-5478-48CA-8E58-FD8F151FD7BB}"/>
    <cellStyle name="Note 60 2 2 3" xfId="30910" xr:uid="{2A1F14EC-91BD-44A2-90C7-FD443E001CAA}"/>
    <cellStyle name="Note 60 2 2 4" xfId="30911" xr:uid="{728C97C7-1A06-4D30-8A00-F6D6DFB4442A}"/>
    <cellStyle name="Note 60 2 2 5" xfId="30912" xr:uid="{85DCFFBE-03CC-48F6-9F82-8E25AF46DB2B}"/>
    <cellStyle name="Note 60 2 2 6" xfId="30913" xr:uid="{9F643E54-A2F4-499F-BB3C-CA468B98F1D5}"/>
    <cellStyle name="Note 60 2 2 7" xfId="30914" xr:uid="{B2B0EE61-8F69-4A3B-88B9-57A6AC124D19}"/>
    <cellStyle name="Note 60 2 3" xfId="30915" xr:uid="{DC85455C-099D-4ECF-B6C1-25D82981EA9D}"/>
    <cellStyle name="Note 60 2 4" xfId="30916" xr:uid="{7DA6DF8C-CEC9-4BC8-B207-F8AC87B08CDD}"/>
    <cellStyle name="Note 60 2 5" xfId="30917" xr:uid="{7AF6DDB0-43BF-4C9F-95D5-FB651DF9DE43}"/>
    <cellStyle name="Note 60 2 6" xfId="30918" xr:uid="{0F8CF43D-9063-4D6B-A318-BB8895A44615}"/>
    <cellStyle name="Note 60 2 7" xfId="30919" xr:uid="{7B94667E-37D2-4B58-9A95-0F3D52C25BFE}"/>
    <cellStyle name="Note 60 2 8" xfId="30920" xr:uid="{C0B1EF2A-1592-4C57-9244-27930B9A502A}"/>
    <cellStyle name="Note 60 3" xfId="30921" xr:uid="{6839B428-3C82-4A2F-AD9F-BBFCE3F2E321}"/>
    <cellStyle name="Note 60 3 2" xfId="30922" xr:uid="{787B6FC4-4DAD-4A58-BBBB-DCDEA4CFD254}"/>
    <cellStyle name="Note 60 3 3" xfId="30923" xr:uid="{7FC433D4-C7A1-444C-A628-A85CD6DF19BA}"/>
    <cellStyle name="Note 60 3 4" xfId="30924" xr:uid="{CA7791A0-EF7F-480E-9372-936C7884CC2A}"/>
    <cellStyle name="Note 60 3 5" xfId="30925" xr:uid="{EA1556B0-F4C5-42FB-A9CE-CDF78E0D3AAF}"/>
    <cellStyle name="Note 60 3 6" xfId="30926" xr:uid="{4E4C9470-752B-465D-B941-B5D486E608B8}"/>
    <cellStyle name="Note 60 3 7" xfId="30927" xr:uid="{EB37ACE3-9097-492B-B87C-607E0E4B6265}"/>
    <cellStyle name="Note 60 4" xfId="30928" xr:uid="{9F19C4D0-8749-4095-AB11-8FAE59B1641C}"/>
    <cellStyle name="Note 60 5" xfId="30929" xr:uid="{596B23D4-F8CE-41E6-923F-F7638C2BF219}"/>
    <cellStyle name="Note 60 6" xfId="30930" xr:uid="{7A5F73F4-86B8-4C4D-B99C-B6C3F4DB168D}"/>
    <cellStyle name="Note 60 7" xfId="30931" xr:uid="{7EC6088A-FE89-4355-BC95-D4CF80A373ED}"/>
    <cellStyle name="Note 60 8" xfId="30932" xr:uid="{91A9A020-6EA8-493F-8DBD-2F47C5B368A2}"/>
    <cellStyle name="Note 60 9" xfId="30933" xr:uid="{F8DF6C26-2E13-49B0-A4EE-BC13F5FA7EB0}"/>
    <cellStyle name="Note 61" xfId="30934" xr:uid="{88EE9CCD-BC57-45C2-A877-DF44B0734149}"/>
    <cellStyle name="Note 61 2" xfId="30935" xr:uid="{5E11F4DC-6704-4139-BCA2-9FBBF31A0CFD}"/>
    <cellStyle name="Note 61 2 2" xfId="30936" xr:uid="{C6E55147-D9CD-47AC-99EC-631646B44A12}"/>
    <cellStyle name="Note 61 2 2 2" xfId="30937" xr:uid="{BAA786B3-9A6B-47E6-AA48-A6286DE62CD6}"/>
    <cellStyle name="Note 61 2 2 3" xfId="30938" xr:uid="{9FB2AAA8-8939-496D-960B-0B49DD9EC6E1}"/>
    <cellStyle name="Note 61 2 2 4" xfId="30939" xr:uid="{B84EE915-D294-4253-BE31-C728BDAB3A4B}"/>
    <cellStyle name="Note 61 2 2 5" xfId="30940" xr:uid="{60E6D042-D05A-469F-9448-01A59067E735}"/>
    <cellStyle name="Note 61 2 2 6" xfId="30941" xr:uid="{9DB7B41F-5458-4F1B-8434-2DF93C2BBC0C}"/>
    <cellStyle name="Note 61 2 2 7" xfId="30942" xr:uid="{8EC1CB07-1B25-4EF7-9B6B-80ACDE53348E}"/>
    <cellStyle name="Note 61 2 3" xfId="30943" xr:uid="{77D9E56B-0AEB-403B-97AF-B7F32B857C21}"/>
    <cellStyle name="Note 61 2 4" xfId="30944" xr:uid="{CC8A2268-0FA7-42D0-A73E-5AB07D240D08}"/>
    <cellStyle name="Note 61 2 5" xfId="30945" xr:uid="{2B7D8711-688B-43B8-B4F9-722394F7D469}"/>
    <cellStyle name="Note 61 2 6" xfId="30946" xr:uid="{26F6C490-D63B-4DB3-B94A-DB041DFFF559}"/>
    <cellStyle name="Note 61 2 7" xfId="30947" xr:uid="{0B8F5B00-9CF7-470F-BA34-FC8EC7C6E279}"/>
    <cellStyle name="Note 61 2 8" xfId="30948" xr:uid="{C675C40E-D26D-4F2B-98BC-5C0755D8EB5A}"/>
    <cellStyle name="Note 61 3" xfId="30949" xr:uid="{6B257913-3E1B-40FD-B6BD-04E5B7A47690}"/>
    <cellStyle name="Note 61 3 2" xfId="30950" xr:uid="{901AAD74-7D0A-41FD-BDB0-8A813DDA8CFF}"/>
    <cellStyle name="Note 61 3 3" xfId="30951" xr:uid="{51C1ABF5-6F9D-4EE3-9BBB-B92DE613DB89}"/>
    <cellStyle name="Note 61 3 4" xfId="30952" xr:uid="{93008879-B70E-491A-A8EB-289595BE384A}"/>
    <cellStyle name="Note 61 3 5" xfId="30953" xr:uid="{1A31E67B-ABF4-45EE-8844-B7146735E750}"/>
    <cellStyle name="Note 61 3 6" xfId="30954" xr:uid="{EF5FC3EA-7CAC-4528-AEFC-64C2F047A06B}"/>
    <cellStyle name="Note 61 3 7" xfId="30955" xr:uid="{89381C50-9735-4C8E-AE66-2B355AC8434C}"/>
    <cellStyle name="Note 61 4" xfId="30956" xr:uid="{E0B86079-CA35-4413-BFA4-944C776B0CE4}"/>
    <cellStyle name="Note 61 5" xfId="30957" xr:uid="{2B5EA037-4E81-4F6B-B77E-9DA021E0040B}"/>
    <cellStyle name="Note 61 6" xfId="30958" xr:uid="{09094B32-18F6-4E96-8996-21FCDA97FA4B}"/>
    <cellStyle name="Note 61 7" xfId="30959" xr:uid="{A3ABFB21-B15E-45FD-B08D-A67B44A2F89C}"/>
    <cellStyle name="Note 61 8" xfId="30960" xr:uid="{66BE44A9-406E-4334-A407-E789B0A74B91}"/>
    <cellStyle name="Note 61 9" xfId="30961" xr:uid="{44F1F6C8-AA91-4988-95F6-376FBE0B501A}"/>
    <cellStyle name="Note 62" xfId="30962" xr:uid="{CF316276-B625-4268-AC6E-46D61C03AF02}"/>
    <cellStyle name="Note 62 2" xfId="30963" xr:uid="{A1F18DA8-F8B6-4ACF-9800-702CDD581899}"/>
    <cellStyle name="Note 62 2 2" xfId="30964" xr:uid="{F6742212-F396-4E17-A183-3639AF04479C}"/>
    <cellStyle name="Note 62 2 2 2" xfId="30965" xr:uid="{F440660C-F88A-4E0C-874A-1587411A9D54}"/>
    <cellStyle name="Note 62 2 2 3" xfId="30966" xr:uid="{8A7D9ACE-A0F9-4499-8D7D-35AEBB066042}"/>
    <cellStyle name="Note 62 2 2 4" xfId="30967" xr:uid="{DFD6B687-1E5D-4906-9CBD-8C1AFB93D09E}"/>
    <cellStyle name="Note 62 2 2 5" xfId="30968" xr:uid="{8EDACE4F-D024-49B7-8AFF-EEEB96025068}"/>
    <cellStyle name="Note 62 2 2 6" xfId="30969" xr:uid="{CE7FB5D7-C5E9-4ECD-9C0B-98757CDD1BC6}"/>
    <cellStyle name="Note 62 2 2 7" xfId="30970" xr:uid="{744A7AB9-ECE3-4C0D-A110-FF396BB01AB4}"/>
    <cellStyle name="Note 62 2 3" xfId="30971" xr:uid="{CA9568CD-7374-4B32-8B37-D8B1DD08C7C3}"/>
    <cellStyle name="Note 62 2 4" xfId="30972" xr:uid="{E02D3185-C961-420F-9F43-C7E4EC020AC5}"/>
    <cellStyle name="Note 62 2 5" xfId="30973" xr:uid="{1C866953-63F1-4E0A-B9F2-D05451929E1E}"/>
    <cellStyle name="Note 62 2 6" xfId="30974" xr:uid="{25EEE08E-92AC-4AB5-963D-4F572D49D833}"/>
    <cellStyle name="Note 62 2 7" xfId="30975" xr:uid="{5232758A-BA30-411A-84FF-9B29DAC58778}"/>
    <cellStyle name="Note 62 2 8" xfId="30976" xr:uid="{69452EF6-1771-4698-8A44-936B0A1EC398}"/>
    <cellStyle name="Note 62 3" xfId="30977" xr:uid="{3B1F220D-7CF4-4CEE-9FE6-F81A53E7E025}"/>
    <cellStyle name="Note 62 3 2" xfId="30978" xr:uid="{8636CF0B-6081-4E96-9059-17F189B5BDB0}"/>
    <cellStyle name="Note 62 3 3" xfId="30979" xr:uid="{44E35AE2-4302-4D89-A2F2-C4A3AB127AB3}"/>
    <cellStyle name="Note 62 3 4" xfId="30980" xr:uid="{38687470-13F2-4C40-BF19-9AC2740F3413}"/>
    <cellStyle name="Note 62 3 5" xfId="30981" xr:uid="{B2C63B44-7A6D-4E1F-B99B-A2C3093BEC70}"/>
    <cellStyle name="Note 62 3 6" xfId="30982" xr:uid="{5F804F2E-0070-49EA-A98B-61C27F4777F8}"/>
    <cellStyle name="Note 62 3 7" xfId="30983" xr:uid="{788B8B99-9DB0-45D6-83CD-A2735F44BF6F}"/>
    <cellStyle name="Note 62 4" xfId="30984" xr:uid="{967E79C1-E2E4-46F9-AE9D-1F29A53BD694}"/>
    <cellStyle name="Note 62 5" xfId="30985" xr:uid="{96B8D838-1473-4913-884C-DD1E4D756B77}"/>
    <cellStyle name="Note 62 6" xfId="30986" xr:uid="{43863E95-C545-4FFD-B3E1-BBB1319A6AB8}"/>
    <cellStyle name="Note 62 7" xfId="30987" xr:uid="{CE9B3E4D-0CEA-464C-9E51-843FFD4FDB40}"/>
    <cellStyle name="Note 62 8" xfId="30988" xr:uid="{200309A1-22F3-4254-A104-93942D64662E}"/>
    <cellStyle name="Note 62 9" xfId="30989" xr:uid="{AB4783AF-5570-4E4F-9440-B1D1000E8117}"/>
    <cellStyle name="Note 63" xfId="30990" xr:uid="{8680C1AD-D73A-4B69-BF06-2D93C7E8D351}"/>
    <cellStyle name="Note 63 2" xfId="30991" xr:uid="{BB7494E0-8FD6-4E27-91D7-7AB4A2BE327D}"/>
    <cellStyle name="Note 63 2 2" xfId="30992" xr:uid="{EF9BF207-DB6F-4B12-A2A1-AACF6FA6A23E}"/>
    <cellStyle name="Note 63 2 3" xfId="30993" xr:uid="{E3B61F41-0988-4C79-BE63-867870710969}"/>
    <cellStyle name="Note 63 2 4" xfId="30994" xr:uid="{069D543D-AFC0-4CB1-9F50-C317620EA679}"/>
    <cellStyle name="Note 63 2 5" xfId="30995" xr:uid="{7FCD4A76-4583-49CD-B4F3-74120DD8966F}"/>
    <cellStyle name="Note 63 2 6" xfId="30996" xr:uid="{08A9B630-B962-47EB-8025-C6982F7E1D86}"/>
    <cellStyle name="Note 63 2 7" xfId="30997" xr:uid="{922D9CEB-DB83-4425-BD9B-399CEA94F877}"/>
    <cellStyle name="Note 63 3" xfId="30998" xr:uid="{843EA8FD-C1D6-4504-A7B4-C6643698CB3E}"/>
    <cellStyle name="Note 63 4" xfId="30999" xr:uid="{3EB634DA-6840-4BC8-B65B-EA3E25E02DCA}"/>
    <cellStyle name="Note 63 5" xfId="31000" xr:uid="{18D895BA-E4E9-4268-BE74-6947EFA7D149}"/>
    <cellStyle name="Note 63 6" xfId="31001" xr:uid="{056BE0D3-5E38-4F22-AE70-AF15213454E3}"/>
    <cellStyle name="Note 63 7" xfId="31002" xr:uid="{CF1CA836-F644-458C-9BF7-4D2C63DF01C5}"/>
    <cellStyle name="Note 63 8" xfId="31003" xr:uid="{96763630-09B9-45E4-8805-76E3EF332CA1}"/>
    <cellStyle name="Note 64" xfId="31004" xr:uid="{5B4D8407-6D16-4F8D-9607-87F515593926}"/>
    <cellStyle name="Note 64 2" xfId="31005" xr:uid="{93C83E56-AD85-4418-8D26-A3DF06A42362}"/>
    <cellStyle name="Note 64 2 2" xfId="31006" xr:uid="{949903F8-6B2D-46D9-833D-006B302FCE1F}"/>
    <cellStyle name="Note 64 2 3" xfId="31007" xr:uid="{AA3FB138-F076-424C-9C67-F66902CF6773}"/>
    <cellStyle name="Note 64 2 4" xfId="31008" xr:uid="{06F73F40-384A-4D25-BACE-D4DC6CCE69BC}"/>
    <cellStyle name="Note 64 2 5" xfId="31009" xr:uid="{3B77918C-A004-49D9-B4ED-24D990522E49}"/>
    <cellStyle name="Note 64 2 6" xfId="31010" xr:uid="{83F9040C-CBDA-4637-B889-7FF4F0A0CD39}"/>
    <cellStyle name="Note 64 2 7" xfId="31011" xr:uid="{574A99E4-1E50-4992-9B61-9D3CF59C7A6D}"/>
    <cellStyle name="Note 64 3" xfId="31012" xr:uid="{3F6BB3B4-CBD8-4B08-ACF8-1EF2414B2DF3}"/>
    <cellStyle name="Note 64 4" xfId="31013" xr:uid="{432C9F42-5758-4816-ADBF-F23DD9E95DBD}"/>
    <cellStyle name="Note 64 5" xfId="31014" xr:uid="{FFA71102-9FCD-49DA-9ABA-9DE1E8EE2556}"/>
    <cellStyle name="Note 64 6" xfId="31015" xr:uid="{F01EB376-7865-4DC3-83BB-6A37711C8C6E}"/>
    <cellStyle name="Note 64 7" xfId="31016" xr:uid="{BC80AB88-9CAB-4950-B3A8-4AF72026CA83}"/>
    <cellStyle name="Note 64 8" xfId="31017" xr:uid="{56BD55D7-9677-4337-BF57-6658FE274B80}"/>
    <cellStyle name="Note 65" xfId="31018" xr:uid="{3F2B7E9A-2E0E-41AE-B572-6088B1C750DA}"/>
    <cellStyle name="Note 65 2" xfId="31019" xr:uid="{F78ED94A-D888-4924-AA50-8B1264F2783C}"/>
    <cellStyle name="Note 65 2 2" xfId="31020" xr:uid="{0708DC5E-432B-495F-A8D3-58F42C4EA12B}"/>
    <cellStyle name="Note 65 2 3" xfId="31021" xr:uid="{28346E87-4C98-4A7E-A5E8-93DD6C31580E}"/>
    <cellStyle name="Note 65 2 4" xfId="31022" xr:uid="{08A7F0B4-9944-434C-979A-FBF637447D2F}"/>
    <cellStyle name="Note 65 2 5" xfId="31023" xr:uid="{85D04AD6-EC4E-4EE1-971F-7AEE43C437A4}"/>
    <cellStyle name="Note 65 2 6" xfId="31024" xr:uid="{838780AB-9121-4E87-A302-5EDC44E38AFF}"/>
    <cellStyle name="Note 65 2 7" xfId="31025" xr:uid="{5DD333C5-410C-4C82-987A-D6D9877CE501}"/>
    <cellStyle name="Note 65 3" xfId="31026" xr:uid="{0DD0C442-9E46-4265-BC1A-B9839E70E7FF}"/>
    <cellStyle name="Note 65 4" xfId="31027" xr:uid="{9CA2FA5C-2873-42CD-A06F-C0397EC4D12E}"/>
    <cellStyle name="Note 65 5" xfId="31028" xr:uid="{61B80296-F050-4833-A470-4F4C404A3B0B}"/>
    <cellStyle name="Note 65 6" xfId="31029" xr:uid="{25702A6E-28D9-4748-B161-9CFD20831E77}"/>
    <cellStyle name="Note 65 7" xfId="31030" xr:uid="{EF7DA509-0135-426E-88AF-77E137183779}"/>
    <cellStyle name="Note 65 8" xfId="31031" xr:uid="{2C94668C-4B16-43CF-A519-F0CAFC018F6F}"/>
    <cellStyle name="Note 66" xfId="31032" xr:uid="{D0326C46-E95A-4EEC-BE80-8DF9D6BC4233}"/>
    <cellStyle name="Note 66 2" xfId="31033" xr:uid="{62E40A18-60C2-4CCB-A169-A20110030E1C}"/>
    <cellStyle name="Note 66 2 2" xfId="31034" xr:uid="{0A8F58A6-44B6-4169-9D7B-8E8E2465BFE6}"/>
    <cellStyle name="Note 66 2 3" xfId="31035" xr:uid="{155ADF59-22AC-48B4-B629-32586DA9F54E}"/>
    <cellStyle name="Note 66 2 4" xfId="31036" xr:uid="{C0BB1DD5-B915-4884-886A-C19AEF2DF695}"/>
    <cellStyle name="Note 66 2 5" xfId="31037" xr:uid="{B752FDF9-3C30-4014-A742-E55ABC85F032}"/>
    <cellStyle name="Note 66 2 6" xfId="31038" xr:uid="{11F2C445-50E4-4241-BEF4-32F60B4915BF}"/>
    <cellStyle name="Note 66 2 7" xfId="31039" xr:uid="{22404074-582B-4E72-9A45-5518B603C970}"/>
    <cellStyle name="Note 66 3" xfId="31040" xr:uid="{915A0426-0320-477C-AAC2-243E81AC80C0}"/>
    <cellStyle name="Note 66 4" xfId="31041" xr:uid="{336A4960-44F0-47B0-90E7-70C995D2A0D9}"/>
    <cellStyle name="Note 66 5" xfId="31042" xr:uid="{60186E70-3AF0-4B2A-BB06-B919E33DE8AF}"/>
    <cellStyle name="Note 66 6" xfId="31043" xr:uid="{E4B86900-D996-4739-BB14-242E7E4BFD16}"/>
    <cellStyle name="Note 66 7" xfId="31044" xr:uid="{BDB51A0B-D220-48EC-9FE4-8B9A0C6948B1}"/>
    <cellStyle name="Note 66 8" xfId="31045" xr:uid="{CE542AA8-A733-4699-B0B9-AFB7EF4B8BCC}"/>
    <cellStyle name="Note 67" xfId="31046" xr:uid="{34051485-A9CC-448E-A7B6-210E2DB0F9B4}"/>
    <cellStyle name="Note 67 2" xfId="31047" xr:uid="{EF581066-DD0E-4024-82A2-A5A72379284C}"/>
    <cellStyle name="Note 67 2 2" xfId="31048" xr:uid="{E456B3E7-7539-4065-AE49-9D2349D83E52}"/>
    <cellStyle name="Note 67 2 3" xfId="31049" xr:uid="{F061B6C4-9946-4098-818A-A362EC7B5D7A}"/>
    <cellStyle name="Note 67 2 4" xfId="31050" xr:uid="{E01E8675-12D6-4820-920E-BC77E2983D71}"/>
    <cellStyle name="Note 67 2 5" xfId="31051" xr:uid="{6DAB0B00-0DD3-455B-B4AF-E2F28212A383}"/>
    <cellStyle name="Note 67 2 6" xfId="31052" xr:uid="{DE90FFE6-DE07-4517-8450-911B3231C05C}"/>
    <cellStyle name="Note 67 2 7" xfId="31053" xr:uid="{C672998C-8C92-4406-9911-40CE5A71D739}"/>
    <cellStyle name="Note 67 3" xfId="31054" xr:uid="{A44D48ED-B872-4695-87D8-E1D9EFA347DD}"/>
    <cellStyle name="Note 67 4" xfId="31055" xr:uid="{DA7CDA86-54F4-4028-8D6C-2328A72DA1E8}"/>
    <cellStyle name="Note 67 5" xfId="31056" xr:uid="{1B10E077-86F1-401A-B97E-D6AF04D79390}"/>
    <cellStyle name="Note 67 6" xfId="31057" xr:uid="{DA8C2445-C7B3-461B-9A6E-F5C7EC5BE760}"/>
    <cellStyle name="Note 67 7" xfId="31058" xr:uid="{2E91BAC7-4677-4F20-A7AE-7D7A2D0ABA57}"/>
    <cellStyle name="Note 67 8" xfId="31059" xr:uid="{9A9B2B9B-FDFE-4149-8EF2-081EFA0652AC}"/>
    <cellStyle name="Note 68" xfId="31060" xr:uid="{C0108D0B-79AD-4EDB-B5B1-F43C37495552}"/>
    <cellStyle name="Note 68 2" xfId="31061" xr:uid="{3EC0D804-643F-4391-8BDA-69D8C49F19A2}"/>
    <cellStyle name="Note 68 2 2" xfId="31062" xr:uid="{7CC6057C-0875-486F-870E-E6B14FCFB4A5}"/>
    <cellStyle name="Note 68 2 3" xfId="31063" xr:uid="{300BC99D-9723-4E43-B4D6-F464EC4ED11C}"/>
    <cellStyle name="Note 68 2 4" xfId="31064" xr:uid="{0A494D98-82CB-4758-A1A4-B43119AE9A20}"/>
    <cellStyle name="Note 68 2 5" xfId="31065" xr:uid="{3C737FDB-EFA8-4484-B8B5-3803CD8A2ECA}"/>
    <cellStyle name="Note 68 2 6" xfId="31066" xr:uid="{CA7CC821-E5CC-4198-AB67-59E481C77775}"/>
    <cellStyle name="Note 68 2 7" xfId="31067" xr:uid="{B6831D9A-330C-41EF-8F1D-61C3D6309C26}"/>
    <cellStyle name="Note 68 3" xfId="31068" xr:uid="{540B84E2-EFFA-4F16-9E81-4C977FD883EC}"/>
    <cellStyle name="Note 68 4" xfId="31069" xr:uid="{5999A8D3-ADA5-428B-81C9-20989AEBB462}"/>
    <cellStyle name="Note 68 5" xfId="31070" xr:uid="{56D8208C-ED97-471F-A53D-591B9133B9FB}"/>
    <cellStyle name="Note 68 6" xfId="31071" xr:uid="{287568A8-BBD4-4E4F-BA2F-8060694A4FA1}"/>
    <cellStyle name="Note 68 7" xfId="31072" xr:uid="{7AF467CB-B936-4295-8DE6-CD2449484ABF}"/>
    <cellStyle name="Note 68 8" xfId="31073" xr:uid="{4CC7C93D-15CB-477E-8BCE-9F6E5866C2F0}"/>
    <cellStyle name="Note 69" xfId="31074" xr:uid="{0C2038E9-726E-4BF4-A2D3-9C4FEAF981F0}"/>
    <cellStyle name="Note 69 2" xfId="31075" xr:uid="{E26216F2-492A-4767-8A75-FE0F69774E3F}"/>
    <cellStyle name="Note 69 2 2" xfId="31076" xr:uid="{2624B0A8-05E8-4ACE-83F1-DA1C9D321D11}"/>
    <cellStyle name="Note 69 2 3" xfId="31077" xr:uid="{4AAD4A60-8F2D-40B4-9B9E-B9F6380C2D0A}"/>
    <cellStyle name="Note 69 2 4" xfId="31078" xr:uid="{CF910782-19B0-4253-8C06-44C177619E23}"/>
    <cellStyle name="Note 69 2 5" xfId="31079" xr:uid="{D4ECA318-4240-4C95-A2A0-3D55983E5B61}"/>
    <cellStyle name="Note 69 2 6" xfId="31080" xr:uid="{451338C1-0952-44F6-8269-615CB98D06B0}"/>
    <cellStyle name="Note 69 2 7" xfId="31081" xr:uid="{9B81431E-3486-40A5-8777-C8F49346DEE8}"/>
    <cellStyle name="Note 69 3" xfId="31082" xr:uid="{8133900E-3583-4941-A939-37A60908E466}"/>
    <cellStyle name="Note 69 4" xfId="31083" xr:uid="{C9E31EA0-108F-422C-933B-86DB1F50BD37}"/>
    <cellStyle name="Note 69 5" xfId="31084" xr:uid="{D821962F-1E42-460E-BB89-9F8AD45CAC48}"/>
    <cellStyle name="Note 69 6" xfId="31085" xr:uid="{89D61CBD-7010-4054-80AA-BCFB30EDE1CF}"/>
    <cellStyle name="Note 69 7" xfId="31086" xr:uid="{AD688754-B376-4D5B-A0DA-B4C8F7370C13}"/>
    <cellStyle name="Note 69 8" xfId="31087" xr:uid="{57072084-562C-46E0-B11A-1457C25EF9CF}"/>
    <cellStyle name="Note 7" xfId="31088" xr:uid="{3251541E-1F83-49BD-876C-97AB7B1BD34A}"/>
    <cellStyle name="Note 7 10" xfId="36819" xr:uid="{091BF5D3-D0DA-43F6-A5D0-6FA56C2002F9}"/>
    <cellStyle name="Note 7 2" xfId="31089" xr:uid="{D7B6BC5C-A62C-43DB-A1FC-02BC06BD0BF3}"/>
    <cellStyle name="Note 7 2 2" xfId="31090" xr:uid="{7CE1E2EC-9961-4113-8D64-CD6C0F68C219}"/>
    <cellStyle name="Note 7 2 2 2" xfId="31091" xr:uid="{4371C00B-8A7D-4887-AEFC-0C8B4308F8C7}"/>
    <cellStyle name="Note 7 2 2 2 2" xfId="40837" xr:uid="{5C59177A-2E9D-4047-9430-8C88A1CBD9EE}"/>
    <cellStyle name="Note 7 2 2 3" xfId="31092" xr:uid="{722EC237-ADA3-4ABE-B902-C484CB2A1B60}"/>
    <cellStyle name="Note 7 2 2 4" xfId="31093" xr:uid="{821342DB-6810-4AE7-8092-30A0086ABCA5}"/>
    <cellStyle name="Note 7 2 2 5" xfId="31094" xr:uid="{465EE0CB-F5B2-4035-804A-15C5376D646C}"/>
    <cellStyle name="Note 7 2 2 6" xfId="31095" xr:uid="{E43A0FE3-5CDA-453D-B4D4-70B79241C02A}"/>
    <cellStyle name="Note 7 2 2 7" xfId="31096" xr:uid="{9C157AE5-F341-4D78-9056-B9964A2CF22E}"/>
    <cellStyle name="Note 7 2 2 8" xfId="38112" xr:uid="{50244E78-12F7-419D-9C81-E2024527638D}"/>
    <cellStyle name="Note 7 2 3" xfId="31097" xr:uid="{530EA8C1-50A8-4424-A899-A1E0EB491853}"/>
    <cellStyle name="Note 7 2 3 2" xfId="40476" xr:uid="{2C242C98-5D4C-4BB8-B1E2-7F1A7421CB17}"/>
    <cellStyle name="Note 7 2 4" xfId="31098" xr:uid="{9CA10BBB-B464-433D-88DF-EBA419E391CC}"/>
    <cellStyle name="Note 7 2 5" xfId="31099" xr:uid="{B4B898F9-F7A1-4ADE-930F-DB3859C428F5}"/>
    <cellStyle name="Note 7 2 6" xfId="31100" xr:uid="{C571B18B-9A49-4C3E-91B1-7E1D81AB87F3}"/>
    <cellStyle name="Note 7 2 7" xfId="31101" xr:uid="{73F1DBA9-AB7B-45D0-B689-61B09903599B}"/>
    <cellStyle name="Note 7 2 8" xfId="31102" xr:uid="{688B0FA4-85BE-4D79-97E4-53CAEFA57856}"/>
    <cellStyle name="Note 7 2 9" xfId="37723" xr:uid="{C0C6B121-F656-4AA5-AF01-CD9E5DB825C4}"/>
    <cellStyle name="Note 7 3" xfId="31103" xr:uid="{281AF431-636F-4CA7-BFEC-93451D28B23D}"/>
    <cellStyle name="Note 7 3 2" xfId="31104" xr:uid="{F6A99AD6-2925-4730-8D71-B76E79EE3063}"/>
    <cellStyle name="Note 7 3 2 2" xfId="40591" xr:uid="{55C0B160-6A07-46E0-99AA-7608C56F74B7}"/>
    <cellStyle name="Note 7 3 3" xfId="31105" xr:uid="{2E31D785-6F78-4CB5-86A7-0102112A7EC2}"/>
    <cellStyle name="Note 7 3 4" xfId="31106" xr:uid="{D915BEAC-42CE-406C-95F9-E1548FFE24CB}"/>
    <cellStyle name="Note 7 3 5" xfId="31107" xr:uid="{686E0AE1-6067-478C-AB3B-E89B9BC00C9F}"/>
    <cellStyle name="Note 7 3 6" xfId="31108" xr:uid="{71778790-B907-4620-AE87-7F00488983C1}"/>
    <cellStyle name="Note 7 3 7" xfId="31109" xr:uid="{F31C276A-43A8-4CC6-B6AD-17E1539A0DE0}"/>
    <cellStyle name="Note 7 3 8" xfId="37861" xr:uid="{98A85FA1-503C-4083-8558-E63AC14DD3F1}"/>
    <cellStyle name="Note 7 4" xfId="31110" xr:uid="{47F02B3C-93B4-43DF-9A77-475330F2D23F}"/>
    <cellStyle name="Note 7 4 2" xfId="37490" xr:uid="{7FEC1E5C-0BCD-4C67-851E-61F8FC5F94C5}"/>
    <cellStyle name="Note 7 5" xfId="31111" xr:uid="{1FEC1D9D-44C9-461C-88E5-7A811EA7BDCD}"/>
    <cellStyle name="Note 7 5 2" xfId="37314" xr:uid="{20749219-8C3B-4B2D-A90E-DCE706A3DFB4}"/>
    <cellStyle name="Note 7 6" xfId="31112" xr:uid="{3DB6D161-D339-4869-AD03-335E4E713B8B}"/>
    <cellStyle name="Note 7 6 2" xfId="38760" xr:uid="{EA440C33-0404-4D64-8940-D4E7899377B5}"/>
    <cellStyle name="Note 7 7" xfId="31113" xr:uid="{F3357307-EA20-4730-AC12-EFF05DD29BBA}"/>
    <cellStyle name="Note 7 7 2" xfId="40227" xr:uid="{987B3AB2-0052-4A38-9F1C-7D040CFFB75D}"/>
    <cellStyle name="Note 7 8" xfId="31114" xr:uid="{EDC5F5F4-32F7-435D-88FA-CCC27D026034}"/>
    <cellStyle name="Note 7 9" xfId="31115" xr:uid="{A8069BF6-A38C-4CC8-A515-088A1BC47B57}"/>
    <cellStyle name="Note 70" xfId="31116" xr:uid="{6D04359A-B87D-4A0A-95C1-E7A9E48B9428}"/>
    <cellStyle name="Note 70 2" xfId="31117" xr:uid="{6EAC9F29-7172-4CEB-9C50-F65BF0453854}"/>
    <cellStyle name="Note 70 2 2" xfId="31118" xr:uid="{DCCE8C8D-94EC-4DF0-AAF8-6B25A4B1D439}"/>
    <cellStyle name="Note 70 2 3" xfId="31119" xr:uid="{247CD605-6F97-4A16-A812-7D2F58AB207E}"/>
    <cellStyle name="Note 70 2 4" xfId="31120" xr:uid="{B1D37758-ED6E-407C-9F96-B8D564CD6368}"/>
    <cellStyle name="Note 70 2 5" xfId="31121" xr:uid="{0E3E155C-8A25-4699-AFB3-C9739FE72513}"/>
    <cellStyle name="Note 70 2 6" xfId="31122" xr:uid="{EBE675A1-C4B2-4B8B-A1B0-76D8B5AA1730}"/>
    <cellStyle name="Note 70 2 7" xfId="31123" xr:uid="{00C27391-0B38-40E7-8AC2-57995B37FFBB}"/>
    <cellStyle name="Note 70 3" xfId="31124" xr:uid="{FC501791-F70F-480F-BE2E-04DED7228031}"/>
    <cellStyle name="Note 70 4" xfId="31125" xr:uid="{EBDCB49B-D7B1-4001-8359-E6BCF321D046}"/>
    <cellStyle name="Note 70 5" xfId="31126" xr:uid="{B8B95423-ADE2-4EE7-A8B6-B2796D7C4DA0}"/>
    <cellStyle name="Note 70 6" xfId="31127" xr:uid="{2938342D-6CC8-45CA-A2C0-406A3C843976}"/>
    <cellStyle name="Note 70 7" xfId="31128" xr:uid="{90FEF4C6-103B-4A51-9B22-02B6A8C15956}"/>
    <cellStyle name="Note 70 8" xfId="31129" xr:uid="{B7003BD6-FDAF-4EC4-B0F7-4E6EAB28B9BD}"/>
    <cellStyle name="Note 71" xfId="31130" xr:uid="{3D841992-0A4B-4AFE-B0A7-3343AEC0BA79}"/>
    <cellStyle name="Note 71 2" xfId="31131" xr:uid="{3FD6B03D-3756-4506-B6BE-737173D0DF4C}"/>
    <cellStyle name="Note 71 2 2" xfId="31132" xr:uid="{B2BA0971-91BB-42C0-A189-794CDA86AEF5}"/>
    <cellStyle name="Note 71 2 3" xfId="31133" xr:uid="{CDD00484-419F-42CD-B9F2-F4288B402E01}"/>
    <cellStyle name="Note 71 2 4" xfId="31134" xr:uid="{F9F479F0-DCFD-47BB-89BF-1B1EC1391027}"/>
    <cellStyle name="Note 71 2 5" xfId="31135" xr:uid="{ACB6E4F3-FADC-4BD9-B3ED-EF404C4FCAC0}"/>
    <cellStyle name="Note 71 2 6" xfId="31136" xr:uid="{9FDCBB5E-0F6D-44E8-A55D-6DFD08D5C8C1}"/>
    <cellStyle name="Note 71 2 7" xfId="31137" xr:uid="{0FDA65DD-1B22-4435-824B-229AE2DAADD2}"/>
    <cellStyle name="Note 71 3" xfId="31138" xr:uid="{B0705BC6-0BAF-49A6-BF30-E295C61811E9}"/>
    <cellStyle name="Note 71 4" xfId="31139" xr:uid="{323EC93F-18D4-4DFC-8F0C-1A9733DC574C}"/>
    <cellStyle name="Note 71 5" xfId="31140" xr:uid="{75883BBF-D85E-40E0-9BAE-001A35059BAE}"/>
    <cellStyle name="Note 71 6" xfId="31141" xr:uid="{4601826E-57CE-4786-9104-66DE21D29E72}"/>
    <cellStyle name="Note 71 7" xfId="31142" xr:uid="{75F1333E-3CDE-43E4-B0C0-28F9F7B26721}"/>
    <cellStyle name="Note 71 8" xfId="31143" xr:uid="{DCE7B4EE-E826-4B14-8A50-A55784BD3065}"/>
    <cellStyle name="Note 72" xfId="31144" xr:uid="{595EF39A-FF5B-4E20-A1C8-4F523C8A4C31}"/>
    <cellStyle name="Note 72 2" xfId="31145" xr:uid="{C56DB971-9539-42A7-BD24-45B7860B6910}"/>
    <cellStyle name="Note 72 2 2" xfId="31146" xr:uid="{0D0651FD-7226-4C2A-B20A-1204AA7ED9F0}"/>
    <cellStyle name="Note 72 2 3" xfId="31147" xr:uid="{B98B608B-7ADD-4A5D-B592-CB02FC090D3F}"/>
    <cellStyle name="Note 72 2 4" xfId="31148" xr:uid="{FEA9ED98-F20F-4F76-82BD-C181B0ACABA9}"/>
    <cellStyle name="Note 72 2 5" xfId="31149" xr:uid="{E8090E5C-BD6A-4A44-A05D-90657CB247B5}"/>
    <cellStyle name="Note 72 2 6" xfId="31150" xr:uid="{2E065BE3-1D7C-4DEE-850A-AF68035A8A8D}"/>
    <cellStyle name="Note 72 2 7" xfId="31151" xr:uid="{67613D80-469B-4C11-84F7-11312A7F0FE6}"/>
    <cellStyle name="Note 72 3" xfId="31152" xr:uid="{D052C825-33B7-40B4-80AC-91C9938DE498}"/>
    <cellStyle name="Note 72 4" xfId="31153" xr:uid="{710CCCDC-3002-4AC6-BA7E-052A1E55B6D7}"/>
    <cellStyle name="Note 72 5" xfId="31154" xr:uid="{C14C6FC1-5519-4381-8EFC-07DB8BFA4713}"/>
    <cellStyle name="Note 72 6" xfId="31155" xr:uid="{7FA7D343-77A9-43CE-B018-FD7D110B0A9D}"/>
    <cellStyle name="Note 72 7" xfId="31156" xr:uid="{57B7DDEE-D18A-4891-A804-4B47F2BE0B76}"/>
    <cellStyle name="Note 72 8" xfId="31157" xr:uid="{1486194E-BA74-4DF7-9727-9A7BB3BDB7E8}"/>
    <cellStyle name="Note 73" xfId="31158" xr:uid="{CC957841-A5CF-4336-8CC0-3BAFB2717DFC}"/>
    <cellStyle name="Note 73 2" xfId="31159" xr:uid="{0B823B57-5CC5-4C63-AC3B-1AEA0DBE9CB6}"/>
    <cellStyle name="Note 73 2 2" xfId="31160" xr:uid="{BF3FE868-4199-4FC1-BA49-55204961C692}"/>
    <cellStyle name="Note 73 2 3" xfId="31161" xr:uid="{B08715ED-33A1-463B-874D-3B63EEA8B5E8}"/>
    <cellStyle name="Note 73 2 4" xfId="31162" xr:uid="{D3A1DCB5-8040-432C-9E46-0CC2071BCA5A}"/>
    <cellStyle name="Note 73 2 5" xfId="31163" xr:uid="{105F3480-FAD4-4C45-91E0-C1B4E0467E22}"/>
    <cellStyle name="Note 73 2 6" xfId="31164" xr:uid="{0019E015-FB74-4C35-98CF-0178592E1421}"/>
    <cellStyle name="Note 73 2 7" xfId="31165" xr:uid="{9C71A5E6-1A80-4CFE-B307-1E795FBD9940}"/>
    <cellStyle name="Note 73 3" xfId="31166" xr:uid="{14A1DDD6-24B4-4E7D-88F0-90A4D64443DE}"/>
    <cellStyle name="Note 73 4" xfId="31167" xr:uid="{28C45187-CC1E-457B-9415-5DBE40119FE7}"/>
    <cellStyle name="Note 73 5" xfId="31168" xr:uid="{F0758930-463E-4BE0-8C27-A3BBEADE11E5}"/>
    <cellStyle name="Note 73 6" xfId="31169" xr:uid="{AB145488-8A45-40B9-B8B8-6F9CBE9865DF}"/>
    <cellStyle name="Note 73 7" xfId="31170" xr:uid="{0E330C8C-D47C-44AE-B819-5DE39FE950CA}"/>
    <cellStyle name="Note 73 8" xfId="31171" xr:uid="{146E487D-97EB-4CD1-B259-0FCC18D41EA8}"/>
    <cellStyle name="Note 74" xfId="31172" xr:uid="{4AE8C66F-ADB0-4D3D-84B7-22336EF036BB}"/>
    <cellStyle name="Note 74 2" xfId="31173" xr:uid="{93CB58D4-1271-4E35-8731-DC6A1987C2EA}"/>
    <cellStyle name="Note 74 2 2" xfId="31174" xr:uid="{5FC5CDDB-5C70-472C-86CB-33C283C7E063}"/>
    <cellStyle name="Note 74 2 3" xfId="31175" xr:uid="{0A7D492B-F62E-48A3-A33C-764A76CAE83E}"/>
    <cellStyle name="Note 74 2 4" xfId="31176" xr:uid="{10424BFB-C78F-49A5-A6DE-ACA7F3BCC7AB}"/>
    <cellStyle name="Note 74 2 5" xfId="31177" xr:uid="{9FE4AF47-5031-4DE5-8235-91075B0BB7CD}"/>
    <cellStyle name="Note 74 2 6" xfId="31178" xr:uid="{E486CE0D-823B-42F1-BC05-4E923A281709}"/>
    <cellStyle name="Note 74 2 7" xfId="31179" xr:uid="{C9E03752-D03D-401D-8CA2-BB03D5FCAFFE}"/>
    <cellStyle name="Note 74 3" xfId="31180" xr:uid="{8742EAB5-ADE4-4E3D-B43A-3D5FB7F5FF4E}"/>
    <cellStyle name="Note 74 4" xfId="31181" xr:uid="{1C3E67BA-2E5C-466B-88A7-AF8B73276855}"/>
    <cellStyle name="Note 74 5" xfId="31182" xr:uid="{9104132C-E2FB-4F4E-80D3-12B96F536C40}"/>
    <cellStyle name="Note 74 6" xfId="31183" xr:uid="{903E8E35-A953-4016-AE41-98DFC61309D0}"/>
    <cellStyle name="Note 74 7" xfId="31184" xr:uid="{2FF5695C-398F-4EB6-AE61-D2E41E5C64CA}"/>
    <cellStyle name="Note 74 8" xfId="31185" xr:uid="{6B828B7E-F979-4E8D-B20F-D72D5605DEC6}"/>
    <cellStyle name="Note 75" xfId="31186" xr:uid="{82BC7C4F-130C-4A61-9532-94786F9A9214}"/>
    <cellStyle name="Note 75 2" xfId="31187" xr:uid="{D97F01C9-06D8-4AA1-9923-7C7366ADFC24}"/>
    <cellStyle name="Note 75 2 2" xfId="31188" xr:uid="{6C1EFB71-81FD-4E06-A478-AFFC533DD674}"/>
    <cellStyle name="Note 75 2 3" xfId="31189" xr:uid="{3FB67D3D-07D0-4FED-9981-BEAC4F628D41}"/>
    <cellStyle name="Note 75 2 4" xfId="31190" xr:uid="{36371048-EFB0-4CC8-B038-2110E217D94E}"/>
    <cellStyle name="Note 75 2 5" xfId="31191" xr:uid="{D1AA6F08-30DB-4FFA-A250-3C25199EFA87}"/>
    <cellStyle name="Note 75 2 6" xfId="31192" xr:uid="{19852F22-9FDE-4827-8241-717414A24104}"/>
    <cellStyle name="Note 75 2 7" xfId="31193" xr:uid="{CCF288D9-16F2-4ABC-862E-493BC771CC90}"/>
    <cellStyle name="Note 75 3" xfId="31194" xr:uid="{C875BEF3-8FC6-4510-A9A6-FEB11B0D97F7}"/>
    <cellStyle name="Note 75 4" xfId="31195" xr:uid="{F7A6C762-170D-416C-B059-30CEF816A640}"/>
    <cellStyle name="Note 75 5" xfId="31196" xr:uid="{59B65376-AA33-4135-80C7-3392AEAA77A5}"/>
    <cellStyle name="Note 75 6" xfId="31197" xr:uid="{9AE92D73-4D4E-43E1-8447-A38E2E5DBE55}"/>
    <cellStyle name="Note 75 7" xfId="31198" xr:uid="{E1C20F79-BC06-403C-AC98-E6805BCCB406}"/>
    <cellStyle name="Note 75 8" xfId="31199" xr:uid="{407F1578-DCDD-4F8B-A9D0-44DF8DB2671D}"/>
    <cellStyle name="Note 76" xfId="31200" xr:uid="{7D139A44-EC8B-4FFC-91D4-18745E31FD3C}"/>
    <cellStyle name="Note 76 2" xfId="31201" xr:uid="{6C855FE0-9018-4609-A9CF-B84A6BFC1E84}"/>
    <cellStyle name="Note 76 2 2" xfId="31202" xr:uid="{C02C1BB8-DFFA-4BDF-9CE9-317E27079824}"/>
    <cellStyle name="Note 76 2 3" xfId="31203" xr:uid="{8A996B38-5DAA-4C67-B1EA-817BA6DE1533}"/>
    <cellStyle name="Note 76 2 4" xfId="31204" xr:uid="{3FD614A7-5DA9-42A6-BDA6-DC33B9CE786D}"/>
    <cellStyle name="Note 76 2 5" xfId="31205" xr:uid="{4C7397B1-C8E5-4B04-85FF-DD4A166B9A86}"/>
    <cellStyle name="Note 76 2 6" xfId="31206" xr:uid="{34C7D3AE-4071-4A8D-BEE9-3F3198257D2D}"/>
    <cellStyle name="Note 76 2 7" xfId="31207" xr:uid="{A768A818-1EC1-4058-B737-B2E35C0E4B1A}"/>
    <cellStyle name="Note 76 3" xfId="31208" xr:uid="{993E272E-A81A-4F17-B077-1A96BD2D3D4F}"/>
    <cellStyle name="Note 76 4" xfId="31209" xr:uid="{C5B2137E-5AC8-436A-AB8D-366B3E420F4E}"/>
    <cellStyle name="Note 76 5" xfId="31210" xr:uid="{CD2B2AFA-A901-49DF-855F-B2B62E3B5CB8}"/>
    <cellStyle name="Note 76 6" xfId="31211" xr:uid="{D8533C16-B25A-491F-B147-ADD500484258}"/>
    <cellStyle name="Note 76 7" xfId="31212" xr:uid="{3ED1A754-0F92-4C71-9406-0D260C4043F4}"/>
    <cellStyle name="Note 76 8" xfId="31213" xr:uid="{6DA0B454-B9CC-43B8-BA58-7EC9A7953D49}"/>
    <cellStyle name="Note 77" xfId="31214" xr:uid="{80A8995D-D41D-4FFC-AC77-171C8677EBEC}"/>
    <cellStyle name="Note 77 2" xfId="31215" xr:uid="{38C80001-C03A-49F9-8601-9EED6FDA8F88}"/>
    <cellStyle name="Note 77 2 2" xfId="31216" xr:uid="{68C89488-A4CD-445B-B2F8-F634E05F3BFF}"/>
    <cellStyle name="Note 77 2 3" xfId="31217" xr:uid="{0D891771-2A0F-434F-8DA9-E89083EE14BD}"/>
    <cellStyle name="Note 77 2 4" xfId="31218" xr:uid="{766068FB-231A-4CD5-A18A-E643EF9BACAC}"/>
    <cellStyle name="Note 77 2 5" xfId="31219" xr:uid="{FD13FC99-D0F9-4407-9F0C-9E1A182B950D}"/>
    <cellStyle name="Note 77 2 6" xfId="31220" xr:uid="{D222195C-D67C-46A0-88F1-EEE9E791F6C1}"/>
    <cellStyle name="Note 77 2 7" xfId="31221" xr:uid="{70B1A473-202B-400E-8E6F-7FFA739274C5}"/>
    <cellStyle name="Note 77 3" xfId="31222" xr:uid="{EF238F4E-ABFE-4B92-9688-1165874C0864}"/>
    <cellStyle name="Note 77 4" xfId="31223" xr:uid="{2729273C-34BC-44C6-B2C5-DB76AEFC5586}"/>
    <cellStyle name="Note 77 5" xfId="31224" xr:uid="{F703335E-4517-4BAE-9C1B-D52495D0D5D1}"/>
    <cellStyle name="Note 77 6" xfId="31225" xr:uid="{DF9A7734-848C-4145-A4D6-F12B372C3FC6}"/>
    <cellStyle name="Note 77 7" xfId="31226" xr:uid="{F601423E-9EFA-4ADD-B148-DDA86F8F758D}"/>
    <cellStyle name="Note 77 8" xfId="31227" xr:uid="{C71F2C4A-104D-4EBA-AB90-2CCD8E3326ED}"/>
    <cellStyle name="Note 78" xfId="31228" xr:uid="{B2CA95F4-2603-4C22-8859-185EAEC0589A}"/>
    <cellStyle name="Note 78 2" xfId="31229" xr:uid="{0A37BFD5-B348-49C9-BF90-389C2DA2D02E}"/>
    <cellStyle name="Note 78 2 2" xfId="31230" xr:uid="{041F7997-BE60-4F88-AB8F-2DE55580EA4D}"/>
    <cellStyle name="Note 78 2 3" xfId="31231" xr:uid="{8402B8F5-7BE1-43FE-83C9-4EA6717ABAB6}"/>
    <cellStyle name="Note 78 2 4" xfId="31232" xr:uid="{422F3A4D-12CC-45F8-8859-750CB7841C62}"/>
    <cellStyle name="Note 78 2 5" xfId="31233" xr:uid="{D9408C3B-D2E9-40BD-A025-AFFF6BBCE647}"/>
    <cellStyle name="Note 78 2 6" xfId="31234" xr:uid="{FACD9BBA-8A85-4131-A829-FACD212669AB}"/>
    <cellStyle name="Note 78 2 7" xfId="31235" xr:uid="{74AC619D-660F-43E9-A0C3-B9C97CB93E20}"/>
    <cellStyle name="Note 78 3" xfId="31236" xr:uid="{4287BB7C-974F-4FAD-8BFE-1545CF10EDFD}"/>
    <cellStyle name="Note 78 4" xfId="31237" xr:uid="{647EC42C-70A9-4A92-8A26-51BC9C87F0F3}"/>
    <cellStyle name="Note 78 5" xfId="31238" xr:uid="{C5CE2439-A69B-43A0-BF63-20B9CDABD13C}"/>
    <cellStyle name="Note 78 6" xfId="31239" xr:uid="{12B55497-BFDB-4C38-9F74-E765F1FA553D}"/>
    <cellStyle name="Note 78 7" xfId="31240" xr:uid="{7B373B08-B6FC-43F7-AF12-D1C7616830A5}"/>
    <cellStyle name="Note 78 8" xfId="31241" xr:uid="{56DF8EFC-FD39-4AB0-9955-4E0A8645BA96}"/>
    <cellStyle name="Note 79" xfId="31242" xr:uid="{02395D8D-699A-499D-A370-E4CFD72C2144}"/>
    <cellStyle name="Note 79 2" xfId="31243" xr:uid="{C165E570-6A62-4DB0-812C-966EB13F57EE}"/>
    <cellStyle name="Note 79 2 2" xfId="31244" xr:uid="{C78CCDCE-2D92-4499-B4E6-39DA42F77979}"/>
    <cellStyle name="Note 79 2 3" xfId="31245" xr:uid="{6A1507BC-F4B3-4AD2-AF3B-119AEADF69FD}"/>
    <cellStyle name="Note 79 2 4" xfId="31246" xr:uid="{1BFF72AB-1A88-43CD-A8E1-E5D2A9321420}"/>
    <cellStyle name="Note 79 2 5" xfId="31247" xr:uid="{85DE9153-8A39-4F3E-A641-484EE633F622}"/>
    <cellStyle name="Note 79 2 6" xfId="31248" xr:uid="{CE060A30-6580-49D7-A89F-244540EC47A2}"/>
    <cellStyle name="Note 79 2 7" xfId="31249" xr:uid="{A5240422-FD97-4F88-A6DE-C56F71426AF3}"/>
    <cellStyle name="Note 79 3" xfId="31250" xr:uid="{9E77C1F4-67E7-49CE-A932-0AC3D2CEDCBF}"/>
    <cellStyle name="Note 79 4" xfId="31251" xr:uid="{33FFCE38-A631-4320-97ED-D386E8A4BF94}"/>
    <cellStyle name="Note 79 5" xfId="31252" xr:uid="{EF5E2623-25C6-4F31-85FE-D8A1DD69E693}"/>
    <cellStyle name="Note 79 6" xfId="31253" xr:uid="{25058B75-4BC9-4AA0-876E-ACE816C8D115}"/>
    <cellStyle name="Note 79 7" xfId="31254" xr:uid="{3AD8A3FA-6A02-4524-B6B3-842271B306E4}"/>
    <cellStyle name="Note 79 8" xfId="31255" xr:uid="{BCAA78A6-291F-482B-AC82-4A94B1F27EBC}"/>
    <cellStyle name="Note 8" xfId="31256" xr:uid="{256EAFE2-242E-4DA5-99AE-213D3D930F20}"/>
    <cellStyle name="Note 8 2" xfId="31257" xr:uid="{25B5FEF2-A20C-452A-B653-BB656A237287}"/>
    <cellStyle name="Note 8 2 2" xfId="31258" xr:uid="{FE79AA2D-A441-44FE-9348-3578233E5A90}"/>
    <cellStyle name="Note 8 2 2 2" xfId="31259" xr:uid="{1C68AACD-FC28-4E6C-B383-5E48989EBD3B}"/>
    <cellStyle name="Note 8 2 2 2 2" xfId="40852" xr:uid="{E7281B4A-1E3D-4494-83E5-052FD97EFF7B}"/>
    <cellStyle name="Note 8 2 2 3" xfId="31260" xr:uid="{570FB957-0505-4FEB-BB63-3BADF0B297BF}"/>
    <cellStyle name="Note 8 2 2 4" xfId="31261" xr:uid="{BDA80008-217D-4D75-AAC7-FF37A6F214D7}"/>
    <cellStyle name="Note 8 2 2 5" xfId="31262" xr:uid="{A3626CB6-AA85-4BC8-8385-06B2910E8FE0}"/>
    <cellStyle name="Note 8 2 2 6" xfId="31263" xr:uid="{18926FD1-FA9E-4110-91F1-CD2D1CF9A139}"/>
    <cellStyle name="Note 8 2 2 7" xfId="31264" xr:uid="{C5CF7B1C-D0E4-4E37-8FE0-4D419A7DFB1F}"/>
    <cellStyle name="Note 8 2 2 8" xfId="38127" xr:uid="{C618C89B-9EC8-42C5-AA2B-636ED229B981}"/>
    <cellStyle name="Note 8 2 3" xfId="31265" xr:uid="{9F22B98E-5E00-4A74-AA3A-918E1FF0071C}"/>
    <cellStyle name="Note 8 2 3 2" xfId="40491" xr:uid="{239DAA6A-3BD3-4C15-B04C-F597E94C5B24}"/>
    <cellStyle name="Note 8 2 4" xfId="31266" xr:uid="{975BBD95-715F-448F-9CA4-08C4577EAD65}"/>
    <cellStyle name="Note 8 2 5" xfId="31267" xr:uid="{33C3FC44-7B33-4741-AD5F-86C9BDFC0571}"/>
    <cellStyle name="Note 8 2 6" xfId="31268" xr:uid="{0AF18323-A028-447F-B123-2E5A0ACEF9EA}"/>
    <cellStyle name="Note 8 2 7" xfId="31269" xr:uid="{098005E0-465D-44B6-989A-429077B46F7E}"/>
    <cellStyle name="Note 8 2 8" xfId="31270" xr:uid="{F0E394D4-DB88-472C-AA0E-6413CAA6375F}"/>
    <cellStyle name="Note 8 2 9" xfId="37738" xr:uid="{612CA3C5-49DB-402B-81E1-85D82999BB3A}"/>
    <cellStyle name="Note 8 3" xfId="31271" xr:uid="{C9DC0E74-56B7-4EFD-8BE5-81F832CFAA39}"/>
    <cellStyle name="Note 8 3 2" xfId="31272" xr:uid="{B7596221-591E-43D9-9588-FD6FE24C0841}"/>
    <cellStyle name="Note 8 3 2 2" xfId="40605" xr:uid="{80805A24-F3A0-4832-BDC2-F8BBDD68248A}"/>
    <cellStyle name="Note 8 3 3" xfId="31273" xr:uid="{C8FC4D9B-DB7D-4ABF-8288-7061C02D608B}"/>
    <cellStyle name="Note 8 3 4" xfId="31274" xr:uid="{965E2B9A-895B-4329-BB4E-1498D22CE4B3}"/>
    <cellStyle name="Note 8 3 5" xfId="31275" xr:uid="{B37B57FB-B379-4E7B-914B-626CD80D8D3B}"/>
    <cellStyle name="Note 8 3 6" xfId="31276" xr:uid="{4B0BB2B6-EC34-466A-9E2C-0159354C13C8}"/>
    <cellStyle name="Note 8 3 7" xfId="31277" xr:uid="{30D8A6D6-69A3-42D1-AB6B-7A7AAE4FBB7E}"/>
    <cellStyle name="Note 8 3 8" xfId="37876" xr:uid="{CCBEF9B1-8194-4416-81FC-C8E1A8E2AC01}"/>
    <cellStyle name="Note 8 4" xfId="31278" xr:uid="{C256E38A-301F-4545-8411-A748BEE52DE3}"/>
    <cellStyle name="Note 8 4 2" xfId="37504" xr:uid="{C658BF22-29AD-4774-8C68-EDDC34E24E44}"/>
    <cellStyle name="Note 8 5" xfId="31279" xr:uid="{3B215A1C-FB7D-4C06-89C1-E6018765084D}"/>
    <cellStyle name="Note 8 5 2" xfId="37315" xr:uid="{775F56AB-69EC-4996-890C-593F31A27D52}"/>
    <cellStyle name="Note 8 6" xfId="31280" xr:uid="{A6249B5D-5211-46F9-B55A-72F834D36BAC}"/>
    <cellStyle name="Note 8 6 2" xfId="42192" xr:uid="{FDAD12D7-7B2F-4CB2-AA11-7F893612761D}"/>
    <cellStyle name="Note 8 7" xfId="31281" xr:uid="{BA3132C9-6917-450B-9502-2C0F13CAC3B1}"/>
    <cellStyle name="Note 8 8" xfId="31282" xr:uid="{B98733EE-17C9-4B28-BB05-7A9189C4C73C}"/>
    <cellStyle name="Note 8 9" xfId="31283" xr:uid="{2694D23E-0669-4190-A5C1-04DF5F292649}"/>
    <cellStyle name="Note 80" xfId="31284" xr:uid="{A816148A-E592-485C-B552-7757266C20D0}"/>
    <cellStyle name="Note 80 2" xfId="31285" xr:uid="{29734C20-91D8-4DC1-B47D-A43F872979FB}"/>
    <cellStyle name="Note 80 2 2" xfId="31286" xr:uid="{533749F1-745F-4A81-B1FC-1C963D2E947B}"/>
    <cellStyle name="Note 80 2 3" xfId="31287" xr:uid="{BCA3C37A-4D9D-48B4-9CFC-B3E6DAC0A805}"/>
    <cellStyle name="Note 80 2 4" xfId="31288" xr:uid="{C364BE35-3D04-4E70-842E-0EA574E536BE}"/>
    <cellStyle name="Note 80 2 5" xfId="31289" xr:uid="{E7414D44-41A3-4B63-8EE7-7B8499A80FB1}"/>
    <cellStyle name="Note 80 2 6" xfId="31290" xr:uid="{EB15A79A-FFFE-47E0-96DF-CB0DC6FB3A37}"/>
    <cellStyle name="Note 80 2 7" xfId="31291" xr:uid="{7206A198-43E2-4700-9527-F6972728DB62}"/>
    <cellStyle name="Note 80 3" xfId="31292" xr:uid="{1893A558-387C-491C-BB18-020C7AD6AEC1}"/>
    <cellStyle name="Note 80 4" xfId="31293" xr:uid="{A4A16DE9-C21D-4459-9308-7C0D6A6FE669}"/>
    <cellStyle name="Note 80 5" xfId="31294" xr:uid="{180FAE1B-9132-4392-A9A7-03439EB926AF}"/>
    <cellStyle name="Note 80 6" xfId="31295" xr:uid="{8D9D3F6B-5C83-459F-A2E7-3FBD7A52938D}"/>
    <cellStyle name="Note 80 7" xfId="31296" xr:uid="{5C81184D-FBB1-40F0-9DCD-B314935B83DD}"/>
    <cellStyle name="Note 80 8" xfId="31297" xr:uid="{17C2DF79-896D-4CAA-9361-15B110CC1877}"/>
    <cellStyle name="Note 81" xfId="31298" xr:uid="{32BB86CF-3544-4CCB-BCE6-E14421852A3F}"/>
    <cellStyle name="Note 81 2" xfId="31299" xr:uid="{05D9F5DC-A82F-4D41-A2FA-B27BF4C4D0B4}"/>
    <cellStyle name="Note 81 2 2" xfId="31300" xr:uid="{546A4D4F-4600-406D-8B94-56A4B8A15968}"/>
    <cellStyle name="Note 81 2 3" xfId="31301" xr:uid="{308A325D-DC23-4917-AFD5-283FDE019715}"/>
    <cellStyle name="Note 81 2 4" xfId="31302" xr:uid="{51854E4A-D7E7-46C0-8BC1-A54E8790811E}"/>
    <cellStyle name="Note 81 2 5" xfId="31303" xr:uid="{1516E9A7-B753-4B18-864D-A4A506D9BBCF}"/>
    <cellStyle name="Note 81 2 6" xfId="31304" xr:uid="{BE7935C1-1CDC-4828-81AE-FB22D49DB50B}"/>
    <cellStyle name="Note 81 2 7" xfId="31305" xr:uid="{6B3EC98A-E1DF-49BB-8D81-DCBB4821E4D6}"/>
    <cellStyle name="Note 81 3" xfId="31306" xr:uid="{D6A1B18A-0BA9-42B4-A610-393BE3739EE3}"/>
    <cellStyle name="Note 81 4" xfId="31307" xr:uid="{6116052C-B24B-447E-96E5-EF26AD1EF293}"/>
    <cellStyle name="Note 81 5" xfId="31308" xr:uid="{A535FACC-CE4A-495F-A7F5-93744C978A4C}"/>
    <cellStyle name="Note 81 6" xfId="31309" xr:uid="{C0030C40-02B2-4EC2-B595-83E9C7B5FEF9}"/>
    <cellStyle name="Note 81 7" xfId="31310" xr:uid="{8EF7D132-C677-46AA-A81E-3691E03E247E}"/>
    <cellStyle name="Note 81 8" xfId="31311" xr:uid="{3E8543F7-4ED4-4F0C-A61F-258BAEA14477}"/>
    <cellStyle name="Note 82" xfId="31312" xr:uid="{E229C049-7E7B-4D83-928B-824978A74D3F}"/>
    <cellStyle name="Note 82 2" xfId="31313" xr:uid="{B61BFAAF-3BE3-4DFF-90C8-3B712EE04CB0}"/>
    <cellStyle name="Note 82 2 2" xfId="31314" xr:uid="{AF3BF903-79D6-42DA-8E4A-353C94753073}"/>
    <cellStyle name="Note 82 2 3" xfId="31315" xr:uid="{CB51DB1C-298B-4428-A869-B01AC4F203F8}"/>
    <cellStyle name="Note 82 2 4" xfId="31316" xr:uid="{19877217-4B0A-4F1D-A7EE-3D5D020BAB48}"/>
    <cellStyle name="Note 82 2 5" xfId="31317" xr:uid="{9B76D215-CE9F-43B3-BC9B-AA8288F40851}"/>
    <cellStyle name="Note 82 2 6" xfId="31318" xr:uid="{D1C780C3-A1C2-4DED-B160-D73E48ABBF7D}"/>
    <cellStyle name="Note 82 2 7" xfId="31319" xr:uid="{1A6AAD76-121B-4005-B758-65A99BAF8148}"/>
    <cellStyle name="Note 82 3" xfId="31320" xr:uid="{AE0E873E-6C3B-4526-8B55-C5676836AEAD}"/>
    <cellStyle name="Note 82 4" xfId="31321" xr:uid="{E7A8657F-DC5A-4776-8FB8-C65B80804558}"/>
    <cellStyle name="Note 82 5" xfId="31322" xr:uid="{6FA31E3D-F61A-4553-8B8E-8460E9BE7651}"/>
    <cellStyle name="Note 82 6" xfId="31323" xr:uid="{B2CA5DCA-8C1B-4B75-9148-77D803257565}"/>
    <cellStyle name="Note 82 7" xfId="31324" xr:uid="{9BE0383D-A886-4363-8211-79057D5A2C30}"/>
    <cellStyle name="Note 82 8" xfId="31325" xr:uid="{926F98CC-690C-459D-BE23-B9AA09CD4F15}"/>
    <cellStyle name="Note 83" xfId="31326" xr:uid="{71B6F615-2053-4373-B0E4-8B76863C92EA}"/>
    <cellStyle name="Note 83 2" xfId="31327" xr:uid="{7FD3DBF7-3C3D-4174-AD5E-64633888A650}"/>
    <cellStyle name="Note 83 2 2" xfId="31328" xr:uid="{67213CA0-CFA5-43AE-8A23-554B7435FDD8}"/>
    <cellStyle name="Note 83 2 3" xfId="31329" xr:uid="{9E670525-C795-4CE4-8471-767D099BC124}"/>
    <cellStyle name="Note 83 2 4" xfId="31330" xr:uid="{AA94AB80-B862-4243-8C1F-072FF331CD7F}"/>
    <cellStyle name="Note 83 2 5" xfId="31331" xr:uid="{367E533E-B99F-4C11-BB81-CDE53B1678AA}"/>
    <cellStyle name="Note 83 2 6" xfId="31332" xr:uid="{97A7FE1A-9172-45F2-B265-DA3493BFE28C}"/>
    <cellStyle name="Note 83 2 7" xfId="31333" xr:uid="{725AEA5C-FAA6-4F55-9F62-4F3B6DDB5E81}"/>
    <cellStyle name="Note 83 3" xfId="31334" xr:uid="{E661A319-BF0A-4B42-8416-085594797A14}"/>
    <cellStyle name="Note 83 4" xfId="31335" xr:uid="{9C9466FE-AE73-4579-9528-6E3BDF22411D}"/>
    <cellStyle name="Note 83 5" xfId="31336" xr:uid="{FB266C7F-6C8D-4B9C-9D6E-85598FE76E33}"/>
    <cellStyle name="Note 83 6" xfId="31337" xr:uid="{AAA469E7-4CF5-4198-A392-8A80B30627AD}"/>
    <cellStyle name="Note 83 7" xfId="31338" xr:uid="{FEE7B5BA-144E-4294-B927-6C549B964F5F}"/>
    <cellStyle name="Note 83 8" xfId="31339" xr:uid="{E46DA1DB-AFFC-4B8F-81F2-6370143C6352}"/>
    <cellStyle name="Note 84" xfId="31340" xr:uid="{C62F8EBE-4795-40EB-A6B3-CECB3D573F99}"/>
    <cellStyle name="Note 84 2" xfId="31341" xr:uid="{F16253DF-D2E3-4D99-9E91-2D865D2FBE18}"/>
    <cellStyle name="Note 84 2 2" xfId="31342" xr:uid="{BC15F5A8-9AF3-4C27-8441-7B2CF13E59E6}"/>
    <cellStyle name="Note 84 2 3" xfId="31343" xr:uid="{9EE3B441-931E-4727-A900-51A0175D2EDF}"/>
    <cellStyle name="Note 84 2 4" xfId="31344" xr:uid="{7F970596-D64D-4A07-B8E0-CE6F7D846773}"/>
    <cellStyle name="Note 84 2 5" xfId="31345" xr:uid="{5E3F0060-F3B5-4B23-A89F-C14869599059}"/>
    <cellStyle name="Note 84 2 6" xfId="31346" xr:uid="{7EE49AF3-F815-4F2A-BEBE-5DB3E8226E9F}"/>
    <cellStyle name="Note 84 2 7" xfId="31347" xr:uid="{780A6DF6-4C64-4CE0-9E74-CD1D18310786}"/>
    <cellStyle name="Note 84 3" xfId="31348" xr:uid="{15799698-B04D-4B4A-AEB7-0766B29959AA}"/>
    <cellStyle name="Note 84 4" xfId="31349" xr:uid="{3CDE8D48-0B41-478A-973C-B62B49F16FF8}"/>
    <cellStyle name="Note 84 5" xfId="31350" xr:uid="{0A7BF064-8374-4AEF-81EB-37D64A99D142}"/>
    <cellStyle name="Note 84 6" xfId="31351" xr:uid="{E1AF9AA2-046B-4B91-BEFC-BFA0FBA808AA}"/>
    <cellStyle name="Note 84 7" xfId="31352" xr:uid="{398BE813-FD49-4801-BCE1-F2FA7752D93E}"/>
    <cellStyle name="Note 84 8" xfId="31353" xr:uid="{0C9D92C8-B518-4F5C-AFBB-66A6EE276D75}"/>
    <cellStyle name="Note 85" xfId="31354" xr:uid="{A78F487A-6084-40EB-BC05-F14DECBA933D}"/>
    <cellStyle name="Note 85 2" xfId="31355" xr:uid="{466A78C9-B38B-4032-8B55-8DC18DE66F8D}"/>
    <cellStyle name="Note 85 2 2" xfId="31356" xr:uid="{AB3DB04B-B9E9-46D4-80E6-ABEB1E20AD68}"/>
    <cellStyle name="Note 85 2 3" xfId="31357" xr:uid="{BF871B34-70FE-4C87-9EF0-F720CCC90D86}"/>
    <cellStyle name="Note 85 2 4" xfId="31358" xr:uid="{17984E94-7DA3-4EE2-BBFB-1FF97E6C9DA9}"/>
    <cellStyle name="Note 85 2 5" xfId="31359" xr:uid="{F5835145-98E1-44B5-AD0F-28C737F65A26}"/>
    <cellStyle name="Note 85 2 6" xfId="31360" xr:uid="{B8FAE005-86CD-41BD-918E-784DF82FC8F9}"/>
    <cellStyle name="Note 85 2 7" xfId="31361" xr:uid="{F9EACFA7-AC12-446F-83EB-5AEA144AF116}"/>
    <cellStyle name="Note 85 3" xfId="31362" xr:uid="{652FA1DF-1CF7-48C9-A1E6-5CC00E0A40B5}"/>
    <cellStyle name="Note 85 4" xfId="31363" xr:uid="{A831826B-6046-4E33-A962-C1E40FD831C4}"/>
    <cellStyle name="Note 85 5" xfId="31364" xr:uid="{36EE9099-EA38-4B4E-8472-28217DF57A47}"/>
    <cellStyle name="Note 85 6" xfId="31365" xr:uid="{7BC6D943-D841-451F-98D6-58B995065628}"/>
    <cellStyle name="Note 85 7" xfId="31366" xr:uid="{375C968A-947D-4A6E-9783-BEA3A893A2A6}"/>
    <cellStyle name="Note 85 8" xfId="31367" xr:uid="{C24ADDDD-4EEE-4FD0-80F2-215924D835A9}"/>
    <cellStyle name="Note 86" xfId="31368" xr:uid="{98EC901F-C05F-4C5F-AEC4-4316D9A4175F}"/>
    <cellStyle name="Note 86 2" xfId="31369" xr:uid="{A8382678-0C60-42B4-B583-6EFF160B50F8}"/>
    <cellStyle name="Note 86 2 2" xfId="31370" xr:uid="{D3F42665-4B04-4FA0-BEE8-FCBDEBED0E18}"/>
    <cellStyle name="Note 86 2 3" xfId="31371" xr:uid="{8B954B80-8987-4BE8-B190-543A10EBDE4A}"/>
    <cellStyle name="Note 86 2 4" xfId="31372" xr:uid="{1DD5A7CF-EECF-4B11-AC99-B05955AF68FD}"/>
    <cellStyle name="Note 86 2 5" xfId="31373" xr:uid="{4DAAD302-5478-477E-85E0-FF6AFC165643}"/>
    <cellStyle name="Note 86 2 6" xfId="31374" xr:uid="{9B0ACC2F-B31B-40D2-8633-63C7701C0661}"/>
    <cellStyle name="Note 86 2 7" xfId="31375" xr:uid="{FB2FDF31-0F2E-4F86-9E08-BEDEAC82CE90}"/>
    <cellStyle name="Note 86 3" xfId="31376" xr:uid="{AAF366CF-057B-4933-9C1C-0D50D7D5D4D3}"/>
    <cellStyle name="Note 86 4" xfId="31377" xr:uid="{D11421D4-72DC-4137-B16B-7B24F6095C3A}"/>
    <cellStyle name="Note 86 5" xfId="31378" xr:uid="{0B87FA96-2109-49C1-A02F-8C0DDDF268AB}"/>
    <cellStyle name="Note 86 6" xfId="31379" xr:uid="{F907C44A-D8D0-4017-AD32-6CE97416841F}"/>
    <cellStyle name="Note 86 7" xfId="31380" xr:uid="{696E196E-5C03-49D4-94FA-8E52F3BA4ED8}"/>
    <cellStyle name="Note 86 8" xfId="31381" xr:uid="{995198B1-1780-41CA-A7F4-F7B6B9F076E3}"/>
    <cellStyle name="Note 87" xfId="31382" xr:uid="{E2C3DA72-80A3-4597-8ACE-97A9CB7507C3}"/>
    <cellStyle name="Note 87 2" xfId="31383" xr:uid="{2A0FD747-6DAC-4F11-89CA-246535B4B0DE}"/>
    <cellStyle name="Note 87 2 2" xfId="31384" xr:uid="{58A19071-751D-46DB-A6DB-DB0A25E0C215}"/>
    <cellStyle name="Note 87 2 3" xfId="31385" xr:uid="{9944017E-1544-472B-A3CF-B781A9C5DEDB}"/>
    <cellStyle name="Note 87 2 4" xfId="31386" xr:uid="{E4C1EB90-2314-4987-A2E7-0418358ABA5D}"/>
    <cellStyle name="Note 87 2 5" xfId="31387" xr:uid="{DE9B15BC-DCCD-45C0-8B01-AFD5F3AE8AC9}"/>
    <cellStyle name="Note 87 2 6" xfId="31388" xr:uid="{05A23697-1D54-4623-BF00-1D25DCC170F6}"/>
    <cellStyle name="Note 87 2 7" xfId="31389" xr:uid="{1E6B8DF0-2521-43A4-85E9-5A2EA1F33B7F}"/>
    <cellStyle name="Note 87 3" xfId="31390" xr:uid="{676ACEDA-FA6A-4CEA-9325-F8D08B5F1309}"/>
    <cellStyle name="Note 87 4" xfId="31391" xr:uid="{C3802344-328C-4C70-865F-C639FD7D77AA}"/>
    <cellStyle name="Note 87 5" xfId="31392" xr:uid="{5EC4A5BA-0DED-4008-83FB-A2658E4E47C9}"/>
    <cellStyle name="Note 87 6" xfId="31393" xr:uid="{9AECB72F-BB90-43DA-B107-519F45E015BB}"/>
    <cellStyle name="Note 87 7" xfId="31394" xr:uid="{1EC212F3-2002-4D6E-8B9A-969526DF9EBA}"/>
    <cellStyle name="Note 87 8" xfId="31395" xr:uid="{9D333C64-D664-4D95-81B0-2C969C027DC9}"/>
    <cellStyle name="Note 88" xfId="31396" xr:uid="{BED4FCD5-F41C-4D87-8C97-3FA9BD59A26B}"/>
    <cellStyle name="Note 88 2" xfId="31397" xr:uid="{7B6546B9-6B3B-4A52-91C1-E8B47956A389}"/>
    <cellStyle name="Note 88 2 2" xfId="31398" xr:uid="{5C705519-2BCD-4981-9540-CAABA9698DD9}"/>
    <cellStyle name="Note 88 2 3" xfId="31399" xr:uid="{09A40587-0585-433D-B2FA-05CEE3B6C114}"/>
    <cellStyle name="Note 88 2 4" xfId="31400" xr:uid="{9781DFCD-3A19-4007-B996-28D6CA48E379}"/>
    <cellStyle name="Note 88 2 5" xfId="31401" xr:uid="{E1AC42E3-3877-4ECB-8A23-C27521EC62C7}"/>
    <cellStyle name="Note 88 2 6" xfId="31402" xr:uid="{89D6CB8A-AB04-4893-953B-5752014AC42D}"/>
    <cellStyle name="Note 88 2 7" xfId="31403" xr:uid="{4DEA974C-52F1-49B6-BFE6-9AAF9C1E04DE}"/>
    <cellStyle name="Note 88 3" xfId="31404" xr:uid="{3ECC7956-9DB1-49B6-8BDD-FB2761A2C5D9}"/>
    <cellStyle name="Note 88 4" xfId="31405" xr:uid="{DE6AF77C-0A55-4B2F-93FF-8899B77DB680}"/>
    <cellStyle name="Note 88 5" xfId="31406" xr:uid="{DFCC5A1F-6C03-49AF-A61B-9EB16203ED77}"/>
    <cellStyle name="Note 88 6" xfId="31407" xr:uid="{9D1AEFA2-0C24-4F46-B9E4-91C6F30658E4}"/>
    <cellStyle name="Note 88 7" xfId="31408" xr:uid="{A2FC4B79-749C-4053-86F2-467E4001BCE3}"/>
    <cellStyle name="Note 88 8" xfId="31409" xr:uid="{1A79AE10-5E61-4106-BF36-51901608A9ED}"/>
    <cellStyle name="Note 89" xfId="31410" xr:uid="{C652F11F-ED29-4AD8-8F7B-A4A0ECB8F259}"/>
    <cellStyle name="Note 89 2" xfId="31411" xr:uid="{F14A5964-1FB7-4952-8890-E3F71CB1A67E}"/>
    <cellStyle name="Note 89 2 2" xfId="31412" xr:uid="{9D42F015-621B-4BA2-A987-538CC54C153E}"/>
    <cellStyle name="Note 89 2 3" xfId="31413" xr:uid="{1D115D4C-1739-4713-9897-1309D26C80D6}"/>
    <cellStyle name="Note 89 2 4" xfId="31414" xr:uid="{0E191A2C-6AC8-48FF-9C19-A37950F79FA7}"/>
    <cellStyle name="Note 89 2 5" xfId="31415" xr:uid="{647D0752-8654-449D-8B4A-5D7AE0E6FD61}"/>
    <cellStyle name="Note 89 2 6" xfId="31416" xr:uid="{DFE69D40-B774-4F70-ADC1-4231401EFF7B}"/>
    <cellStyle name="Note 89 2 7" xfId="31417" xr:uid="{6CB1E274-9726-48C1-9134-7B4DA094068E}"/>
    <cellStyle name="Note 89 3" xfId="31418" xr:uid="{4599EB12-4AD8-4262-A9D0-122E6EACB336}"/>
    <cellStyle name="Note 89 4" xfId="31419" xr:uid="{BD08E46F-AC62-468C-9B0A-F168FC9C9018}"/>
    <cellStyle name="Note 89 5" xfId="31420" xr:uid="{B24D41EA-C79D-4BDD-BD13-EE666089D0B0}"/>
    <cellStyle name="Note 89 6" xfId="31421" xr:uid="{3344D5C3-2964-4040-BA25-A3D6A0F3BF55}"/>
    <cellStyle name="Note 89 7" xfId="31422" xr:uid="{3711FF2B-75E7-4CDC-89D7-2070E121C790}"/>
    <cellStyle name="Note 89 8" xfId="31423" xr:uid="{8C778CC2-D976-4EAB-9AAA-65B5B54DD7B3}"/>
    <cellStyle name="Note 9" xfId="31424" xr:uid="{D0451A74-BE1F-4658-9EB2-D580B731A350}"/>
    <cellStyle name="Note 9 10" xfId="37316" xr:uid="{FE2F0789-D4FD-47F0-B655-70C2BB1111A2}"/>
    <cellStyle name="Note 9 2" xfId="31425" xr:uid="{6C0196F2-9919-45A8-AA12-9E4189BCBCF0}"/>
    <cellStyle name="Note 9 2 2" xfId="31426" xr:uid="{CB3BEBD0-5A76-4DBF-82B1-9FCC93C7996F}"/>
    <cellStyle name="Note 9 2 2 2" xfId="31427" xr:uid="{A1A4C014-972C-4688-97E2-C25B18BC9EC7}"/>
    <cellStyle name="Note 9 2 2 2 2" xfId="40866" xr:uid="{4E9499DB-05F0-4F6B-A19A-FDE72FBC804E}"/>
    <cellStyle name="Note 9 2 2 3" xfId="31428" xr:uid="{24407CF7-B682-4C37-B6E7-A64CDE67D82F}"/>
    <cellStyle name="Note 9 2 2 4" xfId="31429" xr:uid="{F413667A-3D50-4D6A-B70A-C8AF63E3EB7F}"/>
    <cellStyle name="Note 9 2 2 5" xfId="31430" xr:uid="{AF60D791-0249-4777-88BB-A0EA752CE49D}"/>
    <cellStyle name="Note 9 2 2 6" xfId="31431" xr:uid="{0A0534D4-3D34-42A7-B1AC-AB87CFF515AE}"/>
    <cellStyle name="Note 9 2 2 7" xfId="31432" xr:uid="{194D94F9-A1E3-432B-BA2A-20B7D6DD577B}"/>
    <cellStyle name="Note 9 2 2 8" xfId="38141" xr:uid="{ED0C0A67-0821-4D70-B460-1A09FD91A08D}"/>
    <cellStyle name="Note 9 2 3" xfId="31433" xr:uid="{9E4F1688-1638-4474-895D-FD98087A6FA8}"/>
    <cellStyle name="Note 9 2 3 2" xfId="40505" xr:uid="{C109E5D5-20AF-47AF-93F0-43B35702919E}"/>
    <cellStyle name="Note 9 2 4" xfId="31434" xr:uid="{85B2548B-0825-4E12-88C7-67C0A92E7B7F}"/>
    <cellStyle name="Note 9 2 5" xfId="31435" xr:uid="{30A77481-C0C9-4E27-A1E9-665E5A1650B8}"/>
    <cellStyle name="Note 9 2 6" xfId="31436" xr:uid="{2D27C938-C6BC-4DE2-87A4-068BC8872EFB}"/>
    <cellStyle name="Note 9 2 7" xfId="31437" xr:uid="{19B16187-FF12-4197-A961-81085838B1D7}"/>
    <cellStyle name="Note 9 2 8" xfId="31438" xr:uid="{2B6FE985-C829-4F66-9C9E-F311957702ED}"/>
    <cellStyle name="Note 9 2 9" xfId="37753" xr:uid="{6560997E-A818-4DA8-B4D0-67808BAAF2CD}"/>
    <cellStyle name="Note 9 3" xfId="31439" xr:uid="{448A2E38-C2D6-44E1-BCF1-84483E287516}"/>
    <cellStyle name="Note 9 3 2" xfId="31440" xr:uid="{6901A8E5-D18F-4EF7-BB24-8AACCAE9E7F4}"/>
    <cellStyle name="Note 9 3 2 2" xfId="40619" xr:uid="{891C9848-02D9-4994-BE69-A4C7869AEE5D}"/>
    <cellStyle name="Note 9 3 3" xfId="31441" xr:uid="{5197E57B-12E6-4250-9286-FA0F1E193DB9}"/>
    <cellStyle name="Note 9 3 4" xfId="31442" xr:uid="{A81F5A74-FDAE-4E00-998B-4730679F7906}"/>
    <cellStyle name="Note 9 3 5" xfId="31443" xr:uid="{FBD83D5A-793C-4C75-9292-6BB33333296B}"/>
    <cellStyle name="Note 9 3 6" xfId="31444" xr:uid="{6D64945E-3849-4A14-9FD0-0EAFDBACA0C3}"/>
    <cellStyle name="Note 9 3 7" xfId="31445" xr:uid="{8DB6CC10-8011-45BA-A89A-71C3D042C869}"/>
    <cellStyle name="Note 9 3 8" xfId="37891" xr:uid="{05387CD0-2BDA-4B2B-8858-5D87F32F6E3D}"/>
    <cellStyle name="Note 9 4" xfId="31446" xr:uid="{CDC69873-959D-44E1-BB6E-1581BB15AF45}"/>
    <cellStyle name="Note 9 4 2" xfId="37519" xr:uid="{11D29DFF-2B38-4071-9BC2-73054D5877C5}"/>
    <cellStyle name="Note 9 5" xfId="31447" xr:uid="{934E1416-62B3-4BD3-B046-A950FE5DD788}"/>
    <cellStyle name="Note 9 6" xfId="31448" xr:uid="{F2A79EF6-AFAB-45DC-B1DB-58139A828CB1}"/>
    <cellStyle name="Note 9 7" xfId="31449" xr:uid="{C92D603B-2061-4B41-81B4-2CEB71EDDC3D}"/>
    <cellStyle name="Note 9 8" xfId="31450" xr:uid="{B975F539-D16D-44D3-AC22-47BBCBE38F9E}"/>
    <cellStyle name="Note 9 9" xfId="31451" xr:uid="{28C1615F-4C3A-498F-B147-62297F735BCA}"/>
    <cellStyle name="Note 90" xfId="31452" xr:uid="{84F51E4E-502C-4DFD-8918-B7BA35443A75}"/>
    <cellStyle name="Note 90 2" xfId="31453" xr:uid="{ABEE3E6C-1356-4198-AAD2-8B1479E52AF8}"/>
    <cellStyle name="Note 90 2 2" xfId="31454" xr:uid="{EB32B6F1-7A05-4979-B91F-B4E11FBE8CB2}"/>
    <cellStyle name="Note 90 2 3" xfId="31455" xr:uid="{A3EFD998-C1CE-4109-873B-9F9C5167509C}"/>
    <cellStyle name="Note 90 2 4" xfId="31456" xr:uid="{53CE4F52-363B-48D6-B4C5-8C0D137E66B0}"/>
    <cellStyle name="Note 90 2 5" xfId="31457" xr:uid="{2589482B-805D-464A-8500-2F60ECAE1390}"/>
    <cellStyle name="Note 90 2 6" xfId="31458" xr:uid="{03DC768F-0C41-4D6C-ACC6-661230ACA262}"/>
    <cellStyle name="Note 90 2 7" xfId="31459" xr:uid="{CE881E93-59A5-4CDD-83B2-648CB2F7EAAD}"/>
    <cellStyle name="Note 90 3" xfId="31460" xr:uid="{8E922C06-FD92-466C-9E5E-4212F4D6F2C2}"/>
    <cellStyle name="Note 90 4" xfId="31461" xr:uid="{8FEAC1D3-DD69-43BB-9433-AAA25778F025}"/>
    <cellStyle name="Note 90 5" xfId="31462" xr:uid="{8FBB7644-F831-48FC-9F71-00763F590677}"/>
    <cellStyle name="Note 90 6" xfId="31463" xr:uid="{0FAAC6ED-1B94-41B9-B8EC-7E2CEBF871BB}"/>
    <cellStyle name="Note 90 7" xfId="31464" xr:uid="{026DD487-4F26-4DF6-8BCC-260555A66129}"/>
    <cellStyle name="Note 90 8" xfId="31465" xr:uid="{C71C1D4E-0732-4072-8771-4052E6671E47}"/>
    <cellStyle name="Note 91" xfId="31466" xr:uid="{66205F2C-BE76-475D-B316-2C6E27B014FD}"/>
    <cellStyle name="Note 91 2" xfId="31467" xr:uid="{3BBA60FB-09D7-477D-8023-3F431F1BF563}"/>
    <cellStyle name="Note 91 2 2" xfId="31468" xr:uid="{1F4A2FA2-4A8B-4F4D-833D-346756EB3685}"/>
    <cellStyle name="Note 91 2 3" xfId="31469" xr:uid="{639A2865-559D-4F63-AEB9-4687564AE08A}"/>
    <cellStyle name="Note 91 2 4" xfId="31470" xr:uid="{0F0B4708-B723-4B30-A7FD-73B91CAB84E8}"/>
    <cellStyle name="Note 91 2 5" xfId="31471" xr:uid="{3AFDAFBA-9684-41CF-BE46-DC51FBFDF1BD}"/>
    <cellStyle name="Note 91 2 6" xfId="31472" xr:uid="{0A6FE53F-3A6D-463E-B86E-0D8E15C80D2C}"/>
    <cellStyle name="Note 91 2 7" xfId="31473" xr:uid="{C498CBB6-359D-40C6-9443-F1AE844D3B0A}"/>
    <cellStyle name="Note 91 3" xfId="31474" xr:uid="{B95AC240-165A-4B99-96E8-B55042907130}"/>
    <cellStyle name="Note 91 4" xfId="31475" xr:uid="{9FA8AEFE-96DB-4D16-84D5-5D1B4781C392}"/>
    <cellStyle name="Note 91 5" xfId="31476" xr:uid="{2478DAB4-6785-40EF-9AFB-B57F844D3563}"/>
    <cellStyle name="Note 91 6" xfId="31477" xr:uid="{9D8EE2A4-3134-4C35-9D20-DD751A9BDB0E}"/>
    <cellStyle name="Note 91 7" xfId="31478" xr:uid="{1F733AB0-0B14-46E2-960D-8713094F2D9B}"/>
    <cellStyle name="Note 91 8" xfId="31479" xr:uid="{6CB4A0E5-0CD6-4C7A-9506-8A03B90221FC}"/>
    <cellStyle name="Note 92" xfId="31480" xr:uid="{BF6690A2-221A-4115-A069-52EC793E83E4}"/>
    <cellStyle name="Note 92 2" xfId="31481" xr:uid="{78F2AFE4-4BC3-4D55-A7E9-A07672D1B1A9}"/>
    <cellStyle name="Note 92 2 2" xfId="31482" xr:uid="{452E25B7-DDE7-458A-9572-DCA27117B720}"/>
    <cellStyle name="Note 92 2 3" xfId="31483" xr:uid="{349C2CB3-D323-4313-B3D7-37B8548556DD}"/>
    <cellStyle name="Note 92 2 4" xfId="31484" xr:uid="{A430F434-FFFF-4ECE-B680-072A9D39C72D}"/>
    <cellStyle name="Note 92 2 5" xfId="31485" xr:uid="{6BC73E32-FF67-4F56-9D8A-01CD42FD3689}"/>
    <cellStyle name="Note 92 2 6" xfId="31486" xr:uid="{24058772-F789-4694-8E06-090C9A7057AD}"/>
    <cellStyle name="Note 92 2 7" xfId="31487" xr:uid="{764B1B68-1532-478C-9588-3F9870B2585C}"/>
    <cellStyle name="Note 92 3" xfId="31488" xr:uid="{E85E7134-07C6-44C4-B763-B9316AFDF055}"/>
    <cellStyle name="Note 92 4" xfId="31489" xr:uid="{284EE553-02F3-4FF8-8605-7C0B789B9B27}"/>
    <cellStyle name="Note 92 5" xfId="31490" xr:uid="{7630B135-BE32-46AF-A1D5-F19494F36DCE}"/>
    <cellStyle name="Note 92 6" xfId="31491" xr:uid="{F388C6EC-143C-4A85-849E-C80E759FE141}"/>
    <cellStyle name="Note 92 7" xfId="31492" xr:uid="{3341D314-5D11-4849-9B91-7640072939D5}"/>
    <cellStyle name="Note 92 8" xfId="31493" xr:uid="{F140C558-24FC-42F7-84B2-BBD37161BFCF}"/>
    <cellStyle name="Note 93" xfId="31494" xr:uid="{B3216D4C-3877-41D3-925E-44E80B12B18D}"/>
    <cellStyle name="Note 93 2" xfId="31495" xr:uid="{1D837491-C28E-4B0D-B6EC-D66F734E7ACC}"/>
    <cellStyle name="Note 93 3" xfId="31496" xr:uid="{5E3C7700-E1E1-4163-885D-4865460D990A}"/>
    <cellStyle name="Note 93 4" xfId="31497" xr:uid="{0C61D6FD-4AE1-4178-932B-7154EDD10EC1}"/>
    <cellStyle name="Note 93 5" xfId="31498" xr:uid="{4B2B7483-2F17-408D-AA22-0B7C1F806932}"/>
    <cellStyle name="Note 93 6" xfId="31499" xr:uid="{54D9BC9A-7BED-477D-9EAE-9540EEF0C637}"/>
    <cellStyle name="Note 93 7" xfId="31500" xr:uid="{E62FEC0D-C8A2-42A1-935F-D7EA387DDB80}"/>
    <cellStyle name="Note 94" xfId="31501" xr:uid="{056DCDA9-6845-40DF-9A1C-E4619336F80B}"/>
    <cellStyle name="Note 94 2" xfId="31502" xr:uid="{74288BF3-D4A8-421E-B08F-C4569D2B31A3}"/>
    <cellStyle name="Note 94 3" xfId="31503" xr:uid="{70ECBF1A-2229-4521-9F69-D31639FA8826}"/>
    <cellStyle name="Note 94 4" xfId="31504" xr:uid="{EE6AB7E9-54B9-4B07-B65C-00973B8EA9D9}"/>
    <cellStyle name="Note 94 5" xfId="31505" xr:uid="{3F968759-AC3B-4357-9063-4C14EACF6742}"/>
    <cellStyle name="Note 94 6" xfId="31506" xr:uid="{D23AB237-D9D1-4D3D-8EE7-A122DF0B205D}"/>
    <cellStyle name="Note 94 7" xfId="31507" xr:uid="{A396BF93-857F-4AFF-8D02-80707DCCF92D}"/>
    <cellStyle name="Note 95" xfId="31508" xr:uid="{47CDF4AB-F198-478A-8797-1017A4D1A58B}"/>
    <cellStyle name="Note 95 2" xfId="31509" xr:uid="{3BB38CAB-63DA-424D-86E8-721F99B2D75D}"/>
    <cellStyle name="Note 95 3" xfId="31510" xr:uid="{4E4FD167-6AB3-4BD5-9CEB-440AD731F6F2}"/>
    <cellStyle name="Note 95 4" xfId="31511" xr:uid="{5920F1A8-1B93-4361-ABCF-72BB6D1DD443}"/>
    <cellStyle name="Note 95 5" xfId="31512" xr:uid="{DA38DE34-44CB-4E0F-8B00-D97226486F84}"/>
    <cellStyle name="Note 95 6" xfId="31513" xr:uid="{80053DC1-CA2A-4FA4-A73F-292B29E1CE94}"/>
    <cellStyle name="Note 95 7" xfId="31514" xr:uid="{F5ED3D23-60E0-4468-858F-E111382F2A7F}"/>
    <cellStyle name="Note 96" xfId="31515" xr:uid="{534F69C4-4581-4C68-B982-126D1AF11571}"/>
    <cellStyle name="Note 96 2" xfId="31516" xr:uid="{D0365FE3-1438-4715-A242-128E474CCABA}"/>
    <cellStyle name="Note 96 3" xfId="31517" xr:uid="{05158CFE-D186-4001-A999-BE4DC6BCB4EF}"/>
    <cellStyle name="Note 96 4" xfId="31518" xr:uid="{72FCE149-F1A9-4F23-A190-1E0A079246D5}"/>
    <cellStyle name="Note 96 5" xfId="31519" xr:uid="{8677F423-BB44-4260-AE4B-B20D4950A855}"/>
    <cellStyle name="Note 96 6" xfId="31520" xr:uid="{3BA0FC0E-427E-4A0B-8321-87F02CA42A14}"/>
    <cellStyle name="Note 96 7" xfId="31521" xr:uid="{D5559F2A-CFD0-48C5-9791-709F2703F48B}"/>
    <cellStyle name="Note 97" xfId="31522" xr:uid="{A3696532-9676-4430-8930-614CC07B7FF6}"/>
    <cellStyle name="Note 97 2" xfId="31523" xr:uid="{8D740FD9-83E6-4DEE-84A7-3CAE58944D1A}"/>
    <cellStyle name="Note 97 3" xfId="31524" xr:uid="{0CCBB9B1-3A9D-444F-859C-10B3C8F5FBB5}"/>
    <cellStyle name="Note 97 4" xfId="31525" xr:uid="{C215FB58-85C5-42AC-98DA-136BF14D0B03}"/>
    <cellStyle name="Note 97 5" xfId="31526" xr:uid="{9B8C92A2-E795-404B-88E1-57CE81C0560B}"/>
    <cellStyle name="Note 97 6" xfId="31527" xr:uid="{F490DF72-3C0A-4C54-AF14-FCFC9FE8D421}"/>
    <cellStyle name="Note 97 7" xfId="31528" xr:uid="{73CF007C-399E-4ABA-9F7E-C7F25F0AFE6F}"/>
    <cellStyle name="Note 98" xfId="31529" xr:uid="{5DD07044-46B8-417C-9B68-AA340D0300C7}"/>
    <cellStyle name="Note 98 2" xfId="31530" xr:uid="{F8B9F84C-A3B1-48A0-81E4-4E662D7D0462}"/>
    <cellStyle name="Note 98 3" xfId="31531" xr:uid="{989A8F4D-FA47-490F-AAC6-42F192E1D456}"/>
    <cellStyle name="Note 98 4" xfId="31532" xr:uid="{54E01D1D-8C6D-4FB7-8847-BDEA5EA6EB82}"/>
    <cellStyle name="Note 98 5" xfId="31533" xr:uid="{1324D9DD-A782-4D4F-AEBD-D50BAE942967}"/>
    <cellStyle name="Note 98 6" xfId="31534" xr:uid="{31273B30-08C7-4730-8989-C967978779BF}"/>
    <cellStyle name="Note 98 7" xfId="31535" xr:uid="{2277F663-9E23-4523-8DC0-9F5F2AFB4F33}"/>
    <cellStyle name="Note 99" xfId="31536" xr:uid="{B840C68D-8998-4EAE-BD90-850E17AFAD55}"/>
    <cellStyle name="Note 99 2" xfId="31537" xr:uid="{26D2F8EA-4146-4D22-87EA-4AE721951678}"/>
    <cellStyle name="Note 99 3" xfId="31538" xr:uid="{B8C8F0BD-E2C1-4838-AF8F-BC2C2CDBA8E4}"/>
    <cellStyle name="Note 99 4" xfId="31539" xr:uid="{25ED2A16-13E6-43CC-835B-1E66F621291C}"/>
    <cellStyle name="Note 99 5" xfId="31540" xr:uid="{23F1F6E3-09DD-4035-9779-98612363BEEC}"/>
    <cellStyle name="Note 99 6" xfId="31541" xr:uid="{A968A313-12F5-49A7-80DA-C8F9F2DC9C29}"/>
    <cellStyle name="Note 99 7" xfId="31542" xr:uid="{96448EA8-B484-4E6E-9CDB-6E9F443EB764}"/>
    <cellStyle name="Number 0.0x" xfId="35116" xr:uid="{10E1FFAB-A0CB-47A3-9C92-40D15EAF3B3C}"/>
    <cellStyle name="Number 1" xfId="578" xr:uid="{18B4D0C4-0718-47CD-A2EF-664CB4C2CF40}"/>
    <cellStyle name="Number 1 10" xfId="31543" xr:uid="{45A65999-E2EA-4CCC-8A44-63CA4608B6F3}"/>
    <cellStyle name="Number 1 2" xfId="31544" xr:uid="{412FEFF6-245B-4A4B-9556-88B32BC696E7}"/>
    <cellStyle name="Number 1 2 2" xfId="31545" xr:uid="{E8801E34-82BC-4F85-8438-B3370BC99168}"/>
    <cellStyle name="Number 1 2 2 2" xfId="31546" xr:uid="{6536B80E-EE0C-404B-88A3-C344BC4C98DA}"/>
    <cellStyle name="Number 1 2 2 2 2" xfId="31547" xr:uid="{4945D259-BDD0-4201-B673-90B4F8A05D10}"/>
    <cellStyle name="Number 1 2 2 3" xfId="31548" xr:uid="{7A5706CD-292E-492D-B717-22D5B1B11B58}"/>
    <cellStyle name="Number 1 2 2 4" xfId="31549" xr:uid="{B23475CE-2DDD-4A6F-9615-4FE5FE033B74}"/>
    <cellStyle name="Number 1 2 2 5" xfId="31550" xr:uid="{4DA40127-428E-46AF-BA6B-273C2ECAFBFE}"/>
    <cellStyle name="Number 1 2 2 6" xfId="31551" xr:uid="{A8E47FFE-9423-4AEB-A584-68F1EACECAB3}"/>
    <cellStyle name="Number 1 2 3" xfId="31552" xr:uid="{1C859680-B726-4052-9B7B-7951445E0FD2}"/>
    <cellStyle name="Number 1 2 3 2" xfId="31553" xr:uid="{E3C5864F-4FF4-46FD-8125-2564F6B4CAAB}"/>
    <cellStyle name="Number 1 2 3 2 2" xfId="31554" xr:uid="{049D08E6-FB4B-48DD-8689-AE56D2DC27A9}"/>
    <cellStyle name="Number 1 2 3 3" xfId="31555" xr:uid="{A2B3438F-59DD-48C8-8C06-86B3748E4553}"/>
    <cellStyle name="Number 1 2 3 4" xfId="31556" xr:uid="{6D4F8D49-ED41-49A0-91E9-D99A9E4887D2}"/>
    <cellStyle name="Number 1 2 3 5" xfId="31557" xr:uid="{0F0DBC85-244E-4BE5-9A35-DB8C294BBE70}"/>
    <cellStyle name="Number 1 2 3 6" xfId="31558" xr:uid="{A320817F-617D-44E9-9D8E-E49324BDA534}"/>
    <cellStyle name="Number 1 2 4" xfId="31559" xr:uid="{C00E6627-FFB7-4992-9F33-7F0ADAEEC044}"/>
    <cellStyle name="Number 1 2 4 2" xfId="31560" xr:uid="{1BCBD5E1-F02E-4A81-B749-049A3FDB66EF}"/>
    <cellStyle name="Number 1 2 4 2 2" xfId="31561" xr:uid="{4CE4F426-590D-468D-854A-A103E399A147}"/>
    <cellStyle name="Number 1 2 4 3" xfId="31562" xr:uid="{0AEA2BC0-6099-4FD5-A248-BF9454EAC4C3}"/>
    <cellStyle name="Number 1 2 4 4" xfId="31563" xr:uid="{B3E883C4-0661-449D-9760-A328DA883B44}"/>
    <cellStyle name="Number 1 2 4 5" xfId="31564" xr:uid="{C4B56994-30CC-46FB-8220-CA7D93AE49E1}"/>
    <cellStyle name="Number 1 2 4 6" xfId="31565" xr:uid="{46BAD2F1-EA71-4FE3-8258-AADA34FBBCC8}"/>
    <cellStyle name="Number 1 2 5" xfId="31566" xr:uid="{ADAF573C-1A8B-4A67-B3FA-73608A0AA482}"/>
    <cellStyle name="Number 1 2 5 2" xfId="31567" xr:uid="{E4329A65-D86C-426B-8CA6-F7DD3AEE5AF3}"/>
    <cellStyle name="Number 1 2 6" xfId="31568" xr:uid="{DE08EB90-6C1E-40FE-9647-A66D30B20824}"/>
    <cellStyle name="Number 1 2 7" xfId="31569" xr:uid="{E17155F4-4E72-4BB1-9280-792ACD0C66F8}"/>
    <cellStyle name="Number 1 2 8" xfId="31570" xr:uid="{ECC9BAF1-89AE-4E58-B90F-35A5A9524212}"/>
    <cellStyle name="Number 1 2 9" xfId="31571" xr:uid="{BC6C021A-D977-4089-A544-79F82BB7FEE8}"/>
    <cellStyle name="Number 1 3" xfId="31572" xr:uid="{B6C1B01F-3BFE-4C19-B572-1EF3C4280BD7}"/>
    <cellStyle name="Number 1 3 2" xfId="31573" xr:uid="{6A81225C-4ACF-46E9-97DF-2967E2E6FD23}"/>
    <cellStyle name="Number 1 3 2 2" xfId="31574" xr:uid="{9B91AEB6-276E-455C-BBAB-3D30B89BD305}"/>
    <cellStyle name="Number 1 3 3" xfId="31575" xr:uid="{15F9215E-13E3-4459-A37B-7846059378D6}"/>
    <cellStyle name="Number 1 3 4" xfId="31576" xr:uid="{89F07FB0-D0B9-4BD4-8080-738158492B0B}"/>
    <cellStyle name="Number 1 3 5" xfId="31577" xr:uid="{5E989426-4894-475B-8788-344C21D868FA}"/>
    <cellStyle name="Number 1 3 6" xfId="31578" xr:uid="{3E76354E-6489-4F64-B08F-AECE57AFDA8C}"/>
    <cellStyle name="Number 1 4" xfId="31579" xr:uid="{551B0D2C-900D-4C2B-9E07-CA26C363FC28}"/>
    <cellStyle name="Number 1 4 2" xfId="31580" xr:uid="{B2F7CC67-FE6F-4CB6-876B-8C97B97FF01F}"/>
    <cellStyle name="Number 1 4 2 2" xfId="31581" xr:uid="{57243A38-7873-4244-B6B7-80DF3BB32022}"/>
    <cellStyle name="Number 1 4 3" xfId="31582" xr:uid="{7976D3FA-A744-4136-97C4-6C57B2F9989A}"/>
    <cellStyle name="Number 1 4 4" xfId="31583" xr:uid="{49BCC8BE-561C-4087-8173-A8B321C5C007}"/>
    <cellStyle name="Number 1 4 5" xfId="31584" xr:uid="{1FAC8D7B-EC9F-44FC-A9F7-4E37A9F6870B}"/>
    <cellStyle name="Number 1 4 6" xfId="31585" xr:uid="{24D3B341-4AC7-496F-8A7A-97EB0A28F736}"/>
    <cellStyle name="Number 1 5" xfId="31586" xr:uid="{96FBC3C0-D204-42DA-BFB7-23F58551EFBA}"/>
    <cellStyle name="Number 1 5 2" xfId="31587" xr:uid="{18D9FFDB-DFF2-40E5-B205-36779417CB96}"/>
    <cellStyle name="Number 1 5 2 2" xfId="31588" xr:uid="{527B55C8-B2EE-49EB-A306-5A0B6723B2E5}"/>
    <cellStyle name="Number 1 5 3" xfId="31589" xr:uid="{A0B73649-97FF-4118-95F6-0BBC4DF693BF}"/>
    <cellStyle name="Number 1 5 4" xfId="31590" xr:uid="{00A25C10-B0A3-45F4-B72F-3A29A00D5FAE}"/>
    <cellStyle name="Number 1 5 5" xfId="31591" xr:uid="{0AD0281A-1283-4EBA-BBD4-BC300709C76D}"/>
    <cellStyle name="Number 1 5 6" xfId="31592" xr:uid="{A7473B1D-8AA3-4B5F-9932-697AF4B39A88}"/>
    <cellStyle name="Number 1 6" xfId="31593" xr:uid="{A86244F1-B23B-4AB5-828F-E99036F2A500}"/>
    <cellStyle name="Number 1 6 2" xfId="31594" xr:uid="{0CC1D08D-7331-494C-8D5F-5BF467A7A7DC}"/>
    <cellStyle name="Number 1 7" xfId="31595" xr:uid="{158DDBEF-48D7-4107-B40A-5E6B6898673B}"/>
    <cellStyle name="Number 1 8" xfId="31596" xr:uid="{16643338-16DE-4248-A354-84AA98E0AD59}"/>
    <cellStyle name="Number 1 9" xfId="31597" xr:uid="{94D77C44-732E-4261-BFFD-8CBA82A8174A}"/>
    <cellStyle name="Output 10" xfId="31598" xr:uid="{AA264F27-D4C8-41DD-98E6-A0E1520947C7}"/>
    <cellStyle name="Output 11" xfId="31599" xr:uid="{E0499AB8-F0D0-429A-BFFA-04EC56E56267}"/>
    <cellStyle name="Output 12" xfId="31600" xr:uid="{AFAAC7E3-8A93-400B-9FC8-003CD3486216}"/>
    <cellStyle name="Output 13" xfId="31601" xr:uid="{B9427429-CB83-4356-BEE0-C9BF65EE08AC}"/>
    <cellStyle name="Output 14" xfId="31602" xr:uid="{E578DEF4-89F4-483A-9A07-3F12089775B7}"/>
    <cellStyle name="Output 15" xfId="31603" xr:uid="{96CC1104-EF16-439C-BDDD-709E3A3D77BA}"/>
    <cellStyle name="Output 16" xfId="31604" xr:uid="{4BA941B6-68D7-4E61-9B10-C4FCBED479B3}"/>
    <cellStyle name="Output 17" xfId="31605" xr:uid="{410F91BE-1041-426C-8024-1C8601A71CE1}"/>
    <cellStyle name="Output 18" xfId="31606" xr:uid="{9A94F9D8-F6B4-4EDE-AF53-F3132BB7FA6A}"/>
    <cellStyle name="Output 19" xfId="31607" xr:uid="{FFC5FF84-BF20-4CC3-8B22-DA0CA2BD50E7}"/>
    <cellStyle name="Output 2" xfId="299" xr:uid="{179C7AA2-E8AD-4BB8-8AC8-3FED5A152971}"/>
    <cellStyle name="Output 2 10" xfId="31608" xr:uid="{59F81A9A-26B0-4C5A-AC0C-27EA0DF39757}"/>
    <cellStyle name="Output 2 10 2" xfId="31609" xr:uid="{C9F9E378-3C6D-47EE-85E2-771EEAC72471}"/>
    <cellStyle name="Output 2 10 2 2" xfId="31610" xr:uid="{A7F3A6C2-2A98-49EC-861C-3CB34678D20F}"/>
    <cellStyle name="Output 2 10 3" xfId="31611" xr:uid="{1F8759BA-F75D-4B50-B4FE-D9007B287FF4}"/>
    <cellStyle name="Output 2 10 4" xfId="31612" xr:uid="{A4DE8ED7-F1EF-4368-991D-78A388C05F91}"/>
    <cellStyle name="Output 2 10 5" xfId="31613" xr:uid="{5BBF2ADA-8CE7-4755-B9DB-DDBD777FE5CB}"/>
    <cellStyle name="Output 2 10 6" xfId="31614" xr:uid="{B9E598B4-6816-4D07-85A3-F059F801E286}"/>
    <cellStyle name="Output 2 11" xfId="31615" xr:uid="{5215C920-CB7E-45B9-A381-C1DC15A51122}"/>
    <cellStyle name="Output 2 11 2" xfId="31616" xr:uid="{CFFAB04C-376D-40D4-A03B-721D5FB30787}"/>
    <cellStyle name="Output 2 11 2 2" xfId="31617" xr:uid="{DF6216BE-5ABE-416E-A6DC-DE5DC95B65EF}"/>
    <cellStyle name="Output 2 11 3" xfId="31618" xr:uid="{4B94D1F5-EE59-4007-ADAF-6AED7970F203}"/>
    <cellStyle name="Output 2 11 4" xfId="31619" xr:uid="{43FAFD2F-EA5A-4C11-9DC1-B43C8EC1B5E0}"/>
    <cellStyle name="Output 2 11 5" xfId="31620" xr:uid="{E5FB7014-B815-4FDA-BE0A-E5AFD87BC26A}"/>
    <cellStyle name="Output 2 11 6" xfId="31621" xr:uid="{5D95FD8B-2349-4C9F-9F99-C29C1CFFFC23}"/>
    <cellStyle name="Output 2 12" xfId="31622" xr:uid="{D14D09C1-0CC1-4906-9B79-A8C349B789C3}"/>
    <cellStyle name="Output 2 12 2" xfId="31623" xr:uid="{0F51E790-ECE2-4EE2-AB1A-004D3D7B7F1B}"/>
    <cellStyle name="Output 2 12 2 2" xfId="31624" xr:uid="{8BAE080B-46D2-4A1E-BAF1-2FC9EC6C8BF8}"/>
    <cellStyle name="Output 2 12 3" xfId="31625" xr:uid="{AACCF963-9917-4572-A992-5AE0F4E5A8DF}"/>
    <cellStyle name="Output 2 12 4" xfId="31626" xr:uid="{52244847-F041-42FC-82FA-F3AF5853CFA4}"/>
    <cellStyle name="Output 2 12 5" xfId="31627" xr:uid="{A6EB0C07-F324-4F46-AB2A-D6BA2D129A01}"/>
    <cellStyle name="Output 2 12 6" xfId="31628" xr:uid="{9B161F11-9303-4123-AD1D-360D48932539}"/>
    <cellStyle name="Output 2 13" xfId="31629" xr:uid="{26262335-5426-480E-8887-DF8611161684}"/>
    <cellStyle name="Output 2 13 2" xfId="31630" xr:uid="{D3F5E2FD-2C21-4AC3-8691-991361696D07}"/>
    <cellStyle name="Output 2 13 2 2" xfId="31631" xr:uid="{C817B4DF-AB86-43AA-A7CD-EC3DEC720395}"/>
    <cellStyle name="Output 2 13 3" xfId="31632" xr:uid="{F2C328E5-83BE-4B99-98A0-B09BD64CFB30}"/>
    <cellStyle name="Output 2 13 4" xfId="31633" xr:uid="{B561445A-3B21-4605-A9BA-3A6C236B4B32}"/>
    <cellStyle name="Output 2 13 5" xfId="31634" xr:uid="{EB52D82C-A9BE-473B-B195-E598E58554C8}"/>
    <cellStyle name="Output 2 13 6" xfId="31635" xr:uid="{0B246512-C0F4-4029-B438-92F2C5761EA7}"/>
    <cellStyle name="Output 2 14" xfId="31636" xr:uid="{D8C77424-08C0-4D08-9B36-95309B6A3474}"/>
    <cellStyle name="Output 2 14 2" xfId="31637" xr:uid="{5E7C5D23-4F4B-4A33-A736-501908798E99}"/>
    <cellStyle name="Output 2 14 2 2" xfId="31638" xr:uid="{9FDC8A3E-BE4F-47FF-A94F-E6FFBDCF2988}"/>
    <cellStyle name="Output 2 14 3" xfId="31639" xr:uid="{F638CE58-C309-4780-876A-6C5FA2ACE254}"/>
    <cellStyle name="Output 2 14 4" xfId="31640" xr:uid="{F953524F-F29C-45E4-979C-FB8ED0929BCB}"/>
    <cellStyle name="Output 2 14 5" xfId="31641" xr:uid="{770DA252-F85E-48D5-8313-AFB161024278}"/>
    <cellStyle name="Output 2 14 6" xfId="31642" xr:uid="{2138580D-9998-469F-BC59-0C2B75197D40}"/>
    <cellStyle name="Output 2 15" xfId="31643" xr:uid="{FB33FFEF-8CCC-4B0F-B941-4D865EEBB908}"/>
    <cellStyle name="Output 2 15 2" xfId="31644" xr:uid="{5CBC1A63-83CE-4BA9-90FC-55B959FAE440}"/>
    <cellStyle name="Output 2 15 2 2" xfId="31645" xr:uid="{121B6D65-D1CA-4BED-9996-5F12B883E309}"/>
    <cellStyle name="Output 2 15 3" xfId="31646" xr:uid="{DBA62521-4FA0-4133-BF61-0E1338AACC0F}"/>
    <cellStyle name="Output 2 15 4" xfId="31647" xr:uid="{4CC5043F-4C68-4A3D-B81B-7D80F6508C93}"/>
    <cellStyle name="Output 2 15 5" xfId="31648" xr:uid="{234AE1D1-6574-477F-8105-D5F3285F9826}"/>
    <cellStyle name="Output 2 15 6" xfId="31649" xr:uid="{E358CCB4-4C78-4567-BA3A-C3EC053F1E0A}"/>
    <cellStyle name="Output 2 16" xfId="31650" xr:uid="{3D3ED00A-DF1C-48CB-A06D-1E895AA3BE8B}"/>
    <cellStyle name="Output 2 16 2" xfId="31651" xr:uid="{460DF7D0-F75D-4D97-B20B-6F9F5C7DCEBE}"/>
    <cellStyle name="Output 2 17" xfId="31652" xr:uid="{8E868B2E-9F8C-403E-AECB-9B84D308D79F}"/>
    <cellStyle name="Output 2 18" xfId="31653" xr:uid="{32EB5B96-4584-45A9-882D-CF24C8BC04A7}"/>
    <cellStyle name="Output 2 19" xfId="31654" xr:uid="{5A1F9E1C-F5EE-402E-9BA0-D1407C8D3AF8}"/>
    <cellStyle name="Output 2 2" xfId="31655" xr:uid="{E52E9A88-9A30-4180-AC78-D7716912B3C5}"/>
    <cellStyle name="Output 2 2 2" xfId="38282" xr:uid="{14F1B174-5BB7-43D0-AA74-4FA587F83B4A}"/>
    <cellStyle name="Output 2 2 3" xfId="37319" xr:uid="{070EE514-8CF5-4141-9DB6-CFA5DCA27E63}"/>
    <cellStyle name="Output 2 2 4" xfId="36829" xr:uid="{0EBD7536-AE8D-451D-AC2C-78F83755A584}"/>
    <cellStyle name="Output 2 20" xfId="790" xr:uid="{5FE15F67-018F-425C-8854-A89419AC27D9}"/>
    <cellStyle name="Output 2 3" xfId="31656" xr:uid="{380F6EFC-6DD9-414F-8ADF-819C36E1B851}"/>
    <cellStyle name="Output 2 3 2" xfId="37320" xr:uid="{2F4C6D29-F778-4AB1-AE5B-99ECD26C8565}"/>
    <cellStyle name="Output 2 4" xfId="31657" xr:uid="{57B69B83-542D-4721-ADB6-9D9BB7CE5FA5}"/>
    <cellStyle name="Output 2 4 10" xfId="31658" xr:uid="{B5FEA3AD-C44C-4BA0-9350-44881DCADB3A}"/>
    <cellStyle name="Output 2 4 10 2" xfId="31659" xr:uid="{07C38B8A-452C-4A28-B742-A3CDC72D25BF}"/>
    <cellStyle name="Output 2 4 10 2 2" xfId="31660" xr:uid="{EB0FE36F-895F-4551-A2DE-0AAA7C1CABED}"/>
    <cellStyle name="Output 2 4 10 3" xfId="31661" xr:uid="{B93F69C5-05C1-4D29-A105-1B0BBF44BEEC}"/>
    <cellStyle name="Output 2 4 10 4" xfId="31662" xr:uid="{7C6E0056-2EAD-42E2-9E26-5F1B1413DF58}"/>
    <cellStyle name="Output 2 4 10 5" xfId="31663" xr:uid="{277309AE-4E9E-4194-A102-4A223DC1B8C5}"/>
    <cellStyle name="Output 2 4 10 6" xfId="31664" xr:uid="{35672B8B-DC0D-46F6-BFEB-80EC9F9707FF}"/>
    <cellStyle name="Output 2 4 11" xfId="31665" xr:uid="{C7823149-63A8-4A90-8A3B-15822448E6E5}"/>
    <cellStyle name="Output 2 4 11 2" xfId="31666" xr:uid="{82A73FAA-7A78-4CA7-9DE9-D135646FD1F2}"/>
    <cellStyle name="Output 2 4 12" xfId="31667" xr:uid="{F2C71B5D-94AC-4DF2-B9CE-3C721D233EBB}"/>
    <cellStyle name="Output 2 4 13" xfId="31668" xr:uid="{E62B5B30-9242-4829-89D0-23E56C6F4480}"/>
    <cellStyle name="Output 2 4 14" xfId="31669" xr:uid="{041071A2-5FDB-425D-8508-11D55567C5EF}"/>
    <cellStyle name="Output 2 4 15" xfId="31670" xr:uid="{2EDF0BBD-E3AE-4BFB-9BAE-25A3E9F082BB}"/>
    <cellStyle name="Output 2 4 16" xfId="38212" xr:uid="{65C77598-704F-4FAC-9D0C-800042C7340F}"/>
    <cellStyle name="Output 2 4 2" xfId="31671" xr:uid="{89DE95E0-E0F3-41EB-9992-5D667DBC59BD}"/>
    <cellStyle name="Output 2 4 2 2" xfId="31672" xr:uid="{F02042EC-B8FF-4C33-B957-C94BF011E8F0}"/>
    <cellStyle name="Output 2 4 2 2 2" xfId="31673" xr:uid="{0E123795-1A8F-4477-888C-6E3346EA6BFD}"/>
    <cellStyle name="Output 2 4 2 3" xfId="31674" xr:uid="{129854A8-6C7E-46AB-BA53-CDCC85696A8B}"/>
    <cellStyle name="Output 2 4 2 4" xfId="31675" xr:uid="{270C38CE-A131-4E20-AA7D-770F736A7609}"/>
    <cellStyle name="Output 2 4 2 5" xfId="31676" xr:uid="{568EEEC7-CD27-4F2D-BFE6-C0263F64115E}"/>
    <cellStyle name="Output 2 4 2 6" xfId="31677" xr:uid="{F501F195-453D-4B6D-A74C-9BC103364847}"/>
    <cellStyle name="Output 2 4 3" xfId="31678" xr:uid="{0045FA01-FC66-4F38-9224-682425506476}"/>
    <cellStyle name="Output 2 4 3 2" xfId="31679" xr:uid="{FF37083D-ED85-4A12-B0AA-77D79FCACB84}"/>
    <cellStyle name="Output 2 4 3 2 2" xfId="31680" xr:uid="{B0E34024-E3DB-4D07-BD7C-49F3E2A36E4D}"/>
    <cellStyle name="Output 2 4 3 3" xfId="31681" xr:uid="{0A819EBF-F6F3-4751-B442-1C7B6AAAAF61}"/>
    <cellStyle name="Output 2 4 3 4" xfId="31682" xr:uid="{E9748F3C-99C8-4F07-94DE-02A05107CD02}"/>
    <cellStyle name="Output 2 4 3 5" xfId="31683" xr:uid="{C930FF71-7811-46FA-8A10-6F6923B06E00}"/>
    <cellStyle name="Output 2 4 3 6" xfId="31684" xr:uid="{BA54CE1F-D893-46E7-A3D5-0E05FD10051F}"/>
    <cellStyle name="Output 2 4 4" xfId="31685" xr:uid="{F4B4F948-64E3-4AB9-9E9D-2E1091F6181A}"/>
    <cellStyle name="Output 2 4 4 2" xfId="31686" xr:uid="{BF22EDF6-BFE2-45DF-AB65-A2EA6C4E7C89}"/>
    <cellStyle name="Output 2 4 4 2 2" xfId="31687" xr:uid="{EF7F41DA-C0E3-4B09-8F4B-BFE6DD43402A}"/>
    <cellStyle name="Output 2 4 4 3" xfId="31688" xr:uid="{966B9164-7111-4BA0-B1EF-6916557DBE36}"/>
    <cellStyle name="Output 2 4 4 4" xfId="31689" xr:uid="{7A050424-F0E5-4CC1-8862-E9EF185BF7E9}"/>
    <cellStyle name="Output 2 4 4 5" xfId="31690" xr:uid="{03BEAB7F-CEAA-488E-8392-423B93441D15}"/>
    <cellStyle name="Output 2 4 4 6" xfId="31691" xr:uid="{8FF1993A-36E6-4AEF-897E-F3A101BBF720}"/>
    <cellStyle name="Output 2 4 5" xfId="31692" xr:uid="{683F36E5-93EB-4E51-AAD9-3D3400267F1C}"/>
    <cellStyle name="Output 2 4 5 2" xfId="31693" xr:uid="{FEF367AD-6878-4243-A7BE-4FB68608B902}"/>
    <cellStyle name="Output 2 4 5 2 2" xfId="31694" xr:uid="{D7AC8564-F51F-4576-AB82-D658DCFE42BD}"/>
    <cellStyle name="Output 2 4 5 3" xfId="31695" xr:uid="{71DB7B0D-750B-497A-8997-96EE9F571A44}"/>
    <cellStyle name="Output 2 4 5 4" xfId="31696" xr:uid="{567A5B4C-DE4C-4607-8913-1D571B0E3552}"/>
    <cellStyle name="Output 2 4 5 5" xfId="31697" xr:uid="{E35C4D88-564A-4427-8BBB-0E2AE55C8164}"/>
    <cellStyle name="Output 2 4 5 6" xfId="31698" xr:uid="{B8704039-E175-4550-99C0-4459D466A9C6}"/>
    <cellStyle name="Output 2 4 6" xfId="31699" xr:uid="{2A6E3520-78EB-405D-B72C-A6A26D299C98}"/>
    <cellStyle name="Output 2 4 6 2" xfId="31700" xr:uid="{B1B48071-D229-4BA6-A5BA-6CD144A17D75}"/>
    <cellStyle name="Output 2 4 6 2 2" xfId="31701" xr:uid="{9AAC5BF8-2213-4AFE-868F-59FBA3D47F8A}"/>
    <cellStyle name="Output 2 4 6 3" xfId="31702" xr:uid="{1421EF51-9D9D-442F-B752-C156B37A7647}"/>
    <cellStyle name="Output 2 4 6 4" xfId="31703" xr:uid="{A2AE5A1D-6D42-4F03-A824-36D16DE7295D}"/>
    <cellStyle name="Output 2 4 6 5" xfId="31704" xr:uid="{0C2BE064-290F-4861-ADC0-CEF57C36A11A}"/>
    <cellStyle name="Output 2 4 6 6" xfId="31705" xr:uid="{42D5C536-801D-4D9F-BAA5-22D06703A07B}"/>
    <cellStyle name="Output 2 4 7" xfId="31706" xr:uid="{519F4357-9FCF-4EDD-903A-8E91088A07BF}"/>
    <cellStyle name="Output 2 4 7 2" xfId="31707" xr:uid="{8D0D538E-72F6-4C9D-A919-DC3A23D9E03F}"/>
    <cellStyle name="Output 2 4 7 2 2" xfId="31708" xr:uid="{059978F6-5E15-4E18-AF2F-D79320CEE2CE}"/>
    <cellStyle name="Output 2 4 7 3" xfId="31709" xr:uid="{2010BD4D-EF0D-4D2C-88FE-E3B3B2DE08FF}"/>
    <cellStyle name="Output 2 4 7 4" xfId="31710" xr:uid="{E07D94A9-A98B-4586-9E95-D8835DFA3AB4}"/>
    <cellStyle name="Output 2 4 7 5" xfId="31711" xr:uid="{B3CB5C5B-194A-434F-AFAF-DF3EB035F532}"/>
    <cellStyle name="Output 2 4 7 6" xfId="31712" xr:uid="{9B599B0A-AF30-438A-A8DC-65051DA2AE0A}"/>
    <cellStyle name="Output 2 4 8" xfId="31713" xr:uid="{F2A4C86F-852F-4061-BEE4-90C1A5FB25C9}"/>
    <cellStyle name="Output 2 4 8 2" xfId="31714" xr:uid="{13C77ED0-B646-4547-95D3-7512892FDE23}"/>
    <cellStyle name="Output 2 4 8 2 2" xfId="31715" xr:uid="{E709F78D-4800-451F-A580-EC7C3B8C7BB7}"/>
    <cellStyle name="Output 2 4 8 3" xfId="31716" xr:uid="{BFEA79D4-1895-4797-A6D3-A26BA4BCE4CD}"/>
    <cellStyle name="Output 2 4 8 4" xfId="31717" xr:uid="{08BB0745-69A3-4347-A449-6211F4DECB49}"/>
    <cellStyle name="Output 2 4 8 5" xfId="31718" xr:uid="{594F89DC-77BE-431F-A541-AD434E0C377B}"/>
    <cellStyle name="Output 2 4 8 6" xfId="31719" xr:uid="{B046D5B4-3354-4A57-984D-D580E1FBF25B}"/>
    <cellStyle name="Output 2 4 9" xfId="31720" xr:uid="{46A137A6-F961-416B-A3CC-DBE25300E556}"/>
    <cellStyle name="Output 2 4 9 2" xfId="31721" xr:uid="{18D3C76B-4648-4EAB-AAD1-2D4BB78DFCFA}"/>
    <cellStyle name="Output 2 4 9 2 2" xfId="31722" xr:uid="{D5BAB42E-BD70-4007-94CC-695D67BADB68}"/>
    <cellStyle name="Output 2 4 9 3" xfId="31723" xr:uid="{225761AF-72C5-4D9D-A9A0-037EAB322064}"/>
    <cellStyle name="Output 2 4 9 4" xfId="31724" xr:uid="{74C25637-DA90-4FA4-AA40-C173E2B3649E}"/>
    <cellStyle name="Output 2 4 9 5" xfId="31725" xr:uid="{9411FBC7-3F82-4C8B-8F77-E36722874F29}"/>
    <cellStyle name="Output 2 4 9 6" xfId="31726" xr:uid="{CD2DA94D-FC73-4055-92EF-677F7D91A322}"/>
    <cellStyle name="Output 2 5" xfId="31727" xr:uid="{6E57D019-1F6F-414C-A71F-9E5C2B26D531}"/>
    <cellStyle name="Output 2 5 10" xfId="31728" xr:uid="{CCA84B79-BFFE-4577-9000-FFE6C7C4CC71}"/>
    <cellStyle name="Output 2 5 10 2" xfId="31729" xr:uid="{72BAF358-AA44-4FDD-BA30-6E184B41BDBB}"/>
    <cellStyle name="Output 2 5 10 2 2" xfId="31730" xr:uid="{4974CCA4-6A21-4E47-A3CA-FBE44F1DC2FA}"/>
    <cellStyle name="Output 2 5 10 3" xfId="31731" xr:uid="{4CDFA76D-DCEE-4D94-9722-EC37484D0C83}"/>
    <cellStyle name="Output 2 5 10 4" xfId="31732" xr:uid="{00BD3905-537A-4B31-BD8D-8899A5987062}"/>
    <cellStyle name="Output 2 5 10 5" xfId="31733" xr:uid="{E67CBCB0-BA3A-4FE9-A77D-62A3AA0F4BCC}"/>
    <cellStyle name="Output 2 5 10 6" xfId="31734" xr:uid="{56F62138-8E75-4F16-9B50-11406DCF7DC6}"/>
    <cellStyle name="Output 2 5 11" xfId="31735" xr:uid="{F6B16D82-0CE6-4908-8FDB-C7E73B01C558}"/>
    <cellStyle name="Output 2 5 11 2" xfId="31736" xr:uid="{8A892D79-E4D9-4D58-A29D-665C308168A1}"/>
    <cellStyle name="Output 2 5 12" xfId="31737" xr:uid="{EF3AE721-779D-41B8-9416-6466A6DF123F}"/>
    <cellStyle name="Output 2 5 13" xfId="31738" xr:uid="{C0B778C7-14A8-4341-B8E1-61B65F180B88}"/>
    <cellStyle name="Output 2 5 14" xfId="31739" xr:uid="{9F6E862F-0B04-4A34-AC10-D044B25FA373}"/>
    <cellStyle name="Output 2 5 15" xfId="31740" xr:uid="{FA973675-0B90-4266-85C7-D029F98B6DDB}"/>
    <cellStyle name="Output 2 5 16" xfId="37318" xr:uid="{C11F01FC-609A-4EEA-AACE-2EBC6A198965}"/>
    <cellStyle name="Output 2 5 2" xfId="31741" xr:uid="{7776C1D0-12D8-4492-B8F0-47376623E4C9}"/>
    <cellStyle name="Output 2 5 2 2" xfId="31742" xr:uid="{0519ABAB-FEDC-465B-B9C5-FC1655EB86D3}"/>
    <cellStyle name="Output 2 5 2 2 2" xfId="31743" xr:uid="{47507B5B-DB02-4FCC-B950-54173AC1D81E}"/>
    <cellStyle name="Output 2 5 2 3" xfId="31744" xr:uid="{7F1881AC-79E0-4D16-AF21-C6176B96369B}"/>
    <cellStyle name="Output 2 5 2 4" xfId="31745" xr:uid="{29F230C5-EABC-4633-A9BC-A625066A34F5}"/>
    <cellStyle name="Output 2 5 2 5" xfId="31746" xr:uid="{F62FA25D-9327-4770-99B3-A695107F2B26}"/>
    <cellStyle name="Output 2 5 2 6" xfId="31747" xr:uid="{8083D59D-3667-4DCF-A74B-67B77720D8D1}"/>
    <cellStyle name="Output 2 5 3" xfId="31748" xr:uid="{D02893F4-490D-4BC2-8E3F-880E67EB3055}"/>
    <cellStyle name="Output 2 5 3 2" xfId="31749" xr:uid="{927E0A26-8AEA-4A00-A406-FDD657FD628F}"/>
    <cellStyle name="Output 2 5 3 2 2" xfId="31750" xr:uid="{8BE1F68C-F2F9-4183-8913-8ED8E66557D2}"/>
    <cellStyle name="Output 2 5 3 3" xfId="31751" xr:uid="{7DFF959A-B298-4620-9F5A-B9878C1E6B89}"/>
    <cellStyle name="Output 2 5 3 4" xfId="31752" xr:uid="{04037BAB-35EA-4C46-ACFA-6B89DB9322E9}"/>
    <cellStyle name="Output 2 5 3 5" xfId="31753" xr:uid="{783B9568-259E-4245-BAEA-2E13E5047A1D}"/>
    <cellStyle name="Output 2 5 3 6" xfId="31754" xr:uid="{D46E121E-B88E-4740-A1AB-C68BAF56FA93}"/>
    <cellStyle name="Output 2 5 4" xfId="31755" xr:uid="{BB02AB96-F166-405B-85FE-D76C34A38859}"/>
    <cellStyle name="Output 2 5 4 2" xfId="31756" xr:uid="{260BCB5A-AA0F-42A3-B26A-3A5E209A2619}"/>
    <cellStyle name="Output 2 5 4 2 2" xfId="31757" xr:uid="{C58197AE-E6B7-473E-936B-497147EE35E9}"/>
    <cellStyle name="Output 2 5 4 3" xfId="31758" xr:uid="{A075755B-742B-4D8F-B4E4-F53C735E59E5}"/>
    <cellStyle name="Output 2 5 4 4" xfId="31759" xr:uid="{90818FEF-D478-4583-887B-E65CDEB85C4F}"/>
    <cellStyle name="Output 2 5 4 5" xfId="31760" xr:uid="{FE02922C-3D07-4740-B606-8B1219FDD1C1}"/>
    <cellStyle name="Output 2 5 4 6" xfId="31761" xr:uid="{E4835FFD-063A-4353-AC4F-C1291245256A}"/>
    <cellStyle name="Output 2 5 5" xfId="31762" xr:uid="{EFEEA383-A466-42E7-9333-CB0A34A800AA}"/>
    <cellStyle name="Output 2 5 5 2" xfId="31763" xr:uid="{EE3AE95A-AA76-4204-9122-3F685371C155}"/>
    <cellStyle name="Output 2 5 5 2 2" xfId="31764" xr:uid="{541EAA63-F154-4337-B7BA-35CD2716E333}"/>
    <cellStyle name="Output 2 5 5 3" xfId="31765" xr:uid="{80042012-45B6-45F0-83C6-09FC9E8BD072}"/>
    <cellStyle name="Output 2 5 5 4" xfId="31766" xr:uid="{63DF0335-2919-45AE-B781-E29A5CC9F183}"/>
    <cellStyle name="Output 2 5 5 5" xfId="31767" xr:uid="{258ABFF0-24F5-44BC-9EC2-AE92DA364FEC}"/>
    <cellStyle name="Output 2 5 5 6" xfId="31768" xr:uid="{9CA4534C-E38E-46D1-87C6-6610D92202D4}"/>
    <cellStyle name="Output 2 5 6" xfId="31769" xr:uid="{30865E72-3BE7-44C5-8097-F4BCB7E243D6}"/>
    <cellStyle name="Output 2 5 6 2" xfId="31770" xr:uid="{4561F48D-6AE5-42B6-9C0A-FD4CC69E3198}"/>
    <cellStyle name="Output 2 5 6 2 2" xfId="31771" xr:uid="{41B90CB7-A371-4707-AA29-F6D6002CF04A}"/>
    <cellStyle name="Output 2 5 6 3" xfId="31772" xr:uid="{B1F621E1-8623-41D4-9D70-4DB0224EFDA5}"/>
    <cellStyle name="Output 2 5 6 4" xfId="31773" xr:uid="{FAE6EFB8-C5E0-466F-B310-053DEAA10503}"/>
    <cellStyle name="Output 2 5 6 5" xfId="31774" xr:uid="{9286046C-1E83-4A9C-A32F-EC78CC3805CE}"/>
    <cellStyle name="Output 2 5 6 6" xfId="31775" xr:uid="{7FA85895-5DA0-4A51-BEE7-BEAC9BC38670}"/>
    <cellStyle name="Output 2 5 7" xfId="31776" xr:uid="{F104C2BB-E9FA-4EBD-A750-56A89390570C}"/>
    <cellStyle name="Output 2 5 7 2" xfId="31777" xr:uid="{83FC2A0A-E807-4E7F-B048-B3A748B95B96}"/>
    <cellStyle name="Output 2 5 7 2 2" xfId="31778" xr:uid="{02D20981-98AA-4CD5-A7F2-532D60ABC705}"/>
    <cellStyle name="Output 2 5 7 3" xfId="31779" xr:uid="{68277B5E-6127-4CB3-92C9-8410CE3C99E4}"/>
    <cellStyle name="Output 2 5 7 4" xfId="31780" xr:uid="{8C95B60C-A269-4F39-A9FA-5A71D7E0AD5B}"/>
    <cellStyle name="Output 2 5 7 5" xfId="31781" xr:uid="{8E61CD9B-F8DA-4DC2-BB94-E8601BE0CEBF}"/>
    <cellStyle name="Output 2 5 7 6" xfId="31782" xr:uid="{22A43A50-9257-47AF-9797-68240BC795E5}"/>
    <cellStyle name="Output 2 5 8" xfId="31783" xr:uid="{6D6CD3B6-B0EA-4957-9524-68913739D8B0}"/>
    <cellStyle name="Output 2 5 8 2" xfId="31784" xr:uid="{5271E22D-1F0A-4156-987C-A037463733C7}"/>
    <cellStyle name="Output 2 5 8 2 2" xfId="31785" xr:uid="{52E34C9D-0A6F-42E5-BF55-36E00A23F329}"/>
    <cellStyle name="Output 2 5 8 3" xfId="31786" xr:uid="{20825427-A340-466E-B2F5-DD5D7EE27A0C}"/>
    <cellStyle name="Output 2 5 8 4" xfId="31787" xr:uid="{E8F6C997-0062-42FA-92C2-6BBBAC1D520B}"/>
    <cellStyle name="Output 2 5 8 5" xfId="31788" xr:uid="{367F1383-0500-425F-8F82-8DC1528FF6DC}"/>
    <cellStyle name="Output 2 5 8 6" xfId="31789" xr:uid="{D19E124F-DE1A-4504-95FE-9C3AF85DB25F}"/>
    <cellStyle name="Output 2 5 9" xfId="31790" xr:uid="{E7D533C8-2B96-435A-9AE6-D4B16B7C4FE3}"/>
    <cellStyle name="Output 2 5 9 2" xfId="31791" xr:uid="{ADD35D4F-69B3-4481-8677-27FCBE51F917}"/>
    <cellStyle name="Output 2 5 9 2 2" xfId="31792" xr:uid="{0E507267-227D-48D3-BED5-5E2623C86DEC}"/>
    <cellStyle name="Output 2 5 9 3" xfId="31793" xr:uid="{B412E2A4-615F-4CE0-9D51-DC565E7DBC9A}"/>
    <cellStyle name="Output 2 5 9 4" xfId="31794" xr:uid="{159AEC0D-2340-46F2-B3AD-A20003A2E336}"/>
    <cellStyle name="Output 2 5 9 5" xfId="31795" xr:uid="{F20741A5-A6A4-4EC0-8783-224E00FCFADC}"/>
    <cellStyle name="Output 2 5 9 6" xfId="31796" xr:uid="{9D64E2D2-E258-427F-8EA9-39A31150AC3D}"/>
    <cellStyle name="Output 2 6" xfId="31797" xr:uid="{E4A583BB-C917-4929-A76C-ECB773AF78F8}"/>
    <cellStyle name="Output 2 6 10" xfId="31798" xr:uid="{D00928BD-F0D4-42D8-A447-1368BE9D62EB}"/>
    <cellStyle name="Output 2 6 10 2" xfId="31799" xr:uid="{DCD4B877-B3C6-4B59-B9C7-A8113C4DCA77}"/>
    <cellStyle name="Output 2 6 10 2 2" xfId="31800" xr:uid="{F0A7A0E3-1142-4B45-BDCC-AC32470A40D2}"/>
    <cellStyle name="Output 2 6 10 3" xfId="31801" xr:uid="{1CED4789-C0C2-4ECC-BA11-A123EF788E87}"/>
    <cellStyle name="Output 2 6 10 4" xfId="31802" xr:uid="{5FAA8112-10D5-47BC-A253-12E4330464DF}"/>
    <cellStyle name="Output 2 6 10 5" xfId="31803" xr:uid="{6EE339A8-BEB8-4606-ACD7-CF7C86FBE076}"/>
    <cellStyle name="Output 2 6 10 6" xfId="31804" xr:uid="{54987BB0-16C7-46CE-BEFB-0326B3A4D808}"/>
    <cellStyle name="Output 2 6 11" xfId="31805" xr:uid="{763A323C-6028-450B-BE7E-4584FA5040E7}"/>
    <cellStyle name="Output 2 6 11 2" xfId="31806" xr:uid="{5EDB1AA0-8FA0-406F-9753-9AC4550940A6}"/>
    <cellStyle name="Output 2 6 12" xfId="31807" xr:uid="{6BFE3BF0-0438-4656-8308-761C2023C51A}"/>
    <cellStyle name="Output 2 6 13" xfId="31808" xr:uid="{DB360E21-6A93-4F54-B0F2-66C6A32FE5F7}"/>
    <cellStyle name="Output 2 6 14" xfId="31809" xr:uid="{13D82989-EF38-4E90-87D7-8344161D8848}"/>
    <cellStyle name="Output 2 6 15" xfId="31810" xr:uid="{8617F034-830E-4473-B8AF-09E825C43EC3}"/>
    <cellStyle name="Output 2 6 2" xfId="31811" xr:uid="{6FFBC4A2-07DC-4C61-8C3A-72D2E822E919}"/>
    <cellStyle name="Output 2 6 2 2" xfId="31812" xr:uid="{C42005CE-488B-4D8E-9B57-6B79AB7CC8C6}"/>
    <cellStyle name="Output 2 6 2 2 2" xfId="31813" xr:uid="{E9DAD9E4-B634-46D7-9915-A8A4BF57A520}"/>
    <cellStyle name="Output 2 6 2 3" xfId="31814" xr:uid="{89F5F910-FC46-44EC-B8DE-7C8841A4B55B}"/>
    <cellStyle name="Output 2 6 2 4" xfId="31815" xr:uid="{E507E6AA-43D5-4241-89C0-1F3B587BBE8A}"/>
    <cellStyle name="Output 2 6 2 5" xfId="31816" xr:uid="{2D2336E1-872A-41EC-9BE1-66AFBC464667}"/>
    <cellStyle name="Output 2 6 2 6" xfId="31817" xr:uid="{FDDCF68E-2A93-4E44-A26C-6BC6C0D78ECD}"/>
    <cellStyle name="Output 2 6 3" xfId="31818" xr:uid="{16FDF0EE-A655-4E9C-A82C-AE664F64EC95}"/>
    <cellStyle name="Output 2 6 3 2" xfId="31819" xr:uid="{8415DA15-B098-4704-A139-A2D675EFC109}"/>
    <cellStyle name="Output 2 6 3 2 2" xfId="31820" xr:uid="{3CC6C5E4-4732-4A63-A1E8-CCE47C3EB690}"/>
    <cellStyle name="Output 2 6 3 3" xfId="31821" xr:uid="{31B66374-49C5-4AA7-BDD6-7D430EE0AF28}"/>
    <cellStyle name="Output 2 6 3 4" xfId="31822" xr:uid="{001C51C1-774E-4D3C-9D7C-BF362018DA1E}"/>
    <cellStyle name="Output 2 6 3 5" xfId="31823" xr:uid="{9FFE3C35-D998-4B82-B521-D74B5BC48DA8}"/>
    <cellStyle name="Output 2 6 3 6" xfId="31824" xr:uid="{21189A09-AD69-4C5A-9CEC-0B773B757CFF}"/>
    <cellStyle name="Output 2 6 4" xfId="31825" xr:uid="{AD86535A-6D1A-49DA-AE17-CCC72D5D26D8}"/>
    <cellStyle name="Output 2 6 4 2" xfId="31826" xr:uid="{911A8761-560D-47B2-A65E-ADD136D1BC5A}"/>
    <cellStyle name="Output 2 6 4 2 2" xfId="31827" xr:uid="{EFDAAFCD-B73E-41B6-8333-B890D900D274}"/>
    <cellStyle name="Output 2 6 4 3" xfId="31828" xr:uid="{303C1EEA-2FBD-4792-99AD-1688B34AA910}"/>
    <cellStyle name="Output 2 6 4 4" xfId="31829" xr:uid="{0753C4C0-CBE1-46B1-947E-AF3168598385}"/>
    <cellStyle name="Output 2 6 4 5" xfId="31830" xr:uid="{CF73722B-7E88-4A13-BA7A-6F9E3519DE33}"/>
    <cellStyle name="Output 2 6 4 6" xfId="31831" xr:uid="{42A746E7-6746-4B6C-9909-C2C17D3C6133}"/>
    <cellStyle name="Output 2 6 5" xfId="31832" xr:uid="{41796871-12D1-4722-9C75-59FA5A45A2A1}"/>
    <cellStyle name="Output 2 6 5 2" xfId="31833" xr:uid="{2812BDFC-844C-49C7-B721-59D03D0EF2FB}"/>
    <cellStyle name="Output 2 6 5 2 2" xfId="31834" xr:uid="{A5429E2F-19B3-4590-B7AE-59961FD27EBB}"/>
    <cellStyle name="Output 2 6 5 3" xfId="31835" xr:uid="{E6130FD9-29AE-4A00-A488-1CA9DACFFC36}"/>
    <cellStyle name="Output 2 6 5 4" xfId="31836" xr:uid="{52F90618-55CC-41DF-A113-64C4A42FF310}"/>
    <cellStyle name="Output 2 6 5 5" xfId="31837" xr:uid="{33DE7424-69D7-41B6-A661-7E1A4D613BED}"/>
    <cellStyle name="Output 2 6 5 6" xfId="31838" xr:uid="{4A2DC536-8B82-417A-A1CD-79FB47470B82}"/>
    <cellStyle name="Output 2 6 6" xfId="31839" xr:uid="{211370EA-A8B6-4FFB-9EB4-6EDC615EAF42}"/>
    <cellStyle name="Output 2 6 6 2" xfId="31840" xr:uid="{CF0FA024-0309-4481-AEF3-F45A5643957D}"/>
    <cellStyle name="Output 2 6 6 2 2" xfId="31841" xr:uid="{B99F0869-15D6-4E6F-85FC-50EAD1BCEF82}"/>
    <cellStyle name="Output 2 6 6 3" xfId="31842" xr:uid="{D90835BE-0041-4837-B3C3-36B1D85FFED0}"/>
    <cellStyle name="Output 2 6 6 4" xfId="31843" xr:uid="{17A88718-2AFE-4860-A98B-E0647405C7E7}"/>
    <cellStyle name="Output 2 6 6 5" xfId="31844" xr:uid="{E979F39E-A715-4177-854E-27C2DE6727B8}"/>
    <cellStyle name="Output 2 6 6 6" xfId="31845" xr:uid="{51272D2E-FC66-4DE0-BC6A-600288733371}"/>
    <cellStyle name="Output 2 6 7" xfId="31846" xr:uid="{9D81B98D-CDF7-48BF-9D9F-F2B24A6D6F99}"/>
    <cellStyle name="Output 2 6 7 2" xfId="31847" xr:uid="{C6117062-B82E-4CDA-96C1-2FCACC49F9E7}"/>
    <cellStyle name="Output 2 6 7 2 2" xfId="31848" xr:uid="{F65FA807-4B7A-487F-8D14-362DF6844815}"/>
    <cellStyle name="Output 2 6 7 3" xfId="31849" xr:uid="{06C80C90-3EC2-4300-8D30-C5BE8E86F918}"/>
    <cellStyle name="Output 2 6 7 4" xfId="31850" xr:uid="{BD6318A9-CFBD-4BA3-8AF3-28F2B829BEC7}"/>
    <cellStyle name="Output 2 6 7 5" xfId="31851" xr:uid="{D4DC2DAA-BF2A-4875-A5E0-B0FC1C7EACEB}"/>
    <cellStyle name="Output 2 6 7 6" xfId="31852" xr:uid="{B78353D6-D102-4718-B418-D2C35A3318F4}"/>
    <cellStyle name="Output 2 6 8" xfId="31853" xr:uid="{2823F693-CC8F-4A33-BD35-3EEB5F2EFF27}"/>
    <cellStyle name="Output 2 6 8 2" xfId="31854" xr:uid="{11C0A9B3-2776-41DA-9CE6-2669A1CBD1EA}"/>
    <cellStyle name="Output 2 6 8 2 2" xfId="31855" xr:uid="{FDA980CC-7F60-4204-AB81-F7C33F1E91EF}"/>
    <cellStyle name="Output 2 6 8 3" xfId="31856" xr:uid="{85A897BD-4E54-4990-8C93-EC7C4CCA2F4C}"/>
    <cellStyle name="Output 2 6 8 4" xfId="31857" xr:uid="{1057215C-25E9-4B9A-A347-851D8F4D5A42}"/>
    <cellStyle name="Output 2 6 8 5" xfId="31858" xr:uid="{2F3765D9-037E-4239-806A-729139CB914A}"/>
    <cellStyle name="Output 2 6 8 6" xfId="31859" xr:uid="{E1912611-A715-41FC-AD0C-8D1BE9A5F2E7}"/>
    <cellStyle name="Output 2 6 9" xfId="31860" xr:uid="{99F43F32-8FAF-42A3-BD6C-6B2D01FD187E}"/>
    <cellStyle name="Output 2 6 9 2" xfId="31861" xr:uid="{E1E5E01F-6FCA-42BF-BC3E-3242D6D87D07}"/>
    <cellStyle name="Output 2 6 9 2 2" xfId="31862" xr:uid="{2CB2E5DF-573A-488E-9436-1964077D62C9}"/>
    <cellStyle name="Output 2 6 9 3" xfId="31863" xr:uid="{3B2B3F9C-8BF5-4222-B7AE-DFEBFD2764FA}"/>
    <cellStyle name="Output 2 6 9 4" xfId="31864" xr:uid="{553BF57E-85A3-4189-A830-3B436CBACF43}"/>
    <cellStyle name="Output 2 6 9 5" xfId="31865" xr:uid="{FBFCDD4C-2825-49E3-9D7A-49BC7C299E4B}"/>
    <cellStyle name="Output 2 6 9 6" xfId="31866" xr:uid="{319C4241-3BC0-4AA0-8130-19A4600D6DA5}"/>
    <cellStyle name="Output 2 7" xfId="31867" xr:uid="{53B9CB94-80B5-4ED9-83DD-7E3BDAAE7DBB}"/>
    <cellStyle name="Output 2 7 2" xfId="31868" xr:uid="{2E667CBC-6AAE-4B2E-937A-31369059CAEF}"/>
    <cellStyle name="Output 2 7 2 2" xfId="31869" xr:uid="{E9A5EADD-883A-450A-84EE-825652307C0E}"/>
    <cellStyle name="Output 2 7 3" xfId="31870" xr:uid="{A3DEC820-540F-4F8A-AF84-02EE9467CCF6}"/>
    <cellStyle name="Output 2 7 4" xfId="31871" xr:uid="{21EC5E96-0F44-41A2-9930-472CE713C109}"/>
    <cellStyle name="Output 2 7 5" xfId="31872" xr:uid="{D63CCF03-E0E4-47AD-82F5-1E3CF6B4D8DB}"/>
    <cellStyle name="Output 2 7 6" xfId="31873" xr:uid="{F95D1BB5-C408-43DF-97F9-83D4EE48392E}"/>
    <cellStyle name="Output 2 8" xfId="31874" xr:uid="{93BFE178-068B-4679-8BEC-FCAFF47BE1D8}"/>
    <cellStyle name="Output 2 8 2" xfId="31875" xr:uid="{EB8C8ACF-5D8E-42A8-95E9-CDDBC4DDEA80}"/>
    <cellStyle name="Output 2 8 2 2" xfId="31876" xr:uid="{9616CA03-3AC8-4534-910A-63DEA973D7E3}"/>
    <cellStyle name="Output 2 8 3" xfId="31877" xr:uid="{0E44A956-ACB5-4EC1-BFC0-508CF89277D3}"/>
    <cellStyle name="Output 2 8 4" xfId="31878" xr:uid="{486D918D-0495-4EFA-B50B-1E048CE9434E}"/>
    <cellStyle name="Output 2 8 5" xfId="31879" xr:uid="{2847C534-E86B-4A64-9171-92CFD78AD812}"/>
    <cellStyle name="Output 2 8 6" xfId="31880" xr:uid="{4528D632-8EA8-4951-A6B6-77797FAB6FBC}"/>
    <cellStyle name="Output 2 9" xfId="31881" xr:uid="{E0DB0248-93F2-456D-8E69-6F5CA9CDA95B}"/>
    <cellStyle name="Output 2 9 2" xfId="31882" xr:uid="{879EDA50-A3AE-4F03-A9F9-8084A5CC3DC5}"/>
    <cellStyle name="Output 2 9 2 2" xfId="31883" xr:uid="{3D1F1A5F-8267-4D39-A0B4-28289CE685E3}"/>
    <cellStyle name="Output 2 9 3" xfId="31884" xr:uid="{3272DC34-8E3E-4B55-8251-BA9CB91400E9}"/>
    <cellStyle name="Output 2 9 4" xfId="31885" xr:uid="{B846F04F-1F64-4DDE-B57D-16A4D8FBEC9B}"/>
    <cellStyle name="Output 2 9 5" xfId="31886" xr:uid="{FCA295B2-53B8-466C-83DA-10D9F7919127}"/>
    <cellStyle name="Output 2 9 6" xfId="31887" xr:uid="{83E90994-A5F5-41BC-B56E-C8FD6B5D93BB}"/>
    <cellStyle name="Output 20" xfId="31888" xr:uid="{572D540C-B94D-4579-BA9C-E13BEDF776E4}"/>
    <cellStyle name="Output 21" xfId="31889" xr:uid="{12FAC195-6C0F-4467-8074-E74C6696AAFA}"/>
    <cellStyle name="Output 22" xfId="31890" xr:uid="{9926CBD5-B1CF-4136-85A0-90BBA958F8AD}"/>
    <cellStyle name="Output 23" xfId="31891" xr:uid="{CD58515A-B0F2-4C55-A498-3CD56B31366C}"/>
    <cellStyle name="Output 24" xfId="31892" xr:uid="{D3A1B63E-00CF-4BBC-A618-C18034107148}"/>
    <cellStyle name="Output 25" xfId="31893" xr:uid="{12B8FE08-A3D7-42B5-851E-3958E1A17C6A}"/>
    <cellStyle name="Output 26" xfId="31894" xr:uid="{33C06BBF-28FB-4676-8800-F1FFE60BE08E}"/>
    <cellStyle name="Output 27" xfId="31895" xr:uid="{D6F0196C-1C21-4413-A94D-9BF7EB52F219}"/>
    <cellStyle name="Output 28" xfId="31896" xr:uid="{B4753B59-36AE-4C3E-9694-B71CD5C736C7}"/>
    <cellStyle name="Output 29" xfId="31897" xr:uid="{83EF4476-0F87-4BCD-8EF5-8CAC030CB687}"/>
    <cellStyle name="Output 3" xfId="1066" xr:uid="{2E7455E8-2778-4E7F-854E-FC3B01200F7D}"/>
    <cellStyle name="Output 3 2" xfId="38268" xr:uid="{732C1E14-A3E8-407A-A4E6-A5D8650828DE}"/>
    <cellStyle name="Output 3 3" xfId="37321" xr:uid="{5B48DBD3-4487-47F8-BF71-D87D496D07DB}"/>
    <cellStyle name="Output 3 4" xfId="36700" xr:uid="{A84A6BD1-DB13-446B-8625-8B7BED5E4FC2}"/>
    <cellStyle name="Output 30" xfId="31898" xr:uid="{65D92C0F-EB6B-412D-B1A0-43FF363E4042}"/>
    <cellStyle name="Output 31" xfId="31899" xr:uid="{2463C3E1-D399-4F12-A387-0B140165D294}"/>
    <cellStyle name="Output 32" xfId="31900" xr:uid="{B4271F18-2DEE-47F3-9A8F-3CC16BA0168B}"/>
    <cellStyle name="Output 33" xfId="31901" xr:uid="{1C839B01-2689-4019-AD79-C29BD367251C}"/>
    <cellStyle name="Output 34" xfId="31902" xr:uid="{C0970349-CE31-4807-A4D5-8A518FE49DDF}"/>
    <cellStyle name="Output 35" xfId="31903" xr:uid="{497A591A-B382-4469-81E0-051969A0F10D}"/>
    <cellStyle name="Output 36" xfId="31904" xr:uid="{E4BC81A1-4450-4D50-8607-CA8FD1630684}"/>
    <cellStyle name="Output 37" xfId="31905" xr:uid="{A4C0EEE5-0047-471E-906A-E2F448ED929B}"/>
    <cellStyle name="Output 38" xfId="31906" xr:uid="{30073A78-59D5-4720-B553-97E4DE852A71}"/>
    <cellStyle name="Output 39" xfId="31907" xr:uid="{0B161D13-DF56-4968-9953-2C423B4B1D10}"/>
    <cellStyle name="Output 4" xfId="31908" xr:uid="{2DC9591C-6114-4F55-A2A8-CF51C8F2B5EE}"/>
    <cellStyle name="Output 4 10" xfId="31909" xr:uid="{DA9C1DB8-B289-46CD-A44F-9926B4D95D80}"/>
    <cellStyle name="Output 4 10 2" xfId="31910" xr:uid="{91C3DF3A-393D-4E32-89AC-89F1BB3AB624}"/>
    <cellStyle name="Output 4 10 2 2" xfId="31911" xr:uid="{C1CE4928-6A35-45A7-9905-7BDD11E7F8C7}"/>
    <cellStyle name="Output 4 10 3" xfId="31912" xr:uid="{75026E81-4273-43F1-B486-40E89AAC107A}"/>
    <cellStyle name="Output 4 10 4" xfId="31913" xr:uid="{A14B894B-6A46-4D39-AC01-4064BB76BAFE}"/>
    <cellStyle name="Output 4 10 5" xfId="31914" xr:uid="{4913E260-13A2-4675-AC26-8210859AACF9}"/>
    <cellStyle name="Output 4 10 6" xfId="31915" xr:uid="{70FD3874-A969-4D39-9524-66814A17C801}"/>
    <cellStyle name="Output 4 11" xfId="31916" xr:uid="{216DDB7A-4341-4CD9-A2D1-196A4506A1C4}"/>
    <cellStyle name="Output 4 11 2" xfId="31917" xr:uid="{CB14F690-1B7D-4C0B-9655-51C6D37A8501}"/>
    <cellStyle name="Output 4 11 2 2" xfId="31918" xr:uid="{1F4B1C45-277B-4154-AE91-B14F095ED400}"/>
    <cellStyle name="Output 4 11 3" xfId="31919" xr:uid="{F3E933A2-7CE4-474D-B111-943EA0277BCA}"/>
    <cellStyle name="Output 4 11 4" xfId="31920" xr:uid="{29364201-D079-42E4-840A-48A21E4E0374}"/>
    <cellStyle name="Output 4 11 5" xfId="31921" xr:uid="{EE82BA09-7F9A-42D1-B11D-FEB1DC6470FB}"/>
    <cellStyle name="Output 4 11 6" xfId="31922" xr:uid="{A5B0E0FA-3643-4961-8D8C-91382580075F}"/>
    <cellStyle name="Output 4 12" xfId="31923" xr:uid="{8F80E7C6-1FCF-4842-A590-EE68D00C0DF7}"/>
    <cellStyle name="Output 4 12 2" xfId="31924" xr:uid="{BCB76F6C-2D0E-4A89-ABED-1F5EAB432CAD}"/>
    <cellStyle name="Output 4 12 2 2" xfId="31925" xr:uid="{1597507D-5454-4C91-9B52-B57B8CB7A577}"/>
    <cellStyle name="Output 4 12 3" xfId="31926" xr:uid="{E06BE2F5-A153-4A12-8118-DF471F41A187}"/>
    <cellStyle name="Output 4 12 4" xfId="31927" xr:uid="{E447EF42-2D25-4B64-A0FB-6BA4ED90733B}"/>
    <cellStyle name="Output 4 12 5" xfId="31928" xr:uid="{69D2B5FB-5A52-424B-8B38-E6C9437D7A17}"/>
    <cellStyle name="Output 4 12 6" xfId="31929" xr:uid="{BA28459F-DA5C-4C6D-B51F-067F6A12D08A}"/>
    <cellStyle name="Output 4 13" xfId="31930" xr:uid="{0AD505A9-AE4A-40D3-AD97-AC6DFDFB0E54}"/>
    <cellStyle name="Output 4 13 2" xfId="31931" xr:uid="{4204D14C-F238-41A6-9C42-9EAE7E48FAD1}"/>
    <cellStyle name="Output 4 13 2 2" xfId="31932" xr:uid="{930A5E1A-C133-49FA-BCF2-C58959B57B50}"/>
    <cellStyle name="Output 4 13 3" xfId="31933" xr:uid="{6B5C251F-C9F7-4D87-B303-8918F3B7977A}"/>
    <cellStyle name="Output 4 13 4" xfId="31934" xr:uid="{86C05B0A-4F9C-408C-A9DE-25E4EB12F43D}"/>
    <cellStyle name="Output 4 13 5" xfId="31935" xr:uid="{FD26958D-DFC4-4BE3-93B6-564E2F2B3D2F}"/>
    <cellStyle name="Output 4 13 6" xfId="31936" xr:uid="{6C5BE330-29C4-488B-8D2D-8C5241DBCAE9}"/>
    <cellStyle name="Output 4 14" xfId="31937" xr:uid="{ADCB1920-1017-4074-AE8F-2A093F0F2173}"/>
    <cellStyle name="Output 4 14 2" xfId="31938" xr:uid="{1EF8985F-CD24-4D71-AB0E-8161D53A9496}"/>
    <cellStyle name="Output 4 15" xfId="31939" xr:uid="{52735D93-1443-47CD-A114-6A21DCA0D2F7}"/>
    <cellStyle name="Output 4 16" xfId="31940" xr:uid="{7BE32F1F-2E53-4B58-A635-688C22AAD46D}"/>
    <cellStyle name="Output 4 17" xfId="31941" xr:uid="{84FB4F00-39B1-4FB7-A3C6-873449604747}"/>
    <cellStyle name="Output 4 18" xfId="36506" xr:uid="{A0910D45-A588-44A8-826F-15F2B2A45651}"/>
    <cellStyle name="Output 4 2" xfId="31942" xr:uid="{FB6FC2F9-3CFF-4E92-BD97-E6C71FD7B8F1}"/>
    <cellStyle name="Output 4 2 10" xfId="31943" xr:uid="{D7E16004-73EE-4886-88ED-E8569DE29495}"/>
    <cellStyle name="Output 4 2 10 2" xfId="31944" xr:uid="{B53ADCCE-4775-480F-980B-9C93D0142D76}"/>
    <cellStyle name="Output 4 2 10 2 2" xfId="31945" xr:uid="{7CD251EF-A8A1-4E58-805A-0CB7FA530E7D}"/>
    <cellStyle name="Output 4 2 10 3" xfId="31946" xr:uid="{28974BB7-6796-4BE6-8269-3B5D169C24DE}"/>
    <cellStyle name="Output 4 2 10 4" xfId="31947" xr:uid="{D6481168-6011-499F-A809-E1271E042312}"/>
    <cellStyle name="Output 4 2 10 5" xfId="31948" xr:uid="{294D9C68-F558-4AEC-9D93-6C77A62DBE89}"/>
    <cellStyle name="Output 4 2 10 6" xfId="31949" xr:uid="{E397595C-7F52-480E-9536-1EA62962EF12}"/>
    <cellStyle name="Output 4 2 11" xfId="31950" xr:uid="{38E196DB-579A-4B11-BD2A-1CCA72D0C0B8}"/>
    <cellStyle name="Output 4 2 11 2" xfId="31951" xr:uid="{D86E27A6-7FB4-4A7A-AA27-7921D247AFB7}"/>
    <cellStyle name="Output 4 2 12" xfId="31952" xr:uid="{89819A67-543D-4638-BCD9-56731EA9198F}"/>
    <cellStyle name="Output 4 2 13" xfId="31953" xr:uid="{B9565B86-8892-4A89-93F8-002CC1F8C718}"/>
    <cellStyle name="Output 4 2 14" xfId="31954" xr:uid="{B49163E4-2E1B-4A9E-965A-211131F5AF8E}"/>
    <cellStyle name="Output 4 2 15" xfId="31955" xr:uid="{9079FE8E-1A06-44BF-AFBD-4BE70EEC18E5}"/>
    <cellStyle name="Output 4 2 16" xfId="38761" xr:uid="{A5BCE850-4F07-47F6-A1AE-B03643FD4FBC}"/>
    <cellStyle name="Output 4 2 2" xfId="31956" xr:uid="{DFE8F800-5AF1-49B7-BA80-D98F1AFDAC20}"/>
    <cellStyle name="Output 4 2 2 2" xfId="31957" xr:uid="{8E145BD5-8C8A-4CA5-B479-5E52A73D8A47}"/>
    <cellStyle name="Output 4 2 2 2 2" xfId="31958" xr:uid="{294F23A5-3A55-4446-921C-4C4ABE135C85}"/>
    <cellStyle name="Output 4 2 2 3" xfId="31959" xr:uid="{12444BD3-160F-472E-8A9E-915E0A15BC61}"/>
    <cellStyle name="Output 4 2 2 4" xfId="31960" xr:uid="{18C5E1DC-4144-4DEF-AD5C-80C3A90FAA2D}"/>
    <cellStyle name="Output 4 2 2 5" xfId="31961" xr:uid="{E186EABF-B25F-4A27-98BD-7E9C26BE02BC}"/>
    <cellStyle name="Output 4 2 2 6" xfId="31962" xr:uid="{7BAF8B53-8F48-4ABA-8154-5CE7128C037A}"/>
    <cellStyle name="Output 4 2 3" xfId="31963" xr:uid="{B932083E-67D5-49D4-9595-6F890EA2DB23}"/>
    <cellStyle name="Output 4 2 3 2" xfId="31964" xr:uid="{8900B590-37C1-4692-B815-5A547923DA1A}"/>
    <cellStyle name="Output 4 2 3 2 2" xfId="31965" xr:uid="{EA81ACC8-4973-47B2-B237-A5D2AC13E0C2}"/>
    <cellStyle name="Output 4 2 3 3" xfId="31966" xr:uid="{5DA60783-914D-4429-8219-A6272CD338BE}"/>
    <cellStyle name="Output 4 2 3 4" xfId="31967" xr:uid="{013EE61B-2CBD-425B-BEA1-A8DC6A76876C}"/>
    <cellStyle name="Output 4 2 3 5" xfId="31968" xr:uid="{81DC0FF5-B0FC-4706-9C25-873A720F2142}"/>
    <cellStyle name="Output 4 2 3 6" xfId="31969" xr:uid="{6511E887-103A-4A4F-BC09-C382409FFDEB}"/>
    <cellStyle name="Output 4 2 4" xfId="31970" xr:uid="{12E2679F-C5BF-4D65-A923-36D1DDA3AF32}"/>
    <cellStyle name="Output 4 2 4 2" xfId="31971" xr:uid="{2F252C2C-D829-4200-AA56-9CD803C097E3}"/>
    <cellStyle name="Output 4 2 4 2 2" xfId="31972" xr:uid="{F7C83659-9855-4F95-9473-ED8CFDD13909}"/>
    <cellStyle name="Output 4 2 4 3" xfId="31973" xr:uid="{7DBE914A-1AFE-4459-97D8-81BC45250E5D}"/>
    <cellStyle name="Output 4 2 4 4" xfId="31974" xr:uid="{4F5AA189-4187-44E9-9B7A-85C6006FC5C2}"/>
    <cellStyle name="Output 4 2 4 5" xfId="31975" xr:uid="{6D66E9B6-E7EF-43D6-A6BF-78A12750415C}"/>
    <cellStyle name="Output 4 2 4 6" xfId="31976" xr:uid="{831299E2-515F-45AA-A53E-794F33E926AC}"/>
    <cellStyle name="Output 4 2 5" xfId="31977" xr:uid="{97527FE6-CD7C-4BE4-A633-767DFBA3B9F9}"/>
    <cellStyle name="Output 4 2 5 2" xfId="31978" xr:uid="{02B5EEAA-C60B-4E5F-A7B4-4D9181E3662E}"/>
    <cellStyle name="Output 4 2 5 2 2" xfId="31979" xr:uid="{D0FEAF8C-0F1B-4FA0-81E3-F7BE8683772F}"/>
    <cellStyle name="Output 4 2 5 3" xfId="31980" xr:uid="{356ABC1D-EBB4-4993-87B8-70A7EE2C99B9}"/>
    <cellStyle name="Output 4 2 5 4" xfId="31981" xr:uid="{92521125-E52B-4163-B810-7066892CD098}"/>
    <cellStyle name="Output 4 2 5 5" xfId="31982" xr:uid="{D46DEFD0-3D58-4F61-91D2-CC0DA8D88902}"/>
    <cellStyle name="Output 4 2 5 6" xfId="31983" xr:uid="{AA102DBD-1858-43A6-9EAB-68A5C58EA31A}"/>
    <cellStyle name="Output 4 2 6" xfId="31984" xr:uid="{DB989240-854C-40BE-88E0-1D14ACDEFCA5}"/>
    <cellStyle name="Output 4 2 6 2" xfId="31985" xr:uid="{5BCDCEEF-0195-495B-A4F3-A40F68FBDFAB}"/>
    <cellStyle name="Output 4 2 6 2 2" xfId="31986" xr:uid="{6BF0473B-B92F-4099-87BB-85FE87BCCACC}"/>
    <cellStyle name="Output 4 2 6 3" xfId="31987" xr:uid="{1B85C9A7-9D8F-4F96-A989-483A862DA5A0}"/>
    <cellStyle name="Output 4 2 6 4" xfId="31988" xr:uid="{31FFC2FC-B05C-49E6-AC83-D60E0DD33706}"/>
    <cellStyle name="Output 4 2 6 5" xfId="31989" xr:uid="{E2857D33-3503-4CA6-8447-6E56566F488C}"/>
    <cellStyle name="Output 4 2 6 6" xfId="31990" xr:uid="{40D049B0-8DF4-430E-A1FB-6DC826C7B753}"/>
    <cellStyle name="Output 4 2 7" xfId="31991" xr:uid="{8AE5419D-DEE5-404D-ADBF-BE0AA77A839A}"/>
    <cellStyle name="Output 4 2 7 2" xfId="31992" xr:uid="{AC877386-481D-4F84-A1D1-2F8D5A8AF32B}"/>
    <cellStyle name="Output 4 2 7 2 2" xfId="31993" xr:uid="{1D1234A9-AB63-4F6E-9F6C-95968E921813}"/>
    <cellStyle name="Output 4 2 7 3" xfId="31994" xr:uid="{E860F039-F142-4262-A331-E0A1067FDB19}"/>
    <cellStyle name="Output 4 2 7 4" xfId="31995" xr:uid="{71098089-D7E7-4ADB-9B58-CE9777A56162}"/>
    <cellStyle name="Output 4 2 7 5" xfId="31996" xr:uid="{5EB33725-AA92-4A38-9748-D0CE647EE029}"/>
    <cellStyle name="Output 4 2 7 6" xfId="31997" xr:uid="{BEE22FAD-5B1E-49C3-A46F-0D6C4EB1DD33}"/>
    <cellStyle name="Output 4 2 8" xfId="31998" xr:uid="{8513DAB0-0FAD-4582-9E38-2ADF8385ADE7}"/>
    <cellStyle name="Output 4 2 8 2" xfId="31999" xr:uid="{3A22BE0F-F6F8-4D31-B5E5-6DBF845C9AF9}"/>
    <cellStyle name="Output 4 2 8 2 2" xfId="32000" xr:uid="{08D7E67B-B7AB-4CEC-A3FF-9402FC625833}"/>
    <cellStyle name="Output 4 2 8 3" xfId="32001" xr:uid="{4B2013E4-98F5-48E3-AF28-59714E1CA5F2}"/>
    <cellStyle name="Output 4 2 8 4" xfId="32002" xr:uid="{C1DCB313-E23B-4373-BD46-03335123164F}"/>
    <cellStyle name="Output 4 2 8 5" xfId="32003" xr:uid="{AFCACDEC-A1E1-4F24-9401-0BE75EF42E3D}"/>
    <cellStyle name="Output 4 2 8 6" xfId="32004" xr:uid="{766B9E31-B2E8-4BD4-9811-41507B24CB9F}"/>
    <cellStyle name="Output 4 2 9" xfId="32005" xr:uid="{B772EDF1-C8D7-41B7-A087-6286CA32972F}"/>
    <cellStyle name="Output 4 2 9 2" xfId="32006" xr:uid="{0FC9E95E-2C94-42D2-8E8F-263A90223800}"/>
    <cellStyle name="Output 4 2 9 2 2" xfId="32007" xr:uid="{E78DD5B4-0B17-41E2-BCDE-0A6630A1AF44}"/>
    <cellStyle name="Output 4 2 9 3" xfId="32008" xr:uid="{169F65F6-E193-4D5B-A0AD-00D3AE3D9286}"/>
    <cellStyle name="Output 4 2 9 4" xfId="32009" xr:uid="{1965582E-C539-4D3B-B507-822AB5BC7989}"/>
    <cellStyle name="Output 4 2 9 5" xfId="32010" xr:uid="{0020C42B-F93F-43BC-8DBB-06B98C316882}"/>
    <cellStyle name="Output 4 2 9 6" xfId="32011" xr:uid="{A5ECAC29-CA46-4BE0-8494-D70B4FBD5AA0}"/>
    <cellStyle name="Output 4 3" xfId="32012" xr:uid="{A2C15D3E-27B0-4227-A6D7-721A5E9C9A95}"/>
    <cellStyle name="Output 4 3 10" xfId="32013" xr:uid="{A50D64DE-A5CE-4832-9656-FB00B3CE3CE9}"/>
    <cellStyle name="Output 4 3 10 2" xfId="32014" xr:uid="{5A88A2D6-63E4-4A97-8466-4D3752048AF1}"/>
    <cellStyle name="Output 4 3 10 2 2" xfId="32015" xr:uid="{C4379AB9-8FD3-4990-A64B-CF904DC1DC02}"/>
    <cellStyle name="Output 4 3 10 3" xfId="32016" xr:uid="{EC1FBDEF-1130-475A-947E-99DEEA1B24C9}"/>
    <cellStyle name="Output 4 3 10 4" xfId="32017" xr:uid="{AB8C51A2-6BD4-4812-A177-03739DF9D0A9}"/>
    <cellStyle name="Output 4 3 10 5" xfId="32018" xr:uid="{3BD0F45C-4CBF-4E86-B96A-577FB8F97A41}"/>
    <cellStyle name="Output 4 3 10 6" xfId="32019" xr:uid="{3B1AAF37-6B61-4256-B8FB-464288503FA3}"/>
    <cellStyle name="Output 4 3 11" xfId="32020" xr:uid="{2D11D8FA-DFAC-4113-87F5-F367F4D496DA}"/>
    <cellStyle name="Output 4 3 11 2" xfId="32021" xr:uid="{E62DA72C-57D0-4A4D-B0F6-B4F66EA42DA7}"/>
    <cellStyle name="Output 4 3 12" xfId="32022" xr:uid="{518C1423-0D06-40B2-B0FB-D395E3546DB2}"/>
    <cellStyle name="Output 4 3 13" xfId="32023" xr:uid="{0B2D0C3F-5153-4200-B6C4-D3BF2CD770F7}"/>
    <cellStyle name="Output 4 3 14" xfId="32024" xr:uid="{E76E40C8-AA37-4E0E-BFC6-36A764C4F489}"/>
    <cellStyle name="Output 4 3 15" xfId="32025" xr:uid="{16F51EDE-5FC3-4A5C-B87C-D387B06479AF}"/>
    <cellStyle name="Output 4 3 2" xfId="32026" xr:uid="{E4FB562E-D40E-4745-B109-D3B106CD85A7}"/>
    <cellStyle name="Output 4 3 2 2" xfId="32027" xr:uid="{7C36B89B-C2DF-4855-A7BC-25E4C8484F45}"/>
    <cellStyle name="Output 4 3 2 2 2" xfId="32028" xr:uid="{07201307-5DFE-4332-8AFD-475136FE944D}"/>
    <cellStyle name="Output 4 3 2 3" xfId="32029" xr:uid="{E1E22BD5-A02B-407A-A891-4B7D9DCF06CC}"/>
    <cellStyle name="Output 4 3 2 4" xfId="32030" xr:uid="{97F4E84D-0326-4B91-A41D-2DC08395B5A5}"/>
    <cellStyle name="Output 4 3 2 5" xfId="32031" xr:uid="{EB70CC1E-0102-4963-A836-FAB12AA25EE4}"/>
    <cellStyle name="Output 4 3 2 6" xfId="32032" xr:uid="{4AA7AD6E-BDC7-4EA2-921D-7D53859C9175}"/>
    <cellStyle name="Output 4 3 3" xfId="32033" xr:uid="{721AAD92-D08D-453A-BFAB-82E927740F31}"/>
    <cellStyle name="Output 4 3 3 2" xfId="32034" xr:uid="{1E86A4B4-B138-4CDC-BB5B-C8809F82198A}"/>
    <cellStyle name="Output 4 3 3 2 2" xfId="32035" xr:uid="{426393B4-CE15-43A5-A4A1-4E4E7DDC1371}"/>
    <cellStyle name="Output 4 3 3 3" xfId="32036" xr:uid="{F089AE8A-240B-4059-B967-5CA9410A0A3D}"/>
    <cellStyle name="Output 4 3 3 4" xfId="32037" xr:uid="{3DB94149-9D99-47D8-9D25-ED7123009A53}"/>
    <cellStyle name="Output 4 3 3 5" xfId="32038" xr:uid="{4A6B4924-369A-4E68-8E1E-7DA5BD378CBE}"/>
    <cellStyle name="Output 4 3 3 6" xfId="32039" xr:uid="{86F9076A-2F6F-4CCB-A5A9-66EE947CD3DD}"/>
    <cellStyle name="Output 4 3 4" xfId="32040" xr:uid="{E5DC15E7-CAC5-48BD-A86B-0C15CEB1C936}"/>
    <cellStyle name="Output 4 3 4 2" xfId="32041" xr:uid="{24905FE5-A8E3-4441-A910-07716DEE604F}"/>
    <cellStyle name="Output 4 3 4 2 2" xfId="32042" xr:uid="{42E7448C-40EF-48BC-9E1E-34719A6CBB89}"/>
    <cellStyle name="Output 4 3 4 3" xfId="32043" xr:uid="{BD5F12A6-0B0E-47AB-BE94-5E34FB134E46}"/>
    <cellStyle name="Output 4 3 4 4" xfId="32044" xr:uid="{9E09B0F3-8B5E-4B5D-BD25-BC99421ABCC6}"/>
    <cellStyle name="Output 4 3 4 5" xfId="32045" xr:uid="{8587C385-0933-4F98-9053-CCBA041FD492}"/>
    <cellStyle name="Output 4 3 4 6" xfId="32046" xr:uid="{1C123BEB-BC22-4D43-96C1-6DB742FAC330}"/>
    <cellStyle name="Output 4 3 5" xfId="32047" xr:uid="{D99B1C84-0E6D-49FA-8A53-79DCBA6F76A3}"/>
    <cellStyle name="Output 4 3 5 2" xfId="32048" xr:uid="{C895BCB5-C6C4-46C4-8F5C-DD3EB6293EC7}"/>
    <cellStyle name="Output 4 3 5 2 2" xfId="32049" xr:uid="{9AB80D9C-50A6-47B4-A713-8B08090F1D35}"/>
    <cellStyle name="Output 4 3 5 3" xfId="32050" xr:uid="{8FC9FFF5-ADC7-4455-9FA2-DB67A0E1D35C}"/>
    <cellStyle name="Output 4 3 5 4" xfId="32051" xr:uid="{C6826AA4-4C29-44C2-A978-08648B6008E5}"/>
    <cellStyle name="Output 4 3 5 5" xfId="32052" xr:uid="{A97CC3F8-8693-4112-AAC6-97AFE3A07212}"/>
    <cellStyle name="Output 4 3 5 6" xfId="32053" xr:uid="{1C0CA0F4-AD16-4D43-B76D-7B3607810140}"/>
    <cellStyle name="Output 4 3 6" xfId="32054" xr:uid="{2754B6C9-F2EE-4483-9093-7D880FB884C1}"/>
    <cellStyle name="Output 4 3 6 2" xfId="32055" xr:uid="{D2D5B112-1483-401A-8297-8088526CD061}"/>
    <cellStyle name="Output 4 3 6 2 2" xfId="32056" xr:uid="{A0B17F4A-77B4-4189-A5E4-B1F575DC1106}"/>
    <cellStyle name="Output 4 3 6 3" xfId="32057" xr:uid="{1BC87706-F033-476E-A702-C7ABB18B34DC}"/>
    <cellStyle name="Output 4 3 6 4" xfId="32058" xr:uid="{724F9243-BBE5-469F-9BCA-A299D0B2ED45}"/>
    <cellStyle name="Output 4 3 6 5" xfId="32059" xr:uid="{8640C2A5-4675-4FE4-9A31-9C15E2A7A1B6}"/>
    <cellStyle name="Output 4 3 6 6" xfId="32060" xr:uid="{11469C02-39A7-4861-A6F8-A520A2695259}"/>
    <cellStyle name="Output 4 3 7" xfId="32061" xr:uid="{7B73D28C-707E-4E72-A434-D573B49E0DEE}"/>
    <cellStyle name="Output 4 3 7 2" xfId="32062" xr:uid="{9A59C47D-474B-4BA7-8404-A1FB091C31D0}"/>
    <cellStyle name="Output 4 3 7 2 2" xfId="32063" xr:uid="{DB775AEC-4FBC-44B5-A18B-98115D3F078A}"/>
    <cellStyle name="Output 4 3 7 3" xfId="32064" xr:uid="{A6DF5E24-7689-4037-9D8D-EAB393E284C0}"/>
    <cellStyle name="Output 4 3 7 4" xfId="32065" xr:uid="{1869DDF0-5025-4D16-AD11-81E415D7572E}"/>
    <cellStyle name="Output 4 3 7 5" xfId="32066" xr:uid="{AD967CB2-AA1D-4B30-8811-135FB7F9C18D}"/>
    <cellStyle name="Output 4 3 7 6" xfId="32067" xr:uid="{808A9A0E-B240-45F2-ADD6-347403615248}"/>
    <cellStyle name="Output 4 3 8" xfId="32068" xr:uid="{C8B4FFF5-E56A-4E60-9A15-F025ED9DEA30}"/>
    <cellStyle name="Output 4 3 8 2" xfId="32069" xr:uid="{6D07E1EF-D484-46E6-ACB8-F824FDC74672}"/>
    <cellStyle name="Output 4 3 8 2 2" xfId="32070" xr:uid="{A086627C-E706-46E0-96C0-0DEC90EB6800}"/>
    <cellStyle name="Output 4 3 8 3" xfId="32071" xr:uid="{4962F87D-1DBA-48E9-890D-117FAEAD6C12}"/>
    <cellStyle name="Output 4 3 8 4" xfId="32072" xr:uid="{EA57E300-C265-4521-938F-627D4857FB19}"/>
    <cellStyle name="Output 4 3 8 5" xfId="32073" xr:uid="{A2554FF0-37F4-433C-AE2D-CF2EFDC17E7C}"/>
    <cellStyle name="Output 4 3 8 6" xfId="32074" xr:uid="{3E2FAF82-24E2-4931-B1DD-DD1587A050BF}"/>
    <cellStyle name="Output 4 3 9" xfId="32075" xr:uid="{D21BC2D4-A482-4CCA-B272-7E3423C95FA7}"/>
    <cellStyle name="Output 4 3 9 2" xfId="32076" xr:uid="{003F82DD-457F-4407-ADCC-E1F401D6BFD4}"/>
    <cellStyle name="Output 4 3 9 2 2" xfId="32077" xr:uid="{02DB86CA-2A08-45EF-873B-82EAB54C88A9}"/>
    <cellStyle name="Output 4 3 9 3" xfId="32078" xr:uid="{3A51965B-C8C8-4368-B9F5-F4275AC551AF}"/>
    <cellStyle name="Output 4 3 9 4" xfId="32079" xr:uid="{3D74F984-4BB0-4EBF-827E-DB3F611C202C}"/>
    <cellStyle name="Output 4 3 9 5" xfId="32080" xr:uid="{6CD597C9-D461-4DA8-BB9C-8C7D96DFF331}"/>
    <cellStyle name="Output 4 3 9 6" xfId="32081" xr:uid="{374E3B7D-B4C2-4F60-90F8-51A3B000ED38}"/>
    <cellStyle name="Output 4 4" xfId="32082" xr:uid="{F396CA55-8342-4BC3-8384-8F868EFCD568}"/>
    <cellStyle name="Output 4 4 10" xfId="32083" xr:uid="{B3FF5F09-49B2-4468-80B4-251DEC1CACA6}"/>
    <cellStyle name="Output 4 4 10 2" xfId="32084" xr:uid="{D7FAA4B1-D2D1-48FF-8CD2-948AC0AA58A3}"/>
    <cellStyle name="Output 4 4 10 2 2" xfId="32085" xr:uid="{F8FD3B36-69D7-4684-915C-CB1A9F2BCCF6}"/>
    <cellStyle name="Output 4 4 10 3" xfId="32086" xr:uid="{8D598ABB-17F8-4532-ADD3-903307D31B81}"/>
    <cellStyle name="Output 4 4 10 4" xfId="32087" xr:uid="{015EAB25-3235-4D9F-B701-310CA99EAF60}"/>
    <cellStyle name="Output 4 4 10 5" xfId="32088" xr:uid="{3397B39A-99A7-4D18-8E6F-3FC57C2D61D6}"/>
    <cellStyle name="Output 4 4 10 6" xfId="32089" xr:uid="{7E39223C-C265-48A1-87C4-9CCECDE359A2}"/>
    <cellStyle name="Output 4 4 11" xfId="32090" xr:uid="{C22F708A-5E6A-4DDF-A961-E99570B5733C}"/>
    <cellStyle name="Output 4 4 11 2" xfId="32091" xr:uid="{A4F35240-095C-45C2-8014-07D30153A9EE}"/>
    <cellStyle name="Output 4 4 12" xfId="32092" xr:uid="{CF40C158-2864-44D5-9D69-772F6D12525D}"/>
    <cellStyle name="Output 4 4 13" xfId="32093" xr:uid="{BB4AC355-1A40-41AC-B161-1ED7BE81E8F8}"/>
    <cellStyle name="Output 4 4 14" xfId="32094" xr:uid="{83290FC1-B097-40A9-8CC3-BBD408CE5078}"/>
    <cellStyle name="Output 4 4 15" xfId="32095" xr:uid="{53AA9E1E-1A02-4C8A-B090-0985A254BCDA}"/>
    <cellStyle name="Output 4 4 2" xfId="32096" xr:uid="{F8FCE88A-BEFA-405B-976F-1E4D3F5707DB}"/>
    <cellStyle name="Output 4 4 2 2" xfId="32097" xr:uid="{81A5BCAC-F453-4D43-ACCF-F941A4F11F91}"/>
    <cellStyle name="Output 4 4 2 2 2" xfId="32098" xr:uid="{F5D41BA4-0AAB-46DF-A873-F7A34CF3E695}"/>
    <cellStyle name="Output 4 4 2 3" xfId="32099" xr:uid="{82427E6B-30D3-4170-B1D1-C07BAF684E28}"/>
    <cellStyle name="Output 4 4 2 4" xfId="32100" xr:uid="{7BA8929B-96CF-4329-8B20-731161F765EF}"/>
    <cellStyle name="Output 4 4 2 5" xfId="32101" xr:uid="{B0C77873-F35E-4131-861A-A3BB2DABC673}"/>
    <cellStyle name="Output 4 4 2 6" xfId="32102" xr:uid="{5B990F1B-7ED9-42E8-AEA4-CE34E83D7C62}"/>
    <cellStyle name="Output 4 4 3" xfId="32103" xr:uid="{B1CF9241-4560-4491-A830-AA4067A0910C}"/>
    <cellStyle name="Output 4 4 3 2" xfId="32104" xr:uid="{D4178C89-1FB1-4AD1-A3F5-A9D948EE7CFB}"/>
    <cellStyle name="Output 4 4 3 2 2" xfId="32105" xr:uid="{318F1818-DDEF-46EA-88CA-84BC82AA1940}"/>
    <cellStyle name="Output 4 4 3 3" xfId="32106" xr:uid="{4A98010C-BA24-42FB-B846-0A8C0BDF08E4}"/>
    <cellStyle name="Output 4 4 3 4" xfId="32107" xr:uid="{35A6255B-E0DD-4448-ABBF-62CC7F97DD31}"/>
    <cellStyle name="Output 4 4 3 5" xfId="32108" xr:uid="{C520684E-05BA-4D2A-9233-54877E993EF1}"/>
    <cellStyle name="Output 4 4 3 6" xfId="32109" xr:uid="{E552CB16-F168-44EC-B184-F759967F5089}"/>
    <cellStyle name="Output 4 4 4" xfId="32110" xr:uid="{8A0C984A-3B57-421A-954A-6107F1904041}"/>
    <cellStyle name="Output 4 4 4 2" xfId="32111" xr:uid="{227BC4BC-91EA-4F85-9933-582D2943EA46}"/>
    <cellStyle name="Output 4 4 4 2 2" xfId="32112" xr:uid="{66FA523F-201E-4C43-A795-E524FD74303A}"/>
    <cellStyle name="Output 4 4 4 3" xfId="32113" xr:uid="{E6F7576E-5556-4E3A-8F14-5F833B49706E}"/>
    <cellStyle name="Output 4 4 4 4" xfId="32114" xr:uid="{D41A2825-16C9-4710-8F06-3BBF7C2865D0}"/>
    <cellStyle name="Output 4 4 4 5" xfId="32115" xr:uid="{0D106BEA-F2BD-45A4-B51B-1186644F1301}"/>
    <cellStyle name="Output 4 4 4 6" xfId="32116" xr:uid="{217C1032-3611-4DC9-A680-771D5870D4B7}"/>
    <cellStyle name="Output 4 4 5" xfId="32117" xr:uid="{2ED80F98-6222-46B5-AAE1-6DAD2E5DCBAB}"/>
    <cellStyle name="Output 4 4 5 2" xfId="32118" xr:uid="{F3B1BB00-367B-4CE6-A635-567A5CB3BE34}"/>
    <cellStyle name="Output 4 4 5 2 2" xfId="32119" xr:uid="{6B41E939-505C-4ED0-AC61-F5A4030121E0}"/>
    <cellStyle name="Output 4 4 5 3" xfId="32120" xr:uid="{0D73C7AB-4282-4F76-90BC-3BEEC48178BB}"/>
    <cellStyle name="Output 4 4 5 4" xfId="32121" xr:uid="{73320C20-E711-4AB9-908E-B6D8D98255BD}"/>
    <cellStyle name="Output 4 4 5 5" xfId="32122" xr:uid="{8B0C7D59-B4B4-4073-B32A-ECE22A100163}"/>
    <cellStyle name="Output 4 4 5 6" xfId="32123" xr:uid="{48068EDF-23EA-4333-B4D6-9250BAEA5BBE}"/>
    <cellStyle name="Output 4 4 6" xfId="32124" xr:uid="{3B780E73-1AF3-4776-BB14-3BB6CDFCDEAA}"/>
    <cellStyle name="Output 4 4 6 2" xfId="32125" xr:uid="{D4E2CCE0-BA3E-4400-8C16-6B3F75952DE6}"/>
    <cellStyle name="Output 4 4 6 2 2" xfId="32126" xr:uid="{E8F5F5AE-66BD-4557-B2A7-83ED423ABE0B}"/>
    <cellStyle name="Output 4 4 6 3" xfId="32127" xr:uid="{23BC0169-52EE-4672-A22D-FAF0C46B56A9}"/>
    <cellStyle name="Output 4 4 6 4" xfId="32128" xr:uid="{C6BB1DE9-B2A4-45F5-8D9E-45F89B797A84}"/>
    <cellStyle name="Output 4 4 6 5" xfId="32129" xr:uid="{0D1C79AC-5936-42B6-8F34-40AD10B892E6}"/>
    <cellStyle name="Output 4 4 6 6" xfId="32130" xr:uid="{8548A687-224E-4908-BA6B-6AFB1359FC6A}"/>
    <cellStyle name="Output 4 4 7" xfId="32131" xr:uid="{82A96592-D2DA-4FB7-BB2C-95A2D11B7B9B}"/>
    <cellStyle name="Output 4 4 7 2" xfId="32132" xr:uid="{5BD62709-FFB8-4D76-8CAA-9A34562D93B2}"/>
    <cellStyle name="Output 4 4 7 2 2" xfId="32133" xr:uid="{8517E650-ACBA-461F-A3CF-0A54A982D3DB}"/>
    <cellStyle name="Output 4 4 7 3" xfId="32134" xr:uid="{039F9C0F-BB64-4287-B1C8-DA38A4961A32}"/>
    <cellStyle name="Output 4 4 7 4" xfId="32135" xr:uid="{08E92EA6-C22F-4C47-97AA-49C02C155FA4}"/>
    <cellStyle name="Output 4 4 7 5" xfId="32136" xr:uid="{7D469337-3296-4AA3-97DF-5EE7317FBD25}"/>
    <cellStyle name="Output 4 4 7 6" xfId="32137" xr:uid="{DF3DC384-9FA4-4D60-A2A0-ACCDB95A94C8}"/>
    <cellStyle name="Output 4 4 8" xfId="32138" xr:uid="{77CED3E2-C6CE-4CB2-871E-DDF6F772A4BA}"/>
    <cellStyle name="Output 4 4 8 2" xfId="32139" xr:uid="{91652C99-7CC1-4D6B-9F31-C13E24315AFA}"/>
    <cellStyle name="Output 4 4 8 2 2" xfId="32140" xr:uid="{1C1EA5CA-CD84-4CB5-8319-C0DBFF9209D0}"/>
    <cellStyle name="Output 4 4 8 3" xfId="32141" xr:uid="{13355386-3A35-49F4-A923-21E6B5202C44}"/>
    <cellStyle name="Output 4 4 8 4" xfId="32142" xr:uid="{F5F82A1E-CEB1-4A2D-B0DC-4348BC98FE7A}"/>
    <cellStyle name="Output 4 4 8 5" xfId="32143" xr:uid="{1D9F75A0-FF51-4E74-BE7C-2D5F39844E9B}"/>
    <cellStyle name="Output 4 4 8 6" xfId="32144" xr:uid="{D33390D6-0A65-48DF-893D-9E03DD96FF18}"/>
    <cellStyle name="Output 4 4 9" xfId="32145" xr:uid="{204FB2B0-9E31-40D8-80B3-5FA6072B8CB4}"/>
    <cellStyle name="Output 4 4 9 2" xfId="32146" xr:uid="{BEEFF6FD-331C-4720-8B6D-C42289E0D9CF}"/>
    <cellStyle name="Output 4 4 9 2 2" xfId="32147" xr:uid="{93971279-D285-454B-B65E-EB158D2EDB71}"/>
    <cellStyle name="Output 4 4 9 3" xfId="32148" xr:uid="{FEBDA61C-D43D-42CD-8F48-EAD8F86712AF}"/>
    <cellStyle name="Output 4 4 9 4" xfId="32149" xr:uid="{C640B710-EFDE-4238-B9E6-E523EF03B868}"/>
    <cellStyle name="Output 4 4 9 5" xfId="32150" xr:uid="{D6B1CEE7-283C-4291-808C-BAB9E731FA40}"/>
    <cellStyle name="Output 4 4 9 6" xfId="32151" xr:uid="{417E5920-6E38-41A4-94BE-50A894460A42}"/>
    <cellStyle name="Output 4 5" xfId="32152" xr:uid="{499ABB22-FDC3-4B09-81FB-296B15333842}"/>
    <cellStyle name="Output 4 5 2" xfId="32153" xr:uid="{6A2E059F-61BF-494D-954B-8C724E927C1A}"/>
    <cellStyle name="Output 4 5 2 2" xfId="32154" xr:uid="{0C5175F1-53A6-4CD8-8B63-91439EFC5601}"/>
    <cellStyle name="Output 4 5 3" xfId="32155" xr:uid="{35D2B589-CB95-45F7-A0C9-F700210C88DF}"/>
    <cellStyle name="Output 4 5 4" xfId="32156" xr:uid="{02596F42-A299-4167-AA06-D2C080DA2003}"/>
    <cellStyle name="Output 4 5 5" xfId="32157" xr:uid="{82150830-BF1F-4180-A2BF-1641CC2A8193}"/>
    <cellStyle name="Output 4 5 6" xfId="32158" xr:uid="{9F3F83D4-0700-4877-8104-27C136DC93A4}"/>
    <cellStyle name="Output 4 6" xfId="32159" xr:uid="{D5FE80A4-33C2-4679-9CAE-4C22C4899AC5}"/>
    <cellStyle name="Output 4 6 2" xfId="32160" xr:uid="{FDDB83BC-855C-4B39-8329-0A73372C48BC}"/>
    <cellStyle name="Output 4 6 2 2" xfId="32161" xr:uid="{82E3B193-72AF-44AC-A50A-24EC45A825D8}"/>
    <cellStyle name="Output 4 6 3" xfId="32162" xr:uid="{CEE05DA8-CAFB-45E6-8012-D04F1F7AE861}"/>
    <cellStyle name="Output 4 6 4" xfId="32163" xr:uid="{3062407D-67A5-48B0-A9BD-11F28F417F64}"/>
    <cellStyle name="Output 4 6 5" xfId="32164" xr:uid="{23931E16-190F-407A-9638-13EAC2B76BD2}"/>
    <cellStyle name="Output 4 6 6" xfId="32165" xr:uid="{8832C936-E987-4063-A380-219430E954DC}"/>
    <cellStyle name="Output 4 7" xfId="32166" xr:uid="{CD23B8FE-01EA-4351-9373-2673DA975107}"/>
    <cellStyle name="Output 4 7 2" xfId="32167" xr:uid="{3755B967-23BA-43EE-9E70-F1109EE39B40}"/>
    <cellStyle name="Output 4 7 2 2" xfId="32168" xr:uid="{F807725A-32F7-4A51-BABA-E344F9B4E62C}"/>
    <cellStyle name="Output 4 7 3" xfId="32169" xr:uid="{F14A85A1-BC50-42C8-AEE6-148E5B9019AB}"/>
    <cellStyle name="Output 4 7 4" xfId="32170" xr:uid="{6F1A35B1-092B-49B9-867C-457C5B956E03}"/>
    <cellStyle name="Output 4 7 5" xfId="32171" xr:uid="{8BB939A2-F4C4-4E2B-BC9C-F00F2F1ECA2A}"/>
    <cellStyle name="Output 4 7 6" xfId="32172" xr:uid="{D5822117-A9C1-4DAB-A1C4-F0DC0BE3E8F8}"/>
    <cellStyle name="Output 4 8" xfId="32173" xr:uid="{285BA1CA-302F-4587-AE00-B588300A1E3D}"/>
    <cellStyle name="Output 4 8 2" xfId="32174" xr:uid="{06200414-C7C2-47EB-BBA2-6B2BEE83AD0F}"/>
    <cellStyle name="Output 4 8 2 2" xfId="32175" xr:uid="{95329F69-71DE-403F-A88A-1E6487C5359C}"/>
    <cellStyle name="Output 4 8 3" xfId="32176" xr:uid="{CE9FC964-A6E0-408F-BAAF-F71128207791}"/>
    <cellStyle name="Output 4 8 4" xfId="32177" xr:uid="{F4CE9655-EA2B-448C-9F9C-68EE6A64C16F}"/>
    <cellStyle name="Output 4 8 5" xfId="32178" xr:uid="{2A974D9A-7A7D-4346-A0C7-AAC709580C9A}"/>
    <cellStyle name="Output 4 8 6" xfId="32179" xr:uid="{5EC7ADCA-BEFC-44E8-86F7-3C2CA19DFC09}"/>
    <cellStyle name="Output 4 9" xfId="32180" xr:uid="{81BB5866-D59A-4A93-A343-0EF679E269BD}"/>
    <cellStyle name="Output 4 9 2" xfId="32181" xr:uid="{6C4E6D3E-4AC3-4144-9C12-336C41205551}"/>
    <cellStyle name="Output 4 9 2 2" xfId="32182" xr:uid="{83BC387F-CF8F-4E48-AB20-912522EDEE88}"/>
    <cellStyle name="Output 4 9 3" xfId="32183" xr:uid="{0ACB1688-9500-438E-9D60-C4CCF6C91E28}"/>
    <cellStyle name="Output 4 9 4" xfId="32184" xr:uid="{62346794-D789-4DC6-AD0A-831170F1E701}"/>
    <cellStyle name="Output 4 9 5" xfId="32185" xr:uid="{9EFE42E3-2805-48E2-AC7A-25705B9BBEFD}"/>
    <cellStyle name="Output 4 9 6" xfId="32186" xr:uid="{C62FD8C6-9660-4F89-8D21-F48E0D5873E1}"/>
    <cellStyle name="Output 40" xfId="32187" xr:uid="{54112F5C-F90D-4F3B-A102-EA23509F1CD5}"/>
    <cellStyle name="Output 41" xfId="32188" xr:uid="{8C0D5C99-A48D-4BBB-B389-D83DC22A6B53}"/>
    <cellStyle name="Output 42" xfId="32189" xr:uid="{436FC5DF-7BC2-41ED-A7E7-E3CDE722D8C8}"/>
    <cellStyle name="Output 43" xfId="32190" xr:uid="{9E6F5CDD-F601-4DB0-88C6-7B81F2FB7E36}"/>
    <cellStyle name="Output 44" xfId="32191" xr:uid="{92B38946-B2D3-456F-8599-9DCCDB0B2330}"/>
    <cellStyle name="Output 45" xfId="32192" xr:uid="{7DCCA17F-AE34-4C24-ABA9-AC2B575A0E50}"/>
    <cellStyle name="Output 46" xfId="32193" xr:uid="{51B401D6-FCB1-42E1-A41C-ECC16C044429}"/>
    <cellStyle name="Output 47" xfId="32194" xr:uid="{8A521F04-00CC-4486-83BF-D7B69FB4A88E}"/>
    <cellStyle name="Output 48" xfId="32195" xr:uid="{366E78C4-35C7-4AB9-A095-1CA62EBDFF8A}"/>
    <cellStyle name="Output 49" xfId="32196" xr:uid="{4126317B-1CDB-46B2-86BF-E4C47ECBD5A7}"/>
    <cellStyle name="Output 5" xfId="32197" xr:uid="{948F9FAF-4A63-4081-AC3E-84092E9323F6}"/>
    <cellStyle name="Output 5 2" xfId="37417" xr:uid="{CC7631CA-7AF1-48E0-9413-79EE07366D25}"/>
    <cellStyle name="Output 5 3" xfId="38952" xr:uid="{08ED5587-46BD-44EC-938D-0CB0D7906988}"/>
    <cellStyle name="Output 5 4" xfId="37317" xr:uid="{3A2EE8CF-23F8-432C-88F0-09F59BFAFF2F}"/>
    <cellStyle name="Output 50" xfId="32198" xr:uid="{6241BCDB-CAA6-4B8F-9B89-34B0C11AA852}"/>
    <cellStyle name="Output 51" xfId="32199" xr:uid="{98027E83-F842-4151-93F1-3E6458D684B2}"/>
    <cellStyle name="Output 52" xfId="32200" xr:uid="{848CBD14-27AE-45B0-B3E7-80F63E0E75E4}"/>
    <cellStyle name="Output 53" xfId="32201" xr:uid="{D07B046E-325F-4CF5-9E21-BB19CFEF1C1D}"/>
    <cellStyle name="Output 54" xfId="32202" xr:uid="{2FD72D72-2991-49F2-A864-D0D0CB9900D4}"/>
    <cellStyle name="Output 55" xfId="32203" xr:uid="{55DD405C-9082-42AB-B8F5-3F42183D2DDB}"/>
    <cellStyle name="Output 56" xfId="32204" xr:uid="{FABEDF0F-0C5C-4354-8915-B63A587FD871}"/>
    <cellStyle name="Output 57" xfId="32205" xr:uid="{31387F54-5996-4DE1-B7D1-6512C20F90B3}"/>
    <cellStyle name="Output 58" xfId="32206" xr:uid="{D2F77B48-D1A5-4665-8C69-4EE1C09D13AD}"/>
    <cellStyle name="Output 59" xfId="32207" xr:uid="{25F4A43A-9EB5-4B1D-BB34-6554EB3E4710}"/>
    <cellStyle name="Output 6" xfId="32208" xr:uid="{E740EFE6-1FFF-49A6-990D-5206D1C610FA}"/>
    <cellStyle name="Output 6 2" xfId="41932" xr:uid="{2D9D5956-7FB4-4495-827D-20E28F82400A}"/>
    <cellStyle name="Output 60" xfId="32209" xr:uid="{77E30A48-0DB9-4342-B079-BA106994295F}"/>
    <cellStyle name="Output 61" xfId="32210" xr:uid="{497FB4D2-6EAD-43FF-9156-D559D33DEEC3}"/>
    <cellStyle name="Output 62" xfId="32211" xr:uid="{3D884210-23BD-4C96-8E2D-CC7E2D93CCB8}"/>
    <cellStyle name="Output 63" xfId="32212" xr:uid="{965549DA-654B-4E32-9D12-29AF74D6220F}"/>
    <cellStyle name="Output 64" xfId="32213" xr:uid="{CB33023F-FE68-4630-9573-69D840207713}"/>
    <cellStyle name="Output 65" xfId="32214" xr:uid="{8988B9C1-EB69-4EC5-943A-6CCFAF0DC01A}"/>
    <cellStyle name="Output 66" xfId="32215" xr:uid="{EAE19CA5-57B9-407F-B0F6-01B4212BD68D}"/>
    <cellStyle name="Output 67" xfId="32216" xr:uid="{9E395A04-F7DA-4366-8DCF-B1E3BD27AD1E}"/>
    <cellStyle name="Output 68" xfId="32217" xr:uid="{D2C462C9-72BD-4AE2-9112-C84AB26BA7DC}"/>
    <cellStyle name="Output 69" xfId="32218" xr:uid="{0D1CE7F2-F88F-44E7-81B2-A80F828C7DF5}"/>
    <cellStyle name="Output 7" xfId="32219" xr:uid="{681BBD44-0EDC-4714-88D0-5BF86ADE8FD7}"/>
    <cellStyle name="Output 70" xfId="32220" xr:uid="{B7E8D4F3-4289-413A-BD4A-091C6088C7C0}"/>
    <cellStyle name="Output 71" xfId="32221" xr:uid="{5BE4CCF1-B321-4039-B380-83173C7B37D8}"/>
    <cellStyle name="Output 72" xfId="32222" xr:uid="{25FB186C-18A6-4F89-BFBB-270722CB0547}"/>
    <cellStyle name="Output 73" xfId="32223" xr:uid="{6E226D23-2E02-427E-9A36-3F8CDD4B8924}"/>
    <cellStyle name="Output 74" xfId="32224" xr:uid="{3C848592-A278-42F8-AC05-1FCC354BA7D0}"/>
    <cellStyle name="Output 75" xfId="32225" xr:uid="{5F0B9648-A61A-4DB2-B0E5-D670B860A848}"/>
    <cellStyle name="Output 76" xfId="392" xr:uid="{86C3F330-D9E2-4C37-B156-CC04D4511BFF}"/>
    <cellStyle name="Output 8" xfId="32226" xr:uid="{7C584F84-D2C4-4233-BC27-446EDEC0C87A}"/>
    <cellStyle name="Output 9" xfId="32227" xr:uid="{F4C68B2A-2552-475B-9742-02C5D91834AC}"/>
    <cellStyle name="Page Number" xfId="393" xr:uid="{9D653F95-161E-4C2C-9133-64115CB7F08A}"/>
    <cellStyle name="Percent" xfId="22" builtinId="5"/>
    <cellStyle name="Percent (0%)" xfId="579" xr:uid="{A276829F-2F46-40E0-8188-5F94285C23A0}"/>
    <cellStyle name="Percent (0%) 2" xfId="32228" xr:uid="{304FC9A4-9B46-4A32-B3DA-F8CFC3BB9388}"/>
    <cellStyle name="Percent (0%) 2 2" xfId="32229" xr:uid="{D33CD102-0987-41A1-ABBF-4DD612C0EF50}"/>
    <cellStyle name="Percent (0%) 2 3" xfId="32230" xr:uid="{62D058DA-3B55-46DD-AB1F-FE12853211FF}"/>
    <cellStyle name="Percent (0%) 3" xfId="32231" xr:uid="{DC4CF847-D18C-4615-A6D7-4479BF1F21FC}"/>
    <cellStyle name="Percent (0%)_CF3" xfId="32232" xr:uid="{A89D252E-E3C5-4E09-8A62-5D874D0F1FBF}"/>
    <cellStyle name="Percent (0)" xfId="580" xr:uid="{B6A3C174-82C6-48B4-83AF-0E99A01A5E86}"/>
    <cellStyle name="Percent (0) 2" xfId="32233" xr:uid="{C14CFBEB-CDF7-4E6B-B96B-77842ECBD4A2}"/>
    <cellStyle name="Percent (0) 2 2" xfId="32234" xr:uid="{4647EFB0-4305-4531-8BD0-6FBE511C5719}"/>
    <cellStyle name="Percent (0) 2 3" xfId="32235" xr:uid="{20F4A5B4-2F19-4B4C-AE5C-9E9393621B53}"/>
    <cellStyle name="Percent (0.0%)" xfId="581" xr:uid="{752AC88A-C43A-486E-8E3F-75EFB9983CCB}"/>
    <cellStyle name="Percent (0.0%) 2" xfId="32236" xr:uid="{8AC19121-E753-4702-BE0F-F4D37A1B7C47}"/>
    <cellStyle name="Percent (0.0%) 2 2" xfId="32237" xr:uid="{7F8E6DEF-3475-46A0-87F6-26B8F3A8EA65}"/>
    <cellStyle name="Percent (0.0%) 2 3" xfId="32238" xr:uid="{5D184C1E-34BC-4413-95A8-F94CEB4A4209}"/>
    <cellStyle name="Percent (0.0%) 3" xfId="32239" xr:uid="{3CF3290D-807E-4B4D-A989-256ACC702120}"/>
    <cellStyle name="Percent (0.0%)_CF3" xfId="32240" xr:uid="{932DEF48-5056-4904-8B71-E7A6EF30447B}"/>
    <cellStyle name="Percent (0.00%)" xfId="582" xr:uid="{C1EBDE82-44FC-4373-A490-241EBFAD0FE4}"/>
    <cellStyle name="Percent (0.00%) 2" xfId="32241" xr:uid="{E45097A9-891A-403C-86A3-047297660FE5}"/>
    <cellStyle name="Percent (0.00%) 2 2" xfId="32242" xr:uid="{4C2D3583-8821-4633-BE6D-9E06FD8108AD}"/>
    <cellStyle name="Percent (0.00%) 2 3" xfId="32243" xr:uid="{54AAD98F-6D68-43F1-B525-6E472E0C2000}"/>
    <cellStyle name="Percent (0.00%) 3" xfId="32244" xr:uid="{87A9583A-D276-4AAF-AD2B-E1EDB9663AED}"/>
    <cellStyle name="Percent (0.00%)_CF3" xfId="32245" xr:uid="{F45D1103-2B81-485A-95FC-157E923912BB}"/>
    <cellStyle name="Percent [0]" xfId="583" xr:uid="{4F6D05B2-D9C8-4B2C-A06C-2C95FCF011FA}"/>
    <cellStyle name="Percent [0] 2" xfId="32246" xr:uid="{E0979C6B-DBAC-4A12-8446-242BAB5F3B2B}"/>
    <cellStyle name="Percent [00]" xfId="584" xr:uid="{556EC9B8-9DED-4299-8456-5F8F1DD45524}"/>
    <cellStyle name="Percent [00] 2" xfId="32247" xr:uid="{0DD3DBDF-F8EB-4262-9889-FE599C187F6C}"/>
    <cellStyle name="Percent [2]" xfId="10" xr:uid="{00000000-0005-0000-0000-00000F000000}"/>
    <cellStyle name="Percent [2] 2" xfId="32248" xr:uid="{544B7B2A-245A-4E50-B8EB-661A03F7ACA6}"/>
    <cellStyle name="Percent [2] 2 2" xfId="32249" xr:uid="{4AB21920-4569-4E85-9F0B-56EE701AE0F5}"/>
    <cellStyle name="Percent [2] 2 3" xfId="32250" xr:uid="{4C793C9A-C809-4CBE-88E8-9B4EF029B520}"/>
    <cellStyle name="Percent [2] 2 4" xfId="36443" xr:uid="{10ECCB84-6737-42E4-AC98-F22D3F709FBA}"/>
    <cellStyle name="Percent [2] 3" xfId="32251" xr:uid="{F72EB5AA-1F1A-4E37-99A3-83274F13FF55}"/>
    <cellStyle name="Percent [2] 4" xfId="32252" xr:uid="{91275821-CB48-4370-BC67-DF65A1EECF07}"/>
    <cellStyle name="Percent +/-" xfId="35117" xr:uid="{827751BA-C4A2-4088-9990-1189B0B60B14}"/>
    <cellStyle name="Percent 10" xfId="39" xr:uid="{04AB4082-FCEA-4B2F-8DFA-66C1890CDAC9}"/>
    <cellStyle name="Percent 10 2" xfId="38764" xr:uid="{49613A4F-800F-486F-9FE6-3AC614A29509}"/>
    <cellStyle name="Percent 10 3" xfId="36444" xr:uid="{3E27F348-2804-418A-960A-54923F8B9EDD}"/>
    <cellStyle name="Percent 11" xfId="110" xr:uid="{87650E78-84B4-4E39-BEC3-91E28DDAF649}"/>
    <cellStyle name="Percent 11 2" xfId="38765" xr:uid="{FE1013C9-6438-4DC7-846D-8A11CC772F71}"/>
    <cellStyle name="Percent 11 3" xfId="36445" xr:uid="{BBC9BF71-F967-4782-B2AF-E65BDD4D3FE8}"/>
    <cellStyle name="Percent 12" xfId="114" xr:uid="{710FE322-B1F0-445E-AFDD-755E004F1C68}"/>
    <cellStyle name="Percent 12 2" xfId="38766" xr:uid="{3583E5E8-5CB5-4C08-A0AF-49E5647895B6}"/>
    <cellStyle name="Percent 12 3" xfId="36446" xr:uid="{6A6C6396-1D22-4438-B4DD-704E73917C0D}"/>
    <cellStyle name="Percent 13" xfId="112" xr:uid="{C362E1B5-3A34-4E3D-9946-AC0227C6CCB3}"/>
    <cellStyle name="Percent 13 2" xfId="38767" xr:uid="{7923C458-5AAD-4F38-85FA-DA32D3DBE395}"/>
    <cellStyle name="Percent 13 3" xfId="36447" xr:uid="{C7DE9FB0-9DA8-4CDC-BA90-315CDE9E9B95}"/>
    <cellStyle name="Percent 14" xfId="118" xr:uid="{DAE82527-4BC3-4031-927F-C62F6203F4DA}"/>
    <cellStyle name="Percent 14 2" xfId="37322" xr:uid="{8B651126-A165-48F1-9AF9-4CC8B4EFEF11}"/>
    <cellStyle name="Percent 14 3" xfId="36448" xr:uid="{081042F1-45D8-4284-A04C-100E1167BAFE}"/>
    <cellStyle name="Percent 14 4" xfId="824" xr:uid="{A98FDA09-2EBE-4F9D-893D-785061916D71}"/>
    <cellStyle name="Percent 15" xfId="136" xr:uid="{5EACE670-F38E-4463-A45C-EA97D2B61743}"/>
    <cellStyle name="Percent 15 2" xfId="32253" xr:uid="{384DDE15-297E-497C-9FA7-01287407DE9B}"/>
    <cellStyle name="Percent 15 2 2" xfId="32254" xr:uid="{DA326E33-12A9-4851-A0E3-EDC807733E49}"/>
    <cellStyle name="Percent 15 2 2 2" xfId="32255" xr:uid="{138EA785-6CA0-436C-A803-37F23755D8BF}"/>
    <cellStyle name="Percent 15 2 3" xfId="38769" xr:uid="{912A2C62-38EA-4BB7-AEBA-6578DAF7C58F}"/>
    <cellStyle name="Percent 15 3" xfId="36449" xr:uid="{F2A2DD02-A169-4577-9D5E-43F961EF71B9}"/>
    <cellStyle name="Percent 15 4" xfId="826" xr:uid="{281D3BDB-A468-4947-895C-10E2ACB94BA0}"/>
    <cellStyle name="Percent 16" xfId="145" xr:uid="{1DB54C89-F361-4CF2-B96B-0EBFE3867CCB}"/>
    <cellStyle name="Percent 16 2" xfId="38770" xr:uid="{16C1964D-B63B-4E04-B631-50DF00DA87BA}"/>
    <cellStyle name="Percent 16 3" xfId="36450" xr:uid="{5983AFA4-44F5-4510-AFE8-D0C532CD7424}"/>
    <cellStyle name="Percent 16 4" xfId="828" xr:uid="{D93613C0-2859-4FE0-B170-B58065CFEE5B}"/>
    <cellStyle name="Percent 17" xfId="831" xr:uid="{F649FBCC-9A74-48EC-AAA3-7366B5EE736D}"/>
    <cellStyle name="Percent 17 2" xfId="38771" xr:uid="{2B5459E3-AE4D-4210-9F49-DFEBD80E0222}"/>
    <cellStyle name="Percent 17 3" xfId="36451" xr:uid="{787AA0C6-1F56-4561-B8FC-C1E8FC4A766C}"/>
    <cellStyle name="Percent 18" xfId="170" xr:uid="{47BF5364-3ACE-47B3-B302-C84453454DB2}"/>
    <cellStyle name="Percent 18 2" xfId="38772" xr:uid="{9F17F373-CF88-4AD9-BAC3-1BDF8980D512}"/>
    <cellStyle name="Percent 18 3" xfId="36452" xr:uid="{640E98FD-EC16-477F-93AE-95397E39A99A}"/>
    <cellStyle name="Percent 18 4" xfId="834" xr:uid="{CACBB2B2-A92F-4F4F-A73E-510459465892}"/>
    <cellStyle name="Percent 19" xfId="300" xr:uid="{1FB3D266-5653-433C-A1AF-2FA4B41C8299}"/>
    <cellStyle name="Percent 19 2" xfId="840" xr:uid="{6BB6B35B-0026-4791-BD2D-A94BDC671280}"/>
    <cellStyle name="Percent 2" xfId="53" xr:uid="{C2460B02-A814-4964-8E09-1DAA6898E2AA}"/>
    <cellStyle name="Percent 2 10" xfId="1096" xr:uid="{88C13977-02B7-4BBC-BF27-449382D35900}"/>
    <cellStyle name="Percent 2 10 2" xfId="40076" xr:uid="{30381F15-BC41-4B9C-8E7E-591A00609D50}"/>
    <cellStyle name="Percent 2 11" xfId="32256" xr:uid="{058BBEAD-A446-4435-8E57-801B4F14D915}"/>
    <cellStyle name="Percent 2 12" xfId="32257" xr:uid="{D19AA660-95E9-4BDF-AA95-C1CA61BD1AFD}"/>
    <cellStyle name="Percent 2 13" xfId="32258" xr:uid="{F82CB380-A71E-45E9-9C13-67B4C3E0BA14}"/>
    <cellStyle name="Percent 2 14" xfId="32259" xr:uid="{8A31885E-B28C-4803-A44F-A0EF1720CC59}"/>
    <cellStyle name="Percent 2 15" xfId="32260" xr:uid="{7710A60F-DDA1-476D-939B-22505D4251CB}"/>
    <cellStyle name="Percent 2 16" xfId="32261" xr:uid="{6EE8B334-8AA6-47DD-B1E7-675C9BF48B1F}"/>
    <cellStyle name="Percent 2 17" xfId="32262" xr:uid="{5E0C6986-FF4A-4A24-BB7C-AD5B448D8960}"/>
    <cellStyle name="Percent 2 18" xfId="32263" xr:uid="{6BCF7553-02A7-4DC1-832C-DD2C66AD4905}"/>
    <cellStyle name="Percent 2 19" xfId="32264" xr:uid="{386416EC-6592-48C5-908B-D6F852CC9016}"/>
    <cellStyle name="Percent 2 2" xfId="104" xr:uid="{2A3053A7-C633-4D21-AA42-A02014385CC6}"/>
    <cellStyle name="Percent 2 2 2" xfId="153" xr:uid="{5FEFF13B-06A7-4971-B3CF-93EA5014450F}"/>
    <cellStyle name="Percent 2 2 2 2" xfId="35118" xr:uid="{5329CA2D-8089-4404-A056-C87D9C74B26A}"/>
    <cellStyle name="Percent 2 2 3" xfId="328" xr:uid="{AEDCAB19-3CB7-4972-8174-71E09011138D}"/>
    <cellStyle name="Percent 2 2 3 2" xfId="36453" xr:uid="{6C7065AC-4431-4FF4-86BE-5C7C55589FAD}"/>
    <cellStyle name="Percent 2 2 3 3" xfId="32265" xr:uid="{200ED13C-C727-4B22-89EE-AD65B92B8194}"/>
    <cellStyle name="Percent 2 2 4" xfId="38774" xr:uid="{C5F74FEA-CEE8-4E55-B527-D32A7E0C6E24}"/>
    <cellStyle name="Percent 2 2 5" xfId="724" xr:uid="{A46F6CD9-CE8A-4D1B-8CB0-3E09A7A3BC16}"/>
    <cellStyle name="Percent 2 20" xfId="32266" xr:uid="{A4244B62-1E1C-4350-97F6-61B7EAD320BD}"/>
    <cellStyle name="Percent 2 21" xfId="34982" xr:uid="{25759EBF-DB42-4F61-B337-311E4F6D8555}"/>
    <cellStyle name="Percent 2 22" xfId="34992" xr:uid="{99119E67-E399-4583-A54C-3EDFF08DA876}"/>
    <cellStyle name="Percent 2 23" xfId="36282" xr:uid="{00450612-0897-43DA-A0C9-385BC6BCE70D}"/>
    <cellStyle name="Percent 2 3" xfId="159" xr:uid="{CDB00586-F935-4A0B-9127-D7ED1FBC334F}"/>
    <cellStyle name="Percent 2 3 2" xfId="708" xr:uid="{022D8217-FFB0-411B-865E-996F9CDCCB6C}"/>
    <cellStyle name="Percent 2 4" xfId="301" xr:uid="{1818E601-C69C-4FDD-BC81-B289B12F48E5}"/>
    <cellStyle name="Percent 2 4 2" xfId="32267" xr:uid="{25596F8E-7553-49A1-9DDF-E54648387B49}"/>
    <cellStyle name="Percent 2 4 3" xfId="746" xr:uid="{EC15F7AC-F475-4A92-A2EC-9BEC034792D8}"/>
    <cellStyle name="Percent 2 5" xfId="32268" xr:uid="{CB99B0D8-3472-4D5B-8D52-CB7C10A6C7C6}"/>
    <cellStyle name="Percent 2 5 2" xfId="38775" xr:uid="{02F9485A-B788-4828-BB3B-39B9A05E6510}"/>
    <cellStyle name="Percent 2 5 3" xfId="36600" xr:uid="{103F122B-D576-4DE4-8F65-B364C733E240}"/>
    <cellStyle name="Percent 2 6" xfId="32269" xr:uid="{19927974-6AB4-4750-B9F8-361E1E2B4B95}"/>
    <cellStyle name="Percent 2 6 2" xfId="36779" xr:uid="{D48BEE6E-D6DD-469F-9D0C-04ACBC007C15}"/>
    <cellStyle name="Percent 2 7" xfId="32270" xr:uid="{9750D367-FDD1-4BF0-A810-5B3FC18AD30C}"/>
    <cellStyle name="Percent 2 7 2" xfId="37323" xr:uid="{433290C0-C78D-4E1C-8431-D136B72B46F3}"/>
    <cellStyle name="Percent 2 8" xfId="32271" xr:uid="{23DE48D8-59F9-4837-93CF-2C3C1B8497AC}"/>
    <cellStyle name="Percent 2 8 2" xfId="38773" xr:uid="{FF072EB6-9659-4B46-B3CE-104A53FF2515}"/>
    <cellStyle name="Percent 2 9" xfId="32272" xr:uid="{237521CC-9A17-4471-8904-C99D865FD081}"/>
    <cellStyle name="Percent 2 9 2" xfId="40004" xr:uid="{E4BE4BE0-82ED-4671-95BE-386219471302}"/>
    <cellStyle name="Percent 2 9 2 2" xfId="42984" xr:uid="{14EF1DED-063B-41BF-B462-3F7C46634D14}"/>
    <cellStyle name="Percent 2 9 3" xfId="38953" xr:uid="{03C71F53-2B65-4743-A33E-B429721208D2}"/>
    <cellStyle name="Percent 20" xfId="866" xr:uid="{EBE60ECE-DC88-427C-ADCE-6D29CCA6377D}"/>
    <cellStyle name="Percent 21" xfId="843" xr:uid="{7A2A647A-669C-4852-A928-E05809DFF2B0}"/>
    <cellStyle name="Percent 22" xfId="863" xr:uid="{0D7B0398-460D-4EE9-BCEF-C7DD31559388}"/>
    <cellStyle name="Percent 22 2" xfId="38776" xr:uid="{825CB119-29E1-4A5A-8B4A-719B4632F9FB}"/>
    <cellStyle name="Percent 22 3" xfId="36454" xr:uid="{E2CDEF96-F46D-4DDF-88DE-BD9D199EF5CE}"/>
    <cellStyle name="Percent 23" xfId="851" xr:uid="{2A7315C1-4945-466F-8F61-7A7A61C9B983}"/>
    <cellStyle name="Percent 24" xfId="877" xr:uid="{26BF1790-A6A9-4CD9-B745-2F6C7FE2B0E1}"/>
    <cellStyle name="Percent 25" xfId="868" xr:uid="{DE8936A0-B612-4823-AE8B-B8541638F2FB}"/>
    <cellStyle name="Percent 26" xfId="871" xr:uid="{161C76C5-B387-45DC-A57A-57CC68415BB5}"/>
    <cellStyle name="Percent 27" xfId="856" xr:uid="{552444B3-14AC-4D37-830A-B8E9F3190232}"/>
    <cellStyle name="Percent 28" xfId="853" xr:uid="{594E974F-D959-40CD-A93A-F3DFDCC3792B}"/>
    <cellStyle name="Percent 29" xfId="875" xr:uid="{07C25F4D-D920-49E1-9E9E-B1F58C42A646}"/>
    <cellStyle name="Percent 3" xfId="57" xr:uid="{86675C23-AF4D-4F95-B180-18ED1DEB50E5}"/>
    <cellStyle name="Percent 3 10" xfId="32273" xr:uid="{A5937CAC-B390-41AC-B6FA-FEE29307637B}"/>
    <cellStyle name="Percent 3 11" xfId="32274" xr:uid="{2888DB6F-786A-43B4-8215-714B31DFC25B}"/>
    <cellStyle name="Percent 3 12" xfId="32275" xr:uid="{88FD8FF8-7007-4E8C-81D9-1183B10E7715}"/>
    <cellStyle name="Percent 3 12 2" xfId="32276" xr:uid="{25560F35-7F12-4B90-8DC1-B1DD1E95037D}"/>
    <cellStyle name="Percent 3 13" xfId="32277" xr:uid="{144B04F0-51C2-433E-8B95-2AD1D8FD8B33}"/>
    <cellStyle name="Percent 3 14" xfId="32278" xr:uid="{56C0B470-05F7-4D7C-84EA-1C6CDCBC2BDE}"/>
    <cellStyle name="Percent 3 15" xfId="32279" xr:uid="{4CED2AE9-29E4-4BC9-8DAF-B1F1E82F7C8E}"/>
    <cellStyle name="Percent 3 16" xfId="32280" xr:uid="{83CD559F-A6B7-4FC4-BC1F-F0BF2C5B401D}"/>
    <cellStyle name="Percent 3 17" xfId="34993" xr:uid="{B7BCEB95-C939-4BD2-AA5A-E40D7C74E766}"/>
    <cellStyle name="Percent 3 18" xfId="420" xr:uid="{7F44E71C-760E-4764-A8F1-77E966D6E7AF}"/>
    <cellStyle name="Percent 3 2" xfId="166" xr:uid="{7CDE43DC-A5BB-42C8-ACD3-8D4D7B92D5B1}"/>
    <cellStyle name="Percent 3 2 2" xfId="725" xr:uid="{B14DC2F3-05E0-44B1-BDA1-5C2DB4AF0F0F}"/>
    <cellStyle name="Percent 3 3" xfId="163" xr:uid="{AF3D4201-7D07-40A3-9D2A-5FC5B610528B}"/>
    <cellStyle name="Percent 3 3 2" xfId="899" xr:uid="{3D505325-9867-416F-8682-681870C2C14F}"/>
    <cellStyle name="Percent 3 4" xfId="32281" xr:uid="{60165CA7-44DF-4133-A5E3-41F0A5CB3C00}"/>
    <cellStyle name="Percent 3 4 2" xfId="36455" xr:uid="{6264816F-B6E6-4EE6-9617-AC1E04B77D76}"/>
    <cellStyle name="Percent 3 5" xfId="32282" xr:uid="{4F075892-04AC-4306-9B34-A93AEB5AF726}"/>
    <cellStyle name="Percent 3 5 2" xfId="39504" xr:uid="{0863336D-BF51-4943-8F67-494A581582FA}"/>
    <cellStyle name="Percent 3 5 2 2" xfId="42485" xr:uid="{E4D67FDC-B465-4ED6-B434-F1B1C2770F6D}"/>
    <cellStyle name="Percent 3 5 3" xfId="38170" xr:uid="{F3922D1A-6C3F-4F8D-AE08-6751F9D7CA7B}"/>
    <cellStyle name="Percent 3 6" xfId="32283" xr:uid="{63CA4A85-2B00-459A-9BF4-AFE4E1B002FE}"/>
    <cellStyle name="Percent 3 6 2" xfId="38777" xr:uid="{E9E6673F-DC04-4FB5-833C-71EF0EF3D4D1}"/>
    <cellStyle name="Percent 3 7" xfId="32284" xr:uid="{C487796C-45C7-4F87-8194-0376BD780607}"/>
    <cellStyle name="Percent 3 8" xfId="32285" xr:uid="{DD5FC2FC-5C82-49EC-8114-B3C734CAF0E1}"/>
    <cellStyle name="Percent 3 9" xfId="32286" xr:uid="{B4F7D325-5F5C-4417-8BF6-9AB8F9A29327}"/>
    <cellStyle name="Percent 30" xfId="882" xr:uid="{9A5FD6ED-A2BB-4E8D-8273-5E67E2F2BB2C}"/>
    <cellStyle name="Percent 31" xfId="873" xr:uid="{75F67079-80E2-4522-9B53-D06C4E197CB9}"/>
    <cellStyle name="Percent 32" xfId="842" xr:uid="{16F5C7E3-3816-4D89-9228-AB6112B8F01F}"/>
    <cellStyle name="Percent 33" xfId="889" xr:uid="{FEB1F9AD-90DF-4100-9928-AC12706EFC86}"/>
    <cellStyle name="Percent 33 2" xfId="38778" xr:uid="{4CF86413-6E8E-4846-A546-E8068C96A4B8}"/>
    <cellStyle name="Percent 33 3" xfId="36456" xr:uid="{19D8BC4B-2F77-4A9E-AF7C-AF9DA590FFE1}"/>
    <cellStyle name="Percent 34" xfId="913" xr:uid="{20DD0790-F662-42F6-91D1-FFA9B84A3913}"/>
    <cellStyle name="Percent 34 2" xfId="38779" xr:uid="{B493E3F8-64F9-47A7-A666-81C5D47DE19D}"/>
    <cellStyle name="Percent 34 3" xfId="36457" xr:uid="{0C33537B-4F37-4280-8C3A-8E8C723FD3D7}"/>
    <cellStyle name="Percent 35" xfId="932" xr:uid="{A10B245C-5B19-47C6-8B0C-F9AB5414186B}"/>
    <cellStyle name="Percent 35 2" xfId="38780" xr:uid="{E46A80A8-0E07-4B18-8C77-A2A6D4D05C10}"/>
    <cellStyle name="Percent 35 3" xfId="36458" xr:uid="{D4B89AD3-B83F-4551-9627-E2D1CFB502A9}"/>
    <cellStyle name="Percent 36" xfId="935" xr:uid="{D6B6453F-314A-40BC-A8DE-0988E402B45C}"/>
    <cellStyle name="Percent 36 2" xfId="38781" xr:uid="{8782D1AF-B3BB-4374-9A19-E7011560C469}"/>
    <cellStyle name="Percent 36 3" xfId="36459" xr:uid="{E7EED71A-45B4-44CB-8695-69D1970A2849}"/>
    <cellStyle name="Percent 37" xfId="931" xr:uid="{56905873-1C04-4616-BDCC-CFDE0662D21B}"/>
    <cellStyle name="Percent 37 2" xfId="38782" xr:uid="{4DFC1014-8DD4-4A2A-A12A-4928559DD400}"/>
    <cellStyle name="Percent 37 3" xfId="36460" xr:uid="{79F3D168-8CF3-4CAA-97ED-19157176E62C}"/>
    <cellStyle name="Percent 38" xfId="940" xr:uid="{150BBC3E-8993-4506-BAFA-5652A651C1F0}"/>
    <cellStyle name="Percent 38 2" xfId="38783" xr:uid="{BA71FDEF-6D19-4FFA-8F3F-8D7E4F073894}"/>
    <cellStyle name="Percent 38 3" xfId="36461" xr:uid="{B80E6CD6-F9F3-4F45-9EFE-32D4FAC682B4}"/>
    <cellStyle name="Percent 39" xfId="927" xr:uid="{779E57D4-4E75-414C-8F91-3477A29FC356}"/>
    <cellStyle name="Percent 39 2" xfId="38784" xr:uid="{94C49E8A-51D2-4680-9A09-DD0E11E0AD54}"/>
    <cellStyle name="Percent 39 3" xfId="36462" xr:uid="{608A8E46-4379-40E3-B0A3-C83976193183}"/>
    <cellStyle name="Percent 4" xfId="58" xr:uid="{55864F46-E856-4893-814B-293093BE8DDC}"/>
    <cellStyle name="Percent 4 10" xfId="32287" xr:uid="{6DE31495-888F-4162-805B-AA774D7A340D}"/>
    <cellStyle name="Percent 4 11" xfId="32288" xr:uid="{EDE002CF-A14A-429C-B043-D0602BDCF511}"/>
    <cellStyle name="Percent 4 11 2" xfId="32289" xr:uid="{F916248C-D7AC-442D-8B30-E605C43AB635}"/>
    <cellStyle name="Percent 4 12" xfId="32290" xr:uid="{823FD7E4-3463-4D74-B782-8824AD0140CD}"/>
    <cellStyle name="Percent 4 13" xfId="32291" xr:uid="{FF52B378-5CEB-4E79-A9A1-530A5C10277B}"/>
    <cellStyle name="Percent 4 14" xfId="32292" xr:uid="{3504F32D-0D2D-438B-80EF-0F563F746537}"/>
    <cellStyle name="Percent 4 15" xfId="32293" xr:uid="{976B99E4-A266-4394-8735-29ABFA9CA3BE}"/>
    <cellStyle name="Percent 4 16" xfId="34994" xr:uid="{295D4B37-7A63-441E-8A72-732B29CEA1E1}"/>
    <cellStyle name="Percent 4 17" xfId="585" xr:uid="{065CBD59-99C8-46EE-B01C-82B05DE5C4A5}"/>
    <cellStyle name="Percent 4 2" xfId="164" xr:uid="{B6B5CEF8-8FF9-4A5E-B01A-0130238522C5}"/>
    <cellStyle name="Percent 4 2 2" xfId="32295" xr:uid="{1AA2691D-1CFA-490E-B750-138CD32BE865}"/>
    <cellStyle name="Percent 4 2 2 2" xfId="32296" xr:uid="{94B84930-BDB4-4C3C-A504-9A7DE5E7CFD9}"/>
    <cellStyle name="Percent 4 2 2 2 2" xfId="38786" xr:uid="{24CFCBA4-1BB5-4572-9313-F3DAAC0FD30C}"/>
    <cellStyle name="Percent 4 2 2 3" xfId="40150" xr:uid="{421EA225-69AC-4301-BEF3-47E53BF8D725}"/>
    <cellStyle name="Percent 4 2 3" xfId="32297" xr:uid="{7BF23D45-8D97-4F57-BD1D-CD15DFD8607C}"/>
    <cellStyle name="Percent 4 2 3 2" xfId="40217" xr:uid="{1B9B4E60-3116-4B14-9101-88278CDA63AD}"/>
    <cellStyle name="Percent 4 2 4" xfId="32298" xr:uid="{40DE3573-840E-4B52-9974-F46E6059FEC6}"/>
    <cellStyle name="Percent 4 2 4 2" xfId="38785" xr:uid="{77443B37-D241-4637-AFD3-467B2FA2F314}"/>
    <cellStyle name="Percent 4 2 5" xfId="32299" xr:uid="{9077F457-CA6D-4ED8-A0C5-7981BACDB08D}"/>
    <cellStyle name="Percent 4 2 6" xfId="32300" xr:uid="{FA77B583-4F56-4994-8A5C-280383EA39C2}"/>
    <cellStyle name="Percent 4 2 7" xfId="32301" xr:uid="{DBED5703-0BD4-4C3A-B2DE-CBD6EB07CC0B}"/>
    <cellStyle name="Percent 4 2 8" xfId="32294" xr:uid="{32280A4F-23A0-417A-B094-4B2A252AEE9E}"/>
    <cellStyle name="Percent 4 3" xfId="204" xr:uid="{D847AECE-A641-4CA8-AB47-2DA413505BAD}"/>
    <cellStyle name="Percent 4 3 2" xfId="36660" xr:uid="{D55C8E97-EBAE-4524-A1EB-EF3104C4F7CD}"/>
    <cellStyle name="Percent 4 3 2 2" xfId="38788" xr:uid="{D521FB48-8C12-4513-B28F-1EB7A6226AD6}"/>
    <cellStyle name="Percent 4 3 2 3" xfId="40151" xr:uid="{FD4A538A-6CF4-4B91-9615-62B1BAEE6F16}"/>
    <cellStyle name="Percent 4 3 3" xfId="36782" xr:uid="{2752F09E-8389-435D-86C1-D66E21F09DEB}"/>
    <cellStyle name="Percent 4 3 3 2" xfId="40218" xr:uid="{2481CB97-569F-4BE6-A888-19A6F142570A}"/>
    <cellStyle name="Percent 4 3 4" xfId="38787" xr:uid="{935A8427-8118-4A9C-943E-ADB3D3615AD8}"/>
    <cellStyle name="Percent 4 3 5" xfId="40083" xr:uid="{9561E26D-DF24-4C9A-B2A6-26594C0BF634}"/>
    <cellStyle name="Percent 4 4" xfId="32302" xr:uid="{44B06673-636B-486C-9A3A-02AE8F26F8B4}"/>
    <cellStyle name="Percent 4 5" xfId="32303" xr:uid="{D3F0D96A-97AA-4619-9451-C560FC8AFFA8}"/>
    <cellStyle name="Percent 4 6" xfId="32304" xr:uid="{10E03E49-5D79-439F-9907-46E1973B8F93}"/>
    <cellStyle name="Percent 4 7" xfId="32305" xr:uid="{267FC464-5499-4FDE-A8C0-493EE545FB79}"/>
    <cellStyle name="Percent 4 8" xfId="32306" xr:uid="{C7150820-8B36-4164-B582-FDB395D710EB}"/>
    <cellStyle name="Percent 4 9" xfId="32307" xr:uid="{F01A98DF-CAE5-493D-B378-74B44E7D5044}"/>
    <cellStyle name="Percent 40" xfId="943" xr:uid="{0ED424CF-89A0-4808-ABD7-8FC85391AC78}"/>
    <cellStyle name="Percent 40 2" xfId="38789" xr:uid="{FC26EA03-93CC-4215-81DD-D047A6359E0E}"/>
    <cellStyle name="Percent 40 3" xfId="36463" xr:uid="{8650F511-B5E3-46E6-A0B2-3CCDE0C3C9EF}"/>
    <cellStyle name="Percent 41" xfId="930" xr:uid="{C7E14212-E6E8-4817-AAF0-32A5E8DAD265}"/>
    <cellStyle name="Percent 41 2" xfId="38790" xr:uid="{295679EB-6B48-4DEA-9BA2-8F04912CE4C0}"/>
    <cellStyle name="Percent 41 3" xfId="36464" xr:uid="{EC6E7B2C-FE5B-4E32-941D-5267B52E385A}"/>
    <cellStyle name="Percent 42" xfId="946" xr:uid="{A01BA016-6B80-491A-8A4C-6993E9AE0402}"/>
    <cellStyle name="Percent 42 2" xfId="38791" xr:uid="{B3205C53-0DED-4B3A-9FFD-36BEC1F5AAD1}"/>
    <cellStyle name="Percent 42 3" xfId="36465" xr:uid="{854AADC4-2655-42BB-BFDB-86FF4AD3A09E}"/>
    <cellStyle name="Percent 43" xfId="950" xr:uid="{2C199E5D-3E48-4A23-A8DF-3747445C647E}"/>
    <cellStyle name="Percent 44" xfId="968" xr:uid="{46AEEC65-8629-4526-B5F7-4518E0CBF4BE}"/>
    <cellStyle name="Percent 45" xfId="951" xr:uid="{C825E74E-5F3C-4C41-9F57-0A57715BDA6B}"/>
    <cellStyle name="Percent 46" xfId="958" xr:uid="{39706D63-5F8E-4BE9-A918-067FA98D3F98}"/>
    <cellStyle name="Percent 47" xfId="966" xr:uid="{BB9EF859-7EFE-4249-A10D-0AF4718BA7D6}"/>
    <cellStyle name="Percent 47 2" xfId="38792" xr:uid="{04E2FD8B-32CD-4A4A-9BEC-E39DE63C23B7}"/>
    <cellStyle name="Percent 47 3" xfId="36466" xr:uid="{5D67F8F7-7270-428E-86AF-BB5EFC2F5DE0}"/>
    <cellStyle name="Percent 48" xfId="953" xr:uid="{839B58C7-5272-4961-A0BA-C5D3146C59CE}"/>
    <cellStyle name="Percent 48 2" xfId="38793" xr:uid="{623EF85C-8814-4DA6-92F8-E657ED51F717}"/>
    <cellStyle name="Percent 48 3" xfId="36467" xr:uid="{A67A5793-0967-4A8D-912C-752314719F48}"/>
    <cellStyle name="Percent 49" xfId="961" xr:uid="{710E04CB-08F3-4163-85B0-3EA4E4FE3EBA}"/>
    <cellStyle name="Percent 5" xfId="59" xr:uid="{1942F1B5-1ABF-48A4-81BD-32A25B40DD6E}"/>
    <cellStyle name="Percent 5 10" xfId="32308" xr:uid="{F0B6315E-56F3-415A-BCBC-FCC683748A84}"/>
    <cellStyle name="Percent 5 11" xfId="32309" xr:uid="{A19C66AE-2B1F-4235-B718-7D739F31BA33}"/>
    <cellStyle name="Percent 5 11 2" xfId="32310" xr:uid="{F5034409-8707-4C8C-838B-9001DAC49232}"/>
    <cellStyle name="Percent 5 12" xfId="32311" xr:uid="{5EED237E-C4B7-4048-A30B-A701DC980CA9}"/>
    <cellStyle name="Percent 5 13" xfId="32312" xr:uid="{9B02BAA1-6AF1-4B94-887A-262268AD5F7C}"/>
    <cellStyle name="Percent 5 14" xfId="32313" xr:uid="{75F07DAE-0DD3-406B-BC94-3A47D77A350A}"/>
    <cellStyle name="Percent 5 15" xfId="32314" xr:uid="{3081A740-CC1A-432D-87AA-E518CDC2019F}"/>
    <cellStyle name="Percent 5 16" xfId="726" xr:uid="{8EA45BC0-EB5E-4F54-9AD2-DE69CC619021}"/>
    <cellStyle name="Percent 5 2" xfId="32315" xr:uid="{9B5051F7-5E2E-4082-95A0-6EEFF8E00C59}"/>
    <cellStyle name="Percent 5 2 2" xfId="32316" xr:uid="{AD4991FD-BE90-4700-ADFB-3ADED92646EB}"/>
    <cellStyle name="Percent 5 2 2 2" xfId="32317" xr:uid="{1F94D2CF-A17C-4187-B15F-68C586CE7CEC}"/>
    <cellStyle name="Percent 5 2 2 3" xfId="38794" xr:uid="{AFB81B99-3250-4081-8D55-692DFC53632C}"/>
    <cellStyle name="Percent 5 2 3" xfId="32318" xr:uid="{C3C5DD0F-360B-49C1-9DC5-2F0E1ACBBAAB}"/>
    <cellStyle name="Percent 5 2 3 2" xfId="39162" xr:uid="{E7DE9610-511E-45CB-BAD1-72677776335F}"/>
    <cellStyle name="Percent 5 2 4" xfId="32319" xr:uid="{181C86C7-94D6-4F35-81CC-3AEE60C515E9}"/>
    <cellStyle name="Percent 5 2 4 2" xfId="41226" xr:uid="{9E16C36F-9FB5-4A66-8BB4-B2D737099A71}"/>
    <cellStyle name="Percent 5 2 5" xfId="32320" xr:uid="{F9A4D66B-180E-4F66-94E0-74A259C1B515}"/>
    <cellStyle name="Percent 5 2 6" xfId="32321" xr:uid="{702142C1-AB41-4AC5-BB7B-257DA360B156}"/>
    <cellStyle name="Percent 5 2 7" xfId="32322" xr:uid="{F64742E6-22AA-41C8-893A-C860B0DB1343}"/>
    <cellStyle name="Percent 5 3" xfId="32323" xr:uid="{1D454712-7160-4256-A9E3-DCAE26F39638}"/>
    <cellStyle name="Percent 5 4" xfId="32324" xr:uid="{2302472E-AB1F-4DBE-998C-0A6F1F815953}"/>
    <cellStyle name="Percent 5 5" xfId="32325" xr:uid="{70F61A3A-4390-454C-BFCB-37D020A35FE3}"/>
    <cellStyle name="Percent 5 6" xfId="32326" xr:uid="{0B4318BE-FDC4-4954-8A4C-6BFB349E5D8B}"/>
    <cellStyle name="Percent 5 7" xfId="32327" xr:uid="{658072E2-413C-483E-8F38-80DF7BA8D3C0}"/>
    <cellStyle name="Percent 5 8" xfId="32328" xr:uid="{4240269B-EB8B-41B8-8E69-BB29E2E5CCE1}"/>
    <cellStyle name="Percent 5 9" xfId="32329" xr:uid="{C06A154E-226E-4988-AC22-88D8CE9AC75B}"/>
    <cellStyle name="Percent 50" xfId="987" xr:uid="{FDB763C6-9256-4B9C-A4E2-E2A002356295}"/>
    <cellStyle name="Percent 51" xfId="956" xr:uid="{932DFF42-E2C9-4E43-A0CA-FAC809603D05}"/>
    <cellStyle name="Percent 52" xfId="986" xr:uid="{DB34FA3C-D125-4FF9-AC57-6406D2FE2931}"/>
    <cellStyle name="Percent 53" xfId="982" xr:uid="{8B484EC7-2778-4AD7-ABEC-8AA0A2A91B89}"/>
    <cellStyle name="Percent 53 2" xfId="38795" xr:uid="{BDAF3E4A-CA26-42C0-9A19-72F3327A693D}"/>
    <cellStyle name="Percent 53 3" xfId="36468" xr:uid="{DDF95F4B-F9CF-4219-ABCD-C43DA4B94388}"/>
    <cellStyle name="Percent 54" xfId="988" xr:uid="{23956746-69F4-4E6F-B390-7F90A2C64F5D}"/>
    <cellStyle name="Percent 54 2" xfId="38796" xr:uid="{4692887F-8902-4C2A-B2F2-889394138CD0}"/>
    <cellStyle name="Percent 54 3" xfId="36469" xr:uid="{A9F7A2B7-E441-4189-B02C-A2E50978E1CD}"/>
    <cellStyle name="Percent 55" xfId="984" xr:uid="{54F51F04-C4E8-4455-97CD-0EFA86FD293E}"/>
    <cellStyle name="Percent 55 2" xfId="38797" xr:uid="{FAB5AD08-1D05-4BFB-9356-ABFD2B37618B}"/>
    <cellStyle name="Percent 55 3" xfId="36470" xr:uid="{3BD003FA-8300-435F-BB69-45D1B24AD829}"/>
    <cellStyle name="Percent 56" xfId="963" xr:uid="{C3899BCD-8B4E-4504-8CD3-78F6BCCA6A28}"/>
    <cellStyle name="Percent 56 2" xfId="38798" xr:uid="{7A038B52-3E18-4610-ABFB-4F3A45D3E8B1}"/>
    <cellStyle name="Percent 56 3" xfId="36471" xr:uid="{32251AB7-5C0A-416B-8029-F2131BE6E23F}"/>
    <cellStyle name="Percent 57" xfId="995" xr:uid="{F07E240C-4F9E-4AD3-9419-6ED1B6757497}"/>
    <cellStyle name="Percent 57 2" xfId="38799" xr:uid="{C4714B0E-B522-4F28-BF2C-323AC82FA4B4}"/>
    <cellStyle name="Percent 57 3" xfId="36472" xr:uid="{C8951464-424B-455C-84DC-AD829A1CE070}"/>
    <cellStyle name="Percent 58" xfId="997" xr:uid="{6B4ABAD5-A583-45B7-A899-646AFAE8496B}"/>
    <cellStyle name="Percent 58 2" xfId="38800" xr:uid="{4E0C71E1-724F-4E72-BDF7-6B2D6A3D7E4D}"/>
    <cellStyle name="Percent 58 3" xfId="36473" xr:uid="{745BBE64-0233-44A7-8DEC-5EF9D03CB769}"/>
    <cellStyle name="Percent 59" xfId="993" xr:uid="{446A5AB3-73E2-4C5E-BCC2-2D08DE2038F9}"/>
    <cellStyle name="Percent 59 2" xfId="38801" xr:uid="{A4C5478C-A9F7-4F67-B7FB-7B0E3962FBFA}"/>
    <cellStyle name="Percent 59 3" xfId="36474" xr:uid="{2970D8E9-E7C8-4B6F-9B15-3C372AAAA365}"/>
    <cellStyle name="Percent 6" xfId="60" xr:uid="{618A5E2A-9F5B-4F6E-A28F-5B29F7050F3E}"/>
    <cellStyle name="Percent 6 2" xfId="32330" xr:uid="{D455F781-77BB-4E7C-80E0-E52055CB4544}"/>
    <cellStyle name="Percent 6 3" xfId="791" xr:uid="{66B9967F-4E03-4C96-9C90-03943BE1581F}"/>
    <cellStyle name="Percent 60" xfId="1004" xr:uid="{569BE452-D206-4886-9BA5-434AE19DE54B}"/>
    <cellStyle name="Percent 61" xfId="1002" xr:uid="{81C196EA-EB78-492B-B535-A01703DFCDB5}"/>
    <cellStyle name="Percent 62" xfId="1005" xr:uid="{118DA491-7656-428A-A552-80431305C823}"/>
    <cellStyle name="Percent 63" xfId="1014" xr:uid="{5636B693-8407-46F2-9713-9BC5DE3F7420}"/>
    <cellStyle name="Percent 64" xfId="1015" xr:uid="{6FDAD305-C2EE-4023-B011-F1DFC3A28FC2}"/>
    <cellStyle name="Percent 65" xfId="1067" xr:uid="{6DC58B11-1D99-45DB-8214-E833259D89F3}"/>
    <cellStyle name="Percent 65 2" xfId="38802" xr:uid="{39BF4C65-1B2F-495A-91F9-B04C1E5DFC95}"/>
    <cellStyle name="Percent 65 3" xfId="39163" xr:uid="{E770A1FC-6494-4E25-8CCA-DE7CE0003284}"/>
    <cellStyle name="Percent 65 3 2" xfId="42150" xr:uid="{B2DC560E-EEC4-40E3-8D5D-093858CEE36A}"/>
    <cellStyle name="Percent 65 4" xfId="36475" xr:uid="{B889BB79-67E9-4A93-AD4B-BD72EAFBBFA2}"/>
    <cellStyle name="Percent 66" xfId="394" xr:uid="{475C7038-902C-4634-9382-C515B6D7DC66}"/>
    <cellStyle name="Percent 66 2" xfId="38803" xr:uid="{9C298860-3E51-4DD1-8037-8D700AAF84A5}"/>
    <cellStyle name="Percent 66 3" xfId="39369" xr:uid="{A0AEA207-2BE5-48EA-BDB2-616A98B23317}"/>
    <cellStyle name="Percent 66 3 2" xfId="42354" xr:uid="{E81DFE8E-8EAA-46B5-8B7E-44DB8E57E7C2}"/>
    <cellStyle name="Percent 66 4" xfId="36894" xr:uid="{FFFFF646-63A7-4A4E-A85E-9947C73DA791}"/>
    <cellStyle name="Percent 67" xfId="36263" xr:uid="{944412E3-F582-4C9C-8BCD-AA80097BCF6F}"/>
    <cellStyle name="Percent 67 2" xfId="38804" xr:uid="{6040F62A-B4FC-45E8-B2F7-AE5178F90A95}"/>
    <cellStyle name="Percent 67 3" xfId="40070" xr:uid="{39256B6B-57CE-44BF-8A74-575A43BD7E71}"/>
    <cellStyle name="Percent 68" xfId="38805" xr:uid="{3AF335FF-2521-47F0-8CFB-37250CA13774}"/>
    <cellStyle name="Percent 69" xfId="38806" xr:uid="{F726D8D8-D0EB-41E2-B8F2-0DB5B1A0FDFB}"/>
    <cellStyle name="Percent 7" xfId="61" xr:uid="{E0D78F9C-CF34-499F-9B16-93C9111BFBA7}"/>
    <cellStyle name="Percent 7 2" xfId="805" xr:uid="{C562F2CF-6237-46E7-ABF5-EA654089B4C5}"/>
    <cellStyle name="Percent 70" xfId="38807" xr:uid="{A3D48B71-504C-4232-98A9-33088E1EFFAD}"/>
    <cellStyle name="Percent 71" xfId="38808" xr:uid="{05F32E90-268F-4C59-B221-CA59C3309281}"/>
    <cellStyle name="Percent 72" xfId="38809" xr:uid="{D69F3E5E-45BA-4FF0-9559-0A980B86685B}"/>
    <cellStyle name="Percent 73" xfId="38810" xr:uid="{980D51C4-630A-41F3-A3F6-8FECE0B791D8}"/>
    <cellStyle name="Percent 74" xfId="38762" xr:uid="{63858810-E19D-46B7-ACDA-E9619B43BA14}"/>
    <cellStyle name="Percent 75" xfId="38851" xr:uid="{169CD6CF-922F-403D-9946-418793766531}"/>
    <cellStyle name="Percent 76" xfId="38744" xr:uid="{5D17614C-1F5D-468A-9321-6F138E7F60D2}"/>
    <cellStyle name="Percent 77" xfId="38852" xr:uid="{60834076-6081-4446-B9CF-D55088936E54}"/>
    <cellStyle name="Percent 78" xfId="40008" xr:uid="{F2468495-2A52-45FA-A5CC-A9F785847816}"/>
    <cellStyle name="Percent 79" xfId="41095" xr:uid="{1BC982D3-1D4A-452B-9AC1-8F46371B818D}"/>
    <cellStyle name="Percent 8" xfId="93" xr:uid="{B7D84187-8BB6-4763-B959-161C6722FB3B}"/>
    <cellStyle name="Percent 8 2" xfId="815" xr:uid="{949FA7B1-8373-4CF5-890C-02D8412486B5}"/>
    <cellStyle name="Percent 80" xfId="41096" xr:uid="{A8968FFD-4313-497F-985C-E9BF8C430724}"/>
    <cellStyle name="Percent 81" xfId="41110" xr:uid="{6F6E983A-046E-4D0A-B651-9C6209AE9988}"/>
    <cellStyle name="Percent 82" xfId="40043" xr:uid="{C8581F08-6172-4669-93C7-AFC905396B34}"/>
    <cellStyle name="Percent 83" xfId="40034" xr:uid="{95E79BDA-3DA0-469A-BA38-E565F0DD6E5C}"/>
    <cellStyle name="Percent 84" xfId="43285" xr:uid="{C07D8EA2-BB2B-4935-9AB1-CFA86F94F215}"/>
    <cellStyle name="Percent 85" xfId="43288" xr:uid="{FC642758-8002-4FB4-89CC-4671CD16AC1D}"/>
    <cellStyle name="Percent 86" xfId="41369" xr:uid="{44847BB5-E5D0-4EE4-811D-FBA5DAEF746A}"/>
    <cellStyle name="Percent 87" xfId="43287" xr:uid="{C9791242-25BF-4FE2-8858-D1062D98F6CF}"/>
    <cellStyle name="Percent 88" xfId="24" xr:uid="{1D0EC0F8-779D-4684-ACEE-2A58B11639EB}"/>
    <cellStyle name="Percent 9" xfId="113" xr:uid="{EC72D6FB-07CD-409B-B979-6A6D1DBC72B4}"/>
    <cellStyle name="Percent 9 2" xfId="38811" xr:uid="{D8653D07-5875-49F6-AB2D-A3F87C9D8349}"/>
    <cellStyle name="Percent 9 3" xfId="36476" xr:uid="{65732278-0346-45E9-AE4B-064B42BE0046}"/>
    <cellStyle name="Percent.1" xfId="32331" xr:uid="{7B9DE6D4-7DA6-40BD-B866-95FFA034756B}"/>
    <cellStyle name="Percent.2" xfId="32332" xr:uid="{B97EFD10-072B-464A-B38B-87860E59F670}"/>
    <cellStyle name="Pilkku_BINV" xfId="586" xr:uid="{8B9DF272-FFCA-4752-8732-91A86CD1178A}"/>
    <cellStyle name="PrePop Currency (0)" xfId="587" xr:uid="{8F0618A2-CFEB-40BF-829C-4C4CAE7D0813}"/>
    <cellStyle name="PrePop Currency (0) 2" xfId="32333" xr:uid="{F15E232C-3893-4F5C-BC57-26E24AC60CF3}"/>
    <cellStyle name="PrePop Currency (2)" xfId="588" xr:uid="{0439B973-E46C-4583-9B4F-DDF2BE8D10EE}"/>
    <cellStyle name="PrePop Currency (2) 2" xfId="32334" xr:uid="{65776756-7A2B-4CA6-9B1E-90FCB8BCACB3}"/>
    <cellStyle name="PrePop Units (0)" xfId="589" xr:uid="{F3EB7377-2248-418D-80EF-CDB5D0824C05}"/>
    <cellStyle name="PrePop Units (0) 2" xfId="32335" xr:uid="{E27466AA-D3B3-4BA4-9D83-389AD064411C}"/>
    <cellStyle name="PrePop Units (1)" xfId="590" xr:uid="{D3FD55EA-E70F-41A0-85EC-B142308DF160}"/>
    <cellStyle name="PrePop Units (1) 2" xfId="32336" xr:uid="{E0265380-9CD6-4275-B0B9-852D2CE396FB}"/>
    <cellStyle name="PrePop Units (2)" xfId="591" xr:uid="{9806E1F6-3ED3-4A3B-8FB5-3BB6B8B5F83C}"/>
    <cellStyle name="PrePop Units (2) 2" xfId="32337" xr:uid="{08D0587B-EB9B-4C0F-B3ED-64279900D0D5}"/>
    <cellStyle name="pwstyle" xfId="592" xr:uid="{2A9BB116-1931-40BD-AD5C-D47704DB8AC5}"/>
    <cellStyle name="Py?r. luku_BINV" xfId="593" xr:uid="{C6A5CA1E-E77C-48EC-BEDE-D97C380C2F82}"/>
    <cellStyle name="Py?r. valuutta_BINV" xfId="594" xr:uid="{5D4BE07B-7A46-408A-A44E-CE9350A9451A}"/>
    <cellStyle name="Quantity" xfId="11" xr:uid="{00000000-0005-0000-0000-000010000000}"/>
    <cellStyle name="Quantity 2" xfId="32338" xr:uid="{78FD5F92-7C29-4E51-8430-32C142CCD819}"/>
    <cellStyle name="Quantity 2 2" xfId="32339" xr:uid="{FCAFDDCE-9E5F-42D0-A92C-2B7DA3DFA1D0}"/>
    <cellStyle name="Quantity 2 3" xfId="32340" xr:uid="{63F23EC2-8BFD-48E8-992B-251012AB568D}"/>
    <cellStyle name="Quantity 2 4" xfId="36477" xr:uid="{AA1D8A43-C326-4D79-9D20-E7E139503C31}"/>
    <cellStyle name="Quantity 2_CF3" xfId="32341" xr:uid="{CBF1C923-94BB-4A73-9F8D-5A820F39F57A}"/>
    <cellStyle name="Quantity 3" xfId="32342" xr:uid="{CFB91413-ADF5-4178-9173-AF51791B7110}"/>
    <cellStyle name="Quantity 4" xfId="32343" xr:uid="{CDD20055-758D-4677-9403-7803461538FF}"/>
    <cellStyle name="Quantity_CF3" xfId="32344" xr:uid="{84F357BC-62B0-4E8B-BF67-EF3779D42E9C}"/>
    <cellStyle name="R00A" xfId="32345" xr:uid="{09F6B21C-C786-4F64-A041-21F07AD82A68}"/>
    <cellStyle name="RevList" xfId="595" xr:uid="{725D5D73-3301-4422-A4FF-AC617DC44F3F}"/>
    <cellStyle name="Rittichai" xfId="35231" xr:uid="{EC3680A4-68B4-4159-947D-61957669B137}"/>
    <cellStyle name="Rittichai 2" xfId="35232" xr:uid="{BCC25ACF-809B-4FEC-9925-FE35087758EB}"/>
    <cellStyle name="Rittichai 3" xfId="35233" xr:uid="{C1A0BF34-56A0-43ED-9DC5-AA0FD1C5DAB5}"/>
    <cellStyle name="Rittichai 4" xfId="35234" xr:uid="{0D6E69EC-C155-48AE-B878-B6D11A798819}"/>
    <cellStyle name="Salomon Logo" xfId="395" xr:uid="{96644E33-2EF2-4A75-A4B2-5F93501E2A5E}"/>
    <cellStyle name="Salomon Logo 2" xfId="32346" xr:uid="{8A4F666A-A092-4D30-BF9B-BAC1CA8C11A0}"/>
    <cellStyle name="Salomon Logo 3" xfId="32347" xr:uid="{B116D220-7AF8-442F-962B-6422B962DD23}"/>
    <cellStyle name="Salomon Logo 4" xfId="32348" xr:uid="{98EE45DC-84B0-4D2D-B391-2B224DE6A724}"/>
    <cellStyle name="SAPBEXaggData" xfId="596" xr:uid="{36083100-66AF-468A-A630-1BC7330F0FA5}"/>
    <cellStyle name="SAPBEXaggData 10" xfId="32349" xr:uid="{FA21D47D-D254-414B-BBF1-82F72DC98098}"/>
    <cellStyle name="SAPBEXaggData 2" xfId="32350" xr:uid="{04DEF9AC-F97F-465A-893A-85D1305D8916}"/>
    <cellStyle name="SAPBEXaggData 2 2" xfId="32351" xr:uid="{48930189-2CAC-4C60-AC85-C6F136CB60E1}"/>
    <cellStyle name="SAPBEXaggData 2 2 2" xfId="32352" xr:uid="{06B9446C-66C7-4EF5-AA6F-DBF361B3C50A}"/>
    <cellStyle name="SAPBEXaggData 2 2 2 2" xfId="32353" xr:uid="{406111CA-E834-4209-A002-E083FE782E0E}"/>
    <cellStyle name="SAPBEXaggData 2 2 3" xfId="32354" xr:uid="{AFA0C417-8473-45F2-ABD1-0CEE53747151}"/>
    <cellStyle name="SAPBEXaggData 2 2 4" xfId="32355" xr:uid="{AA908911-5637-40E6-8E93-35BAB662A070}"/>
    <cellStyle name="SAPBEXaggData 2 2 5" xfId="32356" xr:uid="{B8D58C44-8956-43A1-AABB-560B3036940A}"/>
    <cellStyle name="SAPBEXaggData 2 2 6" xfId="32357" xr:uid="{03F48447-6143-4AA2-A9EC-442ECF26D157}"/>
    <cellStyle name="SAPBEXaggData 2 3" xfId="32358" xr:uid="{0B476404-8875-4840-B34C-CDD1BC161CB6}"/>
    <cellStyle name="SAPBEXaggData 2 3 2" xfId="32359" xr:uid="{9A1A92D8-A904-4749-939E-FDF701A2AFFF}"/>
    <cellStyle name="SAPBEXaggData 2 3 2 2" xfId="32360" xr:uid="{2237964F-9B5B-4CB8-B042-93D5CD4310A9}"/>
    <cellStyle name="SAPBEXaggData 2 3 3" xfId="32361" xr:uid="{D0855CA7-C60A-42A0-B7B5-2C6157B953B3}"/>
    <cellStyle name="SAPBEXaggData 2 3 4" xfId="32362" xr:uid="{2E21513A-8F7D-4C5D-94B9-6B9F8BA5B488}"/>
    <cellStyle name="SAPBEXaggData 2 3 5" xfId="32363" xr:uid="{6514A79D-3683-47E4-9F15-E321CC9C86F9}"/>
    <cellStyle name="SAPBEXaggData 2 3 6" xfId="32364" xr:uid="{68B2E02C-1E54-4131-9C6B-7FEA591790C2}"/>
    <cellStyle name="SAPBEXaggData 2 4" xfId="32365" xr:uid="{32C3D1D0-26F7-4A13-A7B0-85AE6970F679}"/>
    <cellStyle name="SAPBEXaggData 2 4 2" xfId="32366" xr:uid="{F1B720E6-1A2A-479C-97AF-24A579FF0858}"/>
    <cellStyle name="SAPBEXaggData 2 4 2 2" xfId="32367" xr:uid="{FBB10A74-6713-40EE-9655-218E4BACBFC8}"/>
    <cellStyle name="SAPBEXaggData 2 4 3" xfId="32368" xr:uid="{082F153F-D02F-4EDF-B9B2-6926FDA36969}"/>
    <cellStyle name="SAPBEXaggData 2 4 4" xfId="32369" xr:uid="{CC3CBB67-A7A7-40A0-B4F8-8ACD88204216}"/>
    <cellStyle name="SAPBEXaggData 2 4 5" xfId="32370" xr:uid="{E316746F-E8FA-4479-BEBE-8EDFEFB2040B}"/>
    <cellStyle name="SAPBEXaggData 2 4 6" xfId="32371" xr:uid="{415B3206-935A-4C32-AE58-5F0D868E082F}"/>
    <cellStyle name="SAPBEXaggData 2 5" xfId="32372" xr:uid="{2AB83F0B-F7BD-45AE-88A8-F571482B2B4B}"/>
    <cellStyle name="SAPBEXaggData 2 5 2" xfId="32373" xr:uid="{405A52BB-9D93-477C-9D84-EF248DD3B829}"/>
    <cellStyle name="SAPBEXaggData 2 6" xfId="32374" xr:uid="{6E4892AF-BA43-49E0-95E7-E7F3B8122983}"/>
    <cellStyle name="SAPBEXaggData 2 7" xfId="32375" xr:uid="{B5444F09-DCB9-4CFA-ADD8-22B51B1286A2}"/>
    <cellStyle name="SAPBEXaggData 2 8" xfId="32376" xr:uid="{4E1ACA98-E68E-40EC-BE1F-3DD67B152E88}"/>
    <cellStyle name="SAPBEXaggData 2 9" xfId="32377" xr:uid="{1EBAFCE6-B4D3-44C1-ABF7-6630E8F42F61}"/>
    <cellStyle name="SAPBEXaggData 3" xfId="32378" xr:uid="{E01405FF-9C24-433F-8DD1-5C0866BEDD6D}"/>
    <cellStyle name="SAPBEXaggData 3 2" xfId="32379" xr:uid="{93CB0359-A86F-44EE-AB0C-562B98C02754}"/>
    <cellStyle name="SAPBEXaggData 3 2 2" xfId="32380" xr:uid="{5898597C-5F83-4322-83F2-708D746ED37C}"/>
    <cellStyle name="SAPBEXaggData 3 3" xfId="32381" xr:uid="{7F8F0B0D-D374-4FC0-8364-2903274D801D}"/>
    <cellStyle name="SAPBEXaggData 3 4" xfId="32382" xr:uid="{259A92DA-84D1-48B5-B66E-4BD617C2C33A}"/>
    <cellStyle name="SAPBEXaggData 3 5" xfId="32383" xr:uid="{0875757B-B5AF-4C42-889A-EA1F3F41D900}"/>
    <cellStyle name="SAPBEXaggData 3 6" xfId="32384" xr:uid="{C8C58285-7202-4581-907C-0861D10EA3BB}"/>
    <cellStyle name="SAPBEXaggData 4" xfId="32385" xr:uid="{5EF7688C-AD0C-4979-8E29-7C2CD5FC1F98}"/>
    <cellStyle name="SAPBEXaggData 4 2" xfId="32386" xr:uid="{4BA5EC14-6A9F-4F01-82F5-7D65D523A644}"/>
    <cellStyle name="SAPBEXaggData 4 2 2" xfId="32387" xr:uid="{8117DE3A-4A4E-4222-99C8-92799B801E60}"/>
    <cellStyle name="SAPBEXaggData 4 3" xfId="32388" xr:uid="{26517033-1CA1-48A3-940B-FDDAB39BD83B}"/>
    <cellStyle name="SAPBEXaggData 4 4" xfId="32389" xr:uid="{637C8F6F-B968-4BD4-B97B-8B48574377FD}"/>
    <cellStyle name="SAPBEXaggData 4 5" xfId="32390" xr:uid="{20E2A7B1-D450-4F04-8D86-80D2DE286209}"/>
    <cellStyle name="SAPBEXaggData 4 6" xfId="32391" xr:uid="{CE9A876D-7EEA-4280-A787-808F8B686720}"/>
    <cellStyle name="SAPBEXaggData 5" xfId="32392" xr:uid="{738688FC-2667-432E-B0FB-40159E670015}"/>
    <cellStyle name="SAPBEXaggData 5 2" xfId="32393" xr:uid="{23855C07-0D38-480F-B2A9-D5D4C9B00234}"/>
    <cellStyle name="SAPBEXaggData 5 2 2" xfId="32394" xr:uid="{1D644527-1BA7-4DE8-AB2A-BB0D7D093482}"/>
    <cellStyle name="SAPBEXaggData 5 3" xfId="32395" xr:uid="{9AFFD805-13F6-4855-AF80-3A77E389B585}"/>
    <cellStyle name="SAPBEXaggData 5 4" xfId="32396" xr:uid="{9B0E528C-A042-4453-A4B3-6BFB33A13684}"/>
    <cellStyle name="SAPBEXaggData 5 5" xfId="32397" xr:uid="{CFA6E153-20A0-4C98-9548-18F9607BEC23}"/>
    <cellStyle name="SAPBEXaggData 5 6" xfId="32398" xr:uid="{DDB2A1CF-78A9-406C-A7F7-9F80A9B8D076}"/>
    <cellStyle name="SAPBEXaggData 6" xfId="32399" xr:uid="{54F7E815-8EB8-4BD1-B948-9D0D4DF557FE}"/>
    <cellStyle name="SAPBEXaggData 6 2" xfId="32400" xr:uid="{B25E3A69-D8BF-41CC-873F-E723D53B6ACB}"/>
    <cellStyle name="SAPBEXaggData 7" xfId="32401" xr:uid="{2AFEFB49-DE1C-4451-AE19-3BD29279A37B}"/>
    <cellStyle name="SAPBEXaggData 8" xfId="32402" xr:uid="{903FC989-704B-4C0D-9043-F6D254146B0D}"/>
    <cellStyle name="SAPBEXaggData 9" xfId="32403" xr:uid="{D4E29158-88E4-4C8F-82C0-6A1B6302B3A2}"/>
    <cellStyle name="SAPBEXaggDataEmph" xfId="597" xr:uid="{39939536-9201-4EEE-BC63-B893782695AC}"/>
    <cellStyle name="SAPBEXaggDataEmph 10" xfId="32404" xr:uid="{98989E61-2CD4-434D-9780-AF0D97FC11C7}"/>
    <cellStyle name="SAPBEXaggDataEmph 2" xfId="32405" xr:uid="{28F93C4A-BD3D-4E83-BAFE-7E60A5204E0B}"/>
    <cellStyle name="SAPBEXaggDataEmph 2 2" xfId="32406" xr:uid="{7141A37E-0DF7-4B3E-8740-511CA8CB2C15}"/>
    <cellStyle name="SAPBEXaggDataEmph 2 2 2" xfId="32407" xr:uid="{44BC313C-EFAB-4D14-95C5-8A569F295AE5}"/>
    <cellStyle name="SAPBEXaggDataEmph 2 2 2 2" xfId="32408" xr:uid="{37439128-65E8-4EB1-A329-F307DE7AB164}"/>
    <cellStyle name="SAPBEXaggDataEmph 2 2 3" xfId="32409" xr:uid="{9E0131D4-8861-4D52-B8C6-F96A20F52A93}"/>
    <cellStyle name="SAPBEXaggDataEmph 2 2 4" xfId="32410" xr:uid="{B56574C0-39DF-4F10-B734-3F6E9CDD38F1}"/>
    <cellStyle name="SAPBEXaggDataEmph 2 2 5" xfId="32411" xr:uid="{59A8631E-EA0A-4D60-943F-F2D51756B7BA}"/>
    <cellStyle name="SAPBEXaggDataEmph 2 2 6" xfId="32412" xr:uid="{A445AE8A-5A4C-4310-804E-A8B0C365E90C}"/>
    <cellStyle name="SAPBEXaggDataEmph 2 3" xfId="32413" xr:uid="{09152996-C790-4B2D-AF90-ED01C838AB8E}"/>
    <cellStyle name="SAPBEXaggDataEmph 2 3 2" xfId="32414" xr:uid="{B08DA151-A8E0-4114-B509-C50917D59304}"/>
    <cellStyle name="SAPBEXaggDataEmph 2 3 2 2" xfId="32415" xr:uid="{96D3E801-0D11-4A8D-B82A-967D5969293E}"/>
    <cellStyle name="SAPBEXaggDataEmph 2 3 3" xfId="32416" xr:uid="{0D5767B4-3ED9-436C-A86B-71CACC3BF891}"/>
    <cellStyle name="SAPBEXaggDataEmph 2 3 4" xfId="32417" xr:uid="{976B9083-F845-42F0-AC68-C1DE81478B87}"/>
    <cellStyle name="SAPBEXaggDataEmph 2 3 5" xfId="32418" xr:uid="{3F908301-FBBD-4359-BB57-391D4A759368}"/>
    <cellStyle name="SAPBEXaggDataEmph 2 3 6" xfId="32419" xr:uid="{30723D1F-FFB5-4904-8F51-11F21C5E201D}"/>
    <cellStyle name="SAPBEXaggDataEmph 2 4" xfId="32420" xr:uid="{C12C16CB-1137-41D2-8364-70CB89DB3CE8}"/>
    <cellStyle name="SAPBEXaggDataEmph 2 4 2" xfId="32421" xr:uid="{1118363F-A8AA-4DEA-BC3C-DCBEFFE7F6BC}"/>
    <cellStyle name="SAPBEXaggDataEmph 2 4 2 2" xfId="32422" xr:uid="{4BC10BCD-20C2-4B04-9B5F-9E3869D6E626}"/>
    <cellStyle name="SAPBEXaggDataEmph 2 4 3" xfId="32423" xr:uid="{E15D81D3-AADC-4955-8781-445FEC512ACA}"/>
    <cellStyle name="SAPBEXaggDataEmph 2 4 4" xfId="32424" xr:uid="{F68BC760-C1B7-4A0A-B489-7A8770230BA5}"/>
    <cellStyle name="SAPBEXaggDataEmph 2 4 5" xfId="32425" xr:uid="{597CDB57-408D-49B6-87AC-34F3175432B7}"/>
    <cellStyle name="SAPBEXaggDataEmph 2 4 6" xfId="32426" xr:uid="{DED8956D-5A4F-4D27-957E-D4661A3981BC}"/>
    <cellStyle name="SAPBEXaggDataEmph 2 5" xfId="32427" xr:uid="{B2AE6FF7-41F4-45EC-A633-59F6A032FF37}"/>
    <cellStyle name="SAPBEXaggDataEmph 2 5 2" xfId="32428" xr:uid="{7D38ECC3-FBBA-4B80-9B29-59494812900F}"/>
    <cellStyle name="SAPBEXaggDataEmph 2 6" xfId="32429" xr:uid="{7ACF2CE5-98BC-41B0-8EA9-853B37362B2B}"/>
    <cellStyle name="SAPBEXaggDataEmph 2 7" xfId="32430" xr:uid="{C203625C-2B78-4D40-9503-EDF88326E5D2}"/>
    <cellStyle name="SAPBEXaggDataEmph 2 8" xfId="32431" xr:uid="{76752CCF-24C7-4BD5-BCB8-9D9A695B0A38}"/>
    <cellStyle name="SAPBEXaggDataEmph 2 9" xfId="32432" xr:uid="{4E3DD311-8ED2-4C01-8199-C658A7602D2C}"/>
    <cellStyle name="SAPBEXaggDataEmph 3" xfId="32433" xr:uid="{A1CA6B6F-B4A5-4532-87A5-30FFBFD3E9A0}"/>
    <cellStyle name="SAPBEXaggDataEmph 3 2" xfId="32434" xr:uid="{558278BE-426E-4E4C-AFF8-4E79E3BAA6C5}"/>
    <cellStyle name="SAPBEXaggDataEmph 3 2 2" xfId="32435" xr:uid="{91637FFA-C9C7-4075-8458-F5619B1F0C85}"/>
    <cellStyle name="SAPBEXaggDataEmph 3 3" xfId="32436" xr:uid="{A2E621FE-E736-4B51-BB94-76FFD8F96AF3}"/>
    <cellStyle name="SAPBEXaggDataEmph 3 4" xfId="32437" xr:uid="{692EB10B-4AF8-4A4F-A2EC-2D5971BFBA1B}"/>
    <cellStyle name="SAPBEXaggDataEmph 3 5" xfId="32438" xr:uid="{D30F0A85-105F-4840-8BDC-B9022D68210A}"/>
    <cellStyle name="SAPBEXaggDataEmph 3 6" xfId="32439" xr:uid="{12186963-6408-4679-AD2B-E717D40F2D13}"/>
    <cellStyle name="SAPBEXaggDataEmph 4" xfId="32440" xr:uid="{35B34AE4-9E2F-48F1-B535-7578D183A841}"/>
    <cellStyle name="SAPBEXaggDataEmph 4 2" xfId="32441" xr:uid="{519E4873-EFC2-483F-AC4F-958021073930}"/>
    <cellStyle name="SAPBEXaggDataEmph 4 2 2" xfId="32442" xr:uid="{3DFA27A0-A4BA-4097-9A70-88E7A7FFD850}"/>
    <cellStyle name="SAPBEXaggDataEmph 4 3" xfId="32443" xr:uid="{F97AFFAC-1651-4A46-B489-8A59F0A65559}"/>
    <cellStyle name="SAPBEXaggDataEmph 4 4" xfId="32444" xr:uid="{ECE08851-8CD8-41D3-BF5D-CAD5EB3746F2}"/>
    <cellStyle name="SAPBEXaggDataEmph 4 5" xfId="32445" xr:uid="{37627582-3C07-4825-AA02-9EA6B8B481E1}"/>
    <cellStyle name="SAPBEXaggDataEmph 4 6" xfId="32446" xr:uid="{CC4A7262-0CBC-478B-A44C-78FA1AA26831}"/>
    <cellStyle name="SAPBEXaggDataEmph 5" xfId="32447" xr:uid="{B87FD9E1-D1A5-454B-8DDA-0891068C6C04}"/>
    <cellStyle name="SAPBEXaggDataEmph 5 2" xfId="32448" xr:uid="{56061104-F66F-448C-B14F-57F293B58090}"/>
    <cellStyle name="SAPBEXaggDataEmph 5 2 2" xfId="32449" xr:uid="{370FA82C-6A77-4B8F-9A9A-D6E5C490B2EF}"/>
    <cellStyle name="SAPBEXaggDataEmph 5 3" xfId="32450" xr:uid="{6440D351-7456-404A-8ED1-9B9E93CF8517}"/>
    <cellStyle name="SAPBEXaggDataEmph 5 4" xfId="32451" xr:uid="{D6C38798-0DC8-4848-B28C-733B3721BDEB}"/>
    <cellStyle name="SAPBEXaggDataEmph 5 5" xfId="32452" xr:uid="{B21C5163-6FB9-49D5-8C33-010A7720F835}"/>
    <cellStyle name="SAPBEXaggDataEmph 5 6" xfId="32453" xr:uid="{59C758EF-CDDD-4962-8397-D761609F834C}"/>
    <cellStyle name="SAPBEXaggDataEmph 6" xfId="32454" xr:uid="{98AE25FE-83A6-4651-94A1-D9E0F4E61B10}"/>
    <cellStyle name="SAPBEXaggDataEmph 6 2" xfId="32455" xr:uid="{43651EC7-02CB-4CF4-BB95-FD3AF7D1901D}"/>
    <cellStyle name="SAPBEXaggDataEmph 7" xfId="32456" xr:uid="{9944A84F-126B-433F-B490-6576B1176B9F}"/>
    <cellStyle name="SAPBEXaggDataEmph 8" xfId="32457" xr:uid="{96E63AE3-5860-4F25-836A-2D89D56E997C}"/>
    <cellStyle name="SAPBEXaggDataEmph 9" xfId="32458" xr:uid="{D0F53A28-455F-4953-80DA-C5B6A3997494}"/>
    <cellStyle name="SAPBEXaggItem" xfId="598" xr:uid="{EF63BF21-ACE9-45C9-B66C-7BDC66391757}"/>
    <cellStyle name="SAPBEXaggItem 10" xfId="32459" xr:uid="{C57E043D-0DD1-46F6-8D34-3E7043993B8D}"/>
    <cellStyle name="SAPBEXaggItem 2" xfId="32460" xr:uid="{302A704B-F046-49AF-B2CD-C7E9C02FCE05}"/>
    <cellStyle name="SAPBEXaggItem 2 2" xfId="32461" xr:uid="{9821D216-9E5C-4860-894A-1A0EC0744737}"/>
    <cellStyle name="SAPBEXaggItem 2 2 2" xfId="32462" xr:uid="{BA693268-1B1A-4A74-8D4B-A6A3A227CFCE}"/>
    <cellStyle name="SAPBEXaggItem 2 2 2 2" xfId="32463" xr:uid="{4967D681-33BE-4EE7-8E4E-AD5033C13AC2}"/>
    <cellStyle name="SAPBEXaggItem 2 2 3" xfId="32464" xr:uid="{ED6D9D74-CBAE-4560-95C4-88B83FA6487B}"/>
    <cellStyle name="SAPBEXaggItem 2 2 4" xfId="32465" xr:uid="{6C4AAC55-6A2C-4080-AC93-D3B054AB78E2}"/>
    <cellStyle name="SAPBEXaggItem 2 2 5" xfId="32466" xr:uid="{B2CB0B60-6D21-4BF5-A59D-B75097513BD3}"/>
    <cellStyle name="SAPBEXaggItem 2 2 6" xfId="32467" xr:uid="{8885109C-5A45-47A0-88F5-313A90C57E7D}"/>
    <cellStyle name="SAPBEXaggItem 2 3" xfId="32468" xr:uid="{46D8E390-5008-4B32-B825-8AFFB6CEBEFE}"/>
    <cellStyle name="SAPBEXaggItem 2 3 2" xfId="32469" xr:uid="{67B229F0-6802-4BA9-BC89-9D303975CFB9}"/>
    <cellStyle name="SAPBEXaggItem 2 3 2 2" xfId="32470" xr:uid="{BE53C227-B3A1-49EB-A95F-AC3D82D6B7F0}"/>
    <cellStyle name="SAPBEXaggItem 2 3 3" xfId="32471" xr:uid="{5403B842-6D10-4D55-8EC7-DAA50D04279D}"/>
    <cellStyle name="SAPBEXaggItem 2 3 4" xfId="32472" xr:uid="{C62F61DF-AEDC-45AF-9E21-EFCA45035AE7}"/>
    <cellStyle name="SAPBEXaggItem 2 3 5" xfId="32473" xr:uid="{47B6C6CD-5B35-45C7-A1FD-FD4440602E0E}"/>
    <cellStyle name="SAPBEXaggItem 2 3 6" xfId="32474" xr:uid="{BB0DBF06-9CA7-4F36-B0E8-A3CE6D82DC9D}"/>
    <cellStyle name="SAPBEXaggItem 2 4" xfId="32475" xr:uid="{0A3196DF-724E-4A0F-9B62-E856B82FFD7C}"/>
    <cellStyle name="SAPBEXaggItem 2 4 2" xfId="32476" xr:uid="{6D4A92F1-67DD-447A-9DC4-57961CE26101}"/>
    <cellStyle name="SAPBEXaggItem 2 4 2 2" xfId="32477" xr:uid="{ED02270D-D781-4BA8-9AB2-0B7BEFF8A3FD}"/>
    <cellStyle name="SAPBEXaggItem 2 4 3" xfId="32478" xr:uid="{E59AC3C9-AB83-4521-9FBD-88B702065138}"/>
    <cellStyle name="SAPBEXaggItem 2 4 4" xfId="32479" xr:uid="{5A9E4FF9-814C-4F1E-9D88-D174DB54CD0F}"/>
    <cellStyle name="SAPBEXaggItem 2 4 5" xfId="32480" xr:uid="{231AFFF1-511A-4294-8CEE-9E4141F44C9E}"/>
    <cellStyle name="SAPBEXaggItem 2 4 6" xfId="32481" xr:uid="{380408C5-14B3-48DF-9A64-32C8D4487D61}"/>
    <cellStyle name="SAPBEXaggItem 2 5" xfId="32482" xr:uid="{592E3B0A-C140-4880-9FC7-91CAFE036679}"/>
    <cellStyle name="SAPBEXaggItem 2 5 2" xfId="32483" xr:uid="{50E75827-B2C5-4161-B1E3-E4235CD74C99}"/>
    <cellStyle name="SAPBEXaggItem 2 6" xfId="32484" xr:uid="{98D576CA-B5C8-487D-8EAA-B464422153C7}"/>
    <cellStyle name="SAPBEXaggItem 2 7" xfId="32485" xr:uid="{AC2D719C-FA1A-4AB2-938F-1F01196437B6}"/>
    <cellStyle name="SAPBEXaggItem 2 8" xfId="32486" xr:uid="{7233F803-8611-4DEB-AB70-593B9EF701EC}"/>
    <cellStyle name="SAPBEXaggItem 2 9" xfId="32487" xr:uid="{682E83AC-0BF7-4F68-B1AD-B92EA5D3E0E5}"/>
    <cellStyle name="SAPBEXaggItem 3" xfId="32488" xr:uid="{FFF1A2B6-9FF0-47A3-9942-2F2BF7BB402E}"/>
    <cellStyle name="SAPBEXaggItem 3 2" xfId="32489" xr:uid="{D5B790F1-0824-44DC-A222-2A007BA96DE4}"/>
    <cellStyle name="SAPBEXaggItem 3 2 2" xfId="32490" xr:uid="{14B52B32-8D83-47CF-9E36-59367F043239}"/>
    <cellStyle name="SAPBEXaggItem 3 3" xfId="32491" xr:uid="{28CA0133-1CB3-4CDD-B9F1-768FC99C96A2}"/>
    <cellStyle name="SAPBEXaggItem 3 4" xfId="32492" xr:uid="{3D3D2BA9-80DC-46DB-8570-95CF502305A1}"/>
    <cellStyle name="SAPBEXaggItem 3 5" xfId="32493" xr:uid="{D1A1351E-0AB6-46A9-827A-29D2351AE023}"/>
    <cellStyle name="SAPBEXaggItem 3 6" xfId="32494" xr:uid="{019088B8-41D9-47FD-AAFE-AFA813C439A9}"/>
    <cellStyle name="SAPBEXaggItem 4" xfId="32495" xr:uid="{4F1420D3-067B-4CA4-85DD-0B03B0FE2B59}"/>
    <cellStyle name="SAPBEXaggItem 4 2" xfId="32496" xr:uid="{DBEAF9CB-1698-4FEA-B458-48335D780A27}"/>
    <cellStyle name="SAPBEXaggItem 4 2 2" xfId="32497" xr:uid="{FA088775-AD88-40BA-9371-67ECD6CD1B71}"/>
    <cellStyle name="SAPBEXaggItem 4 3" xfId="32498" xr:uid="{C604EDF4-36FB-461F-8D6C-F5E2129ECC05}"/>
    <cellStyle name="SAPBEXaggItem 4 4" xfId="32499" xr:uid="{FC11F392-7E53-437C-B40E-D5755C4E9E2D}"/>
    <cellStyle name="SAPBEXaggItem 4 5" xfId="32500" xr:uid="{B639D673-C434-4569-9DFB-D4655CC7A831}"/>
    <cellStyle name="SAPBEXaggItem 4 6" xfId="32501" xr:uid="{CCF941D8-DA52-4C2F-939A-BFBE52CA8DDB}"/>
    <cellStyle name="SAPBEXaggItem 5" xfId="32502" xr:uid="{C172BB61-D874-4C8E-B48F-3EF10A48B0CF}"/>
    <cellStyle name="SAPBEXaggItem 5 2" xfId="32503" xr:uid="{5AB1BB6F-CA48-42D8-A7B6-A4FFF21EB160}"/>
    <cellStyle name="SAPBEXaggItem 5 2 2" xfId="32504" xr:uid="{353AC3F8-67DD-4347-A646-0605D2CDC898}"/>
    <cellStyle name="SAPBEXaggItem 5 3" xfId="32505" xr:uid="{6EBD1693-EFFD-46F2-97A0-B966D838A1E5}"/>
    <cellStyle name="SAPBEXaggItem 5 4" xfId="32506" xr:uid="{772CF932-65E9-4112-910C-C14D841AD4C3}"/>
    <cellStyle name="SAPBEXaggItem 5 5" xfId="32507" xr:uid="{4B9BA08E-5BD9-479F-8CDF-0CCB8B423849}"/>
    <cellStyle name="SAPBEXaggItem 5 6" xfId="32508" xr:uid="{75D65591-B8FA-449B-B5A1-913C903DEBFB}"/>
    <cellStyle name="SAPBEXaggItem 6" xfId="32509" xr:uid="{BA14B729-9683-4AC2-B6FA-FFCF8A1FEBE5}"/>
    <cellStyle name="SAPBEXaggItem 6 2" xfId="32510" xr:uid="{D924E1E5-01DC-4984-8289-4D4D509BF06D}"/>
    <cellStyle name="SAPBEXaggItem 7" xfId="32511" xr:uid="{1FE2A89A-7CFA-4160-99DB-960950669E8A}"/>
    <cellStyle name="SAPBEXaggItem 8" xfId="32512" xr:uid="{61E98BE3-9675-43B7-AF1E-EE35135B6DE0}"/>
    <cellStyle name="SAPBEXaggItem 9" xfId="32513" xr:uid="{C7E9DAA1-64FC-4BA2-B440-958A3D04B378}"/>
    <cellStyle name="SAPBEXaggItemX" xfId="599" xr:uid="{DA530545-D68D-47BB-BCD8-FD1A5F7DC563}"/>
    <cellStyle name="SAPBEXaggItemX 10" xfId="32514" xr:uid="{D4178E72-9F40-4E67-B4A9-30D532FE58F1}"/>
    <cellStyle name="SAPBEXaggItemX 2" xfId="32515" xr:uid="{18EE3A8A-CDDF-4E44-8798-C69747FE4438}"/>
    <cellStyle name="SAPBEXaggItemX 2 2" xfId="32516" xr:uid="{B7013A60-E47A-487E-8E2A-6D78566F537B}"/>
    <cellStyle name="SAPBEXaggItemX 2 2 2" xfId="32517" xr:uid="{8B3FF22C-7FE6-4F1C-882A-7418881DC16C}"/>
    <cellStyle name="SAPBEXaggItemX 2 2 2 2" xfId="32518" xr:uid="{C30F89B7-D8D3-4D9A-8F21-F91711B07293}"/>
    <cellStyle name="SAPBEXaggItemX 2 2 3" xfId="32519" xr:uid="{B3DE2D0A-B78B-4FE0-A190-8A81BD5D11C2}"/>
    <cellStyle name="SAPBEXaggItemX 2 2 4" xfId="32520" xr:uid="{DC6E11EE-2D38-450B-88EF-EE002552BE04}"/>
    <cellStyle name="SAPBEXaggItemX 2 2 5" xfId="32521" xr:uid="{3BB97FE3-5DF0-46F8-94B5-2C67E31BC5B3}"/>
    <cellStyle name="SAPBEXaggItemX 2 2 6" xfId="32522" xr:uid="{C455FD62-738C-4539-9A5E-26FA285179EB}"/>
    <cellStyle name="SAPBEXaggItemX 2 3" xfId="32523" xr:uid="{1C5874DA-9F82-4DE2-98E0-514231ED9060}"/>
    <cellStyle name="SAPBEXaggItemX 2 3 2" xfId="32524" xr:uid="{19417936-AC54-4B3F-9C2F-F253140555D4}"/>
    <cellStyle name="SAPBEXaggItemX 2 3 2 2" xfId="32525" xr:uid="{BEFB39F5-36E1-4DFA-9F7A-25CA6906D9C5}"/>
    <cellStyle name="SAPBEXaggItemX 2 3 3" xfId="32526" xr:uid="{C618EBEE-8BCE-4CF5-BEB5-B861C2AF92E2}"/>
    <cellStyle name="SAPBEXaggItemX 2 3 4" xfId="32527" xr:uid="{8E682668-1623-40FE-87C5-324DD12C7B46}"/>
    <cellStyle name="SAPBEXaggItemX 2 3 5" xfId="32528" xr:uid="{DD472D9C-3F52-410B-8774-A1C7E0460849}"/>
    <cellStyle name="SAPBEXaggItemX 2 3 6" xfId="32529" xr:uid="{73C83EAC-67CE-4BF8-9434-1162BEDACA3C}"/>
    <cellStyle name="SAPBEXaggItemX 2 4" xfId="32530" xr:uid="{F711CF73-AA73-4861-88C1-201F14D62B01}"/>
    <cellStyle name="SAPBEXaggItemX 2 4 2" xfId="32531" xr:uid="{0DFF07A4-AFED-4F1E-9369-F2FA6D4995B6}"/>
    <cellStyle name="SAPBEXaggItemX 2 4 2 2" xfId="32532" xr:uid="{A68AA758-8128-4FE9-A003-311682274611}"/>
    <cellStyle name="SAPBEXaggItemX 2 4 3" xfId="32533" xr:uid="{29AFF296-C6E0-4B8C-85D3-69714AB20C1F}"/>
    <cellStyle name="SAPBEXaggItemX 2 4 4" xfId="32534" xr:uid="{2172D955-11FB-45EC-B593-51A7CEC99CA5}"/>
    <cellStyle name="SAPBEXaggItemX 2 4 5" xfId="32535" xr:uid="{61482EE9-607A-48FF-9C35-3DA5A31C2382}"/>
    <cellStyle name="SAPBEXaggItemX 2 4 6" xfId="32536" xr:uid="{3638C1CB-801F-4149-90AE-B78A831B9B1F}"/>
    <cellStyle name="SAPBEXaggItemX 2 5" xfId="32537" xr:uid="{C28EEF7E-15FF-4B91-896D-469E6B82290C}"/>
    <cellStyle name="SAPBEXaggItemX 2 5 2" xfId="32538" xr:uid="{ABFF1737-2622-4D0D-AA72-B63130D28C58}"/>
    <cellStyle name="SAPBEXaggItemX 2 6" xfId="32539" xr:uid="{C53703B7-72B6-4A22-8520-A51883D1384E}"/>
    <cellStyle name="SAPBEXaggItemX 2 7" xfId="32540" xr:uid="{5D27FF15-DBC0-4AFC-B67A-8DB8F484B0C5}"/>
    <cellStyle name="SAPBEXaggItemX 2 8" xfId="32541" xr:uid="{51461EBC-B4F3-4A3B-ADEA-47999C71131B}"/>
    <cellStyle name="SAPBEXaggItemX 2 9" xfId="32542" xr:uid="{F5390399-F515-422E-ABE0-A1C18C96909B}"/>
    <cellStyle name="SAPBEXaggItemX 3" xfId="32543" xr:uid="{916320F8-895A-41FA-B30B-17CD20272A47}"/>
    <cellStyle name="SAPBEXaggItemX 3 2" xfId="32544" xr:uid="{7ED515A6-0817-454A-B874-E5FA6E4E9F25}"/>
    <cellStyle name="SAPBEXaggItemX 3 2 2" xfId="32545" xr:uid="{C61DF5BA-32CC-49EF-A642-7CDCCB409645}"/>
    <cellStyle name="SAPBEXaggItemX 3 3" xfId="32546" xr:uid="{A0B4BA5C-5CAE-4BCD-A621-0FE578B42A8E}"/>
    <cellStyle name="SAPBEXaggItemX 3 4" xfId="32547" xr:uid="{CD8C918E-A28E-409E-ACD7-8562ADEFCAD8}"/>
    <cellStyle name="SAPBEXaggItemX 3 5" xfId="32548" xr:uid="{18FC9600-626C-41AF-B2F7-E6D27DA0CC66}"/>
    <cellStyle name="SAPBEXaggItemX 3 6" xfId="32549" xr:uid="{0E7CB96D-7F71-4C4C-AD18-78CA4967E3C3}"/>
    <cellStyle name="SAPBEXaggItemX 4" xfId="32550" xr:uid="{0F3A8AD4-F269-436D-BB68-25D746051DAD}"/>
    <cellStyle name="SAPBEXaggItemX 4 2" xfId="32551" xr:uid="{22B32F4A-0520-4EE9-B980-A6F06F08664A}"/>
    <cellStyle name="SAPBEXaggItemX 4 2 2" xfId="32552" xr:uid="{0604CEBB-E711-415D-B732-9A352459F0D0}"/>
    <cellStyle name="SAPBEXaggItemX 4 3" xfId="32553" xr:uid="{35B86846-349D-43E9-96BC-9A0C6F103506}"/>
    <cellStyle name="SAPBEXaggItemX 4 4" xfId="32554" xr:uid="{AFA376EF-C083-49D8-A1A1-58DFBF7DED86}"/>
    <cellStyle name="SAPBEXaggItemX 4 5" xfId="32555" xr:uid="{6BC8D40A-F9D5-4C90-B0FB-3D4C3FE142A8}"/>
    <cellStyle name="SAPBEXaggItemX 4 6" xfId="32556" xr:uid="{31E5661E-9917-4A46-B13C-20F9E14BCD67}"/>
    <cellStyle name="SAPBEXaggItemX 5" xfId="32557" xr:uid="{7F04D055-F544-462B-83A8-C579A558CFA6}"/>
    <cellStyle name="SAPBEXaggItemX 5 2" xfId="32558" xr:uid="{00EBE99B-498F-4135-9443-C00C28FA2982}"/>
    <cellStyle name="SAPBEXaggItemX 5 2 2" xfId="32559" xr:uid="{9EB2A074-C215-43F1-84A0-3AE27FD06F00}"/>
    <cellStyle name="SAPBEXaggItemX 5 3" xfId="32560" xr:uid="{784E6CF1-BBBB-400A-94A3-A6C1AC0A01A2}"/>
    <cellStyle name="SAPBEXaggItemX 5 4" xfId="32561" xr:uid="{9A3D0C0D-1D87-4957-8FFE-2CC2A0A66E06}"/>
    <cellStyle name="SAPBEXaggItemX 5 5" xfId="32562" xr:uid="{83ACD22D-0164-4C82-A937-A6D409D26D97}"/>
    <cellStyle name="SAPBEXaggItemX 5 6" xfId="32563" xr:uid="{C1CD435F-82D1-44D4-A3F3-97CB6996BD71}"/>
    <cellStyle name="SAPBEXaggItemX 6" xfId="32564" xr:uid="{A289E0CB-132D-4DD9-BE3B-36CAA505B0A7}"/>
    <cellStyle name="SAPBEXaggItemX 6 2" xfId="32565" xr:uid="{73A27B0A-AFC8-40C8-93A3-CF0A3D157E5F}"/>
    <cellStyle name="SAPBEXaggItemX 7" xfId="32566" xr:uid="{1E4CA6FA-66DE-4BF5-8722-74E6B5BD1AAA}"/>
    <cellStyle name="SAPBEXaggItemX 8" xfId="32567" xr:uid="{09D99C24-C0A4-4B7B-8D6A-3EE9018A9339}"/>
    <cellStyle name="SAPBEXaggItemX 9" xfId="32568" xr:uid="{814F5101-4A66-4E42-A4F9-8DB353EB2A3D}"/>
    <cellStyle name="SAPBEXchaText" xfId="600" xr:uid="{689DDB30-852E-45AD-84F8-BFB25BDBBF4E}"/>
    <cellStyle name="SAPBEXexcBad7" xfId="601" xr:uid="{2377B7C6-88ED-4004-A3FB-935BCFDF3F70}"/>
    <cellStyle name="SAPBEXexcBad7 10" xfId="32569" xr:uid="{7D5DADB1-A1A3-4DCD-B4F2-866485C66016}"/>
    <cellStyle name="SAPBEXexcBad7 2" xfId="32570" xr:uid="{170DB08B-613B-4AD1-8C1F-8204B504FC35}"/>
    <cellStyle name="SAPBEXexcBad7 2 2" xfId="32571" xr:uid="{6BF7D735-8CB2-44A6-AE6C-E2746D32FAC3}"/>
    <cellStyle name="SAPBEXexcBad7 2 2 2" xfId="32572" xr:uid="{D2155F38-D0AB-4C10-B3BE-A1302DB1C301}"/>
    <cellStyle name="SAPBEXexcBad7 2 2 2 2" xfId="32573" xr:uid="{DF766A3C-EA8A-4993-8288-669BDC0CCA91}"/>
    <cellStyle name="SAPBEXexcBad7 2 2 3" xfId="32574" xr:uid="{88599BD1-62BA-44F0-A101-EAC9BEBA9A50}"/>
    <cellStyle name="SAPBEXexcBad7 2 2 4" xfId="32575" xr:uid="{CBD2717C-9F7F-4F0F-9F38-80D1BE959E6B}"/>
    <cellStyle name="SAPBEXexcBad7 2 2 5" xfId="32576" xr:uid="{ACCDC9AC-9453-4486-993E-35119CA15CD5}"/>
    <cellStyle name="SAPBEXexcBad7 2 2 6" xfId="32577" xr:uid="{97EB7D80-7ACA-4253-BC51-4277C3613196}"/>
    <cellStyle name="SAPBEXexcBad7 2 3" xfId="32578" xr:uid="{89B2CE0D-0BA7-41EB-A103-18448DD00415}"/>
    <cellStyle name="SAPBEXexcBad7 2 3 2" xfId="32579" xr:uid="{2516FDB2-4DAA-4578-94FD-AC3509BE3BF2}"/>
    <cellStyle name="SAPBEXexcBad7 2 3 2 2" xfId="32580" xr:uid="{31EE96D6-D4F1-4BA1-9D15-33786C0F6CAC}"/>
    <cellStyle name="SAPBEXexcBad7 2 3 3" xfId="32581" xr:uid="{8F8DCF7C-7B87-4658-9A07-F5635B092667}"/>
    <cellStyle name="SAPBEXexcBad7 2 3 4" xfId="32582" xr:uid="{71284D7C-C790-45F9-BB9E-2B0756A68E4C}"/>
    <cellStyle name="SAPBEXexcBad7 2 3 5" xfId="32583" xr:uid="{1006CAB6-048B-4DCB-9902-3920B271F307}"/>
    <cellStyle name="SAPBEXexcBad7 2 3 6" xfId="32584" xr:uid="{1FB903D2-1AB0-48DE-B605-731A9A29107D}"/>
    <cellStyle name="SAPBEXexcBad7 2 4" xfId="32585" xr:uid="{3F69394A-51EF-4F33-8BC7-A17D525121E8}"/>
    <cellStyle name="SAPBEXexcBad7 2 4 2" xfId="32586" xr:uid="{EBF9278D-4EB4-417B-A063-CB387C68DE35}"/>
    <cellStyle name="SAPBEXexcBad7 2 4 2 2" xfId="32587" xr:uid="{B8CE9398-ABCE-480E-B9F7-FEBAB17437BC}"/>
    <cellStyle name="SAPBEXexcBad7 2 4 3" xfId="32588" xr:uid="{37D7C4AB-B2B7-4D0D-9BEC-A6BF5E91258F}"/>
    <cellStyle name="SAPBEXexcBad7 2 4 4" xfId="32589" xr:uid="{D71F5ADA-A7C2-47CE-9B2E-5217ADBFC813}"/>
    <cellStyle name="SAPBEXexcBad7 2 4 5" xfId="32590" xr:uid="{793A11D7-CE4F-4F42-9F96-AFC262121938}"/>
    <cellStyle name="SAPBEXexcBad7 2 4 6" xfId="32591" xr:uid="{E18C44A0-9AA2-4213-862D-5EDAE1C8036D}"/>
    <cellStyle name="SAPBEXexcBad7 2 5" xfId="32592" xr:uid="{6680C67B-27CD-41FF-873B-907FDAE0D9D3}"/>
    <cellStyle name="SAPBEXexcBad7 2 5 2" xfId="32593" xr:uid="{69C5DAFD-6DFA-4C9A-A0D1-512FEFBCD111}"/>
    <cellStyle name="SAPBEXexcBad7 2 6" xfId="32594" xr:uid="{2C4DD8ED-D049-45B0-A549-79754C0AB7FD}"/>
    <cellStyle name="SAPBEXexcBad7 2 7" xfId="32595" xr:uid="{2D9EE5D5-79C9-4B23-914E-2A600F8EFD28}"/>
    <cellStyle name="SAPBEXexcBad7 2 8" xfId="32596" xr:uid="{F831FA1A-B449-4C93-B048-569535A20509}"/>
    <cellStyle name="SAPBEXexcBad7 2 9" xfId="32597" xr:uid="{7D4B17D9-0E56-4DBA-A7F6-7730FDB28EF6}"/>
    <cellStyle name="SAPBEXexcBad7 3" xfId="32598" xr:uid="{E4677EE5-5E01-4FA3-8BEF-4E782D133731}"/>
    <cellStyle name="SAPBEXexcBad7 3 2" xfId="32599" xr:uid="{B0109888-93BB-4E42-AE5E-5FF7E18FD296}"/>
    <cellStyle name="SAPBEXexcBad7 3 2 2" xfId="32600" xr:uid="{7C0EC628-0B32-475A-8A1E-1E45F72DD503}"/>
    <cellStyle name="SAPBEXexcBad7 3 3" xfId="32601" xr:uid="{99888EE5-34C6-4D8C-B103-2AE0EC13C378}"/>
    <cellStyle name="SAPBEXexcBad7 3 4" xfId="32602" xr:uid="{3C14391D-FEE0-432E-B535-5A4DFE0694D3}"/>
    <cellStyle name="SAPBEXexcBad7 3 5" xfId="32603" xr:uid="{1330BF21-E6DD-44A5-B57E-5A81546DAC61}"/>
    <cellStyle name="SAPBEXexcBad7 3 6" xfId="32604" xr:uid="{CC218CC2-DAD2-4B71-B7EE-B1B2DDDA6AF4}"/>
    <cellStyle name="SAPBEXexcBad7 4" xfId="32605" xr:uid="{F86E2950-DFBC-4FBE-803D-CA49B0A0F327}"/>
    <cellStyle name="SAPBEXexcBad7 4 2" xfId="32606" xr:uid="{B2EA7F3D-10A1-4CBE-AA56-872AFA8A84F0}"/>
    <cellStyle name="SAPBEXexcBad7 4 2 2" xfId="32607" xr:uid="{992130FF-AB1F-4F74-A048-63A9190DD934}"/>
    <cellStyle name="SAPBEXexcBad7 4 3" xfId="32608" xr:uid="{F104F5E9-50BA-4F4F-A1FD-E6D0A793791D}"/>
    <cellStyle name="SAPBEXexcBad7 4 4" xfId="32609" xr:uid="{3F36A747-A1C6-4709-8A7A-B8C6E0444968}"/>
    <cellStyle name="SAPBEXexcBad7 4 5" xfId="32610" xr:uid="{5E727884-5A14-44B7-A2FB-4E23D595637B}"/>
    <cellStyle name="SAPBEXexcBad7 4 6" xfId="32611" xr:uid="{E0A2E0A1-9B03-4BF8-B7EC-BE714BC40C0C}"/>
    <cellStyle name="SAPBEXexcBad7 5" xfId="32612" xr:uid="{C30D3B66-1BCD-40FA-A019-E8345E6635A7}"/>
    <cellStyle name="SAPBEXexcBad7 5 2" xfId="32613" xr:uid="{7F06626B-EFAB-44F3-AF5B-65F1358D3D5C}"/>
    <cellStyle name="SAPBEXexcBad7 5 2 2" xfId="32614" xr:uid="{9D6FE72E-9678-4EAA-B0E4-4A43A48F4486}"/>
    <cellStyle name="SAPBEXexcBad7 5 3" xfId="32615" xr:uid="{C2E440E2-BE46-412C-8E04-09E95A56D3BF}"/>
    <cellStyle name="SAPBEXexcBad7 5 4" xfId="32616" xr:uid="{79E7A15B-0358-4DE8-92A0-C079E90719B5}"/>
    <cellStyle name="SAPBEXexcBad7 5 5" xfId="32617" xr:uid="{8AD74D79-67CE-43B8-936D-39774AC95B58}"/>
    <cellStyle name="SAPBEXexcBad7 5 6" xfId="32618" xr:uid="{4AC7A72B-8EE0-4E61-A0A4-06F1B3387FD1}"/>
    <cellStyle name="SAPBEXexcBad7 6" xfId="32619" xr:uid="{8BCC6BB1-4994-44E5-A27C-D7AC382A57B6}"/>
    <cellStyle name="SAPBEXexcBad7 6 2" xfId="32620" xr:uid="{F6AD132E-BAEA-4D4B-A751-8E9CA0D752D9}"/>
    <cellStyle name="SAPBEXexcBad7 7" xfId="32621" xr:uid="{8DDF1598-E69F-40B3-982A-5A358AE81476}"/>
    <cellStyle name="SAPBEXexcBad7 8" xfId="32622" xr:uid="{29C448F8-BD15-453A-B828-F1C8A6B8DC2C}"/>
    <cellStyle name="SAPBEXexcBad7 9" xfId="32623" xr:uid="{011E77D5-6671-49B7-A957-0E79F6B2DAF4}"/>
    <cellStyle name="SAPBEXexcBad8" xfId="602" xr:uid="{B518F3D0-1A36-43F6-8401-691D5DF163E5}"/>
    <cellStyle name="SAPBEXexcBad8 10" xfId="32624" xr:uid="{3CCBBC4D-A8C3-4068-8A2F-971898CB4EDA}"/>
    <cellStyle name="SAPBEXexcBad8 2" xfId="32625" xr:uid="{0B33AD9B-D462-4652-8EE3-432973E3AB1D}"/>
    <cellStyle name="SAPBEXexcBad8 2 2" xfId="32626" xr:uid="{3BE4A1A4-158D-4D87-92C1-5B3BA3BD1B07}"/>
    <cellStyle name="SAPBEXexcBad8 2 2 2" xfId="32627" xr:uid="{83EE1A9C-8EFD-450F-A3B8-3FD634675A88}"/>
    <cellStyle name="SAPBEXexcBad8 2 2 2 2" xfId="32628" xr:uid="{DF25AE09-DD75-4592-8286-61F06C915706}"/>
    <cellStyle name="SAPBEXexcBad8 2 2 3" xfId="32629" xr:uid="{E2C22FDE-2811-47E2-A57D-61F665B28FF3}"/>
    <cellStyle name="SAPBEXexcBad8 2 2 4" xfId="32630" xr:uid="{A18A6447-FAA6-4F12-8A93-E29AE393E266}"/>
    <cellStyle name="SAPBEXexcBad8 2 2 5" xfId="32631" xr:uid="{799BB944-672C-4D94-B2BF-DD9B0D790E26}"/>
    <cellStyle name="SAPBEXexcBad8 2 2 6" xfId="32632" xr:uid="{C2E2AC5A-3890-4807-965F-77C983C14ED1}"/>
    <cellStyle name="SAPBEXexcBad8 2 3" xfId="32633" xr:uid="{531DCF1F-BA9D-49AA-BCE9-A397F985C626}"/>
    <cellStyle name="SAPBEXexcBad8 2 3 2" xfId="32634" xr:uid="{527ECCAE-3D86-41A9-862B-F97887E2BF34}"/>
    <cellStyle name="SAPBEXexcBad8 2 3 2 2" xfId="32635" xr:uid="{3924214A-0E3A-4CDC-9D86-348DC7329C1E}"/>
    <cellStyle name="SAPBEXexcBad8 2 3 3" xfId="32636" xr:uid="{19F7C0FA-85AF-486B-9CA8-9A8EFB5E7AB3}"/>
    <cellStyle name="SAPBEXexcBad8 2 3 4" xfId="32637" xr:uid="{C70E13EB-9EA8-4B67-842B-04ED9895794E}"/>
    <cellStyle name="SAPBEXexcBad8 2 3 5" xfId="32638" xr:uid="{E82FD8DF-002F-41FB-9A41-1B5EB18174B0}"/>
    <cellStyle name="SAPBEXexcBad8 2 3 6" xfId="32639" xr:uid="{5C840D36-CBC4-419E-BA74-6E5E7E44E9DC}"/>
    <cellStyle name="SAPBEXexcBad8 2 4" xfId="32640" xr:uid="{B6833973-BF50-4A63-B1F7-97E55344D139}"/>
    <cellStyle name="SAPBEXexcBad8 2 4 2" xfId="32641" xr:uid="{0563FB99-4ADD-4F78-BAD9-B0BFA6EEBB73}"/>
    <cellStyle name="SAPBEXexcBad8 2 4 2 2" xfId="32642" xr:uid="{CCD2330E-DCF8-4DE0-B467-A7EBC17BC450}"/>
    <cellStyle name="SAPBEXexcBad8 2 4 3" xfId="32643" xr:uid="{E20C8434-9D2D-4D23-A5C0-B221714A8430}"/>
    <cellStyle name="SAPBEXexcBad8 2 4 4" xfId="32644" xr:uid="{7386CA2C-A02F-48FA-8B7C-4B5796EFC268}"/>
    <cellStyle name="SAPBEXexcBad8 2 4 5" xfId="32645" xr:uid="{747E9313-57D0-4FAA-B641-664F8FFAC833}"/>
    <cellStyle name="SAPBEXexcBad8 2 4 6" xfId="32646" xr:uid="{0E854E6E-4E24-46A3-A415-1061599AB2E8}"/>
    <cellStyle name="SAPBEXexcBad8 2 5" xfId="32647" xr:uid="{BE68DC2B-31E4-41A9-AFE5-41F0247575CF}"/>
    <cellStyle name="SAPBEXexcBad8 2 5 2" xfId="32648" xr:uid="{98A8CA5D-D32D-41F6-8D7B-F21C81A487FF}"/>
    <cellStyle name="SAPBEXexcBad8 2 6" xfId="32649" xr:uid="{ABB56CB8-7AAC-4EAE-9648-2F7F8E41F969}"/>
    <cellStyle name="SAPBEXexcBad8 2 7" xfId="32650" xr:uid="{820B7BD2-67E0-42A3-B164-FD2E22D6EAD1}"/>
    <cellStyle name="SAPBEXexcBad8 2 8" xfId="32651" xr:uid="{1EEE0E66-397E-4E18-81D7-02044E0741EE}"/>
    <cellStyle name="SAPBEXexcBad8 2 9" xfId="32652" xr:uid="{5231BC2E-4D84-46F0-8BA0-EFC0B9F3444C}"/>
    <cellStyle name="SAPBEXexcBad8 3" xfId="32653" xr:uid="{761F54E0-2C4D-4102-8FC4-0190F31D1FAC}"/>
    <cellStyle name="SAPBEXexcBad8 3 2" xfId="32654" xr:uid="{BA117F4D-EACF-4ACD-BA30-E0C68524C29B}"/>
    <cellStyle name="SAPBEXexcBad8 3 2 2" xfId="32655" xr:uid="{E044A539-C4CD-440B-8D31-702FB9BA6D29}"/>
    <cellStyle name="SAPBEXexcBad8 3 3" xfId="32656" xr:uid="{B5FDF02A-6F54-4CA9-9A34-E1DBE45F2FC4}"/>
    <cellStyle name="SAPBEXexcBad8 3 4" xfId="32657" xr:uid="{43A5AA4A-7F6E-437D-8683-AC0A68B87208}"/>
    <cellStyle name="SAPBEXexcBad8 3 5" xfId="32658" xr:uid="{FB031B9D-FE25-48C6-A9E4-963C0451976F}"/>
    <cellStyle name="SAPBEXexcBad8 3 6" xfId="32659" xr:uid="{26AC7C3B-D6BD-444A-8F14-D36D5356C54B}"/>
    <cellStyle name="SAPBEXexcBad8 4" xfId="32660" xr:uid="{E2444315-12D2-4E8B-A0DA-5BEB5430C6EC}"/>
    <cellStyle name="SAPBEXexcBad8 4 2" xfId="32661" xr:uid="{952358C1-EC1F-40ED-93FF-9D3D95910FCC}"/>
    <cellStyle name="SAPBEXexcBad8 4 2 2" xfId="32662" xr:uid="{B164F76E-1E7F-4D3D-9056-7340DA1B4ED2}"/>
    <cellStyle name="SAPBEXexcBad8 4 3" xfId="32663" xr:uid="{84642065-0D13-4529-B88C-C5C8F4F6D71F}"/>
    <cellStyle name="SAPBEXexcBad8 4 4" xfId="32664" xr:uid="{E58E1BF2-A132-420F-B7C8-E8E7A013C0B5}"/>
    <cellStyle name="SAPBEXexcBad8 4 5" xfId="32665" xr:uid="{1F23F8DB-7A5C-4180-A40E-30195226AB32}"/>
    <cellStyle name="SAPBEXexcBad8 4 6" xfId="32666" xr:uid="{84F2DA1C-F702-4B37-86C7-17EFC1368053}"/>
    <cellStyle name="SAPBEXexcBad8 5" xfId="32667" xr:uid="{99138A6F-0A34-406A-BCBE-2D765ABEDD44}"/>
    <cellStyle name="SAPBEXexcBad8 5 2" xfId="32668" xr:uid="{1027E5B8-20A9-406D-AB65-B708FE7649A2}"/>
    <cellStyle name="SAPBEXexcBad8 5 2 2" xfId="32669" xr:uid="{74425BF9-858E-49BA-B198-7D4C26B9FFE4}"/>
    <cellStyle name="SAPBEXexcBad8 5 3" xfId="32670" xr:uid="{9F472B5B-672E-4190-A59A-D26BB791BB19}"/>
    <cellStyle name="SAPBEXexcBad8 5 4" xfId="32671" xr:uid="{6727CC6A-BDC1-480E-B9D0-1D9CE7DCB80A}"/>
    <cellStyle name="SAPBEXexcBad8 5 5" xfId="32672" xr:uid="{5F6841C1-21D6-46D7-951F-61E54C168B3A}"/>
    <cellStyle name="SAPBEXexcBad8 5 6" xfId="32673" xr:uid="{DB317058-757A-4D31-AC62-6690C57F7D02}"/>
    <cellStyle name="SAPBEXexcBad8 6" xfId="32674" xr:uid="{B25E885C-BFA9-466F-A1BD-DCECA990AA16}"/>
    <cellStyle name="SAPBEXexcBad8 6 2" xfId="32675" xr:uid="{15B5A1C7-DF33-49D6-944F-9BC4E62C2EF9}"/>
    <cellStyle name="SAPBEXexcBad8 7" xfId="32676" xr:uid="{687ADE24-AF00-4270-A487-298A89341F06}"/>
    <cellStyle name="SAPBEXexcBad8 8" xfId="32677" xr:uid="{645C66B4-D01E-48F6-8F9D-1B4569AD86F3}"/>
    <cellStyle name="SAPBEXexcBad8 9" xfId="32678" xr:uid="{3D1E9FB5-307B-401B-AD3F-78F8F76D03C8}"/>
    <cellStyle name="SAPBEXexcBad9" xfId="603" xr:uid="{BBED8C3B-F816-4012-AFE3-A44187F13969}"/>
    <cellStyle name="SAPBEXexcBad9 10" xfId="32679" xr:uid="{78B5AAF7-D650-47C6-8D8D-BF7B4E339000}"/>
    <cellStyle name="SAPBEXexcBad9 2" xfId="32680" xr:uid="{7C875F6F-73A6-4208-92D8-83CBA9990793}"/>
    <cellStyle name="SAPBEXexcBad9 2 2" xfId="32681" xr:uid="{CF951B91-A809-419D-A465-DD22C4AECFF2}"/>
    <cellStyle name="SAPBEXexcBad9 2 2 2" xfId="32682" xr:uid="{1F690C72-4896-4629-9EFC-4AD2D382F4C9}"/>
    <cellStyle name="SAPBEXexcBad9 2 2 2 2" xfId="32683" xr:uid="{0C671711-61EC-4CAA-9D2F-88C063BE30B2}"/>
    <cellStyle name="SAPBEXexcBad9 2 2 3" xfId="32684" xr:uid="{0C39177C-89F6-4538-B9DF-D17D84834D54}"/>
    <cellStyle name="SAPBEXexcBad9 2 2 4" xfId="32685" xr:uid="{3317FE0A-BA4F-4F4D-8A69-E9191F39C8CA}"/>
    <cellStyle name="SAPBEXexcBad9 2 2 5" xfId="32686" xr:uid="{06BAE8CE-4824-4124-BEE3-66C518D885B3}"/>
    <cellStyle name="SAPBEXexcBad9 2 2 6" xfId="32687" xr:uid="{67916CF8-C4EC-4237-BCF0-20D15CDF88D8}"/>
    <cellStyle name="SAPBEXexcBad9 2 3" xfId="32688" xr:uid="{9B260464-086E-49C6-BA6D-6406DB1E7143}"/>
    <cellStyle name="SAPBEXexcBad9 2 3 2" xfId="32689" xr:uid="{DFA127B9-FD4E-4220-9BA7-7B3A63ECEB77}"/>
    <cellStyle name="SAPBEXexcBad9 2 3 2 2" xfId="32690" xr:uid="{492CD09F-6F31-4FDE-B0B1-3ABEF5B61A63}"/>
    <cellStyle name="SAPBEXexcBad9 2 3 3" xfId="32691" xr:uid="{F7CB60C2-2A02-44BD-BBF8-CFA81462C0B8}"/>
    <cellStyle name="SAPBEXexcBad9 2 3 4" xfId="32692" xr:uid="{020AEF04-B662-4A12-AFB5-A151FC26736B}"/>
    <cellStyle name="SAPBEXexcBad9 2 3 5" xfId="32693" xr:uid="{7EECC64C-B38E-4FC6-B9D9-98E56272ECC0}"/>
    <cellStyle name="SAPBEXexcBad9 2 3 6" xfId="32694" xr:uid="{87E48C8E-D0AC-49B3-BD43-DC35EEFA27FB}"/>
    <cellStyle name="SAPBEXexcBad9 2 4" xfId="32695" xr:uid="{7CA99CC6-9749-420D-BD58-E4444F04BD7E}"/>
    <cellStyle name="SAPBEXexcBad9 2 4 2" xfId="32696" xr:uid="{2D0C856E-7962-4492-871F-92D6882E78DD}"/>
    <cellStyle name="SAPBEXexcBad9 2 4 2 2" xfId="32697" xr:uid="{10B78F3A-F773-4BC2-8628-35A242CF33E2}"/>
    <cellStyle name="SAPBEXexcBad9 2 4 3" xfId="32698" xr:uid="{41002E0D-BDE9-4C49-849D-37A69691ACF3}"/>
    <cellStyle name="SAPBEXexcBad9 2 4 4" xfId="32699" xr:uid="{B2F6010E-2BE7-4567-9921-7E68809DFAF2}"/>
    <cellStyle name="SAPBEXexcBad9 2 4 5" xfId="32700" xr:uid="{DC2AF364-077C-4ED7-B82E-BC54BB2B6D20}"/>
    <cellStyle name="SAPBEXexcBad9 2 4 6" xfId="32701" xr:uid="{1A7FE730-10FD-464D-A8AC-80D26D20528C}"/>
    <cellStyle name="SAPBEXexcBad9 2 5" xfId="32702" xr:uid="{74DF5EA7-A990-414A-B9F5-7E15084DBDB1}"/>
    <cellStyle name="SAPBEXexcBad9 2 5 2" xfId="32703" xr:uid="{09BB4841-FB87-4431-973B-8230EC27FE48}"/>
    <cellStyle name="SAPBEXexcBad9 2 6" xfId="32704" xr:uid="{191F8D44-8A37-4F37-A190-9B457D42D88A}"/>
    <cellStyle name="SAPBEXexcBad9 2 7" xfId="32705" xr:uid="{D981134A-DD43-419B-B597-97023873DAAC}"/>
    <cellStyle name="SAPBEXexcBad9 2 8" xfId="32706" xr:uid="{B061E28A-4E8F-434F-8C06-F03EC3C901FA}"/>
    <cellStyle name="SAPBEXexcBad9 2 9" xfId="32707" xr:uid="{6BC7DF91-FAF8-4AF8-A8A9-008BC6D08FB3}"/>
    <cellStyle name="SAPBEXexcBad9 3" xfId="32708" xr:uid="{AFF89FA4-9DBE-48CB-A079-4F536519C23E}"/>
    <cellStyle name="SAPBEXexcBad9 3 2" xfId="32709" xr:uid="{2C5B7194-385D-4D53-B1D7-CB2171DAE8B0}"/>
    <cellStyle name="SAPBEXexcBad9 3 2 2" xfId="32710" xr:uid="{14B780F5-3874-4B0D-ABF2-A078B708E03D}"/>
    <cellStyle name="SAPBEXexcBad9 3 3" xfId="32711" xr:uid="{ACE6CB55-7004-45B4-8FFF-6FD439B84DD1}"/>
    <cellStyle name="SAPBEXexcBad9 3 4" xfId="32712" xr:uid="{1572E038-CC8B-4818-AE76-5571840F9685}"/>
    <cellStyle name="SAPBEXexcBad9 3 5" xfId="32713" xr:uid="{5CE45021-227C-4BB8-AEBD-0C98CD0362FB}"/>
    <cellStyle name="SAPBEXexcBad9 3 6" xfId="32714" xr:uid="{5B04CE72-9ABC-46FA-9059-E114971F940D}"/>
    <cellStyle name="SAPBEXexcBad9 4" xfId="32715" xr:uid="{52A3DBF7-1966-43A1-A264-F86614287EAF}"/>
    <cellStyle name="SAPBEXexcBad9 4 2" xfId="32716" xr:uid="{3DC6B01C-5DEB-48C6-B642-15832369902D}"/>
    <cellStyle name="SAPBEXexcBad9 4 2 2" xfId="32717" xr:uid="{BE3BDB56-45FE-41C6-AC97-33F5C615D100}"/>
    <cellStyle name="SAPBEXexcBad9 4 3" xfId="32718" xr:uid="{A127D2E9-89D9-4121-ABB8-BE6E6F88B5AB}"/>
    <cellStyle name="SAPBEXexcBad9 4 4" xfId="32719" xr:uid="{BD0A79B3-9426-4C99-9C72-AEE02E372BBA}"/>
    <cellStyle name="SAPBEXexcBad9 4 5" xfId="32720" xr:uid="{22E32E55-B059-4A13-8A31-ADE6FA83FCF3}"/>
    <cellStyle name="SAPBEXexcBad9 4 6" xfId="32721" xr:uid="{0CF7689E-F9C6-490C-ACF6-4493C93DEBE6}"/>
    <cellStyle name="SAPBEXexcBad9 5" xfId="32722" xr:uid="{0F2C89E0-8C18-4360-9B46-6A7C4716E482}"/>
    <cellStyle name="SAPBEXexcBad9 5 2" xfId="32723" xr:uid="{820E3B62-DAE8-49AB-B286-C7CE3B0D2399}"/>
    <cellStyle name="SAPBEXexcBad9 5 2 2" xfId="32724" xr:uid="{5E54DBD6-1817-4D17-BF65-98179AAD1DD1}"/>
    <cellStyle name="SAPBEXexcBad9 5 3" xfId="32725" xr:uid="{4B15F9C8-6F78-4350-B8BF-66E2CC3219F3}"/>
    <cellStyle name="SAPBEXexcBad9 5 4" xfId="32726" xr:uid="{D973DFCF-9E43-4920-9AF9-272E76408A15}"/>
    <cellStyle name="SAPBEXexcBad9 5 5" xfId="32727" xr:uid="{8FF086AA-B4FA-476E-8183-25F43A17BE79}"/>
    <cellStyle name="SAPBEXexcBad9 5 6" xfId="32728" xr:uid="{97E2F4DB-49EF-4337-A980-6059AB30CA22}"/>
    <cellStyle name="SAPBEXexcBad9 6" xfId="32729" xr:uid="{3DD13A33-AD08-41F0-BDED-20C4F6780007}"/>
    <cellStyle name="SAPBEXexcBad9 6 2" xfId="32730" xr:uid="{6F2A5A7E-E2E5-474B-9960-710D89728737}"/>
    <cellStyle name="SAPBEXexcBad9 7" xfId="32731" xr:uid="{7EE3AE31-2190-4990-B962-B92C5301B2EB}"/>
    <cellStyle name="SAPBEXexcBad9 8" xfId="32732" xr:uid="{054D60C8-2164-4AE0-BE95-5F1254B6B5D9}"/>
    <cellStyle name="SAPBEXexcBad9 9" xfId="32733" xr:uid="{5157CD27-8C5A-4AE7-95FA-19E501ED0AD5}"/>
    <cellStyle name="SAPBEXexcCritical4" xfId="604" xr:uid="{3F36C06A-7737-4362-84BE-FDC60F95CDF6}"/>
    <cellStyle name="SAPBEXexcCritical4 10" xfId="32734" xr:uid="{FE9421F9-FC4C-475D-8941-D59D6D5A0EB9}"/>
    <cellStyle name="SAPBEXexcCritical4 2" xfId="32735" xr:uid="{F6A2DBF9-3FD6-4A29-9178-90E418A12D5D}"/>
    <cellStyle name="SAPBEXexcCritical4 2 2" xfId="32736" xr:uid="{8EF51723-51CD-4BDA-A188-4562574F0483}"/>
    <cellStyle name="SAPBEXexcCritical4 2 2 2" xfId="32737" xr:uid="{8B855A2D-C3EE-45DE-B039-1AB9ED83B22C}"/>
    <cellStyle name="SAPBEXexcCritical4 2 2 2 2" xfId="32738" xr:uid="{D40049C7-2C87-4012-9AA9-CB281CE3B6B2}"/>
    <cellStyle name="SAPBEXexcCritical4 2 2 3" xfId="32739" xr:uid="{46945C3E-B35A-4A78-BE27-DE431D364174}"/>
    <cellStyle name="SAPBEXexcCritical4 2 2 4" xfId="32740" xr:uid="{44E49E31-9B47-48C1-B038-7E5A36146DEB}"/>
    <cellStyle name="SAPBEXexcCritical4 2 2 5" xfId="32741" xr:uid="{4E3E588F-DA7C-47E1-A52D-CB4DA4E55C93}"/>
    <cellStyle name="SAPBEXexcCritical4 2 2 6" xfId="32742" xr:uid="{EB6CCC5B-3D3E-468E-8635-C55024AAC8AE}"/>
    <cellStyle name="SAPBEXexcCritical4 2 3" xfId="32743" xr:uid="{A1349057-BAF4-4545-958F-B8DD4D57C2CE}"/>
    <cellStyle name="SAPBEXexcCritical4 2 3 2" xfId="32744" xr:uid="{5F7C29F8-77D4-4A5F-9565-3566221AB78A}"/>
    <cellStyle name="SAPBEXexcCritical4 2 3 2 2" xfId="32745" xr:uid="{609E0907-1BB3-4465-BD85-CDABC2EDA605}"/>
    <cellStyle name="SAPBEXexcCritical4 2 3 3" xfId="32746" xr:uid="{80D78E24-0028-428E-B142-201E1A030200}"/>
    <cellStyle name="SAPBEXexcCritical4 2 3 4" xfId="32747" xr:uid="{D0EF6FE7-04EB-40F1-A15F-C2A11E75406C}"/>
    <cellStyle name="SAPBEXexcCritical4 2 3 5" xfId="32748" xr:uid="{D097BBD3-BFFB-46FF-B5DB-D9D0F966570E}"/>
    <cellStyle name="SAPBEXexcCritical4 2 3 6" xfId="32749" xr:uid="{231097C8-0780-41B5-B9C7-F80AA4962C38}"/>
    <cellStyle name="SAPBEXexcCritical4 2 4" xfId="32750" xr:uid="{CAE6B5C9-C4E5-4DDB-90AC-0F47A1B7764A}"/>
    <cellStyle name="SAPBEXexcCritical4 2 4 2" xfId="32751" xr:uid="{BDAC7689-5784-4691-A9DE-CBDEDC67CFCC}"/>
    <cellStyle name="SAPBEXexcCritical4 2 4 2 2" xfId="32752" xr:uid="{2D20F560-461D-498E-91F8-88C7BAD22397}"/>
    <cellStyle name="SAPBEXexcCritical4 2 4 3" xfId="32753" xr:uid="{84FE432A-A245-4411-9625-68995F3CEF08}"/>
    <cellStyle name="SAPBEXexcCritical4 2 4 4" xfId="32754" xr:uid="{4DE418C5-046F-4323-8C0F-496F2EFBC861}"/>
    <cellStyle name="SAPBEXexcCritical4 2 4 5" xfId="32755" xr:uid="{C2CF860D-E76A-4ED5-9336-5773C2DA8894}"/>
    <cellStyle name="SAPBEXexcCritical4 2 4 6" xfId="32756" xr:uid="{7833E248-90BD-4B6F-B67E-B121215CFC38}"/>
    <cellStyle name="SAPBEXexcCritical4 2 5" xfId="32757" xr:uid="{77A1F119-6211-472C-A36F-79DA7EC91F8F}"/>
    <cellStyle name="SAPBEXexcCritical4 2 5 2" xfId="32758" xr:uid="{58B189B4-4206-4C8D-A114-31BC7C8349C1}"/>
    <cellStyle name="SAPBEXexcCritical4 2 6" xfId="32759" xr:uid="{811521BD-7EC4-421E-8B64-D5475C4725E2}"/>
    <cellStyle name="SAPBEXexcCritical4 2 7" xfId="32760" xr:uid="{A408348C-1574-4051-96AC-D74B61530838}"/>
    <cellStyle name="SAPBEXexcCritical4 2 8" xfId="32761" xr:uid="{34BC27CF-330B-4D63-A87E-5256BD1F2687}"/>
    <cellStyle name="SAPBEXexcCritical4 2 9" xfId="32762" xr:uid="{28880222-4F9B-4FB7-A8FC-F5877833A9C0}"/>
    <cellStyle name="SAPBEXexcCritical4 3" xfId="32763" xr:uid="{36181AE7-47DC-4AA9-87DB-04E5E72D3AEA}"/>
    <cellStyle name="SAPBEXexcCritical4 3 2" xfId="32764" xr:uid="{F0F0CFA2-C61F-4B47-A60C-69861E1A6B71}"/>
    <cellStyle name="SAPBEXexcCritical4 3 2 2" xfId="32765" xr:uid="{0D6529EC-85BC-438C-91AA-79A51080C315}"/>
    <cellStyle name="SAPBEXexcCritical4 3 3" xfId="32766" xr:uid="{8AFF8E07-3960-4844-8695-BDBD4F270E61}"/>
    <cellStyle name="SAPBEXexcCritical4 3 4" xfId="32767" xr:uid="{78718964-4076-4C6C-B235-123731C9C31F}"/>
    <cellStyle name="SAPBEXexcCritical4 3 5" xfId="32768" xr:uid="{5E96B347-A084-41D9-BDFE-1A1B5CD47A22}"/>
    <cellStyle name="SAPBEXexcCritical4 3 6" xfId="32769" xr:uid="{D869BC0D-906B-45C6-9EB1-2B9A5418D1F0}"/>
    <cellStyle name="SAPBEXexcCritical4 4" xfId="32770" xr:uid="{B03B31D9-5D8E-4785-9F56-EDF162BC1A07}"/>
    <cellStyle name="SAPBEXexcCritical4 4 2" xfId="32771" xr:uid="{6AE4D6AB-2767-40F3-9F23-D5C59B9FAED2}"/>
    <cellStyle name="SAPBEXexcCritical4 4 2 2" xfId="32772" xr:uid="{23F994B7-703C-4934-9EA5-AB48EC7C5810}"/>
    <cellStyle name="SAPBEXexcCritical4 4 3" xfId="32773" xr:uid="{2A57291C-A50E-4871-8259-1D4D254D7BA4}"/>
    <cellStyle name="SAPBEXexcCritical4 4 4" xfId="32774" xr:uid="{BD070E5B-DBBF-4B24-BCDC-57A591DFE7B0}"/>
    <cellStyle name="SAPBEXexcCritical4 4 5" xfId="32775" xr:uid="{B3D05273-ACDA-49BF-93FA-4FF3EB3FEBEC}"/>
    <cellStyle name="SAPBEXexcCritical4 4 6" xfId="32776" xr:uid="{1C4F1E33-2BAF-4A27-A0F7-D5C299F25FFF}"/>
    <cellStyle name="SAPBEXexcCritical4 5" xfId="32777" xr:uid="{7FAF1DAD-F082-4257-8DA3-06EE7060AFDE}"/>
    <cellStyle name="SAPBEXexcCritical4 5 2" xfId="32778" xr:uid="{38966A3B-BEFB-4052-9625-5951A5919D14}"/>
    <cellStyle name="SAPBEXexcCritical4 5 2 2" xfId="32779" xr:uid="{FB7574CF-154D-4CB5-8FCB-7ED8E5292B5B}"/>
    <cellStyle name="SAPBEXexcCritical4 5 3" xfId="32780" xr:uid="{87EE1ACF-EB8D-49D0-BB25-390959FB5117}"/>
    <cellStyle name="SAPBEXexcCritical4 5 4" xfId="32781" xr:uid="{CC3E2C98-B176-4C39-B4A0-4C0C1D5A53B0}"/>
    <cellStyle name="SAPBEXexcCritical4 5 5" xfId="32782" xr:uid="{28C958E8-6398-41B7-A47E-9FF91E5B27E7}"/>
    <cellStyle name="SAPBEXexcCritical4 5 6" xfId="32783" xr:uid="{4377BAEF-1A09-44EC-BB44-93519B4C697D}"/>
    <cellStyle name="SAPBEXexcCritical4 6" xfId="32784" xr:uid="{9D75A404-F08C-49B6-B738-0B3ACB076020}"/>
    <cellStyle name="SAPBEXexcCritical4 6 2" xfId="32785" xr:uid="{888EAC59-57A6-45F6-975A-DB6FE4FD1C43}"/>
    <cellStyle name="SAPBEXexcCritical4 7" xfId="32786" xr:uid="{8CFCE57C-F097-43B6-820F-D9253530AB91}"/>
    <cellStyle name="SAPBEXexcCritical4 8" xfId="32787" xr:uid="{AD8332DF-D13F-449E-A001-BCB051C8EA38}"/>
    <cellStyle name="SAPBEXexcCritical4 9" xfId="32788" xr:uid="{F545DECA-EBD4-43CA-A01F-756FF27B2FFE}"/>
    <cellStyle name="SAPBEXexcCritical5" xfId="605" xr:uid="{E7564233-A65B-488D-B4F7-ED8877D38486}"/>
    <cellStyle name="SAPBEXexcCritical5 10" xfId="32789" xr:uid="{62D5FDCD-3213-40F6-AD7F-D48F97347E9B}"/>
    <cellStyle name="SAPBEXexcCritical5 2" xfId="32790" xr:uid="{192196DF-2AB5-4F82-95EC-26628A1F7846}"/>
    <cellStyle name="SAPBEXexcCritical5 2 2" xfId="32791" xr:uid="{2006DDB2-76DD-4F92-BD07-9F1640F09453}"/>
    <cellStyle name="SAPBEXexcCritical5 2 2 2" xfId="32792" xr:uid="{BB71E1B8-C118-44A7-9690-F35DFEA8BEEC}"/>
    <cellStyle name="SAPBEXexcCritical5 2 2 2 2" xfId="32793" xr:uid="{3D052E0E-7D8F-4AF5-A6CF-066D4490B463}"/>
    <cellStyle name="SAPBEXexcCritical5 2 2 3" xfId="32794" xr:uid="{51185071-5CA1-4C19-A958-3540CDC498D3}"/>
    <cellStyle name="SAPBEXexcCritical5 2 2 4" xfId="32795" xr:uid="{932CC7DD-9E47-40CC-B9CB-95D21C688A2C}"/>
    <cellStyle name="SAPBEXexcCritical5 2 2 5" xfId="32796" xr:uid="{8425145B-C6B3-40EA-A10C-AF1160CDD1A0}"/>
    <cellStyle name="SAPBEXexcCritical5 2 2 6" xfId="32797" xr:uid="{FAFE3FFC-8BDF-414A-8892-76AFC2CAAB05}"/>
    <cellStyle name="SAPBEXexcCritical5 2 3" xfId="32798" xr:uid="{3A070232-3957-4CCE-A5E0-4ADD2D7E1551}"/>
    <cellStyle name="SAPBEXexcCritical5 2 3 2" xfId="32799" xr:uid="{BAC52276-FD9C-4341-B8EC-D8226A00F151}"/>
    <cellStyle name="SAPBEXexcCritical5 2 3 2 2" xfId="32800" xr:uid="{068DD57F-EDCF-41C9-A520-5016967F8716}"/>
    <cellStyle name="SAPBEXexcCritical5 2 3 3" xfId="32801" xr:uid="{C33161FC-DC0E-4B8A-AB00-E5BB673C9F4C}"/>
    <cellStyle name="SAPBEXexcCritical5 2 3 4" xfId="32802" xr:uid="{EFBF71F4-7A02-4B30-897C-49FF3418BA05}"/>
    <cellStyle name="SAPBEXexcCritical5 2 3 5" xfId="32803" xr:uid="{1A9D6535-8C77-44E5-8A19-DD8DEFD61313}"/>
    <cellStyle name="SAPBEXexcCritical5 2 3 6" xfId="32804" xr:uid="{7F64F22D-86F8-4BCE-B0F7-22FFE6DAFCDF}"/>
    <cellStyle name="SAPBEXexcCritical5 2 4" xfId="32805" xr:uid="{B4ADDF95-3B66-49B8-94B6-0ACF392EFAE3}"/>
    <cellStyle name="SAPBEXexcCritical5 2 4 2" xfId="32806" xr:uid="{7339DA3A-418D-440E-AD6E-C18A57A30E6D}"/>
    <cellStyle name="SAPBEXexcCritical5 2 4 2 2" xfId="32807" xr:uid="{DC7065B2-82F9-4398-81A1-984581B9D9C2}"/>
    <cellStyle name="SAPBEXexcCritical5 2 4 3" xfId="32808" xr:uid="{ACC9CB18-5EB4-45F1-AC92-65FEC889D6AA}"/>
    <cellStyle name="SAPBEXexcCritical5 2 4 4" xfId="32809" xr:uid="{86358770-D8B3-4A55-AAAC-3707EB3323A3}"/>
    <cellStyle name="SAPBEXexcCritical5 2 4 5" xfId="32810" xr:uid="{C349622A-48E3-4A72-A17D-FC89A8628351}"/>
    <cellStyle name="SAPBEXexcCritical5 2 4 6" xfId="32811" xr:uid="{AADAD467-AB6A-4722-903B-23AA4BED63A5}"/>
    <cellStyle name="SAPBEXexcCritical5 2 5" xfId="32812" xr:uid="{DD2E99F7-6BB2-447A-8EC6-4BA682FCD90B}"/>
    <cellStyle name="SAPBEXexcCritical5 2 5 2" xfId="32813" xr:uid="{2465B956-F3EE-4B0A-853F-7F99114D1701}"/>
    <cellStyle name="SAPBEXexcCritical5 2 6" xfId="32814" xr:uid="{4E71F59B-9266-4AB0-A792-D0C30149AFCB}"/>
    <cellStyle name="SAPBEXexcCritical5 2 7" xfId="32815" xr:uid="{DCE05C47-86F2-470A-A00B-7ED5AA8C4C49}"/>
    <cellStyle name="SAPBEXexcCritical5 2 8" xfId="32816" xr:uid="{6765DE15-C6EB-4E98-A58C-A5A550D69088}"/>
    <cellStyle name="SAPBEXexcCritical5 2 9" xfId="32817" xr:uid="{463A290E-6719-4C4B-8D0F-D5D2E66ACDB0}"/>
    <cellStyle name="SAPBEXexcCritical5 3" xfId="32818" xr:uid="{6B239A29-A7D6-44C1-AE43-10104B0A5CB8}"/>
    <cellStyle name="SAPBEXexcCritical5 3 2" xfId="32819" xr:uid="{EC2BB754-AF65-428E-BA87-FE7E37C3B78C}"/>
    <cellStyle name="SAPBEXexcCritical5 3 2 2" xfId="32820" xr:uid="{5BD2B6AA-4971-471D-9891-6561FF916439}"/>
    <cellStyle name="SAPBEXexcCritical5 3 3" xfId="32821" xr:uid="{E158BE8B-9EB1-417B-B423-47C5C85F3EF2}"/>
    <cellStyle name="SAPBEXexcCritical5 3 4" xfId="32822" xr:uid="{F149A9D4-EC36-4B9F-97EB-57446EDC0650}"/>
    <cellStyle name="SAPBEXexcCritical5 3 5" xfId="32823" xr:uid="{654B8A69-A90E-4511-800D-EC5F591CDA17}"/>
    <cellStyle name="SAPBEXexcCritical5 3 6" xfId="32824" xr:uid="{C2AAFDAD-92C7-4809-9690-796241C9929B}"/>
    <cellStyle name="SAPBEXexcCritical5 4" xfId="32825" xr:uid="{27956AFA-509F-462E-8DF1-B30C9620B49B}"/>
    <cellStyle name="SAPBEXexcCritical5 4 2" xfId="32826" xr:uid="{FD210A1B-7EA2-455A-B95F-1DBB02279E2E}"/>
    <cellStyle name="SAPBEXexcCritical5 4 2 2" xfId="32827" xr:uid="{1CE87275-AA52-42A9-9D27-E7B6138FA94B}"/>
    <cellStyle name="SAPBEXexcCritical5 4 3" xfId="32828" xr:uid="{7B6524E4-3314-4FD0-848A-07FC6DBA64B6}"/>
    <cellStyle name="SAPBEXexcCritical5 4 4" xfId="32829" xr:uid="{C53A1651-B2EB-498B-9BAD-82BD6610F848}"/>
    <cellStyle name="SAPBEXexcCritical5 4 5" xfId="32830" xr:uid="{DCB6C51F-6BC6-423B-A934-D368EDAD16C3}"/>
    <cellStyle name="SAPBEXexcCritical5 4 6" xfId="32831" xr:uid="{EEEDEF26-C5E6-4C77-9778-E7BAB1B75D93}"/>
    <cellStyle name="SAPBEXexcCritical5 5" xfId="32832" xr:uid="{6035CCA9-2498-4839-BDE6-7B866FEC3373}"/>
    <cellStyle name="SAPBEXexcCritical5 5 2" xfId="32833" xr:uid="{E12981B8-0244-4461-8BCC-778C54A9D46F}"/>
    <cellStyle name="SAPBEXexcCritical5 5 2 2" xfId="32834" xr:uid="{6E5934BC-BF20-46B9-B7FC-B73472AD0B0C}"/>
    <cellStyle name="SAPBEXexcCritical5 5 3" xfId="32835" xr:uid="{AFC5F281-B5F4-48BD-8AF8-3BE88E5B73FE}"/>
    <cellStyle name="SAPBEXexcCritical5 5 4" xfId="32836" xr:uid="{7D96C418-411F-46E1-B6CB-A30AE207F1B6}"/>
    <cellStyle name="SAPBEXexcCritical5 5 5" xfId="32837" xr:uid="{73A8D1FA-359F-428B-A66E-8E4DF3957DD1}"/>
    <cellStyle name="SAPBEXexcCritical5 5 6" xfId="32838" xr:uid="{C32690A9-B012-4425-92D9-755452DE35C0}"/>
    <cellStyle name="SAPBEXexcCritical5 6" xfId="32839" xr:uid="{0F307605-A640-4E10-B1FE-C2F90E482E06}"/>
    <cellStyle name="SAPBEXexcCritical5 6 2" xfId="32840" xr:uid="{B05EECF1-1F64-46D6-9AC9-0A2510BF9D09}"/>
    <cellStyle name="SAPBEXexcCritical5 7" xfId="32841" xr:uid="{98EA42DD-A6FC-4C14-990A-1AEB8736C2F6}"/>
    <cellStyle name="SAPBEXexcCritical5 8" xfId="32842" xr:uid="{42295125-0848-4AB6-B7E4-D8FC747D79C8}"/>
    <cellStyle name="SAPBEXexcCritical5 9" xfId="32843" xr:uid="{122C685B-7663-4276-8D86-0FDA43953294}"/>
    <cellStyle name="SAPBEXexcCritical6" xfId="606" xr:uid="{0BC36026-ECE8-4DDA-9BD7-555B2D2DDCB2}"/>
    <cellStyle name="SAPBEXexcCritical6 10" xfId="32844" xr:uid="{6A258E0D-66BE-4ECB-9718-8C998C2AE53D}"/>
    <cellStyle name="SAPBEXexcCritical6 2" xfId="32845" xr:uid="{25598468-4E9B-4CE0-8110-F4459CED1C54}"/>
    <cellStyle name="SAPBEXexcCritical6 2 2" xfId="32846" xr:uid="{4431803C-458A-464C-9F00-6FF3904D1D13}"/>
    <cellStyle name="SAPBEXexcCritical6 2 2 2" xfId="32847" xr:uid="{A8C7601D-279C-4BF7-B20D-CA2B2D7B5255}"/>
    <cellStyle name="SAPBEXexcCritical6 2 2 2 2" xfId="32848" xr:uid="{7C999BFD-73C8-436C-B829-DB1BB9F2C149}"/>
    <cellStyle name="SAPBEXexcCritical6 2 2 3" xfId="32849" xr:uid="{035B8E74-4644-4C8A-8197-7BF10516B1CC}"/>
    <cellStyle name="SAPBEXexcCritical6 2 2 4" xfId="32850" xr:uid="{761773A4-0FBD-4BCB-9D15-BB500CEA29DD}"/>
    <cellStyle name="SAPBEXexcCritical6 2 2 5" xfId="32851" xr:uid="{BC079094-6F0B-4D5F-BAC2-7B75E8AA095F}"/>
    <cellStyle name="SAPBEXexcCritical6 2 2 6" xfId="32852" xr:uid="{1011A128-BBE8-4881-9DDB-2EE098AEBE06}"/>
    <cellStyle name="SAPBEXexcCritical6 2 3" xfId="32853" xr:uid="{8FD34590-C35A-45D1-AB39-19E4F654F313}"/>
    <cellStyle name="SAPBEXexcCritical6 2 3 2" xfId="32854" xr:uid="{9BFDA2F6-28F2-4BAA-ACF3-4E870DAC7DC2}"/>
    <cellStyle name="SAPBEXexcCritical6 2 3 2 2" xfId="32855" xr:uid="{F03158B6-8499-476F-ABA9-D968DAA0F3FD}"/>
    <cellStyle name="SAPBEXexcCritical6 2 3 3" xfId="32856" xr:uid="{CA2515A2-EBE9-4F6D-B514-D56612BD4CDC}"/>
    <cellStyle name="SAPBEXexcCritical6 2 3 4" xfId="32857" xr:uid="{A6100973-13B0-4C34-BBFF-B4AD959BD869}"/>
    <cellStyle name="SAPBEXexcCritical6 2 3 5" xfId="32858" xr:uid="{24034BE1-A3A0-41AE-9C78-EC900F8FEF30}"/>
    <cellStyle name="SAPBEXexcCritical6 2 3 6" xfId="32859" xr:uid="{0E958D51-05FC-4B0B-A636-29F815957AED}"/>
    <cellStyle name="SAPBEXexcCritical6 2 4" xfId="32860" xr:uid="{21C03BE1-AD40-4DFC-8728-FA6A2C9C7172}"/>
    <cellStyle name="SAPBEXexcCritical6 2 4 2" xfId="32861" xr:uid="{8ADCA9D5-D200-4411-98A5-FD1D6EB1714E}"/>
    <cellStyle name="SAPBEXexcCritical6 2 4 2 2" xfId="32862" xr:uid="{B7AB0B8D-DC05-4300-BF41-7731B4D67AE0}"/>
    <cellStyle name="SAPBEXexcCritical6 2 4 3" xfId="32863" xr:uid="{397949FE-C78A-4618-AD70-DC63E639A065}"/>
    <cellStyle name="SAPBEXexcCritical6 2 4 4" xfId="32864" xr:uid="{15C8D411-E308-442F-A067-9FA5C7E8B393}"/>
    <cellStyle name="SAPBEXexcCritical6 2 4 5" xfId="32865" xr:uid="{8A8BE227-F270-4BFD-AFAE-65CD922D373A}"/>
    <cellStyle name="SAPBEXexcCritical6 2 4 6" xfId="32866" xr:uid="{AC643667-780B-47FB-9CB2-B4FF2667A4CB}"/>
    <cellStyle name="SAPBEXexcCritical6 2 5" xfId="32867" xr:uid="{636183CA-2C72-450F-AF44-339F098737CA}"/>
    <cellStyle name="SAPBEXexcCritical6 2 5 2" xfId="32868" xr:uid="{0A0D9F3F-9D67-44E9-BB88-A13D0A80C8CF}"/>
    <cellStyle name="SAPBEXexcCritical6 2 6" xfId="32869" xr:uid="{B6E7D8BA-EA5B-4AEB-BC88-EA3F5D6FA5C3}"/>
    <cellStyle name="SAPBEXexcCritical6 2 7" xfId="32870" xr:uid="{D8F3FDBD-28BF-458F-A400-15E852287370}"/>
    <cellStyle name="SAPBEXexcCritical6 2 8" xfId="32871" xr:uid="{CF341316-39EC-4E3A-BA8A-FA9994569FBB}"/>
    <cellStyle name="SAPBEXexcCritical6 2 9" xfId="32872" xr:uid="{B2284263-5E88-4448-8220-40CB3D49ECBD}"/>
    <cellStyle name="SAPBEXexcCritical6 3" xfId="32873" xr:uid="{3F940F74-B9C2-47AB-A02D-BBF3483DE1DD}"/>
    <cellStyle name="SAPBEXexcCritical6 3 2" xfId="32874" xr:uid="{A59CF7B7-378B-44E8-BEBC-A8BB852EE797}"/>
    <cellStyle name="SAPBEXexcCritical6 3 2 2" xfId="32875" xr:uid="{40FB7F41-FAA3-46BC-8F51-ACA4C3A59D73}"/>
    <cellStyle name="SAPBEXexcCritical6 3 3" xfId="32876" xr:uid="{75E97FA4-A971-4D4F-A302-65C446D6293E}"/>
    <cellStyle name="SAPBEXexcCritical6 3 4" xfId="32877" xr:uid="{8107638D-8224-4DB4-BDEA-0EC5198E28ED}"/>
    <cellStyle name="SAPBEXexcCritical6 3 5" xfId="32878" xr:uid="{CD1F1D80-D8C5-4F01-825C-6A461829752E}"/>
    <cellStyle name="SAPBEXexcCritical6 3 6" xfId="32879" xr:uid="{D5D96D69-8785-45A5-B8DE-8494B9C15160}"/>
    <cellStyle name="SAPBEXexcCritical6 4" xfId="32880" xr:uid="{2DC8AB88-2A1A-4D04-A056-7927BC4CA226}"/>
    <cellStyle name="SAPBEXexcCritical6 4 2" xfId="32881" xr:uid="{16C9BEC8-32D8-4E98-9CE2-94F73495A72B}"/>
    <cellStyle name="SAPBEXexcCritical6 4 2 2" xfId="32882" xr:uid="{BC59F487-AB7A-489E-A98D-ADCBEA45E54D}"/>
    <cellStyle name="SAPBEXexcCritical6 4 3" xfId="32883" xr:uid="{6B3DDA6F-18FB-4B90-9CF6-79DD2CEA26A1}"/>
    <cellStyle name="SAPBEXexcCritical6 4 4" xfId="32884" xr:uid="{47517B84-250E-4EDC-BD88-A50A6FE5D0BA}"/>
    <cellStyle name="SAPBEXexcCritical6 4 5" xfId="32885" xr:uid="{031FAD1B-1E93-4DA2-BAD2-091DF520D3F9}"/>
    <cellStyle name="SAPBEXexcCritical6 4 6" xfId="32886" xr:uid="{419B7AFC-C70F-4075-85CB-ABEDD5DA8380}"/>
    <cellStyle name="SAPBEXexcCritical6 5" xfId="32887" xr:uid="{32F51D7E-60C1-4865-B7BD-7460173ACA8D}"/>
    <cellStyle name="SAPBEXexcCritical6 5 2" xfId="32888" xr:uid="{2E671529-D8FC-4F24-816E-2FE332545DE5}"/>
    <cellStyle name="SAPBEXexcCritical6 5 2 2" xfId="32889" xr:uid="{A77B2CE3-CB09-4CA0-BF62-DF5A222B383C}"/>
    <cellStyle name="SAPBEXexcCritical6 5 3" xfId="32890" xr:uid="{338B69AF-33EE-40D8-AAA9-F23189401082}"/>
    <cellStyle name="SAPBEXexcCritical6 5 4" xfId="32891" xr:uid="{3D578C7E-7D6F-4886-9476-AE2F65A19566}"/>
    <cellStyle name="SAPBEXexcCritical6 5 5" xfId="32892" xr:uid="{946D7F1D-47D3-43B8-9300-0DAA5D84F453}"/>
    <cellStyle name="SAPBEXexcCritical6 5 6" xfId="32893" xr:uid="{C947FF51-7760-4700-A3A3-3DF656C27CCB}"/>
    <cellStyle name="SAPBEXexcCritical6 6" xfId="32894" xr:uid="{CA865C9E-0FED-413A-9252-BC1799555621}"/>
    <cellStyle name="SAPBEXexcCritical6 6 2" xfId="32895" xr:uid="{9A745D6D-96BC-407A-BFE4-4075EBAB2827}"/>
    <cellStyle name="SAPBEXexcCritical6 7" xfId="32896" xr:uid="{CC2DCB9E-A0E1-47AC-9684-07D85B469544}"/>
    <cellStyle name="SAPBEXexcCritical6 8" xfId="32897" xr:uid="{F76460E5-89F1-433B-891A-4D874E65DB46}"/>
    <cellStyle name="SAPBEXexcCritical6 9" xfId="32898" xr:uid="{E47210D5-1818-491E-B409-55DF06E6FD63}"/>
    <cellStyle name="SAPBEXexcGood1" xfId="607" xr:uid="{607110E8-2C9F-4D56-B40D-2ABB1825FD4E}"/>
    <cellStyle name="SAPBEXexcGood1 10" xfId="32899" xr:uid="{5450126B-8EC0-4AFF-86F6-280E37EB07CF}"/>
    <cellStyle name="SAPBEXexcGood1 2" xfId="32900" xr:uid="{4CBB1312-752F-4B3D-92CE-5ED635E364C3}"/>
    <cellStyle name="SAPBEXexcGood1 2 2" xfId="32901" xr:uid="{CC3C7C30-8834-4609-8B09-56915FEF645F}"/>
    <cellStyle name="SAPBEXexcGood1 2 2 2" xfId="32902" xr:uid="{619C594D-074C-4FE1-96E7-451E3ADFB1EA}"/>
    <cellStyle name="SAPBEXexcGood1 2 2 2 2" xfId="32903" xr:uid="{9496C9FA-06FF-4F3F-B7FF-37762ED8F23B}"/>
    <cellStyle name="SAPBEXexcGood1 2 2 3" xfId="32904" xr:uid="{B3C41CD0-52AC-436D-9F5D-1BC14ED933F2}"/>
    <cellStyle name="SAPBEXexcGood1 2 2 4" xfId="32905" xr:uid="{0D1FB896-C1DA-42E4-8FBE-F1CDBE24A42A}"/>
    <cellStyle name="SAPBEXexcGood1 2 2 5" xfId="32906" xr:uid="{983D76BE-BBA1-48F4-AC3C-D414AD88A783}"/>
    <cellStyle name="SAPBEXexcGood1 2 2 6" xfId="32907" xr:uid="{676127F4-5E4C-4699-B9B3-42F38BDAED6A}"/>
    <cellStyle name="SAPBEXexcGood1 2 3" xfId="32908" xr:uid="{534382F0-0E7B-4670-B326-AA1703C29CED}"/>
    <cellStyle name="SAPBEXexcGood1 2 3 2" xfId="32909" xr:uid="{B9201454-08B1-4CB6-90E0-C51B206D9332}"/>
    <cellStyle name="SAPBEXexcGood1 2 3 2 2" xfId="32910" xr:uid="{523DCAB4-3799-4D2C-91E5-0F53030CCB5B}"/>
    <cellStyle name="SAPBEXexcGood1 2 3 3" xfId="32911" xr:uid="{E59115C1-5DBE-4030-A971-4716FB779F92}"/>
    <cellStyle name="SAPBEXexcGood1 2 3 4" xfId="32912" xr:uid="{F8AA7E63-A873-4748-8468-BC1E52A5B37A}"/>
    <cellStyle name="SAPBEXexcGood1 2 3 5" xfId="32913" xr:uid="{20F209BF-609B-40E9-B7F6-C5CC87DAC76F}"/>
    <cellStyle name="SAPBEXexcGood1 2 3 6" xfId="32914" xr:uid="{A2167188-3F69-4B95-B259-4AD477C3573B}"/>
    <cellStyle name="SAPBEXexcGood1 2 4" xfId="32915" xr:uid="{F002EA59-3F26-49EF-8C8F-A83C006231E0}"/>
    <cellStyle name="SAPBEXexcGood1 2 4 2" xfId="32916" xr:uid="{D9AE3C32-827A-4C4C-BE5F-660759B9DD87}"/>
    <cellStyle name="SAPBEXexcGood1 2 4 2 2" xfId="32917" xr:uid="{4D5B7991-C644-4558-8C36-01B3FE79CFDD}"/>
    <cellStyle name="SAPBEXexcGood1 2 4 3" xfId="32918" xr:uid="{76F1D149-B99A-428C-928D-8507EADE654D}"/>
    <cellStyle name="SAPBEXexcGood1 2 4 4" xfId="32919" xr:uid="{BAADE917-6A8E-4B8A-A313-305DDA3595E5}"/>
    <cellStyle name="SAPBEXexcGood1 2 4 5" xfId="32920" xr:uid="{4D6E5625-DB42-4D66-844C-B69DC3D85BB6}"/>
    <cellStyle name="SAPBEXexcGood1 2 4 6" xfId="32921" xr:uid="{48EB524C-3815-4CE4-88D9-44889C3E26CF}"/>
    <cellStyle name="SAPBEXexcGood1 2 5" xfId="32922" xr:uid="{FDAFB754-08FF-4A8F-8B4B-60200957CF2E}"/>
    <cellStyle name="SAPBEXexcGood1 2 5 2" xfId="32923" xr:uid="{85EE2B9A-54A6-4AAC-80AA-9A513231DB86}"/>
    <cellStyle name="SAPBEXexcGood1 2 6" xfId="32924" xr:uid="{684ED306-FEB3-4639-917B-2B39545082BC}"/>
    <cellStyle name="SAPBEXexcGood1 2 7" xfId="32925" xr:uid="{27B1CA41-35BB-407D-A3C1-95701C27FBBD}"/>
    <cellStyle name="SAPBEXexcGood1 2 8" xfId="32926" xr:uid="{4EFFC34C-DA33-4503-B1B0-4BE5B51D9A38}"/>
    <cellStyle name="SAPBEXexcGood1 2 9" xfId="32927" xr:uid="{0D2A927E-E529-47B7-A600-902E477A8A9C}"/>
    <cellStyle name="SAPBEXexcGood1 3" xfId="32928" xr:uid="{CCD4871B-612D-4BE7-A3AA-54095229ACEB}"/>
    <cellStyle name="SAPBEXexcGood1 3 2" xfId="32929" xr:uid="{1E09D7EB-C784-4604-BD59-FBF40F7A0D1E}"/>
    <cellStyle name="SAPBEXexcGood1 3 2 2" xfId="32930" xr:uid="{9F8F19B7-A6D9-4F39-AA8D-0C9B1FFB3C3A}"/>
    <cellStyle name="SAPBEXexcGood1 3 3" xfId="32931" xr:uid="{9D818481-59A7-464C-953B-F9FD9683D3D7}"/>
    <cellStyle name="SAPBEXexcGood1 3 4" xfId="32932" xr:uid="{440D109D-6A5B-4EA4-8699-4806764DF735}"/>
    <cellStyle name="SAPBEXexcGood1 3 5" xfId="32933" xr:uid="{3D0DFC89-E9BF-41D4-BCE6-27845A437681}"/>
    <cellStyle name="SAPBEXexcGood1 3 6" xfId="32934" xr:uid="{FFD14949-B556-4804-8056-C639D3DD9BB6}"/>
    <cellStyle name="SAPBEXexcGood1 4" xfId="32935" xr:uid="{A22FEB79-3F10-4B92-BF55-958A074003C5}"/>
    <cellStyle name="SAPBEXexcGood1 4 2" xfId="32936" xr:uid="{9C93F2D2-9952-4195-8CA3-C5C2BF7C3655}"/>
    <cellStyle name="SAPBEXexcGood1 4 2 2" xfId="32937" xr:uid="{C7769B80-739D-47CE-9F5F-755D261FD107}"/>
    <cellStyle name="SAPBEXexcGood1 4 3" xfId="32938" xr:uid="{788F28C6-63FF-4767-826A-8E0028018A6E}"/>
    <cellStyle name="SAPBEXexcGood1 4 4" xfId="32939" xr:uid="{239061CB-5D94-44E1-9972-94BF4511833C}"/>
    <cellStyle name="SAPBEXexcGood1 4 5" xfId="32940" xr:uid="{3364386D-E99E-43D9-9583-4C4237F3FC58}"/>
    <cellStyle name="SAPBEXexcGood1 4 6" xfId="32941" xr:uid="{348187E5-7788-4290-9806-7352936061CC}"/>
    <cellStyle name="SAPBEXexcGood1 5" xfId="32942" xr:uid="{E9ADD0B3-BDFC-4B04-905C-356155DD8546}"/>
    <cellStyle name="SAPBEXexcGood1 5 2" xfId="32943" xr:uid="{C450A3BD-8293-4813-81FD-609071FB9789}"/>
    <cellStyle name="SAPBEXexcGood1 5 2 2" xfId="32944" xr:uid="{7A8E6DDF-1C10-4FE8-ACF0-A6AFA216CF5A}"/>
    <cellStyle name="SAPBEXexcGood1 5 3" xfId="32945" xr:uid="{A094437C-9720-4D29-A2D3-78392D7EB1C6}"/>
    <cellStyle name="SAPBEXexcGood1 5 4" xfId="32946" xr:uid="{DCEDE22B-ED59-4AB3-B4CA-DAA04167FC20}"/>
    <cellStyle name="SAPBEXexcGood1 5 5" xfId="32947" xr:uid="{42A1BEAB-A267-44D5-9232-9A900AFBD562}"/>
    <cellStyle name="SAPBEXexcGood1 5 6" xfId="32948" xr:uid="{D184388E-AB5F-47A3-AB2A-BB9B1CAA9FE0}"/>
    <cellStyle name="SAPBEXexcGood1 6" xfId="32949" xr:uid="{855BC626-F948-40DF-81B2-BA4F950651C9}"/>
    <cellStyle name="SAPBEXexcGood1 6 2" xfId="32950" xr:uid="{E510899E-CB1E-4920-90B4-536E4284A73C}"/>
    <cellStyle name="SAPBEXexcGood1 7" xfId="32951" xr:uid="{81EB2CC9-1659-4591-8436-B518D6F920B9}"/>
    <cellStyle name="SAPBEXexcGood1 8" xfId="32952" xr:uid="{A20684CE-E7B4-4628-852A-366DD94F9139}"/>
    <cellStyle name="SAPBEXexcGood1 9" xfId="32953" xr:uid="{91CE13EF-F2A8-4E31-AC8D-540925227B5D}"/>
    <cellStyle name="SAPBEXexcGood2" xfId="608" xr:uid="{5E3C13E5-C43B-4DFF-B433-1BCF7EB9CE23}"/>
    <cellStyle name="SAPBEXexcGood2 10" xfId="32954" xr:uid="{9971D132-A6DA-4CEC-BF64-C522F403A85C}"/>
    <cellStyle name="SAPBEXexcGood2 2" xfId="32955" xr:uid="{7C771121-D2EB-4504-B992-F6BF034787BC}"/>
    <cellStyle name="SAPBEXexcGood2 2 2" xfId="32956" xr:uid="{B821BA37-3759-4F10-8BC0-62484D6182A9}"/>
    <cellStyle name="SAPBEXexcGood2 2 2 2" xfId="32957" xr:uid="{AEDAF271-C091-4E24-B907-0B359634E2AD}"/>
    <cellStyle name="SAPBEXexcGood2 2 2 2 2" xfId="32958" xr:uid="{0A966B81-B953-4F3A-B3A3-78732736B2D0}"/>
    <cellStyle name="SAPBEXexcGood2 2 2 3" xfId="32959" xr:uid="{56B93DB4-327B-4FA2-8BCA-A91E52A97F2D}"/>
    <cellStyle name="SAPBEXexcGood2 2 2 4" xfId="32960" xr:uid="{7E2E18C7-1967-47C4-BD89-4EEFFAE035C5}"/>
    <cellStyle name="SAPBEXexcGood2 2 2 5" xfId="32961" xr:uid="{0B0B280C-A948-489D-8B5E-C747775EE054}"/>
    <cellStyle name="SAPBEXexcGood2 2 2 6" xfId="32962" xr:uid="{828A18FE-1FD6-40C2-A0E2-499F5276BE14}"/>
    <cellStyle name="SAPBEXexcGood2 2 3" xfId="32963" xr:uid="{B289D2ED-9155-46D7-A962-80D431465085}"/>
    <cellStyle name="SAPBEXexcGood2 2 3 2" xfId="32964" xr:uid="{19DBDC11-3092-439D-8E1C-40349502E6B2}"/>
    <cellStyle name="SAPBEXexcGood2 2 3 2 2" xfId="32965" xr:uid="{90E0F56A-42AE-4FC1-A549-E9A5AB1B4F66}"/>
    <cellStyle name="SAPBEXexcGood2 2 3 3" xfId="32966" xr:uid="{AB8EADEB-0AF0-4552-B1F0-08462354A9BC}"/>
    <cellStyle name="SAPBEXexcGood2 2 3 4" xfId="32967" xr:uid="{282C4517-2A80-4558-AB41-2BE51AC4315E}"/>
    <cellStyle name="SAPBEXexcGood2 2 3 5" xfId="32968" xr:uid="{D032F0E3-9A34-4B72-BB86-E9156ACA3210}"/>
    <cellStyle name="SAPBEXexcGood2 2 3 6" xfId="32969" xr:uid="{B881BD5E-A7E8-4145-ABDA-F2A767E07DAC}"/>
    <cellStyle name="SAPBEXexcGood2 2 4" xfId="32970" xr:uid="{36AE9C55-473A-4FA4-967F-B99DF8154A81}"/>
    <cellStyle name="SAPBEXexcGood2 2 4 2" xfId="32971" xr:uid="{B61D4FF7-23E1-40C6-AEE7-60911B47C2F3}"/>
    <cellStyle name="SAPBEXexcGood2 2 4 2 2" xfId="32972" xr:uid="{9863D6F6-8336-4652-A72A-7E1DD54D9376}"/>
    <cellStyle name="SAPBEXexcGood2 2 4 3" xfId="32973" xr:uid="{C977A420-64D0-4C82-A700-7E9F8714B9AA}"/>
    <cellStyle name="SAPBEXexcGood2 2 4 4" xfId="32974" xr:uid="{CEC0ED38-0144-4FF5-B6FA-63C208A05C08}"/>
    <cellStyle name="SAPBEXexcGood2 2 4 5" xfId="32975" xr:uid="{6F0D66FB-0450-457E-8FC8-FE42580D8E11}"/>
    <cellStyle name="SAPBEXexcGood2 2 4 6" xfId="32976" xr:uid="{86047E37-5D08-42AB-B06D-B8DBB10421AD}"/>
    <cellStyle name="SAPBEXexcGood2 2 5" xfId="32977" xr:uid="{DD60E34D-E8C8-433D-8FE4-118BBC4ECEE3}"/>
    <cellStyle name="SAPBEXexcGood2 2 5 2" xfId="32978" xr:uid="{53C674CD-58C9-4EDF-B43D-32855953DA80}"/>
    <cellStyle name="SAPBEXexcGood2 2 6" xfId="32979" xr:uid="{70C0E1A5-1F3B-4B1E-B5C7-E7A280DBBFCA}"/>
    <cellStyle name="SAPBEXexcGood2 2 7" xfId="32980" xr:uid="{0C66833E-FB74-48F6-9BEA-FC9B00622DCE}"/>
    <cellStyle name="SAPBEXexcGood2 2 8" xfId="32981" xr:uid="{6BCD782E-42FA-452E-97A0-8C289FE5A63B}"/>
    <cellStyle name="SAPBEXexcGood2 2 9" xfId="32982" xr:uid="{E78007DC-A832-4476-A1D2-B59E93F98DFD}"/>
    <cellStyle name="SAPBEXexcGood2 3" xfId="32983" xr:uid="{A6DA5FF1-2D0E-4E78-9E62-066D6C082655}"/>
    <cellStyle name="SAPBEXexcGood2 3 2" xfId="32984" xr:uid="{57807B05-E630-4549-8E9A-B5DCE036C553}"/>
    <cellStyle name="SAPBEXexcGood2 3 2 2" xfId="32985" xr:uid="{E08BFF21-FAC4-41D7-AC16-7556D9A4F1FB}"/>
    <cellStyle name="SAPBEXexcGood2 3 3" xfId="32986" xr:uid="{8C23B1D2-9D93-4C78-9982-B9B2B6C9A458}"/>
    <cellStyle name="SAPBEXexcGood2 3 4" xfId="32987" xr:uid="{4AA3CF0B-69A7-4A1F-9C99-916F5C06B189}"/>
    <cellStyle name="SAPBEXexcGood2 3 5" xfId="32988" xr:uid="{D11A8B70-18B0-46AD-994D-A18B5A8D3F33}"/>
    <cellStyle name="SAPBEXexcGood2 3 6" xfId="32989" xr:uid="{9451152C-5828-44EC-9D62-127253B514F4}"/>
    <cellStyle name="SAPBEXexcGood2 4" xfId="32990" xr:uid="{25128C23-F3CE-465E-8980-DF45A2C43515}"/>
    <cellStyle name="SAPBEXexcGood2 4 2" xfId="32991" xr:uid="{ED9FADE9-9EA6-46D5-8B96-B90BDC3356E5}"/>
    <cellStyle name="SAPBEXexcGood2 4 2 2" xfId="32992" xr:uid="{48EDEEA2-08B0-44A2-A3B9-EB26D11020C1}"/>
    <cellStyle name="SAPBEXexcGood2 4 3" xfId="32993" xr:uid="{355BA740-C6F4-4ACE-BA6D-88382FF86DEA}"/>
    <cellStyle name="SAPBEXexcGood2 4 4" xfId="32994" xr:uid="{10DFAFD4-DF7F-4922-A5E6-95CF986FE762}"/>
    <cellStyle name="SAPBEXexcGood2 4 5" xfId="32995" xr:uid="{08334054-C12F-4AED-9182-DFA74D958587}"/>
    <cellStyle name="SAPBEXexcGood2 4 6" xfId="32996" xr:uid="{56EA025B-0DF6-43BF-B3CA-D34A175D931F}"/>
    <cellStyle name="SAPBEXexcGood2 5" xfId="32997" xr:uid="{BEA345C1-8B7E-43B5-A896-9ACBDFE846C7}"/>
    <cellStyle name="SAPBEXexcGood2 5 2" xfId="32998" xr:uid="{26A2EF52-DE57-422A-88CB-61A4E4148180}"/>
    <cellStyle name="SAPBEXexcGood2 5 2 2" xfId="32999" xr:uid="{B9F6168A-DED4-4706-9CFF-4574E4C72191}"/>
    <cellStyle name="SAPBEXexcGood2 5 3" xfId="33000" xr:uid="{25EFCEA8-3A5A-4ED7-9F85-43882CB93E71}"/>
    <cellStyle name="SAPBEXexcGood2 5 4" xfId="33001" xr:uid="{CE59B3EF-CC1D-4213-A465-3CBCC8DE681F}"/>
    <cellStyle name="SAPBEXexcGood2 5 5" xfId="33002" xr:uid="{1A13891B-4032-4536-B962-4C5A2780C719}"/>
    <cellStyle name="SAPBEXexcGood2 5 6" xfId="33003" xr:uid="{62BA8377-221A-40AB-BAFE-BAE399964289}"/>
    <cellStyle name="SAPBEXexcGood2 6" xfId="33004" xr:uid="{A2F89D0D-B6C3-4279-9D24-188BF1414C2F}"/>
    <cellStyle name="SAPBEXexcGood2 6 2" xfId="33005" xr:uid="{D8C8701E-1936-43FD-87AD-0EA8D73C1EA2}"/>
    <cellStyle name="SAPBEXexcGood2 7" xfId="33006" xr:uid="{A47F8D30-9111-4204-89CF-B5655F3A113F}"/>
    <cellStyle name="SAPBEXexcGood2 8" xfId="33007" xr:uid="{5BB60A47-17C5-4FF8-9382-375B27ABAC16}"/>
    <cellStyle name="SAPBEXexcGood2 9" xfId="33008" xr:uid="{FE8CFA38-251B-468A-B979-5B64AF255900}"/>
    <cellStyle name="SAPBEXexcGood3" xfId="609" xr:uid="{586E746B-526D-4D17-9190-B06BE0210690}"/>
    <cellStyle name="SAPBEXexcGood3 10" xfId="33009" xr:uid="{6587ADE0-2880-4844-817F-E063836641D1}"/>
    <cellStyle name="SAPBEXexcGood3 2" xfId="33010" xr:uid="{5A5E1AF5-4303-47B3-9BCC-D4923226B41D}"/>
    <cellStyle name="SAPBEXexcGood3 2 2" xfId="33011" xr:uid="{4BF08233-D1D8-41D4-B28E-91775E7CE598}"/>
    <cellStyle name="SAPBEXexcGood3 2 2 2" xfId="33012" xr:uid="{946DB259-DBC7-4F26-8674-8F5D420DFF9F}"/>
    <cellStyle name="SAPBEXexcGood3 2 2 2 2" xfId="33013" xr:uid="{E3C0B408-97A4-453E-B558-5339EA80D6F5}"/>
    <cellStyle name="SAPBEXexcGood3 2 2 3" xfId="33014" xr:uid="{A0DF8C75-7D09-41FB-B64D-500AF8852CB0}"/>
    <cellStyle name="SAPBEXexcGood3 2 2 4" xfId="33015" xr:uid="{8C3A0AC5-C071-447B-9625-D5770ECEE84E}"/>
    <cellStyle name="SAPBEXexcGood3 2 2 5" xfId="33016" xr:uid="{2BF02C6B-6FB3-41E2-8B50-92754B26D6A0}"/>
    <cellStyle name="SAPBEXexcGood3 2 2 6" xfId="33017" xr:uid="{25605262-4B25-4E5E-BC0A-48957719A863}"/>
    <cellStyle name="SAPBEXexcGood3 2 3" xfId="33018" xr:uid="{48CF5798-333D-4743-ABFC-B116E4B510DC}"/>
    <cellStyle name="SAPBEXexcGood3 2 3 2" xfId="33019" xr:uid="{CC72E5F3-9886-4ED5-A98C-0D00B1C877FA}"/>
    <cellStyle name="SAPBEXexcGood3 2 3 2 2" xfId="33020" xr:uid="{8A826F31-6DE5-43F4-9956-E7C467E505B9}"/>
    <cellStyle name="SAPBEXexcGood3 2 3 3" xfId="33021" xr:uid="{7E2CD8A7-4A47-4534-A31B-523B4AE1F226}"/>
    <cellStyle name="SAPBEXexcGood3 2 3 4" xfId="33022" xr:uid="{DB173D5A-29BF-41E3-8FEE-7BB3D9CB21A3}"/>
    <cellStyle name="SAPBEXexcGood3 2 3 5" xfId="33023" xr:uid="{16C07A0A-E107-4AFC-BBA0-58EA30B8A2B4}"/>
    <cellStyle name="SAPBEXexcGood3 2 3 6" xfId="33024" xr:uid="{C54A8D4F-5176-4DF3-A88D-067A7FF65B7E}"/>
    <cellStyle name="SAPBEXexcGood3 2 4" xfId="33025" xr:uid="{85E83245-07C3-4379-9434-6F9573369CBE}"/>
    <cellStyle name="SAPBEXexcGood3 2 4 2" xfId="33026" xr:uid="{0D1E963C-76A9-42DA-ADC2-7EA322AB073A}"/>
    <cellStyle name="SAPBEXexcGood3 2 4 2 2" xfId="33027" xr:uid="{7E93616B-D81C-45CC-93A9-3800B3A437DB}"/>
    <cellStyle name="SAPBEXexcGood3 2 4 3" xfId="33028" xr:uid="{F87ED8B9-BD40-4891-AD38-FD815AE3C1F5}"/>
    <cellStyle name="SAPBEXexcGood3 2 4 4" xfId="33029" xr:uid="{95BBCEDB-8C73-4D44-923C-DFB3A3B7AAA3}"/>
    <cellStyle name="SAPBEXexcGood3 2 4 5" xfId="33030" xr:uid="{A0F434EC-4C2C-4F40-A24C-15489A555A5C}"/>
    <cellStyle name="SAPBEXexcGood3 2 4 6" xfId="33031" xr:uid="{94403D45-6FFB-4239-A1FA-A8B6D61E0B0A}"/>
    <cellStyle name="SAPBEXexcGood3 2 5" xfId="33032" xr:uid="{B4F2AC64-D5A3-4CDA-9658-B2021B33E1DF}"/>
    <cellStyle name="SAPBEXexcGood3 2 5 2" xfId="33033" xr:uid="{8DF41C4D-A7BE-4F6F-AB38-9ADC36B31FD0}"/>
    <cellStyle name="SAPBEXexcGood3 2 6" xfId="33034" xr:uid="{09DF498C-E813-4DEA-83DD-8450F024BC42}"/>
    <cellStyle name="SAPBEXexcGood3 2 7" xfId="33035" xr:uid="{6A09CF06-1214-4A1B-B7C3-68FC5E83D0F2}"/>
    <cellStyle name="SAPBEXexcGood3 2 8" xfId="33036" xr:uid="{45FDDB55-D860-44F2-BFCE-AD08A027672C}"/>
    <cellStyle name="SAPBEXexcGood3 2 9" xfId="33037" xr:uid="{3E250617-C8F1-4771-AEC5-9B2CFF432C21}"/>
    <cellStyle name="SAPBEXexcGood3 3" xfId="33038" xr:uid="{ECEDD4DD-8E1B-4CB5-BE22-5DAA013C9F99}"/>
    <cellStyle name="SAPBEXexcGood3 3 2" xfId="33039" xr:uid="{76237074-9461-433E-88D8-729534E79A14}"/>
    <cellStyle name="SAPBEXexcGood3 3 2 2" xfId="33040" xr:uid="{676ED812-8F2A-4964-A7C7-692E2FCABB32}"/>
    <cellStyle name="SAPBEXexcGood3 3 3" xfId="33041" xr:uid="{E1F03079-712A-4E2C-9AEE-C2AB6F602CE7}"/>
    <cellStyle name="SAPBEXexcGood3 3 4" xfId="33042" xr:uid="{6556BD4F-B94C-458D-8EF1-C55BFE354480}"/>
    <cellStyle name="SAPBEXexcGood3 3 5" xfId="33043" xr:uid="{5FEA1780-51DA-49A2-A066-9E40EDD21D6A}"/>
    <cellStyle name="SAPBEXexcGood3 3 6" xfId="33044" xr:uid="{73239970-34AA-4064-860B-F296D3746411}"/>
    <cellStyle name="SAPBEXexcGood3 4" xfId="33045" xr:uid="{8AAD270E-0B6E-4444-8333-BB9FE0DC6995}"/>
    <cellStyle name="SAPBEXexcGood3 4 2" xfId="33046" xr:uid="{CE6AAB52-D968-4B4F-8BF7-629FD14DC578}"/>
    <cellStyle name="SAPBEXexcGood3 4 2 2" xfId="33047" xr:uid="{B065D999-EC13-4D8D-9310-7EB2BD1C472F}"/>
    <cellStyle name="SAPBEXexcGood3 4 3" xfId="33048" xr:uid="{D1D66868-B9F9-4DB9-B5EB-3BDDE5901C75}"/>
    <cellStyle name="SAPBEXexcGood3 4 4" xfId="33049" xr:uid="{0CC92A3B-20CF-47F8-9B58-EBB6407C08D6}"/>
    <cellStyle name="SAPBEXexcGood3 4 5" xfId="33050" xr:uid="{F417EFE6-BED8-4A3D-8836-49C9896DF0FE}"/>
    <cellStyle name="SAPBEXexcGood3 4 6" xfId="33051" xr:uid="{41BD0730-3E92-4CB2-B46A-F1B3E3CEACFD}"/>
    <cellStyle name="SAPBEXexcGood3 5" xfId="33052" xr:uid="{71A49466-FAF2-462D-B3A0-845235B13DD2}"/>
    <cellStyle name="SAPBEXexcGood3 5 2" xfId="33053" xr:uid="{80842EBC-A03A-41C3-A399-0E36EE24BB80}"/>
    <cellStyle name="SAPBEXexcGood3 5 2 2" xfId="33054" xr:uid="{C0EDFFEC-42E8-42E9-957E-2189C19A6391}"/>
    <cellStyle name="SAPBEXexcGood3 5 3" xfId="33055" xr:uid="{2C835E61-4AE7-410D-B165-99642BC1F7B7}"/>
    <cellStyle name="SAPBEXexcGood3 5 4" xfId="33056" xr:uid="{D1DD49B9-A88A-460A-B049-FC2798153DD7}"/>
    <cellStyle name="SAPBEXexcGood3 5 5" xfId="33057" xr:uid="{A880C367-66CD-4C38-AA5E-D0A760AE9E61}"/>
    <cellStyle name="SAPBEXexcGood3 5 6" xfId="33058" xr:uid="{D6890CF2-CA2A-4093-99F4-DA6FD57A1E02}"/>
    <cellStyle name="SAPBEXexcGood3 6" xfId="33059" xr:uid="{ADF633A1-3365-40DF-A6CF-0120F33294F4}"/>
    <cellStyle name="SAPBEXexcGood3 6 2" xfId="33060" xr:uid="{BEB314F2-0709-4C38-A8F8-197AE3DC3E1F}"/>
    <cellStyle name="SAPBEXexcGood3 7" xfId="33061" xr:uid="{5A86AC3E-1A0F-45B7-B733-5A5052F50F63}"/>
    <cellStyle name="SAPBEXexcGood3 8" xfId="33062" xr:uid="{FB5EA7EB-E3E5-4B2C-A187-45601C8A1320}"/>
    <cellStyle name="SAPBEXexcGood3 9" xfId="33063" xr:uid="{8CAF6979-A9A7-4097-B23A-75C8D40DF07A}"/>
    <cellStyle name="SAPBEXfilterDrill" xfId="610" xr:uid="{52BE9165-0617-4A3D-B134-0446E231D5A4}"/>
    <cellStyle name="SAPBEXfilterDrill 2" xfId="33064" xr:uid="{2E0F52FC-55B0-4F52-9C73-CD57F2153E49}"/>
    <cellStyle name="SAPBEXfilterDrill 3" xfId="33065" xr:uid="{92AB5C87-3454-46C3-A7E5-081AAAA3B5E1}"/>
    <cellStyle name="SAPBEXfilterDrill 4" xfId="33066" xr:uid="{A25774B2-FB63-4087-AA68-FF9F9BEE4B9A}"/>
    <cellStyle name="SAPBEXfilterItem" xfId="611" xr:uid="{146ED684-F37D-45EF-8A2B-E21327DF2C87}"/>
    <cellStyle name="SAPBEXfilterItem 2" xfId="33067" xr:uid="{F2441E62-F7BE-4953-8797-F1193F658EAC}"/>
    <cellStyle name="SAPBEXfilterText" xfId="612" xr:uid="{EE88B7CB-3DA5-46B6-9CFC-C31210E36D9E}"/>
    <cellStyle name="SAPBEXfilterText 2" xfId="33068" xr:uid="{B35F6A19-7141-46AA-853E-099EA689D635}"/>
    <cellStyle name="SAPBEXfilterText 2 2" xfId="33069" xr:uid="{424CED9C-011B-43A6-8385-29B7F0BAA29A}"/>
    <cellStyle name="SAPBEXfilterText 2 3" xfId="33070" xr:uid="{AA433D61-0404-4A86-8975-EBECE7A89E21}"/>
    <cellStyle name="SAPBEXformats" xfId="613" xr:uid="{2CB3012E-DE81-4866-8740-37C216077586}"/>
    <cellStyle name="SAPBEXformats 10" xfId="33071" xr:uid="{3274CCB7-3920-47D8-9826-4FC9C2EC69BB}"/>
    <cellStyle name="SAPBEXformats 2" xfId="33072" xr:uid="{8575F508-9AC5-4F69-93E9-3DDBC33D56FA}"/>
    <cellStyle name="SAPBEXformats 2 2" xfId="33073" xr:uid="{56B8AB48-02C6-497F-9396-380183639EA3}"/>
    <cellStyle name="SAPBEXformats 2 2 2" xfId="33074" xr:uid="{33C505A1-E05A-4F0F-AB15-33FD759C59C5}"/>
    <cellStyle name="SAPBEXformats 2 2 2 2" xfId="33075" xr:uid="{48086B22-FCC5-4F65-BB9F-63D5F9F87A43}"/>
    <cellStyle name="SAPBEXformats 2 2 3" xfId="33076" xr:uid="{C7F6B61C-860A-42BF-A239-12B2F8B4E661}"/>
    <cellStyle name="SAPBEXformats 2 2 4" xfId="33077" xr:uid="{CF179C05-7F2E-4101-AF56-6C1E925E8651}"/>
    <cellStyle name="SAPBEXformats 2 2 5" xfId="33078" xr:uid="{AE021E86-9A87-4859-88B2-31821DE60292}"/>
    <cellStyle name="SAPBEXformats 2 2 6" xfId="33079" xr:uid="{F396F67F-6E70-439B-A0C1-FCC1DD521C49}"/>
    <cellStyle name="SAPBEXformats 2 3" xfId="33080" xr:uid="{F800F15E-4BC6-4600-9E81-E383777331F0}"/>
    <cellStyle name="SAPBEXformats 2 3 2" xfId="33081" xr:uid="{82B8027C-42FC-46FF-BE4B-CB1F4D373C16}"/>
    <cellStyle name="SAPBEXformats 2 3 2 2" xfId="33082" xr:uid="{5EF70A85-4534-423E-BC47-A17FCAE9B052}"/>
    <cellStyle name="SAPBEXformats 2 3 3" xfId="33083" xr:uid="{A65BDECB-21C9-4168-B994-094F00DBD665}"/>
    <cellStyle name="SAPBEXformats 2 3 4" xfId="33084" xr:uid="{5F0C34F8-8FD2-45D6-8839-CAE862F637EE}"/>
    <cellStyle name="SAPBEXformats 2 3 5" xfId="33085" xr:uid="{A90BC32E-D1C1-4ECA-B081-9AE79DF2201A}"/>
    <cellStyle name="SAPBEXformats 2 3 6" xfId="33086" xr:uid="{E457BA9B-7C82-4214-BD1E-34D5465E3AFF}"/>
    <cellStyle name="SAPBEXformats 2 4" xfId="33087" xr:uid="{19EAA3FE-7D10-4FB1-970F-7C1A97CE4CEA}"/>
    <cellStyle name="SAPBEXformats 2 4 2" xfId="33088" xr:uid="{C0366C27-529B-4F10-AFCC-E630C8AE883D}"/>
    <cellStyle name="SAPBEXformats 2 4 2 2" xfId="33089" xr:uid="{9484587C-CFF1-4C73-9582-CE4C77991958}"/>
    <cellStyle name="SAPBEXformats 2 4 3" xfId="33090" xr:uid="{DD188882-E418-4A53-A089-6849612E81D4}"/>
    <cellStyle name="SAPBEXformats 2 4 4" xfId="33091" xr:uid="{A0246A6B-2D97-457C-B593-2D5F5B8A0F1B}"/>
    <cellStyle name="SAPBEXformats 2 4 5" xfId="33092" xr:uid="{9DDC2E9E-7D8C-4205-9C97-36AAA7B329AA}"/>
    <cellStyle name="SAPBEXformats 2 4 6" xfId="33093" xr:uid="{AB86FB05-013F-4471-BBC1-FB8C846534AB}"/>
    <cellStyle name="SAPBEXformats 2 5" xfId="33094" xr:uid="{E39AD93C-96B9-4F51-AF9B-369DFB766F2A}"/>
    <cellStyle name="SAPBEXformats 2 5 2" xfId="33095" xr:uid="{04EF11E2-8032-44E1-8D3D-DF14AF2342CE}"/>
    <cellStyle name="SAPBEXformats 2 6" xfId="33096" xr:uid="{17BB6D30-0FB6-4F8E-9402-C576192A8679}"/>
    <cellStyle name="SAPBEXformats 2 7" xfId="33097" xr:uid="{A5C4E5E5-3D9A-4E6F-82F3-D47C6859BF12}"/>
    <cellStyle name="SAPBEXformats 2 8" xfId="33098" xr:uid="{F1111768-FD35-4F84-89E1-A529A6E80E4C}"/>
    <cellStyle name="SAPBEXformats 2 9" xfId="33099" xr:uid="{AB318DAA-3631-4B01-AFE0-91EB1D58F6D7}"/>
    <cellStyle name="SAPBEXformats 3" xfId="33100" xr:uid="{EB959081-5A4A-4BE3-B4BB-88536F1A183B}"/>
    <cellStyle name="SAPBEXformats 3 2" xfId="33101" xr:uid="{BC204458-F991-4230-84CB-17E836BDEB04}"/>
    <cellStyle name="SAPBEXformats 3 2 2" xfId="33102" xr:uid="{BA2AAD1C-C927-4192-A5FA-0D19DC0D73CD}"/>
    <cellStyle name="SAPBEXformats 3 3" xfId="33103" xr:uid="{9E5969BB-9E53-44C6-BA5E-58A9C7139E6C}"/>
    <cellStyle name="SAPBEXformats 3 4" xfId="33104" xr:uid="{FDEDF047-71B9-4485-A1F8-48AD89CA8E39}"/>
    <cellStyle name="SAPBEXformats 3 5" xfId="33105" xr:uid="{2A080278-4747-466D-B3C7-1C6CB95CA606}"/>
    <cellStyle name="SAPBEXformats 3 6" xfId="33106" xr:uid="{6DC5C791-CBC7-46D6-AEA3-28FC173E6375}"/>
    <cellStyle name="SAPBEXformats 4" xfId="33107" xr:uid="{BECB72C2-4681-4B43-9F60-865B5E9457D3}"/>
    <cellStyle name="SAPBEXformats 4 2" xfId="33108" xr:uid="{8B886758-B973-4921-AE5C-1E12982C40A6}"/>
    <cellStyle name="SAPBEXformats 4 2 2" xfId="33109" xr:uid="{687122B1-593B-44CC-9212-549F3C742948}"/>
    <cellStyle name="SAPBEXformats 4 3" xfId="33110" xr:uid="{5FF4508E-EBFD-463A-927D-9649A957DD65}"/>
    <cellStyle name="SAPBEXformats 4 4" xfId="33111" xr:uid="{A53A1B45-7884-4D84-9FC0-3B9DEE5BEB6B}"/>
    <cellStyle name="SAPBEXformats 4 5" xfId="33112" xr:uid="{76720487-9B90-4727-8D2B-51AC8B04F0D0}"/>
    <cellStyle name="SAPBEXformats 4 6" xfId="33113" xr:uid="{42BC1243-3376-4248-B953-6F512A1D9FEB}"/>
    <cellStyle name="SAPBEXformats 5" xfId="33114" xr:uid="{6CF5122A-5FDF-4634-9AA4-C0682318EE90}"/>
    <cellStyle name="SAPBEXformats 5 2" xfId="33115" xr:uid="{08F761D9-1957-4ADF-A1AD-A026A3551BFD}"/>
    <cellStyle name="SAPBEXformats 5 2 2" xfId="33116" xr:uid="{6694661C-6D65-4DA1-9F3C-65B65EAB1D88}"/>
    <cellStyle name="SAPBEXformats 5 3" xfId="33117" xr:uid="{8362922A-DA36-4A4E-A07C-1860FF752959}"/>
    <cellStyle name="SAPBEXformats 5 4" xfId="33118" xr:uid="{4C13E390-A924-455E-A969-4FBAC2515166}"/>
    <cellStyle name="SAPBEXformats 5 5" xfId="33119" xr:uid="{38DE664D-256C-482D-A382-E7FB4B0987AC}"/>
    <cellStyle name="SAPBEXformats 5 6" xfId="33120" xr:uid="{35B61989-C4B4-49C4-9FDB-FD8CAB26B297}"/>
    <cellStyle name="SAPBEXformats 6" xfId="33121" xr:uid="{D423EA5C-F55F-4E9F-BFDF-05528978D5F9}"/>
    <cellStyle name="SAPBEXformats 6 2" xfId="33122" xr:uid="{D294E2EC-A76E-4355-98AF-395EC4A16C34}"/>
    <cellStyle name="SAPBEXformats 7" xfId="33123" xr:uid="{EFC8A43A-81AB-419A-B9A1-2F47635BDD7C}"/>
    <cellStyle name="SAPBEXformats 8" xfId="33124" xr:uid="{E9D9564F-EE8B-4516-A89A-9503F592A996}"/>
    <cellStyle name="SAPBEXformats 9" xfId="33125" xr:uid="{6D6D34CB-AC34-4687-9810-924533AC663B}"/>
    <cellStyle name="SAPBEXheaderItem" xfId="614" xr:uid="{AECED646-B03B-4891-BC33-17329787DB56}"/>
    <cellStyle name="SAPBEXheaderItem 2" xfId="33126" xr:uid="{0326011A-A3B9-4B02-A186-27BB393469ED}"/>
    <cellStyle name="SAPBEXheaderItem 2 2" xfId="33127" xr:uid="{643247B2-7947-42EB-8D4F-6397481C02E6}"/>
    <cellStyle name="SAPBEXheaderItem 2 3" xfId="33128" xr:uid="{AAFD2B2E-7C3A-4599-A68E-244184946D1E}"/>
    <cellStyle name="SAPBEXheaderItem 3" xfId="33129" xr:uid="{F326224E-9762-4C1C-A834-5B89900CC379}"/>
    <cellStyle name="SAPBEXheaderItem 4" xfId="33130" xr:uid="{355C7E8F-E3B8-470F-AF02-F9E312D83BA6}"/>
    <cellStyle name="SAPBEXheaderText" xfId="615" xr:uid="{8F6F7586-332C-47D1-80CB-2615CB33E772}"/>
    <cellStyle name="SAPBEXheaderText 2" xfId="33131" xr:uid="{42237C0E-8766-4E41-951B-6593371CE30D}"/>
    <cellStyle name="SAPBEXheaderText 2 2" xfId="33132" xr:uid="{01E34681-0D3F-4DB5-9221-2344279412FA}"/>
    <cellStyle name="SAPBEXheaderText 2 3" xfId="33133" xr:uid="{5D17A939-03FC-427B-88EA-694AAA0FD260}"/>
    <cellStyle name="SAPBEXheaderText 3" xfId="33134" xr:uid="{9301A8D3-283E-41D0-B981-77FEC65D6E53}"/>
    <cellStyle name="SAPBEXheaderText 4" xfId="33135" xr:uid="{BA62E910-5770-42AD-9453-4252C08BF029}"/>
    <cellStyle name="SAPBEXHLevel0" xfId="616" xr:uid="{41EEBDC8-C47B-41A6-99AA-61AE5A701CC2}"/>
    <cellStyle name="SAPBEXHLevel0 2" xfId="33136" xr:uid="{34B5930E-E128-4CDF-B695-33258D4E4A77}"/>
    <cellStyle name="SAPBEXHLevel0 2 2" xfId="33137" xr:uid="{F2313A4B-1545-4597-B5D9-BE7C98FEF288}"/>
    <cellStyle name="SAPBEXHLevel0 2 2 2" xfId="33138" xr:uid="{5E8C262F-059F-485B-BC9E-EC65E83A3582}"/>
    <cellStyle name="SAPBEXHLevel0 2 2 2 2" xfId="33139" xr:uid="{09D2ECC1-80EE-4779-A610-3D5DDD38C29A}"/>
    <cellStyle name="SAPBEXHLevel0 2 2 2 2 2" xfId="33140" xr:uid="{17B30E64-786C-4FA3-B0AF-313816938709}"/>
    <cellStyle name="SAPBEXHLevel0 2 2 2 3" xfId="33141" xr:uid="{BAE30409-CF63-450D-A5B8-13D9739A7307}"/>
    <cellStyle name="SAPBEXHLevel0 2 2 2 4" xfId="33142" xr:uid="{FAB6D446-152B-4A48-A352-53CB03BC4831}"/>
    <cellStyle name="SAPBEXHLevel0 2 2 2 5" xfId="33143" xr:uid="{CED8A387-7442-40AD-87DD-4EF5967DEF51}"/>
    <cellStyle name="SAPBEXHLevel0 2 2 2 6" xfId="33144" xr:uid="{D82C2148-E77E-44AA-A4C0-8B3747105002}"/>
    <cellStyle name="SAPBEXHLevel0 2 2 3" xfId="33145" xr:uid="{248C37E9-0A93-460F-A91E-08E2DD3CA516}"/>
    <cellStyle name="SAPBEXHLevel0 2 2 3 2" xfId="33146" xr:uid="{11AD6392-21E5-45DF-8B07-221D59BF37EB}"/>
    <cellStyle name="SAPBEXHLevel0 2 2 3 2 2" xfId="33147" xr:uid="{8D93A846-A50D-48EA-8BBB-A7D1B5207C83}"/>
    <cellStyle name="SAPBEXHLevel0 2 2 3 3" xfId="33148" xr:uid="{32437ABA-66B2-40A2-B3DD-65EAEBAAABF3}"/>
    <cellStyle name="SAPBEXHLevel0 2 2 3 4" xfId="33149" xr:uid="{12E16337-F9FC-4E7E-86B5-D96B32FFF56E}"/>
    <cellStyle name="SAPBEXHLevel0 2 2 3 5" xfId="33150" xr:uid="{567367EF-F9E7-4A54-9456-05DBA0E4D327}"/>
    <cellStyle name="SAPBEXHLevel0 2 2 3 6" xfId="33151" xr:uid="{D58E963C-88F2-45F5-800C-61A065DE0FFC}"/>
    <cellStyle name="SAPBEXHLevel0 2 2 4" xfId="33152" xr:uid="{7BFF31EB-F0E9-4644-893A-95C4AB5E9625}"/>
    <cellStyle name="SAPBEXHLevel0 2 2 4 2" xfId="33153" xr:uid="{3B7C4766-DDCE-498A-B964-812E7F44A6EE}"/>
    <cellStyle name="SAPBEXHLevel0 2 2 4 2 2" xfId="33154" xr:uid="{3B7CB7C0-6F27-42F5-9AFE-2F76D3C66437}"/>
    <cellStyle name="SAPBEXHLevel0 2 2 4 3" xfId="33155" xr:uid="{A967FACD-905F-4234-962A-0D1C02107E36}"/>
    <cellStyle name="SAPBEXHLevel0 2 2 4 4" xfId="33156" xr:uid="{F4A2B479-F8A9-4384-AE0E-4E9A0A7A1213}"/>
    <cellStyle name="SAPBEXHLevel0 2 2 4 5" xfId="33157" xr:uid="{20D9F09F-1872-44C3-A0A7-00B8675325D5}"/>
    <cellStyle name="SAPBEXHLevel0 2 2 4 6" xfId="33158" xr:uid="{D1B869DD-7940-4296-B4C8-D5FA78B21DB5}"/>
    <cellStyle name="SAPBEXHLevel0 2 2 5" xfId="33159" xr:uid="{A67B1781-8AD9-43C0-962F-7ACF6B13D9B0}"/>
    <cellStyle name="SAPBEXHLevel0 2 2 5 2" xfId="33160" xr:uid="{4C07E242-CA39-436B-BD11-8F95CB84E6BD}"/>
    <cellStyle name="SAPBEXHLevel0 2 2 6" xfId="33161" xr:uid="{C77E4139-34DE-40C2-A489-B0478154973A}"/>
    <cellStyle name="SAPBEXHLevel0 2 2 7" xfId="33162" xr:uid="{56201E0D-1BB7-44D3-8145-A93218EC514B}"/>
    <cellStyle name="SAPBEXHLevel0 2 2 8" xfId="33163" xr:uid="{9E64F40B-7CFF-4B3E-853A-0EA5999A6580}"/>
    <cellStyle name="SAPBEXHLevel0 2 2 9" xfId="33164" xr:uid="{33504FC6-3F7F-4734-9163-0B4CB7EAB443}"/>
    <cellStyle name="SAPBEXHLevel0 2 3" xfId="33165" xr:uid="{3431A9B1-4EFB-4739-AF38-241D3CF33F16}"/>
    <cellStyle name="SAPBEXHLevel0 2 3 2" xfId="33166" xr:uid="{FD9B1263-5C22-4CC8-BC26-77C1CE37C21C}"/>
    <cellStyle name="SAPBEXHLevel0 2 3 2 2" xfId="33167" xr:uid="{57E0DFFD-6594-43B7-95AB-E1A2E97D38C4}"/>
    <cellStyle name="SAPBEXHLevel0 2 3 3" xfId="33168" xr:uid="{53644915-35E3-4D02-9B4C-65971640C81D}"/>
    <cellStyle name="SAPBEXHLevel0 2 3 4" xfId="33169" xr:uid="{04CE6623-DA70-49D7-B8D2-DD454D3620C6}"/>
    <cellStyle name="SAPBEXHLevel0 2 3 5" xfId="33170" xr:uid="{8C7DABB9-35E2-42DA-BAF6-10B396E89944}"/>
    <cellStyle name="SAPBEXHLevel0 2 3 6" xfId="33171" xr:uid="{AA884FDC-F23C-4A11-A7D8-38F8F5514E0A}"/>
    <cellStyle name="SAPBEXHLevel0 2 4" xfId="33172" xr:uid="{38441293-9013-4846-AB75-D845B8596BE6}"/>
    <cellStyle name="SAPBEXHLevel0 2 4 2" xfId="33173" xr:uid="{5437DF1A-E6B3-419D-87FF-D20A111A3D5B}"/>
    <cellStyle name="SAPBEXHLevel0 2 4 2 2" xfId="33174" xr:uid="{F2A09B47-1BC0-4784-B645-1BE7A655BE5E}"/>
    <cellStyle name="SAPBEXHLevel0 2 4 3" xfId="33175" xr:uid="{9879F7F8-FAEC-4135-ABCC-7355857D939C}"/>
    <cellStyle name="SAPBEXHLevel0 2 4 4" xfId="33176" xr:uid="{3852C3BE-98F4-4CA7-B7AB-23FF6D98507E}"/>
    <cellStyle name="SAPBEXHLevel0 2 4 5" xfId="33177" xr:uid="{2D4B58E1-FD6D-427C-9FE4-6B3169C94298}"/>
    <cellStyle name="SAPBEXHLevel0 2 4 6" xfId="33178" xr:uid="{C1399A04-220B-4955-993A-4051CFB1BBA7}"/>
    <cellStyle name="SAPBEXHLevel0 2 5" xfId="33179" xr:uid="{6F5E3A38-5865-4A47-8D73-437DB53A3C98}"/>
    <cellStyle name="SAPBEXHLevel0 2 5 2" xfId="33180" xr:uid="{DC8EE9D0-8D4C-4213-963C-7133ABD41244}"/>
    <cellStyle name="SAPBEXHLevel0 2 6" xfId="33181" xr:uid="{8180263A-C910-4BEB-A7AB-7833CA1BA2DD}"/>
    <cellStyle name="SAPBEXHLevel0 2 7" xfId="33182" xr:uid="{7A72DF4F-95ED-498B-AA64-2224C1C97BA3}"/>
    <cellStyle name="SAPBEXHLevel0 2 8" xfId="33183" xr:uid="{DF077025-797C-496A-9F83-124B8FF95D69}"/>
    <cellStyle name="SAPBEXHLevel0 2 9" xfId="33184" xr:uid="{F7F7A601-EB48-43C5-8F90-8FE6F511B247}"/>
    <cellStyle name="SAPBEXHLevel0 2_CF3" xfId="33185" xr:uid="{1384ABA3-AF63-4DA3-B948-F89F19B57FFB}"/>
    <cellStyle name="SAPBEXHLevel0 3" xfId="33186" xr:uid="{B98FC6F7-C113-45EF-928A-FADD2FF17E18}"/>
    <cellStyle name="SAPBEXHLevel0 3 2" xfId="33187" xr:uid="{6B89C2A2-D70A-46F3-BBBC-FBBEE977C6AC}"/>
    <cellStyle name="SAPBEXHLevel0 3 2 2" xfId="33188" xr:uid="{6F81755C-8CDC-4FA2-851B-CF30D729ADEB}"/>
    <cellStyle name="SAPBEXHLevel0 3 2 2 2" xfId="33189" xr:uid="{1ED34F1D-C314-41A5-9CA7-AB9F930D45DB}"/>
    <cellStyle name="SAPBEXHLevel0 3 2 3" xfId="33190" xr:uid="{76CA3695-C7CE-437C-B354-0B3C68D7F92B}"/>
    <cellStyle name="SAPBEXHLevel0 3 2 4" xfId="33191" xr:uid="{C360FA5D-61A5-4B0B-BBD1-5220B9325074}"/>
    <cellStyle name="SAPBEXHLevel0 3 2 5" xfId="33192" xr:uid="{F81B8B33-F5F1-45B7-A714-18CA70E7EAE9}"/>
    <cellStyle name="SAPBEXHLevel0 3 2 6" xfId="33193" xr:uid="{8A74B861-1F0A-4CB6-8F77-F87ADA9AF727}"/>
    <cellStyle name="SAPBEXHLevel0 3 3" xfId="33194" xr:uid="{5A65701A-E605-4715-A05D-6534E4323A4B}"/>
    <cellStyle name="SAPBEXHLevel0 3 3 2" xfId="33195" xr:uid="{40326033-B48D-461F-9D1F-D149B478BA65}"/>
    <cellStyle name="SAPBEXHLevel0 3 3 2 2" xfId="33196" xr:uid="{09C5EC2F-3780-49DA-B02C-B3901C6F7DDC}"/>
    <cellStyle name="SAPBEXHLevel0 3 3 3" xfId="33197" xr:uid="{46791AB8-CC2B-474D-88F5-9EDD00AEB210}"/>
    <cellStyle name="SAPBEXHLevel0 3 3 4" xfId="33198" xr:uid="{47ED41B4-BE39-40CF-942A-1102C1BF2D75}"/>
    <cellStyle name="SAPBEXHLevel0 3 3 5" xfId="33199" xr:uid="{DD863F10-212F-4495-942E-71EBEE12276B}"/>
    <cellStyle name="SAPBEXHLevel0 3 3 6" xfId="33200" xr:uid="{722E5C99-B397-4CBE-A21A-9FC457F525A4}"/>
    <cellStyle name="SAPBEXHLevel0 3 4" xfId="33201" xr:uid="{A750CE2E-2701-4422-8CD1-46A53F6D1E70}"/>
    <cellStyle name="SAPBEXHLevel0 3 4 2" xfId="33202" xr:uid="{352DD4B2-710E-450A-AC75-67045F6B3DCD}"/>
    <cellStyle name="SAPBEXHLevel0 3 4 2 2" xfId="33203" xr:uid="{796C1B8D-7C2C-4615-BA7E-4B86D62EC81B}"/>
    <cellStyle name="SAPBEXHLevel0 3 4 3" xfId="33204" xr:uid="{3F56E914-493E-4D8A-BC4C-8630827CDBE2}"/>
    <cellStyle name="SAPBEXHLevel0 3 4 4" xfId="33205" xr:uid="{BDF9315B-9FEF-4677-A2F6-F20309E3C8FA}"/>
    <cellStyle name="SAPBEXHLevel0 3 4 5" xfId="33206" xr:uid="{0C5E5457-6D5B-4F72-86E8-E38B6B3F91A5}"/>
    <cellStyle name="SAPBEXHLevel0 3 4 6" xfId="33207" xr:uid="{44E914F8-7CF3-47E6-804C-0299CBF18C2C}"/>
    <cellStyle name="SAPBEXHLevel0 3 5" xfId="33208" xr:uid="{1B480634-6A05-4583-ADE1-D8BD20744001}"/>
    <cellStyle name="SAPBEXHLevel0 3 5 2" xfId="33209" xr:uid="{8D1A3A36-07EB-4627-BA65-669C912438BD}"/>
    <cellStyle name="SAPBEXHLevel0 3 6" xfId="33210" xr:uid="{A0F22654-BCD4-4AAB-8DCE-FA971D67E99E}"/>
    <cellStyle name="SAPBEXHLevel0 3 7" xfId="33211" xr:uid="{34AA2060-CBD2-4B48-8F77-E2051C28D687}"/>
    <cellStyle name="SAPBEXHLevel0 3 8" xfId="33212" xr:uid="{7539DDA4-F7FF-42C7-9137-F092C2891598}"/>
    <cellStyle name="SAPBEXHLevel0 3 9" xfId="33213" xr:uid="{A96624C8-AAF3-40D7-85A9-9A370701854D}"/>
    <cellStyle name="SAPBEXHLevel0 4" xfId="33214" xr:uid="{3F5754B4-ACEF-4901-9909-5F7885594F77}"/>
    <cellStyle name="SAPBEXHLevel0 4 2" xfId="33215" xr:uid="{1DE18E4F-021E-4ECD-B49D-50D9E5E998DA}"/>
    <cellStyle name="SAPBEXHLevel0 4 2 2" xfId="33216" xr:uid="{61231486-540D-443A-8ABF-417E200052A2}"/>
    <cellStyle name="SAPBEXHLevel0 4 3" xfId="33217" xr:uid="{1DA1A323-F0E9-412D-8B6A-39E11C65DF36}"/>
    <cellStyle name="SAPBEXHLevel0 4 4" xfId="33218" xr:uid="{36A7BE77-4B4F-44E6-9A28-C5441B48AD89}"/>
    <cellStyle name="SAPBEXHLevel0 4 5" xfId="33219" xr:uid="{006ECB12-E08D-44AF-8433-4EB64DE3C468}"/>
    <cellStyle name="SAPBEXHLevel0 4 6" xfId="33220" xr:uid="{93A62442-33C6-44C9-AB79-F06657956DE0}"/>
    <cellStyle name="SAPBEXHLevel0 5" xfId="33221" xr:uid="{F2AE1E2A-A61C-4A8D-9000-244C669792C2}"/>
    <cellStyle name="SAPBEXHLevel0 5 2" xfId="33222" xr:uid="{1892549E-87BB-4130-8781-78C097EBEA8E}"/>
    <cellStyle name="SAPBEXHLevel0 6" xfId="33223" xr:uid="{F42A2008-06E5-43A5-A034-F99301413E4B}"/>
    <cellStyle name="SAPBEXHLevel0 7" xfId="33224" xr:uid="{93C3ACBE-537D-40FF-A20A-3EF428DB2351}"/>
    <cellStyle name="SAPBEXHLevel0 8" xfId="33225" xr:uid="{497A2ED9-4088-4FCC-AF58-EAF670793156}"/>
    <cellStyle name="SAPBEXHLevel0 9" xfId="33226" xr:uid="{37562D30-77EE-4772-9BA0-2E031A0BADD3}"/>
    <cellStyle name="SAPBEXHLevel0_CF3" xfId="33227" xr:uid="{E7046012-8E5D-49D4-961D-CDC7838EAD97}"/>
    <cellStyle name="SAPBEXHLevel0X" xfId="617" xr:uid="{10AC097B-C5F1-4922-B76F-F892836F0F3C}"/>
    <cellStyle name="SAPBEXHLevel0X 2" xfId="33228" xr:uid="{43538696-E4F3-45D0-AA07-2D00BC5B9FEE}"/>
    <cellStyle name="SAPBEXHLevel0X 2 2" xfId="33229" xr:uid="{2C793E91-AA4B-4307-B890-50E162EF800E}"/>
    <cellStyle name="SAPBEXHLevel0X 2 2 2" xfId="33230" xr:uid="{9FDEA48C-362E-4C61-A0C2-A69729992A37}"/>
    <cellStyle name="SAPBEXHLevel0X 2 2 2 2" xfId="33231" xr:uid="{7F915E56-FCC7-440D-AE39-CADA0D664FEB}"/>
    <cellStyle name="SAPBEXHLevel0X 2 2 2 2 2" xfId="33232" xr:uid="{39A89D36-C785-4F44-BA0A-D94EB870AFD4}"/>
    <cellStyle name="SAPBEXHLevel0X 2 2 2 3" xfId="33233" xr:uid="{41F33D98-B52A-423B-AD82-0156DD17B2D8}"/>
    <cellStyle name="SAPBEXHLevel0X 2 2 2 4" xfId="33234" xr:uid="{77CAA37D-2E29-4824-9157-BBA6E6218DC8}"/>
    <cellStyle name="SAPBEXHLevel0X 2 2 2 5" xfId="33235" xr:uid="{825E6EED-61F5-4D7A-9556-E3876544CE5B}"/>
    <cellStyle name="SAPBEXHLevel0X 2 2 2 6" xfId="33236" xr:uid="{538DF960-7C49-4F0D-A6E7-CF27B5C93E04}"/>
    <cellStyle name="SAPBEXHLevel0X 2 2 3" xfId="33237" xr:uid="{D3B64CB5-590B-418D-B69D-F2DAB5B247DB}"/>
    <cellStyle name="SAPBEXHLevel0X 2 2 3 2" xfId="33238" xr:uid="{8095C8C1-C9D2-49B4-A2C5-BFE169564E6A}"/>
    <cellStyle name="SAPBEXHLevel0X 2 2 3 2 2" xfId="33239" xr:uid="{87A3FF88-B275-4E98-B043-E1B807B86FDE}"/>
    <cellStyle name="SAPBEXHLevel0X 2 2 3 3" xfId="33240" xr:uid="{7F305552-DADB-43DE-8167-731FC9DC0140}"/>
    <cellStyle name="SAPBEXHLevel0X 2 2 3 4" xfId="33241" xr:uid="{F0A1EFAF-AC86-4955-9074-1C007FD8256D}"/>
    <cellStyle name="SAPBEXHLevel0X 2 2 3 5" xfId="33242" xr:uid="{DFE754D1-7ED2-4F39-9194-317DD527C89A}"/>
    <cellStyle name="SAPBEXHLevel0X 2 2 3 6" xfId="33243" xr:uid="{DADFFF91-CCD9-430B-9392-4878F4DAD411}"/>
    <cellStyle name="SAPBEXHLevel0X 2 2 4" xfId="33244" xr:uid="{79852BD9-90DC-470C-9283-322F2914CD08}"/>
    <cellStyle name="SAPBEXHLevel0X 2 2 4 2" xfId="33245" xr:uid="{53BB5F38-1B28-4A7F-BEE2-0E1D475EFF12}"/>
    <cellStyle name="SAPBEXHLevel0X 2 2 4 2 2" xfId="33246" xr:uid="{8B56AF74-9F94-4D2C-920B-9FE95A7501C5}"/>
    <cellStyle name="SAPBEXHLevel0X 2 2 4 3" xfId="33247" xr:uid="{119F86DC-5C5A-44D2-B774-CC0637B5C86C}"/>
    <cellStyle name="SAPBEXHLevel0X 2 2 4 4" xfId="33248" xr:uid="{1D9ACB2E-2A3A-4B84-8D16-49BBD48641B8}"/>
    <cellStyle name="SAPBEXHLevel0X 2 2 4 5" xfId="33249" xr:uid="{BEC51A2B-CBF1-4115-8EB4-A9D792845B04}"/>
    <cellStyle name="SAPBEXHLevel0X 2 2 4 6" xfId="33250" xr:uid="{79984857-2BFD-421C-A28B-E63DF1FE2BA9}"/>
    <cellStyle name="SAPBEXHLevel0X 2 2 5" xfId="33251" xr:uid="{AB664384-0A37-4F8A-BE40-40A954A6FA86}"/>
    <cellStyle name="SAPBEXHLevel0X 2 2 5 2" xfId="33252" xr:uid="{2F816E6C-8FE1-4CD1-9431-2D48555EDA8C}"/>
    <cellStyle name="SAPBEXHLevel0X 2 2 6" xfId="33253" xr:uid="{AB779941-FEF8-4A49-A4C3-6400F8764A93}"/>
    <cellStyle name="SAPBEXHLevel0X 2 2 7" xfId="33254" xr:uid="{4911616B-3FB7-4B06-8EA6-F77EFCCD7F2F}"/>
    <cellStyle name="SAPBEXHLevel0X 2 2 8" xfId="33255" xr:uid="{E9B740CB-C0CB-4D87-9318-B2CDE44AC629}"/>
    <cellStyle name="SAPBEXHLevel0X 2 2 9" xfId="33256" xr:uid="{30C3C956-AC4E-4D9B-94D2-4F92E06BACD3}"/>
    <cellStyle name="SAPBEXHLevel0X 2 3" xfId="33257" xr:uid="{030D5B15-2C21-427E-8345-D851E9063F77}"/>
    <cellStyle name="SAPBEXHLevel0X 2 3 2" xfId="33258" xr:uid="{FD6FA13F-EE62-464C-A8BE-3FB0FA5FBD32}"/>
    <cellStyle name="SAPBEXHLevel0X 2 3 2 2" xfId="33259" xr:uid="{892DDE68-4786-405E-8DB1-77DA460BD150}"/>
    <cellStyle name="SAPBEXHLevel0X 2 3 3" xfId="33260" xr:uid="{DDEE88A0-E90E-4781-A52A-980E50267B90}"/>
    <cellStyle name="SAPBEXHLevel0X 2 3 4" xfId="33261" xr:uid="{54D3ECA0-76B6-4040-A045-D4E22F58E16B}"/>
    <cellStyle name="SAPBEXHLevel0X 2 3 5" xfId="33262" xr:uid="{FA80E69D-AA7C-46B2-BFA2-0D01603CEFE1}"/>
    <cellStyle name="SAPBEXHLevel0X 2 3 6" xfId="33263" xr:uid="{40A71014-8799-4970-8220-3B47B1E15F67}"/>
    <cellStyle name="SAPBEXHLevel0X 2 4" xfId="33264" xr:uid="{F5328D07-3CB4-4833-A9CF-032B2DA9AB80}"/>
    <cellStyle name="SAPBEXHLevel0X 2 4 2" xfId="33265" xr:uid="{DDC37649-F3E3-4BE4-92D4-88E626FEEC96}"/>
    <cellStyle name="SAPBEXHLevel0X 2 4 2 2" xfId="33266" xr:uid="{C804FD58-2E05-4438-9FCE-F77F1027FC6B}"/>
    <cellStyle name="SAPBEXHLevel0X 2 4 3" xfId="33267" xr:uid="{9FD34674-6E60-44D9-ACE8-7BC3967BC1D7}"/>
    <cellStyle name="SAPBEXHLevel0X 2 4 4" xfId="33268" xr:uid="{CB3510D8-77C4-4EF3-87AF-0EC57B1177DB}"/>
    <cellStyle name="SAPBEXHLevel0X 2 4 5" xfId="33269" xr:uid="{61ED21D0-8CCA-46F5-8C21-249D1A29947B}"/>
    <cellStyle name="SAPBEXHLevel0X 2 4 6" xfId="33270" xr:uid="{88D42FBF-158E-4CB0-9C5E-95226311DA02}"/>
    <cellStyle name="SAPBEXHLevel0X 2 5" xfId="33271" xr:uid="{A5636ECB-2906-4EA4-A713-D8EFEC97FD3F}"/>
    <cellStyle name="SAPBEXHLevel0X 2 5 2" xfId="33272" xr:uid="{01919A5A-79D7-44AE-B75A-9FC2DAD639CC}"/>
    <cellStyle name="SAPBEXHLevel0X 2 6" xfId="33273" xr:uid="{255CE0AE-6D99-4F45-91CC-B9740E22AA8C}"/>
    <cellStyle name="SAPBEXHLevel0X 2 7" xfId="33274" xr:uid="{70EBF74F-EB75-41F8-A1A7-75228B24A523}"/>
    <cellStyle name="SAPBEXHLevel0X 2 8" xfId="33275" xr:uid="{66CC4E4D-89AE-4C79-AE36-B406E3B80D66}"/>
    <cellStyle name="SAPBEXHLevel0X 2 9" xfId="33276" xr:uid="{4E568766-C129-4788-8344-21BAE57524D8}"/>
    <cellStyle name="SAPBEXHLevel0X 2_CF3" xfId="33277" xr:uid="{92732458-9B74-4543-BD28-89A8C3489357}"/>
    <cellStyle name="SAPBEXHLevel0X 3" xfId="33278" xr:uid="{F7D3BC53-8B4D-48D7-8B14-29AF32EDF228}"/>
    <cellStyle name="SAPBEXHLevel0X 3 2" xfId="33279" xr:uid="{38AF99A2-6805-4A73-AC61-ABF71E125D94}"/>
    <cellStyle name="SAPBEXHLevel0X 3 2 2" xfId="33280" xr:uid="{5B017C2F-30C9-40A6-B26E-3E7F84A202AC}"/>
    <cellStyle name="SAPBEXHLevel0X 3 2 2 2" xfId="33281" xr:uid="{1B0AE2B3-D653-4A9F-84E8-97A6FFDC0357}"/>
    <cellStyle name="SAPBEXHLevel0X 3 2 3" xfId="33282" xr:uid="{4654EA3C-5575-499E-AB14-07570948FDF0}"/>
    <cellStyle name="SAPBEXHLevel0X 3 2 4" xfId="33283" xr:uid="{6DE48CF7-C2FD-434B-B8B6-F1FB6BCE4441}"/>
    <cellStyle name="SAPBEXHLevel0X 3 2 5" xfId="33284" xr:uid="{824E8C91-72A2-4C51-958D-8D86281294C3}"/>
    <cellStyle name="SAPBEXHLevel0X 3 2 6" xfId="33285" xr:uid="{07BEE9D7-E929-4BBF-9DFE-82A339089167}"/>
    <cellStyle name="SAPBEXHLevel0X 3 3" xfId="33286" xr:uid="{E2B9AC37-65D6-4168-BB45-5DA2A0036B8C}"/>
    <cellStyle name="SAPBEXHLevel0X 3 3 2" xfId="33287" xr:uid="{5EC7002D-61D8-4B93-BFF7-E26E81F34FAE}"/>
    <cellStyle name="SAPBEXHLevel0X 3 3 2 2" xfId="33288" xr:uid="{DDC91484-A462-4EDA-ABA6-1D2C769F7F51}"/>
    <cellStyle name="SAPBEXHLevel0X 3 3 3" xfId="33289" xr:uid="{7FDCED63-9394-4831-9540-F03760C210C3}"/>
    <cellStyle name="SAPBEXHLevel0X 3 3 4" xfId="33290" xr:uid="{51E8E6F2-A872-4523-B440-236098231BFF}"/>
    <cellStyle name="SAPBEXHLevel0X 3 3 5" xfId="33291" xr:uid="{E17A6335-21E1-4201-A040-2341D7E6ABD1}"/>
    <cellStyle name="SAPBEXHLevel0X 3 3 6" xfId="33292" xr:uid="{30FA1422-8D0A-488B-B8DD-2842386B2991}"/>
    <cellStyle name="SAPBEXHLevel0X 3 4" xfId="33293" xr:uid="{B33AEC96-B8AC-41FF-B168-0690BDC60A13}"/>
    <cellStyle name="SAPBEXHLevel0X 3 4 2" xfId="33294" xr:uid="{63D08349-980C-4EB5-B8D2-D24CA50CF5D9}"/>
    <cellStyle name="SAPBEXHLevel0X 3 4 2 2" xfId="33295" xr:uid="{FD0B0C86-CDEE-4278-B06A-B330845DBEAC}"/>
    <cellStyle name="SAPBEXHLevel0X 3 4 3" xfId="33296" xr:uid="{16ED407D-286C-4744-AF85-DEDEEF01F51B}"/>
    <cellStyle name="SAPBEXHLevel0X 3 4 4" xfId="33297" xr:uid="{A60AECBF-E539-44A6-BAFB-F3C1260409B3}"/>
    <cellStyle name="SAPBEXHLevel0X 3 4 5" xfId="33298" xr:uid="{A5B6027A-6BB8-4A75-8FDE-4D9C0E8438A3}"/>
    <cellStyle name="SAPBEXHLevel0X 3 4 6" xfId="33299" xr:uid="{D0E95A10-8444-4ACE-95EC-F8AC40225372}"/>
    <cellStyle name="SAPBEXHLevel0X 3 5" xfId="33300" xr:uid="{E8DF47BF-CE87-4611-9765-06004CDDCF92}"/>
    <cellStyle name="SAPBEXHLevel0X 3 5 2" xfId="33301" xr:uid="{8DBFF965-0099-4976-935E-02556073D180}"/>
    <cellStyle name="SAPBEXHLevel0X 3 6" xfId="33302" xr:uid="{2A03A4E9-1F6A-4B5B-BE3C-63037C2AA3B2}"/>
    <cellStyle name="SAPBEXHLevel0X 3 7" xfId="33303" xr:uid="{2A027EA8-ACC7-4356-A38A-8FAC60077C38}"/>
    <cellStyle name="SAPBEXHLevel0X 3 8" xfId="33304" xr:uid="{A50D21B3-FCFE-47F3-B9B6-7BECB5AC2AFB}"/>
    <cellStyle name="SAPBEXHLevel0X 3 9" xfId="33305" xr:uid="{DB5FC33F-B1D9-4AFC-8D01-EE233ED37A92}"/>
    <cellStyle name="SAPBEXHLevel0X 4" xfId="33306" xr:uid="{677B8A72-FF84-48B7-913C-8B7B9FD4B1C2}"/>
    <cellStyle name="SAPBEXHLevel0X 4 2" xfId="33307" xr:uid="{E5A90A5C-265E-4FE9-9EE2-9B4A5FCC8325}"/>
    <cellStyle name="SAPBEXHLevel0X 4 2 2" xfId="33308" xr:uid="{AFB68DDE-956A-4195-A49A-5FADBF2BBDE2}"/>
    <cellStyle name="SAPBEXHLevel0X 4 3" xfId="33309" xr:uid="{5781DA6F-290A-4C27-8375-5D7798B033E1}"/>
    <cellStyle name="SAPBEXHLevel0X 4 4" xfId="33310" xr:uid="{507BE01A-1351-460A-B3BB-AEA3E807ABB5}"/>
    <cellStyle name="SAPBEXHLevel0X 4 5" xfId="33311" xr:uid="{82F1DA7F-9841-4F98-BDC2-F6C8C84BA2B8}"/>
    <cellStyle name="SAPBEXHLevel0X 4 6" xfId="33312" xr:uid="{C03C70D4-61BE-4ED2-B891-8F425084C76C}"/>
    <cellStyle name="SAPBEXHLevel0X 5" xfId="33313" xr:uid="{71BF5339-5709-4A45-8339-3533B4079C0A}"/>
    <cellStyle name="SAPBEXHLevel0X 5 2" xfId="33314" xr:uid="{0F9807D3-2482-4B6D-836E-27D7CBD3C37B}"/>
    <cellStyle name="SAPBEXHLevel0X 6" xfId="33315" xr:uid="{2FCA9718-5188-47BD-8B1A-EF9A43FA2F84}"/>
    <cellStyle name="SAPBEXHLevel0X 7" xfId="33316" xr:uid="{ABD0BEDF-856B-4736-920A-9D0B80F334C9}"/>
    <cellStyle name="SAPBEXHLevel0X 8" xfId="33317" xr:uid="{A9290F07-B1F0-44A2-BCF1-2E20793E3AC1}"/>
    <cellStyle name="SAPBEXHLevel0X 9" xfId="33318" xr:uid="{AB88CF09-9E93-4571-A98D-5FBC69132233}"/>
    <cellStyle name="SAPBEXHLevel0X_CF3" xfId="33319" xr:uid="{C734FD9E-FFFD-4DDD-949A-5CECF70662CD}"/>
    <cellStyle name="SAPBEXHLevel1" xfId="618" xr:uid="{CB9BACEA-2C88-46B5-839F-C39191336BE3}"/>
    <cellStyle name="SAPBEXHLevel1 2" xfId="33320" xr:uid="{92C4F79C-BA5A-486E-8423-690A1C805940}"/>
    <cellStyle name="SAPBEXHLevel1 2 2" xfId="33321" xr:uid="{32C633FA-E9E8-4596-803F-2A0C6E4B7CC4}"/>
    <cellStyle name="SAPBEXHLevel1 2 2 2" xfId="33322" xr:uid="{9174CD57-D47F-4928-8671-DEFE4062EA0D}"/>
    <cellStyle name="SAPBEXHLevel1 2 2 2 2" xfId="33323" xr:uid="{5FB3BCE9-33D2-439A-B534-659CC586668F}"/>
    <cellStyle name="SAPBEXHLevel1 2 2 2 2 2" xfId="33324" xr:uid="{7B04E910-ADFD-4C2C-A998-22F84E8E3E54}"/>
    <cellStyle name="SAPBEXHLevel1 2 2 2 3" xfId="33325" xr:uid="{BD4E058F-8B0F-4CEC-B3DE-B6BD199DF090}"/>
    <cellStyle name="SAPBEXHLevel1 2 2 2 4" xfId="33326" xr:uid="{5DAAF19E-85D9-4488-804E-B88F70A3A47E}"/>
    <cellStyle name="SAPBEXHLevel1 2 2 2 5" xfId="33327" xr:uid="{4894CD65-4438-4B97-9C73-B2820223318D}"/>
    <cellStyle name="SAPBEXHLevel1 2 2 2 6" xfId="33328" xr:uid="{08F59E19-C8DC-4BA7-9084-548773E8BC33}"/>
    <cellStyle name="SAPBEXHLevel1 2 2 3" xfId="33329" xr:uid="{EFE9074D-E03F-4FC0-95F7-DA3DE0938165}"/>
    <cellStyle name="SAPBEXHLevel1 2 2 3 2" xfId="33330" xr:uid="{0EF0DE13-04B1-4BC4-8F11-63A1DB33C185}"/>
    <cellStyle name="SAPBEXHLevel1 2 2 3 2 2" xfId="33331" xr:uid="{FF2FBBF3-2A9B-4582-8067-B6286053F033}"/>
    <cellStyle name="SAPBEXHLevel1 2 2 3 3" xfId="33332" xr:uid="{0763E4C7-13C3-4CD5-ADB9-F21150011C11}"/>
    <cellStyle name="SAPBEXHLevel1 2 2 3 4" xfId="33333" xr:uid="{C091A677-815D-4AE4-A612-615478C2328A}"/>
    <cellStyle name="SAPBEXHLevel1 2 2 3 5" xfId="33334" xr:uid="{73D1C5A5-42C7-4C5C-AE9C-E02496141EC1}"/>
    <cellStyle name="SAPBEXHLevel1 2 2 3 6" xfId="33335" xr:uid="{7A41E21E-7C23-4B70-9517-80B658CDFF2F}"/>
    <cellStyle name="SAPBEXHLevel1 2 2 4" xfId="33336" xr:uid="{74EF4312-6F5F-49EC-98C6-087541A4AA94}"/>
    <cellStyle name="SAPBEXHLevel1 2 2 4 2" xfId="33337" xr:uid="{CE2F6E52-4D2B-44EF-8231-357CBF978781}"/>
    <cellStyle name="SAPBEXHLevel1 2 2 4 2 2" xfId="33338" xr:uid="{FA30BD7B-917C-448E-AC8E-B7AAC65AFFC5}"/>
    <cellStyle name="SAPBEXHLevel1 2 2 4 3" xfId="33339" xr:uid="{2157FE73-5382-4A61-8956-EDF428C86C64}"/>
    <cellStyle name="SAPBEXHLevel1 2 2 4 4" xfId="33340" xr:uid="{35A3CE4A-C847-4821-A48B-08F16EA4D72D}"/>
    <cellStyle name="SAPBEXHLevel1 2 2 4 5" xfId="33341" xr:uid="{09E40E69-B3CD-4881-8177-F7CA7D7EBE1C}"/>
    <cellStyle name="SAPBEXHLevel1 2 2 4 6" xfId="33342" xr:uid="{9442CC37-476A-4035-AD7F-995ABB911D59}"/>
    <cellStyle name="SAPBEXHLevel1 2 2 5" xfId="33343" xr:uid="{6C78AD4C-1091-4203-8294-72BB616BB285}"/>
    <cellStyle name="SAPBEXHLevel1 2 2 5 2" xfId="33344" xr:uid="{E4A3CFFB-F759-4A7A-B15F-6628E6DFE804}"/>
    <cellStyle name="SAPBEXHLevel1 2 2 6" xfId="33345" xr:uid="{C26279A3-8C85-4626-B449-E4049AA3D4F7}"/>
    <cellStyle name="SAPBEXHLevel1 2 2 7" xfId="33346" xr:uid="{DC93B211-C560-4FA2-8E5B-E0E668B8E493}"/>
    <cellStyle name="SAPBEXHLevel1 2 2 8" xfId="33347" xr:uid="{3F53DBF3-8EF9-469A-B540-D01F54059170}"/>
    <cellStyle name="SAPBEXHLevel1 2 2 9" xfId="33348" xr:uid="{0E9C7093-DE5D-480B-B67E-B142E3599B2F}"/>
    <cellStyle name="SAPBEXHLevel1 2 3" xfId="33349" xr:uid="{6635197F-311D-4BB9-9870-C505B18DFBC4}"/>
    <cellStyle name="SAPBEXHLevel1 2 3 2" xfId="33350" xr:uid="{5F9381F0-736D-462A-9A69-C46AA8BC6E13}"/>
    <cellStyle name="SAPBEXHLevel1 2 3 2 2" xfId="33351" xr:uid="{070D2F43-9882-472F-B877-237E2D131507}"/>
    <cellStyle name="SAPBEXHLevel1 2 3 3" xfId="33352" xr:uid="{E4DDDC33-BEFE-4016-BA83-0A4F9E015681}"/>
    <cellStyle name="SAPBEXHLevel1 2 3 4" xfId="33353" xr:uid="{DED05590-6D58-4F77-BF4B-340176EF8F33}"/>
    <cellStyle name="SAPBEXHLevel1 2 3 5" xfId="33354" xr:uid="{7B32BD46-F001-41F1-8BC4-C7AE8A75C550}"/>
    <cellStyle name="SAPBEXHLevel1 2 3 6" xfId="33355" xr:uid="{468B90AF-DA64-42AA-A1EF-C352B53DE9D7}"/>
    <cellStyle name="SAPBEXHLevel1 2 4" xfId="33356" xr:uid="{5EF7EFC8-AD15-4AB7-A085-23C2D824D5CE}"/>
    <cellStyle name="SAPBEXHLevel1 2 4 2" xfId="33357" xr:uid="{27501D90-2916-438C-B7AE-7D3B0D596BB1}"/>
    <cellStyle name="SAPBEXHLevel1 2 4 2 2" xfId="33358" xr:uid="{0A3F8AD9-99B2-4491-9ED3-ADEDEC898C32}"/>
    <cellStyle name="SAPBEXHLevel1 2 4 3" xfId="33359" xr:uid="{2708AACF-5794-41D0-865F-B2E6E15D1CCE}"/>
    <cellStyle name="SAPBEXHLevel1 2 4 4" xfId="33360" xr:uid="{E132042A-C55F-44F3-BAA5-3C0D28D3DDB5}"/>
    <cellStyle name="SAPBEXHLevel1 2 4 5" xfId="33361" xr:uid="{7A58231B-ABF1-4DDD-9D7A-FED4E54E7F2B}"/>
    <cellStyle name="SAPBEXHLevel1 2 4 6" xfId="33362" xr:uid="{31604A1E-B497-4C4A-A7D6-56326866B79F}"/>
    <cellStyle name="SAPBEXHLevel1 2 5" xfId="33363" xr:uid="{7CC1A762-DADE-4E9C-AF8F-BA9B211074AF}"/>
    <cellStyle name="SAPBEXHLevel1 2 5 2" xfId="33364" xr:uid="{708BCB3B-8CE0-4412-A347-9C6D59EB4E63}"/>
    <cellStyle name="SAPBEXHLevel1 2 6" xfId="33365" xr:uid="{BD5C4D18-642A-4FDE-8C6C-E8B6C8B3DB8B}"/>
    <cellStyle name="SAPBEXHLevel1 2 7" xfId="33366" xr:uid="{312C4D6E-BFA3-4E97-9765-D0EE7ED8EF0D}"/>
    <cellStyle name="SAPBEXHLevel1 2 8" xfId="33367" xr:uid="{04A49A14-1412-49DF-81A2-37C1C3B17199}"/>
    <cellStyle name="SAPBEXHLevel1 2 9" xfId="33368" xr:uid="{09648CC0-F1E8-42D1-9D0D-14E4FC147955}"/>
    <cellStyle name="SAPBEXHLevel1 2_CF3" xfId="33369" xr:uid="{EFDCBF74-1A41-4E77-8852-5C9EAC7B45EA}"/>
    <cellStyle name="SAPBEXHLevel1 3" xfId="33370" xr:uid="{E107D901-B4F9-4965-9C3B-05585E600405}"/>
    <cellStyle name="SAPBEXHLevel1 3 2" xfId="33371" xr:uid="{45BEC149-F1BD-453F-8A93-2F3784884B44}"/>
    <cellStyle name="SAPBEXHLevel1 3 2 2" xfId="33372" xr:uid="{3FE44330-24F7-4E33-8CEC-25FC86C4055A}"/>
    <cellStyle name="SAPBEXHLevel1 3 2 2 2" xfId="33373" xr:uid="{C7338F3B-A7A7-4801-AAAD-B86872E25756}"/>
    <cellStyle name="SAPBEXHLevel1 3 2 3" xfId="33374" xr:uid="{4D2BF00E-3D8D-4CBF-80B7-9A356A0FE92F}"/>
    <cellStyle name="SAPBEXHLevel1 3 2 4" xfId="33375" xr:uid="{362FF750-3D71-412E-9278-943D6D53B977}"/>
    <cellStyle name="SAPBEXHLevel1 3 2 5" xfId="33376" xr:uid="{B874ACBF-3F71-4CFE-90DC-3BDBC3015632}"/>
    <cellStyle name="SAPBEXHLevel1 3 2 6" xfId="33377" xr:uid="{B365DC9E-71C5-4FCB-B4A8-63AEB43BF6F0}"/>
    <cellStyle name="SAPBEXHLevel1 3 3" xfId="33378" xr:uid="{EA2D86E6-259F-4C35-8AFF-67C204A6591E}"/>
    <cellStyle name="SAPBEXHLevel1 3 3 2" xfId="33379" xr:uid="{DB249CC8-865F-4064-A4CE-AC4611E8FB20}"/>
    <cellStyle name="SAPBEXHLevel1 3 3 2 2" xfId="33380" xr:uid="{3B68CE82-7167-4829-B551-BC112FDC1284}"/>
    <cellStyle name="SAPBEXHLevel1 3 3 3" xfId="33381" xr:uid="{F3810C6F-68EE-4A5F-9008-325C35DC0F1D}"/>
    <cellStyle name="SAPBEXHLevel1 3 3 4" xfId="33382" xr:uid="{6EBE7E17-56F7-4DEE-B101-35D099106EF9}"/>
    <cellStyle name="SAPBEXHLevel1 3 3 5" xfId="33383" xr:uid="{1509A398-A9FE-49C1-A791-48A9E47A8601}"/>
    <cellStyle name="SAPBEXHLevel1 3 3 6" xfId="33384" xr:uid="{968CCE89-48B1-4510-82EE-3C56172D1123}"/>
    <cellStyle name="SAPBEXHLevel1 3 4" xfId="33385" xr:uid="{46D0BB70-2A7F-462D-A578-49ACC89865DB}"/>
    <cellStyle name="SAPBEXHLevel1 3 4 2" xfId="33386" xr:uid="{F7118786-EA1E-4AA6-A80A-A39A4B078111}"/>
    <cellStyle name="SAPBEXHLevel1 3 4 2 2" xfId="33387" xr:uid="{B6DC3100-AF4C-4A94-B9F5-756141E3C109}"/>
    <cellStyle name="SAPBEXHLevel1 3 4 3" xfId="33388" xr:uid="{12D70EA5-3D2B-440E-957F-88E8D76E636E}"/>
    <cellStyle name="SAPBEXHLevel1 3 4 4" xfId="33389" xr:uid="{84AD36E8-1148-4150-A558-26E17E695253}"/>
    <cellStyle name="SAPBEXHLevel1 3 4 5" xfId="33390" xr:uid="{DDE548F3-B126-49EC-BC4D-A8429B9BAE3D}"/>
    <cellStyle name="SAPBEXHLevel1 3 4 6" xfId="33391" xr:uid="{C09A9118-B3AA-49EB-8641-3C3AB8AC4BD2}"/>
    <cellStyle name="SAPBEXHLevel1 3 5" xfId="33392" xr:uid="{1DBACD16-95C4-4B8B-9D69-ACFAE06907CB}"/>
    <cellStyle name="SAPBEXHLevel1 3 5 2" xfId="33393" xr:uid="{645B3006-F8AE-41C0-B2E0-2C249A2F866C}"/>
    <cellStyle name="SAPBEXHLevel1 3 6" xfId="33394" xr:uid="{690943A2-DD0F-4562-8EA2-B229EAC8409B}"/>
    <cellStyle name="SAPBEXHLevel1 3 7" xfId="33395" xr:uid="{19D38F24-4A62-4903-8A44-5170730F4CBB}"/>
    <cellStyle name="SAPBEXHLevel1 3 8" xfId="33396" xr:uid="{D96B99A2-5E31-4739-AB28-B1627E243260}"/>
    <cellStyle name="SAPBEXHLevel1 3 9" xfId="33397" xr:uid="{337C088E-98D6-49A7-B06A-987F2AEB6066}"/>
    <cellStyle name="SAPBEXHLevel1 4" xfId="33398" xr:uid="{197AE201-18B2-44AE-B262-23A3BF00FECD}"/>
    <cellStyle name="SAPBEXHLevel1 4 2" xfId="33399" xr:uid="{D49277D1-3F64-4927-A55D-59F5A4FC8353}"/>
    <cellStyle name="SAPBEXHLevel1 4 2 2" xfId="33400" xr:uid="{3E862CDD-AE48-4FE0-8A0D-CED058011C4D}"/>
    <cellStyle name="SAPBEXHLevel1 4 3" xfId="33401" xr:uid="{506899C6-CDEF-42DC-8AE4-9575203A364F}"/>
    <cellStyle name="SAPBEXHLevel1 4 4" xfId="33402" xr:uid="{F6BFDC46-AF25-4BCF-9B5E-80D074830545}"/>
    <cellStyle name="SAPBEXHLevel1 4 5" xfId="33403" xr:uid="{8AA11CEE-E3DA-49A6-88C0-2FFB71E8B0A3}"/>
    <cellStyle name="SAPBEXHLevel1 4 6" xfId="33404" xr:uid="{258AC426-F2D9-49AE-8992-DC16F6B1B8AE}"/>
    <cellStyle name="SAPBEXHLevel1 5" xfId="33405" xr:uid="{6825F64C-771C-4519-8F09-EFE09B690BC2}"/>
    <cellStyle name="SAPBEXHLevel1 5 2" xfId="33406" xr:uid="{8AE9731D-3C36-46EF-9340-7CDB770226AA}"/>
    <cellStyle name="SAPBEXHLevel1 6" xfId="33407" xr:uid="{CCB2EE2E-DE7E-4C41-B92A-F09BFB1FC283}"/>
    <cellStyle name="SAPBEXHLevel1 7" xfId="33408" xr:uid="{FAA76496-6A12-4654-9E49-45CD8603198D}"/>
    <cellStyle name="SAPBEXHLevel1 8" xfId="33409" xr:uid="{F3B6EC66-B901-4001-BC8B-8FDBDB665D04}"/>
    <cellStyle name="SAPBEXHLevel1 9" xfId="33410" xr:uid="{ED97F350-144D-47EF-8291-98E87699FB86}"/>
    <cellStyle name="SAPBEXHLevel1_CF3" xfId="33411" xr:uid="{3263FA0C-3FD5-4E3F-9AA2-10527D734FED}"/>
    <cellStyle name="SAPBEXHLevel1X" xfId="619" xr:uid="{CE1B073B-5CA5-4F63-A452-C3ECA212FFC2}"/>
    <cellStyle name="SAPBEXHLevel1X 2" xfId="33412" xr:uid="{F5C27376-B90D-4AA4-8137-E0B847650D9D}"/>
    <cellStyle name="SAPBEXHLevel1X 2 2" xfId="33413" xr:uid="{F11A58FD-E108-40C0-B3EC-B25921ADCC72}"/>
    <cellStyle name="SAPBEXHLevel1X 2 2 2" xfId="33414" xr:uid="{694F7230-B160-46E2-8063-4FF45EAA7CA4}"/>
    <cellStyle name="SAPBEXHLevel1X 2 2 2 2" xfId="33415" xr:uid="{281BD775-93A5-48BF-B221-6852DB95FAA6}"/>
    <cellStyle name="SAPBEXHLevel1X 2 2 2 2 2" xfId="33416" xr:uid="{F920B434-7353-4903-B7B9-6E09A1FD069B}"/>
    <cellStyle name="SAPBEXHLevel1X 2 2 2 3" xfId="33417" xr:uid="{4B03D73E-0215-44AA-B776-004D11FA86AD}"/>
    <cellStyle name="SAPBEXHLevel1X 2 2 2 4" xfId="33418" xr:uid="{0C0DE8F0-94D2-47B6-B905-E4AF18304DA4}"/>
    <cellStyle name="SAPBEXHLevel1X 2 2 2 5" xfId="33419" xr:uid="{49334B8D-A6A0-4BC3-A095-621CE0437CE7}"/>
    <cellStyle name="SAPBEXHLevel1X 2 2 2 6" xfId="33420" xr:uid="{88611778-87DF-462B-8E80-46558FF5896D}"/>
    <cellStyle name="SAPBEXHLevel1X 2 2 3" xfId="33421" xr:uid="{4660DD27-2B88-4B99-8764-67CF4BDC58B0}"/>
    <cellStyle name="SAPBEXHLevel1X 2 2 3 2" xfId="33422" xr:uid="{822DF85A-00BD-4B54-891F-CB2F79BE40ED}"/>
    <cellStyle name="SAPBEXHLevel1X 2 2 3 2 2" xfId="33423" xr:uid="{B612A4DD-242A-4602-B051-A57F5F28BD18}"/>
    <cellStyle name="SAPBEXHLevel1X 2 2 3 3" xfId="33424" xr:uid="{14BF453C-5AF3-4E70-AB12-2AC5E051B1EF}"/>
    <cellStyle name="SAPBEXHLevel1X 2 2 3 4" xfId="33425" xr:uid="{24064CFA-F755-44DF-8BFF-972C6AB7012E}"/>
    <cellStyle name="SAPBEXHLevel1X 2 2 3 5" xfId="33426" xr:uid="{3D8B4A87-938E-410C-97C0-563574DD5F9B}"/>
    <cellStyle name="SAPBEXHLevel1X 2 2 3 6" xfId="33427" xr:uid="{B0C93E59-07D5-4069-88CE-262818560719}"/>
    <cellStyle name="SAPBEXHLevel1X 2 2 4" xfId="33428" xr:uid="{2B9AF9DB-1834-4B7D-A6B1-14F5A24A54BE}"/>
    <cellStyle name="SAPBEXHLevel1X 2 2 4 2" xfId="33429" xr:uid="{A2994788-3457-4AE4-8557-94F49E3805D5}"/>
    <cellStyle name="SAPBEXHLevel1X 2 2 4 2 2" xfId="33430" xr:uid="{43A83AFF-F603-4150-B243-A63ECD757E8D}"/>
    <cellStyle name="SAPBEXHLevel1X 2 2 4 3" xfId="33431" xr:uid="{CDB129C5-5B23-4161-89E6-1C6367921EF0}"/>
    <cellStyle name="SAPBEXHLevel1X 2 2 4 4" xfId="33432" xr:uid="{CA2A9BCA-A53A-42D2-9527-EA794A942D6A}"/>
    <cellStyle name="SAPBEXHLevel1X 2 2 4 5" xfId="33433" xr:uid="{0E88EC11-7932-4100-8F7F-65876670F0AB}"/>
    <cellStyle name="SAPBEXHLevel1X 2 2 4 6" xfId="33434" xr:uid="{6D466FB9-4ABD-4920-A2F8-747D54B99E83}"/>
    <cellStyle name="SAPBEXHLevel1X 2 2 5" xfId="33435" xr:uid="{C42E3D71-D9A4-4072-BC4D-73A789BBA4D2}"/>
    <cellStyle name="SAPBEXHLevel1X 2 2 5 2" xfId="33436" xr:uid="{D523BDCC-3CF4-40CB-8BD3-3D0C232CDBB7}"/>
    <cellStyle name="SAPBEXHLevel1X 2 2 6" xfId="33437" xr:uid="{5F60BA31-6ADE-4BF5-ACC1-FCF226F236B0}"/>
    <cellStyle name="SAPBEXHLevel1X 2 2 7" xfId="33438" xr:uid="{4A56AD75-0A02-47DA-B85D-1CAC5AA564DC}"/>
    <cellStyle name="SAPBEXHLevel1X 2 2 8" xfId="33439" xr:uid="{7E8FB4FD-144F-414F-9CBD-54A2291C461F}"/>
    <cellStyle name="SAPBEXHLevel1X 2 2 9" xfId="33440" xr:uid="{B2B64CD7-1654-4289-A286-3F3F609E9F74}"/>
    <cellStyle name="SAPBEXHLevel1X 2 3" xfId="33441" xr:uid="{74316AC2-CC9F-4F24-96DD-D94280DFF464}"/>
    <cellStyle name="SAPBEXHLevel1X 2 3 2" xfId="33442" xr:uid="{0483483F-7C91-4119-A2C3-C2F986A6693D}"/>
    <cellStyle name="SAPBEXHLevel1X 2 3 2 2" xfId="33443" xr:uid="{9D1044D7-7423-4173-9F30-5C88435255CA}"/>
    <cellStyle name="SAPBEXHLevel1X 2 3 3" xfId="33444" xr:uid="{D2379B3A-752B-45D1-8C17-98FEC2420F47}"/>
    <cellStyle name="SAPBEXHLevel1X 2 3 4" xfId="33445" xr:uid="{3AD1493C-45AC-483C-A0BB-114E39218ACC}"/>
    <cellStyle name="SAPBEXHLevel1X 2 3 5" xfId="33446" xr:uid="{D4BE196A-4690-430B-B781-24253B05A1BA}"/>
    <cellStyle name="SAPBEXHLevel1X 2 3 6" xfId="33447" xr:uid="{C0C01B89-09B7-4B70-890A-0FB846920BDC}"/>
    <cellStyle name="SAPBEXHLevel1X 2 4" xfId="33448" xr:uid="{8C7BF912-4CB0-4278-A21E-994DD86B61D3}"/>
    <cellStyle name="SAPBEXHLevel1X 2 4 2" xfId="33449" xr:uid="{8174CE8D-F7FC-4FB7-BC10-EF883AF75845}"/>
    <cellStyle name="SAPBEXHLevel1X 2 4 2 2" xfId="33450" xr:uid="{5B56DB31-5D08-4C75-BF35-C734589B5085}"/>
    <cellStyle name="SAPBEXHLevel1X 2 4 3" xfId="33451" xr:uid="{C7C11893-7E2E-4518-A471-B95AF66BA8BD}"/>
    <cellStyle name="SAPBEXHLevel1X 2 4 4" xfId="33452" xr:uid="{B3D07AB9-F085-4E6F-AA2D-020106DB6D32}"/>
    <cellStyle name="SAPBEXHLevel1X 2 4 5" xfId="33453" xr:uid="{8159334A-A794-4FAE-A032-D740AEFE697F}"/>
    <cellStyle name="SAPBEXHLevel1X 2 4 6" xfId="33454" xr:uid="{953EAF3A-D380-4671-A618-9FD1DFE15B00}"/>
    <cellStyle name="SAPBEXHLevel1X 2 5" xfId="33455" xr:uid="{89FB85FF-9A25-44D9-BDF1-4A38E91BC1C3}"/>
    <cellStyle name="SAPBEXHLevel1X 2 5 2" xfId="33456" xr:uid="{1DFDA766-6688-4AD1-BC38-7C79C7A837A9}"/>
    <cellStyle name="SAPBEXHLevel1X 2 6" xfId="33457" xr:uid="{12122079-7BDF-4B56-B7D7-F57E2C3E5ADA}"/>
    <cellStyle name="SAPBEXHLevel1X 2 7" xfId="33458" xr:uid="{8AAD218B-99B1-449C-9F43-1C76F9A63203}"/>
    <cellStyle name="SAPBEXHLevel1X 2 8" xfId="33459" xr:uid="{0808AC6D-47CA-4A2F-9FE2-674AF29148AF}"/>
    <cellStyle name="SAPBEXHLevel1X 2 9" xfId="33460" xr:uid="{414833D0-4E66-4B2B-A0EB-EA6FB0435875}"/>
    <cellStyle name="SAPBEXHLevel1X 2_CF3" xfId="33461" xr:uid="{E80F1F6F-0342-4BA8-9F1C-520620F9D6FE}"/>
    <cellStyle name="SAPBEXHLevel1X 3" xfId="33462" xr:uid="{9B9348F1-053A-4895-A07A-42303BEFC99D}"/>
    <cellStyle name="SAPBEXHLevel1X 3 2" xfId="33463" xr:uid="{A2E1C629-DCCC-44EC-8B27-663439FC658A}"/>
    <cellStyle name="SAPBEXHLevel1X 3 2 2" xfId="33464" xr:uid="{DCD8DC11-A759-4A11-8840-60AED186F056}"/>
    <cellStyle name="SAPBEXHLevel1X 3 2 2 2" xfId="33465" xr:uid="{43B1A024-CBF8-4C77-818E-608954AD1777}"/>
    <cellStyle name="SAPBEXHLevel1X 3 2 3" xfId="33466" xr:uid="{B4CA5763-A7E2-434B-A2F3-B19CA09FD8A7}"/>
    <cellStyle name="SAPBEXHLevel1X 3 2 4" xfId="33467" xr:uid="{6AB630DF-9AF8-412A-A705-D52B32AA29A4}"/>
    <cellStyle name="SAPBEXHLevel1X 3 2 5" xfId="33468" xr:uid="{E0FCC681-492A-4262-9113-14256707DFA6}"/>
    <cellStyle name="SAPBEXHLevel1X 3 2 6" xfId="33469" xr:uid="{BE894DC9-B464-49D1-A1C9-0B41BEE0DB98}"/>
    <cellStyle name="SAPBEXHLevel1X 3 3" xfId="33470" xr:uid="{BA4AD3F4-D398-4A5E-AD0A-52E9E0BCE3C2}"/>
    <cellStyle name="SAPBEXHLevel1X 3 3 2" xfId="33471" xr:uid="{B0213819-F1ED-45E0-9A5E-BBC5765BCA3D}"/>
    <cellStyle name="SAPBEXHLevel1X 3 3 2 2" xfId="33472" xr:uid="{C7B27C8F-6801-4973-8C00-435FB206E0F8}"/>
    <cellStyle name="SAPBEXHLevel1X 3 3 3" xfId="33473" xr:uid="{A3C0AE79-9A86-412A-B3F8-2EA52BB24AD0}"/>
    <cellStyle name="SAPBEXHLevel1X 3 3 4" xfId="33474" xr:uid="{389E7DE7-0FAC-4365-A6F3-7AE300B5EF01}"/>
    <cellStyle name="SAPBEXHLevel1X 3 3 5" xfId="33475" xr:uid="{E4D04CA2-C729-4F13-A01F-D1D3BC471967}"/>
    <cellStyle name="SAPBEXHLevel1X 3 3 6" xfId="33476" xr:uid="{AD1805E6-326C-49CE-BB0F-D9DFA292CF1B}"/>
    <cellStyle name="SAPBEXHLevel1X 3 4" xfId="33477" xr:uid="{72A70315-E5F3-449B-AAEF-78EFF6AE780C}"/>
    <cellStyle name="SAPBEXHLevel1X 3 4 2" xfId="33478" xr:uid="{3E9742AE-3632-453A-9F56-7CD1E87B4E3F}"/>
    <cellStyle name="SAPBEXHLevel1X 3 4 2 2" xfId="33479" xr:uid="{73D96A7C-2446-445A-B28A-2FADE34C57B2}"/>
    <cellStyle name="SAPBEXHLevel1X 3 4 3" xfId="33480" xr:uid="{08A70969-2C32-49AC-A6FC-0E7EB5C58F71}"/>
    <cellStyle name="SAPBEXHLevel1X 3 4 4" xfId="33481" xr:uid="{2B9F8C10-61FF-4D96-A318-DE096F5E5ADE}"/>
    <cellStyle name="SAPBEXHLevel1X 3 4 5" xfId="33482" xr:uid="{31FA05D9-6566-4D3D-A09C-DC3E5E87B540}"/>
    <cellStyle name="SAPBEXHLevel1X 3 4 6" xfId="33483" xr:uid="{87EE4BAF-C058-4ADD-B0D9-CD82DE92DFC4}"/>
    <cellStyle name="SAPBEXHLevel1X 3 5" xfId="33484" xr:uid="{B10C4D1D-1C63-4304-86CA-652D3951656A}"/>
    <cellStyle name="SAPBEXHLevel1X 3 5 2" xfId="33485" xr:uid="{81F7B5FE-523A-4EBB-A64E-3692E9DA5ED6}"/>
    <cellStyle name="SAPBEXHLevel1X 3 6" xfId="33486" xr:uid="{6DB2629C-6CFA-4421-8B16-C598E08B2E20}"/>
    <cellStyle name="SAPBEXHLevel1X 3 7" xfId="33487" xr:uid="{993918C2-9DF3-4872-99F6-D31D21260CD0}"/>
    <cellStyle name="SAPBEXHLevel1X 3 8" xfId="33488" xr:uid="{598FD587-988B-4CAB-90C3-6AC62AA0DDB4}"/>
    <cellStyle name="SAPBEXHLevel1X 3 9" xfId="33489" xr:uid="{734B99DD-2D6F-4CBE-9E2D-C069A82FDB50}"/>
    <cellStyle name="SAPBEXHLevel1X 4" xfId="33490" xr:uid="{BB54CBAD-ACB4-4380-9C68-D8F64AC1017B}"/>
    <cellStyle name="SAPBEXHLevel1X 4 2" xfId="33491" xr:uid="{93B29DF1-3781-4B41-968E-F79815E27766}"/>
    <cellStyle name="SAPBEXHLevel1X 4 2 2" xfId="33492" xr:uid="{76BE484D-683F-4F6B-A5AF-F50A146D30A3}"/>
    <cellStyle name="SAPBEXHLevel1X 4 3" xfId="33493" xr:uid="{59829DC9-3CD1-4C3D-A3B0-5E0F531BFDE3}"/>
    <cellStyle name="SAPBEXHLevel1X 4 4" xfId="33494" xr:uid="{571A9BAD-4893-4426-BFBF-F2C240D8B61B}"/>
    <cellStyle name="SAPBEXHLevel1X 4 5" xfId="33495" xr:uid="{DDD41CC3-1291-4B5E-8B8A-D9B5C369A312}"/>
    <cellStyle name="SAPBEXHLevel1X 4 6" xfId="33496" xr:uid="{AC09F971-84E8-41AA-B403-27167AF67D7D}"/>
    <cellStyle name="SAPBEXHLevel1X 5" xfId="33497" xr:uid="{EEE13C81-F03C-467A-9B6E-0820180C496A}"/>
    <cellStyle name="SAPBEXHLevel1X 5 2" xfId="33498" xr:uid="{032F4A93-CC36-404D-BDC9-A0E51F107101}"/>
    <cellStyle name="SAPBEXHLevel1X 6" xfId="33499" xr:uid="{2EB648DA-829E-4EDB-9C3E-D9C330673BAF}"/>
    <cellStyle name="SAPBEXHLevel1X 7" xfId="33500" xr:uid="{61AB33AB-CE58-465B-8302-EB19526BC17A}"/>
    <cellStyle name="SAPBEXHLevel1X 8" xfId="33501" xr:uid="{8ED591D3-02ED-4ABA-B88D-55A110370791}"/>
    <cellStyle name="SAPBEXHLevel1X 9" xfId="33502" xr:uid="{E1D46E90-3530-418C-8303-0168E05BBB0C}"/>
    <cellStyle name="SAPBEXHLevel1X_CF3" xfId="33503" xr:uid="{D416A55C-A9EB-4E8D-91DB-76EB7044368A}"/>
    <cellStyle name="SAPBEXHLevel2" xfId="620" xr:uid="{E78226FD-8065-4359-BB96-63B4C533BBF9}"/>
    <cellStyle name="SAPBEXHLevel2 2" xfId="33504" xr:uid="{A9507B25-89BD-47A2-A0F2-BEF9E1272CA4}"/>
    <cellStyle name="SAPBEXHLevel2 2 2" xfId="33505" xr:uid="{3BE5DBB7-2C90-4F7E-B68F-BCF873ADB90A}"/>
    <cellStyle name="SAPBEXHLevel2 2 2 2" xfId="33506" xr:uid="{A4B9E4D2-193D-49B7-ACA8-215ECD3B08A5}"/>
    <cellStyle name="SAPBEXHLevel2 2 2 2 2" xfId="33507" xr:uid="{ED118530-3FB2-48BE-87C9-A8253BDAE191}"/>
    <cellStyle name="SAPBEXHLevel2 2 2 2 2 2" xfId="33508" xr:uid="{A05CC2C7-4FB9-455F-8050-A17900E6EF41}"/>
    <cellStyle name="SAPBEXHLevel2 2 2 2 3" xfId="33509" xr:uid="{DA77EAE4-7D25-42CE-8810-2CA9A2D9AB0B}"/>
    <cellStyle name="SAPBEXHLevel2 2 2 2 4" xfId="33510" xr:uid="{79BE0175-A121-48DF-96B9-A1CD137BD525}"/>
    <cellStyle name="SAPBEXHLevel2 2 2 2 5" xfId="33511" xr:uid="{48C4B24A-F583-4A38-B504-E0710B32FCBD}"/>
    <cellStyle name="SAPBEXHLevel2 2 2 2 6" xfId="33512" xr:uid="{8AFFBC06-D268-4F0C-B37F-6ABE799F2330}"/>
    <cellStyle name="SAPBEXHLevel2 2 2 3" xfId="33513" xr:uid="{D84DF53C-C6FB-43C3-8546-FA124934E516}"/>
    <cellStyle name="SAPBEXHLevel2 2 2 3 2" xfId="33514" xr:uid="{6410AC7C-C68B-47FC-AA81-4602CA9D0BD6}"/>
    <cellStyle name="SAPBEXHLevel2 2 2 3 2 2" xfId="33515" xr:uid="{F9D29E0E-5F06-4644-958C-1CA5EEB961BB}"/>
    <cellStyle name="SAPBEXHLevel2 2 2 3 3" xfId="33516" xr:uid="{69C48FE4-46A2-4D36-8A02-A5E08F783960}"/>
    <cellStyle name="SAPBEXHLevel2 2 2 3 4" xfId="33517" xr:uid="{8E9FD5B3-46DF-404A-B4C8-5E3E6AA42E55}"/>
    <cellStyle name="SAPBEXHLevel2 2 2 3 5" xfId="33518" xr:uid="{092415C8-F930-4828-8145-994A74AAECA6}"/>
    <cellStyle name="SAPBEXHLevel2 2 2 3 6" xfId="33519" xr:uid="{C7A60F65-F3E4-44D8-ACF4-3DA8EF900FD6}"/>
    <cellStyle name="SAPBEXHLevel2 2 2 4" xfId="33520" xr:uid="{D2A19035-14DA-46C7-B266-F69F8CCB2066}"/>
    <cellStyle name="SAPBEXHLevel2 2 2 4 2" xfId="33521" xr:uid="{550D08A6-EF94-4D99-8CAD-69D625C96E00}"/>
    <cellStyle name="SAPBEXHLevel2 2 2 4 2 2" xfId="33522" xr:uid="{EBF68DBF-A826-44ED-A60D-E4077C7D2120}"/>
    <cellStyle name="SAPBEXHLevel2 2 2 4 3" xfId="33523" xr:uid="{B6A8A628-B3C6-4906-9E35-D37A6A79B0B3}"/>
    <cellStyle name="SAPBEXHLevel2 2 2 4 4" xfId="33524" xr:uid="{0FB1EAF1-68E9-4960-AFFA-F2CFEED854A1}"/>
    <cellStyle name="SAPBEXHLevel2 2 2 4 5" xfId="33525" xr:uid="{D06483AB-2FF6-4E06-BCC7-D0CBA1874EFF}"/>
    <cellStyle name="SAPBEXHLevel2 2 2 4 6" xfId="33526" xr:uid="{9FF1C761-28A4-4CED-900B-D108028BE57A}"/>
    <cellStyle name="SAPBEXHLevel2 2 2 5" xfId="33527" xr:uid="{F793BA8E-891E-4061-BE7C-C093068509BE}"/>
    <cellStyle name="SAPBEXHLevel2 2 2 5 2" xfId="33528" xr:uid="{B01477AC-D2FB-4FF6-8A45-78044749BAF5}"/>
    <cellStyle name="SAPBEXHLevel2 2 2 6" xfId="33529" xr:uid="{0D2D5E61-68E6-46F7-94AE-ACBC4DDD8EAE}"/>
    <cellStyle name="SAPBEXHLevel2 2 2 7" xfId="33530" xr:uid="{505A1A0B-EDD9-4021-9C04-2BEA3841434A}"/>
    <cellStyle name="SAPBEXHLevel2 2 2 8" xfId="33531" xr:uid="{CC6498FF-F36C-4BA2-BAD0-0DA24CAE08B2}"/>
    <cellStyle name="SAPBEXHLevel2 2 2 9" xfId="33532" xr:uid="{4C52EC5C-1737-412D-A71E-14B8DA1F09BE}"/>
    <cellStyle name="SAPBEXHLevel2 2 3" xfId="33533" xr:uid="{E31D30B8-5E75-494F-BA67-D1BAF19DACFB}"/>
    <cellStyle name="SAPBEXHLevel2 2 3 2" xfId="33534" xr:uid="{6DA3A550-0913-4EDF-939F-243CED272F01}"/>
    <cellStyle name="SAPBEXHLevel2 2 3 2 2" xfId="33535" xr:uid="{F706CA21-1F57-4BAD-BDB7-DD306B7D2CB8}"/>
    <cellStyle name="SAPBEXHLevel2 2 3 3" xfId="33536" xr:uid="{401FE033-5204-4DF0-9F1D-2D9266428A74}"/>
    <cellStyle name="SAPBEXHLevel2 2 3 4" xfId="33537" xr:uid="{63687B69-CB4C-499C-8CA6-2455ECAF0EBC}"/>
    <cellStyle name="SAPBEXHLevel2 2 3 5" xfId="33538" xr:uid="{1576F065-0E10-489C-A4A6-660393EA2A73}"/>
    <cellStyle name="SAPBEXHLevel2 2 3 6" xfId="33539" xr:uid="{7C730475-B581-4F4F-9C22-D2633EA5429D}"/>
    <cellStyle name="SAPBEXHLevel2 2 4" xfId="33540" xr:uid="{238BCC88-2431-4149-9FC0-E7B59E8BB2AE}"/>
    <cellStyle name="SAPBEXHLevel2 2 4 2" xfId="33541" xr:uid="{DD12AB63-6B52-4776-97E0-0DF7BC9B4155}"/>
    <cellStyle name="SAPBEXHLevel2 2 4 2 2" xfId="33542" xr:uid="{9EF277DE-7E46-4E41-866A-7CE497E60BE1}"/>
    <cellStyle name="SAPBEXHLevel2 2 4 3" xfId="33543" xr:uid="{7A0C304A-87F4-4263-AAD3-4877708DDCE9}"/>
    <cellStyle name="SAPBEXHLevel2 2 4 4" xfId="33544" xr:uid="{0A20E2AC-4D49-47F2-BBCD-2A23AE26E086}"/>
    <cellStyle name="SAPBEXHLevel2 2 4 5" xfId="33545" xr:uid="{04931259-129F-41A3-869B-AFC9939CFD32}"/>
    <cellStyle name="SAPBEXHLevel2 2 4 6" xfId="33546" xr:uid="{7C156D18-34BD-4689-84BA-6F81BA06ED5C}"/>
    <cellStyle name="SAPBEXHLevel2 2 5" xfId="33547" xr:uid="{12B3E447-9F18-40E4-8468-968C35AF258A}"/>
    <cellStyle name="SAPBEXHLevel2 2 5 2" xfId="33548" xr:uid="{73248C36-C04E-4607-BF78-B0065BE81DA3}"/>
    <cellStyle name="SAPBEXHLevel2 2 6" xfId="33549" xr:uid="{35D81354-82E6-4643-88C2-8F3795BC6728}"/>
    <cellStyle name="SAPBEXHLevel2 2 7" xfId="33550" xr:uid="{E86DF790-CD59-4815-86B1-99B133A7D8D7}"/>
    <cellStyle name="SAPBEXHLevel2 2 8" xfId="33551" xr:uid="{0FD776D8-A646-4BCD-928B-D8793FED05EA}"/>
    <cellStyle name="SAPBEXHLevel2 2 9" xfId="33552" xr:uid="{B6F8E781-362D-434D-A9A3-34CBD1154D30}"/>
    <cellStyle name="SAPBEXHLevel2 2_CF3" xfId="33553" xr:uid="{1195F859-8973-4B66-9C02-CCF72CD8D9EC}"/>
    <cellStyle name="SAPBEXHLevel2 3" xfId="33554" xr:uid="{30486CFF-E30F-43A3-8679-BDFA1770E25D}"/>
    <cellStyle name="SAPBEXHLevel2 3 2" xfId="33555" xr:uid="{26235DDF-71D3-41A1-811A-D565E781D9F4}"/>
    <cellStyle name="SAPBEXHLevel2 3 2 2" xfId="33556" xr:uid="{868B9958-3D73-4839-BF38-ECDA0C07D9EA}"/>
    <cellStyle name="SAPBEXHLevel2 3 2 2 2" xfId="33557" xr:uid="{0D0C3542-81BB-4B09-AF7C-5E4D236C369A}"/>
    <cellStyle name="SAPBEXHLevel2 3 2 3" xfId="33558" xr:uid="{085D19D7-E5FD-40EF-9DF1-9754F793F97F}"/>
    <cellStyle name="SAPBEXHLevel2 3 2 4" xfId="33559" xr:uid="{2420B4D3-A804-45FC-95B0-6C176575EFC7}"/>
    <cellStyle name="SAPBEXHLevel2 3 2 5" xfId="33560" xr:uid="{7CDDCDCB-A5ED-42E0-8F3D-2858B56EAC86}"/>
    <cellStyle name="SAPBEXHLevel2 3 2 6" xfId="33561" xr:uid="{DCCDF65B-D5BD-45E7-838C-B33723026874}"/>
    <cellStyle name="SAPBEXHLevel2 3 3" xfId="33562" xr:uid="{AFB812EC-FE61-425D-A844-D14ABA09770A}"/>
    <cellStyle name="SAPBEXHLevel2 3 3 2" xfId="33563" xr:uid="{038F6EDD-02F0-4DBF-A82F-B4C24360604C}"/>
    <cellStyle name="SAPBEXHLevel2 3 3 2 2" xfId="33564" xr:uid="{E2A2933C-A8EE-4136-B1A2-408D60BDFEDA}"/>
    <cellStyle name="SAPBEXHLevel2 3 3 3" xfId="33565" xr:uid="{22B46E69-725C-468B-8DB1-ED8D1EBFE745}"/>
    <cellStyle name="SAPBEXHLevel2 3 3 4" xfId="33566" xr:uid="{2B73E029-CBAE-4E0B-9349-D82C1C654BCE}"/>
    <cellStyle name="SAPBEXHLevel2 3 3 5" xfId="33567" xr:uid="{53CAAD43-DA67-4BC9-AEDB-37044BB3CF16}"/>
    <cellStyle name="SAPBEXHLevel2 3 3 6" xfId="33568" xr:uid="{250D816B-E047-4B51-9615-6E7EAA024ED6}"/>
    <cellStyle name="SAPBEXHLevel2 3 4" xfId="33569" xr:uid="{40A71DF9-2B41-45AD-9D11-1C6C7142A202}"/>
    <cellStyle name="SAPBEXHLevel2 3 4 2" xfId="33570" xr:uid="{26ED2EDD-5DC3-4AD3-870A-95B675EF904F}"/>
    <cellStyle name="SAPBEXHLevel2 3 4 2 2" xfId="33571" xr:uid="{4240138D-CF87-4F11-ADCF-D29ABC99F96C}"/>
    <cellStyle name="SAPBEXHLevel2 3 4 3" xfId="33572" xr:uid="{29F62F9A-7D4B-435C-B818-F139D9C144A8}"/>
    <cellStyle name="SAPBEXHLevel2 3 4 4" xfId="33573" xr:uid="{1346C024-200A-44E9-B729-9B4A294008A6}"/>
    <cellStyle name="SAPBEXHLevel2 3 4 5" xfId="33574" xr:uid="{8481BBBC-880B-4975-BD3C-774D88C21760}"/>
    <cellStyle name="SAPBEXHLevel2 3 4 6" xfId="33575" xr:uid="{9036B652-D1AD-4DF4-83E9-C5E4539C0C43}"/>
    <cellStyle name="SAPBEXHLevel2 3 5" xfId="33576" xr:uid="{13CA05B4-179D-4857-B2E2-B6DE2215CC74}"/>
    <cellStyle name="SAPBEXHLevel2 3 5 2" xfId="33577" xr:uid="{C840C9BA-7851-434E-AFEC-1D51116A5D4E}"/>
    <cellStyle name="SAPBEXHLevel2 3 6" xfId="33578" xr:uid="{3C05C5A1-5B1F-47CA-982D-A27A6E8601C2}"/>
    <cellStyle name="SAPBEXHLevel2 3 7" xfId="33579" xr:uid="{8AAF8511-E373-4AD0-ADEF-8EC5A529E42F}"/>
    <cellStyle name="SAPBEXHLevel2 3 8" xfId="33580" xr:uid="{C64FAAB8-279E-49D2-B447-4A125B211AC4}"/>
    <cellStyle name="SAPBEXHLevel2 3 9" xfId="33581" xr:uid="{D797C791-BEAD-4490-A897-C2EE8D980611}"/>
    <cellStyle name="SAPBEXHLevel2 4" xfId="33582" xr:uid="{11E18A65-300E-42FB-ADA0-85101E586680}"/>
    <cellStyle name="SAPBEXHLevel2 4 2" xfId="33583" xr:uid="{9B3A14E2-6989-49E9-9B24-84DC8D7DAD17}"/>
    <cellStyle name="SAPBEXHLevel2 4 2 2" xfId="33584" xr:uid="{23DF665D-7667-4819-A7B6-AF940B93AA3E}"/>
    <cellStyle name="SAPBEXHLevel2 4 3" xfId="33585" xr:uid="{47945F04-26F4-48DD-9D3A-9A113EF8DA2D}"/>
    <cellStyle name="SAPBEXHLevel2 4 4" xfId="33586" xr:uid="{B50EF67E-0B79-4AB5-9901-A7C4E802AC5E}"/>
    <cellStyle name="SAPBEXHLevel2 4 5" xfId="33587" xr:uid="{EE1618CD-0EFC-45D9-9E7D-C147735C9142}"/>
    <cellStyle name="SAPBEXHLevel2 4 6" xfId="33588" xr:uid="{AF17CC28-7643-4309-BEAB-C5C3B7D40C8A}"/>
    <cellStyle name="SAPBEXHLevel2 5" xfId="33589" xr:uid="{C19CD2B6-E392-466F-AE54-C87992D4D008}"/>
    <cellStyle name="SAPBEXHLevel2 5 2" xfId="33590" xr:uid="{AD47CD78-809E-4044-9F3B-12952AAE3678}"/>
    <cellStyle name="SAPBEXHLevel2 6" xfId="33591" xr:uid="{404306BB-4544-40D0-9B70-75112E911125}"/>
    <cellStyle name="SAPBEXHLevel2 7" xfId="33592" xr:uid="{3A663C08-8833-4EDB-A9E9-D82EB47EC0E6}"/>
    <cellStyle name="SAPBEXHLevel2 8" xfId="33593" xr:uid="{B55FD3AD-5F90-40E2-96B2-92A8C53CF9AC}"/>
    <cellStyle name="SAPBEXHLevel2 9" xfId="33594" xr:uid="{55C57F59-EA75-4BF5-8612-9419752F8553}"/>
    <cellStyle name="SAPBEXHLevel2_CF3" xfId="33595" xr:uid="{F77C65EA-A39D-4718-816E-A3539A98FC54}"/>
    <cellStyle name="SAPBEXHLevel2X" xfId="621" xr:uid="{1F1A0592-1778-4A35-816F-090CA2068FD9}"/>
    <cellStyle name="SAPBEXHLevel2X 2" xfId="33596" xr:uid="{7AE60F6A-D676-4B28-967D-9BF907B1845B}"/>
    <cellStyle name="SAPBEXHLevel2X 2 2" xfId="33597" xr:uid="{5B2D9C68-D679-4C06-92DB-C116C78C51F6}"/>
    <cellStyle name="SAPBEXHLevel2X 2 2 2" xfId="33598" xr:uid="{D57F3F57-B4B6-4700-9DD0-139D71A2C5F3}"/>
    <cellStyle name="SAPBEXHLevel2X 2 2 2 2" xfId="33599" xr:uid="{436335D0-0FCF-41FD-9847-B989C188A1A3}"/>
    <cellStyle name="SAPBEXHLevel2X 2 2 2 2 2" xfId="33600" xr:uid="{F755D744-82B1-45DF-9221-647A93E4ABAA}"/>
    <cellStyle name="SAPBEXHLevel2X 2 2 2 3" xfId="33601" xr:uid="{BE94133A-67AB-4429-A5AC-7D6D5CB59C59}"/>
    <cellStyle name="SAPBEXHLevel2X 2 2 2 4" xfId="33602" xr:uid="{9852F03B-04A7-43D4-A97C-B85DB7B4E9B9}"/>
    <cellStyle name="SAPBEXHLevel2X 2 2 2 5" xfId="33603" xr:uid="{D2FC8A62-D62D-4D5C-B6AE-C078E2A8DECD}"/>
    <cellStyle name="SAPBEXHLevel2X 2 2 2 6" xfId="33604" xr:uid="{AD4A13EA-15D3-48E4-B250-C8B1E16B6F6A}"/>
    <cellStyle name="SAPBEXHLevel2X 2 2 3" xfId="33605" xr:uid="{70D7A742-F6A7-4554-B869-9FA25009702E}"/>
    <cellStyle name="SAPBEXHLevel2X 2 2 3 2" xfId="33606" xr:uid="{309543E9-3FBB-403D-AB4D-10F33D6BA7F7}"/>
    <cellStyle name="SAPBEXHLevel2X 2 2 3 2 2" xfId="33607" xr:uid="{76C01A25-8D1E-44CB-BD77-5B444F6B3BA5}"/>
    <cellStyle name="SAPBEXHLevel2X 2 2 3 3" xfId="33608" xr:uid="{ECD8612B-29F4-45A0-8F00-7B7D482273E1}"/>
    <cellStyle name="SAPBEXHLevel2X 2 2 3 4" xfId="33609" xr:uid="{1E5F78E1-98A5-407B-B982-D63B0F4AD55E}"/>
    <cellStyle name="SAPBEXHLevel2X 2 2 3 5" xfId="33610" xr:uid="{E2EB0F59-8AD3-4E99-9C5E-FCAD32286DD7}"/>
    <cellStyle name="SAPBEXHLevel2X 2 2 3 6" xfId="33611" xr:uid="{FFB0982D-5567-49A4-825E-6B1F329B02C8}"/>
    <cellStyle name="SAPBEXHLevel2X 2 2 4" xfId="33612" xr:uid="{F753F620-818E-49C3-8483-EB6CA06E014E}"/>
    <cellStyle name="SAPBEXHLevel2X 2 2 4 2" xfId="33613" xr:uid="{C8E5B7E8-58C7-41DE-9270-4AEA3953E94B}"/>
    <cellStyle name="SAPBEXHLevel2X 2 2 4 2 2" xfId="33614" xr:uid="{502F9360-1110-4BC8-AC22-A3AD7A2FBE51}"/>
    <cellStyle name="SAPBEXHLevel2X 2 2 4 3" xfId="33615" xr:uid="{409B08B8-C2C8-4AF0-885D-E21340FAE8EC}"/>
    <cellStyle name="SAPBEXHLevel2X 2 2 4 4" xfId="33616" xr:uid="{739C2AC5-BFCE-4EA0-A73D-952C72FB4743}"/>
    <cellStyle name="SAPBEXHLevel2X 2 2 4 5" xfId="33617" xr:uid="{2DF65439-EA06-48FD-AB31-2BCF148EB7B6}"/>
    <cellStyle name="SAPBEXHLevel2X 2 2 4 6" xfId="33618" xr:uid="{5AF16383-E77E-45D2-906A-F53D1558B2F2}"/>
    <cellStyle name="SAPBEXHLevel2X 2 2 5" xfId="33619" xr:uid="{4E2ABFBA-43A4-4428-A1DF-B6E5E16E8820}"/>
    <cellStyle name="SAPBEXHLevel2X 2 2 5 2" xfId="33620" xr:uid="{741521D9-3CA9-4F65-BA2F-08734332B91D}"/>
    <cellStyle name="SAPBEXHLevel2X 2 2 6" xfId="33621" xr:uid="{AB1489E5-1FC6-45F0-83B5-18DA0E644991}"/>
    <cellStyle name="SAPBEXHLevel2X 2 2 7" xfId="33622" xr:uid="{88F4A94E-390C-4C9A-8014-D5BC01449598}"/>
    <cellStyle name="SAPBEXHLevel2X 2 2 8" xfId="33623" xr:uid="{6D0307D8-36B4-4D27-AFF0-F188E5EA4B9C}"/>
    <cellStyle name="SAPBEXHLevel2X 2 2 9" xfId="33624" xr:uid="{EED49E15-ABE5-4202-9EAD-35528431C8FD}"/>
    <cellStyle name="SAPBEXHLevel2X 2 3" xfId="33625" xr:uid="{E5833A25-56AF-44F7-B47A-C556F3F10D11}"/>
    <cellStyle name="SAPBEXHLevel2X 2 3 2" xfId="33626" xr:uid="{3680AC41-89E9-46BF-AF12-D8AAAD2B08D9}"/>
    <cellStyle name="SAPBEXHLevel2X 2 3 2 2" xfId="33627" xr:uid="{58A5B53E-F1DA-43E4-AAA9-DCBB15A1140A}"/>
    <cellStyle name="SAPBEXHLevel2X 2 3 3" xfId="33628" xr:uid="{21838AC9-25CE-4366-A0C3-EFC1B1703E3D}"/>
    <cellStyle name="SAPBEXHLevel2X 2 3 4" xfId="33629" xr:uid="{2D7D56C5-0CED-44E2-84D2-B5EB182DF808}"/>
    <cellStyle name="SAPBEXHLevel2X 2 3 5" xfId="33630" xr:uid="{32DB0F7D-98D8-4494-9E61-7E6908C5C01D}"/>
    <cellStyle name="SAPBEXHLevel2X 2 3 6" xfId="33631" xr:uid="{5BD353CE-2C67-4E44-8BDD-38DA2BD77A71}"/>
    <cellStyle name="SAPBEXHLevel2X 2 4" xfId="33632" xr:uid="{24B24359-85C5-42D2-A395-1E821C8F9E36}"/>
    <cellStyle name="SAPBEXHLevel2X 2 4 2" xfId="33633" xr:uid="{31E0BB64-CF8A-4CC2-9FE6-F80215A3CDEA}"/>
    <cellStyle name="SAPBEXHLevel2X 2 4 2 2" xfId="33634" xr:uid="{2A72A522-EB6E-4590-AD07-5D0CC7477C02}"/>
    <cellStyle name="SAPBEXHLevel2X 2 4 3" xfId="33635" xr:uid="{5FC9CCEE-9713-4E3D-95D4-A5F923B1F357}"/>
    <cellStyle name="SAPBEXHLevel2X 2 4 4" xfId="33636" xr:uid="{E46DFD45-51B6-4DE5-8C02-2FC2F74944B0}"/>
    <cellStyle name="SAPBEXHLevel2X 2 4 5" xfId="33637" xr:uid="{0F1D7BF3-8922-4CE1-9635-A9BCD9D46BA9}"/>
    <cellStyle name="SAPBEXHLevel2X 2 4 6" xfId="33638" xr:uid="{44EC47A8-E80E-4C90-9B03-B53DF453EC23}"/>
    <cellStyle name="SAPBEXHLevel2X 2 5" xfId="33639" xr:uid="{EF108A39-FCB0-474C-9A04-208882488543}"/>
    <cellStyle name="SAPBEXHLevel2X 2 5 2" xfId="33640" xr:uid="{DCD249AF-F2D8-4E85-93C5-5F565447B307}"/>
    <cellStyle name="SAPBEXHLevel2X 2 6" xfId="33641" xr:uid="{10ED8F97-6999-4ECF-A29A-F04DD91FFC19}"/>
    <cellStyle name="SAPBEXHLevel2X 2 7" xfId="33642" xr:uid="{4CCA8009-0056-4FD1-BB1D-697E7B15C5EA}"/>
    <cellStyle name="SAPBEXHLevel2X 2 8" xfId="33643" xr:uid="{366B1F15-4E44-4F6D-AC9A-6688557405A7}"/>
    <cellStyle name="SAPBEXHLevel2X 2 9" xfId="33644" xr:uid="{6D5A5991-A3A8-4399-9CC1-FE11CFC39FD9}"/>
    <cellStyle name="SAPBEXHLevel2X 2_CF3" xfId="33645" xr:uid="{732BCDB6-6671-44BE-87C8-4FA7627F62B1}"/>
    <cellStyle name="SAPBEXHLevel2X 3" xfId="33646" xr:uid="{B32AC8D5-784A-4F47-B53D-1768077724D5}"/>
    <cellStyle name="SAPBEXHLevel2X 3 2" xfId="33647" xr:uid="{BDAE7685-883F-4C4D-8C3F-6FE3720D497F}"/>
    <cellStyle name="SAPBEXHLevel2X 3 2 2" xfId="33648" xr:uid="{53357F96-25A7-4076-B379-2CC88A36C208}"/>
    <cellStyle name="SAPBEXHLevel2X 3 2 2 2" xfId="33649" xr:uid="{4BC60753-4D30-479E-83C8-31A2740A6165}"/>
    <cellStyle name="SAPBEXHLevel2X 3 2 3" xfId="33650" xr:uid="{D87C380C-8B38-4ED2-BFAD-CD44A6F2094E}"/>
    <cellStyle name="SAPBEXHLevel2X 3 2 4" xfId="33651" xr:uid="{5DA77ED5-B164-4EEE-BCE8-7FE19F8E4A53}"/>
    <cellStyle name="SAPBEXHLevel2X 3 2 5" xfId="33652" xr:uid="{BB25AB36-7BF6-44AD-BCBB-2711626FE7DC}"/>
    <cellStyle name="SAPBEXHLevel2X 3 2 6" xfId="33653" xr:uid="{2532562C-88F2-45D7-BF00-36698D3D2C65}"/>
    <cellStyle name="SAPBEXHLevel2X 3 3" xfId="33654" xr:uid="{7E7EED01-B67D-4719-858B-037273844AE3}"/>
    <cellStyle name="SAPBEXHLevel2X 3 3 2" xfId="33655" xr:uid="{BBAA272A-2E19-43C0-A6CE-326AEFBCB676}"/>
    <cellStyle name="SAPBEXHLevel2X 3 3 2 2" xfId="33656" xr:uid="{1FED488C-48FA-480F-804C-D106242215CA}"/>
    <cellStyle name="SAPBEXHLevel2X 3 3 3" xfId="33657" xr:uid="{F7A5B777-A9BB-4EAF-9A15-597A30C29782}"/>
    <cellStyle name="SAPBEXHLevel2X 3 3 4" xfId="33658" xr:uid="{8E054F04-B10F-4741-97EE-FB7E4C443465}"/>
    <cellStyle name="SAPBEXHLevel2X 3 3 5" xfId="33659" xr:uid="{A04EBE6D-1C9B-4B50-802B-9182E5705029}"/>
    <cellStyle name="SAPBEXHLevel2X 3 3 6" xfId="33660" xr:uid="{373EB9FC-C2D9-442E-B5C1-7C0324CF7A8C}"/>
    <cellStyle name="SAPBEXHLevel2X 3 4" xfId="33661" xr:uid="{F9C961B8-36B8-42FB-8317-8B35769BF63A}"/>
    <cellStyle name="SAPBEXHLevel2X 3 4 2" xfId="33662" xr:uid="{4A518167-EDB7-444D-B634-A925CA5B310D}"/>
    <cellStyle name="SAPBEXHLevel2X 3 4 2 2" xfId="33663" xr:uid="{E2801A7D-6B64-4E76-BD07-EBB19CB3B3BC}"/>
    <cellStyle name="SAPBEXHLevel2X 3 4 3" xfId="33664" xr:uid="{FF0B64BB-24AC-4008-92F5-9793AF93AFA5}"/>
    <cellStyle name="SAPBEXHLevel2X 3 4 4" xfId="33665" xr:uid="{C28B67E5-E6DC-42B7-98DB-DE894623AAF8}"/>
    <cellStyle name="SAPBEXHLevel2X 3 4 5" xfId="33666" xr:uid="{B8A2CAA6-3593-4CDC-9699-9DEDE6D8BC44}"/>
    <cellStyle name="SAPBEXHLevel2X 3 4 6" xfId="33667" xr:uid="{533DF282-8572-46EF-BE1F-FA61815A4578}"/>
    <cellStyle name="SAPBEXHLevel2X 3 5" xfId="33668" xr:uid="{B8392A6B-4358-41F6-BCD4-DC5CC76679FB}"/>
    <cellStyle name="SAPBEXHLevel2X 3 5 2" xfId="33669" xr:uid="{AF21542A-627D-4A05-AD12-D7CA9B4A130B}"/>
    <cellStyle name="SAPBEXHLevel2X 3 6" xfId="33670" xr:uid="{86BBF7BB-3660-476E-B000-7CDBB8BA5EC0}"/>
    <cellStyle name="SAPBEXHLevel2X 3 7" xfId="33671" xr:uid="{4E3E1BB8-88EA-48A2-A8D7-D2BDEE5FF8BD}"/>
    <cellStyle name="SAPBEXHLevel2X 3 8" xfId="33672" xr:uid="{374B517B-A0FA-4096-9DBE-11313FB608A7}"/>
    <cellStyle name="SAPBEXHLevel2X 3 9" xfId="33673" xr:uid="{FE9D47A4-E860-487E-BB78-6105CE7A1CAD}"/>
    <cellStyle name="SAPBEXHLevel2X 4" xfId="33674" xr:uid="{140BC598-0B21-4C13-85B0-43F027DB47F2}"/>
    <cellStyle name="SAPBEXHLevel2X 4 2" xfId="33675" xr:uid="{0C3362C7-50B5-4ED2-9F8A-DAA81DAFA658}"/>
    <cellStyle name="SAPBEXHLevel2X 4 2 2" xfId="33676" xr:uid="{4AF5F412-CE80-4F58-9DA5-F2A1BB607E84}"/>
    <cellStyle name="SAPBEXHLevel2X 4 3" xfId="33677" xr:uid="{DF7D65E9-DD32-4472-845D-87436C5652E9}"/>
    <cellStyle name="SAPBEXHLevel2X 4 4" xfId="33678" xr:uid="{082BD11F-31C0-4F84-9A8E-AB90296A5243}"/>
    <cellStyle name="SAPBEXHLevel2X 4 5" xfId="33679" xr:uid="{656C32DB-D2F0-4BA0-9898-AD35CD6C18DD}"/>
    <cellStyle name="SAPBEXHLevel2X 4 6" xfId="33680" xr:uid="{281D2364-9804-4237-870E-3ACBB1FE63EA}"/>
    <cellStyle name="SAPBEXHLevel2X 5" xfId="33681" xr:uid="{20507E1D-C939-4A66-9239-127A7C2DD63A}"/>
    <cellStyle name="SAPBEXHLevel2X 5 2" xfId="33682" xr:uid="{E5E93885-FFAB-4A16-96C1-99FD39A173D7}"/>
    <cellStyle name="SAPBEXHLevel2X 6" xfId="33683" xr:uid="{604C4017-35DA-4FC3-9242-5193F2582B81}"/>
    <cellStyle name="SAPBEXHLevel2X 7" xfId="33684" xr:uid="{E71CB5D2-1A98-44BD-8D4F-14FA56579B64}"/>
    <cellStyle name="SAPBEXHLevel2X 8" xfId="33685" xr:uid="{CC67915B-6000-42C6-AB44-46E9A9A68DAD}"/>
    <cellStyle name="SAPBEXHLevel2X 9" xfId="33686" xr:uid="{34C4FD5E-D49C-4CBB-8E0F-7A9BE922B4AA}"/>
    <cellStyle name="SAPBEXHLevel2X_CF3" xfId="33687" xr:uid="{A6DB491A-A347-4B96-BE30-281D27890224}"/>
    <cellStyle name="SAPBEXHLevel3" xfId="622" xr:uid="{DEFA04FB-F4EA-44C9-A1EE-C3BAB9587E1D}"/>
    <cellStyle name="SAPBEXHLevel3 2" xfId="33688" xr:uid="{63AD0558-9BC8-47B5-B674-345353B43BB3}"/>
    <cellStyle name="SAPBEXHLevel3 2 2" xfId="33689" xr:uid="{34C186FE-FFEB-4991-8DD0-F16B50A58FAD}"/>
    <cellStyle name="SAPBEXHLevel3 2 2 2" xfId="33690" xr:uid="{1B422A6F-F3DD-42CC-8B22-0711639F8B62}"/>
    <cellStyle name="SAPBEXHLevel3 2 2 2 2" xfId="33691" xr:uid="{ACAC4DFB-B4A8-44AA-9638-5B672B3109C6}"/>
    <cellStyle name="SAPBEXHLevel3 2 2 2 2 2" xfId="33692" xr:uid="{C8217445-0B32-453B-8F54-9675F77086BE}"/>
    <cellStyle name="SAPBEXHLevel3 2 2 2 3" xfId="33693" xr:uid="{B044CEDE-EF35-4F75-A99D-3EDE0AA3FB13}"/>
    <cellStyle name="SAPBEXHLevel3 2 2 2 4" xfId="33694" xr:uid="{5BF7C91D-D747-41CD-9427-9CE472A7F928}"/>
    <cellStyle name="SAPBEXHLevel3 2 2 2 5" xfId="33695" xr:uid="{3AE2EAD4-D375-436E-8D6F-410080B4152C}"/>
    <cellStyle name="SAPBEXHLevel3 2 2 2 6" xfId="33696" xr:uid="{23D7654F-D546-4ABA-BE05-E898CABB03F8}"/>
    <cellStyle name="SAPBEXHLevel3 2 2 3" xfId="33697" xr:uid="{AB8164BA-AC9E-46E6-A73D-F7F1F1FE1058}"/>
    <cellStyle name="SAPBEXHLevel3 2 2 3 2" xfId="33698" xr:uid="{7D38B8D3-9E15-468C-9376-AC2B12673834}"/>
    <cellStyle name="SAPBEXHLevel3 2 2 3 2 2" xfId="33699" xr:uid="{A168CFFD-DFCC-4F6B-8BA7-BBDAA942F93A}"/>
    <cellStyle name="SAPBEXHLevel3 2 2 3 3" xfId="33700" xr:uid="{F55D4DCC-5D60-4E4C-8C23-C9D8D7A39011}"/>
    <cellStyle name="SAPBEXHLevel3 2 2 3 4" xfId="33701" xr:uid="{506FCF65-2F50-4FF6-A6E0-F2195468F490}"/>
    <cellStyle name="SAPBEXHLevel3 2 2 3 5" xfId="33702" xr:uid="{1CF2B610-91D9-4725-953A-934057F1882F}"/>
    <cellStyle name="SAPBEXHLevel3 2 2 3 6" xfId="33703" xr:uid="{477F6BFA-0C0F-4697-9D2F-654CE90621C2}"/>
    <cellStyle name="SAPBEXHLevel3 2 2 4" xfId="33704" xr:uid="{23376862-C40B-41B6-9491-681E70B61EA8}"/>
    <cellStyle name="SAPBEXHLevel3 2 2 4 2" xfId="33705" xr:uid="{D3FE6E19-BA41-4AAD-BA87-EEAA40FDEBCE}"/>
    <cellStyle name="SAPBEXHLevel3 2 2 4 2 2" xfId="33706" xr:uid="{C0AA54B4-622E-4CAC-8F6F-2F14242FE78B}"/>
    <cellStyle name="SAPBEXHLevel3 2 2 4 3" xfId="33707" xr:uid="{D53F7871-FB59-4199-966E-246E79F6CDE3}"/>
    <cellStyle name="SAPBEXHLevel3 2 2 4 4" xfId="33708" xr:uid="{A7860D9A-9FF7-490D-B433-A68D78690048}"/>
    <cellStyle name="SAPBEXHLevel3 2 2 4 5" xfId="33709" xr:uid="{B41028F1-218E-4EA2-8548-B830767E10AA}"/>
    <cellStyle name="SAPBEXHLevel3 2 2 4 6" xfId="33710" xr:uid="{BBAA0801-A079-49FB-8F92-4987E39B8642}"/>
    <cellStyle name="SAPBEXHLevel3 2 2 5" xfId="33711" xr:uid="{09E43059-247D-4BC2-92F0-A22B47EB99C9}"/>
    <cellStyle name="SAPBEXHLevel3 2 2 5 2" xfId="33712" xr:uid="{065EC0E7-B855-46ED-B081-208ED4889FFD}"/>
    <cellStyle name="SAPBEXHLevel3 2 2 6" xfId="33713" xr:uid="{155E82D4-9AFF-4AD0-B4F5-8646C1159E63}"/>
    <cellStyle name="SAPBEXHLevel3 2 2 7" xfId="33714" xr:uid="{5F411FB2-3502-4560-89D9-CC35C2D434C8}"/>
    <cellStyle name="SAPBEXHLevel3 2 2 8" xfId="33715" xr:uid="{05B15A51-D0F2-427F-B646-34F780D09790}"/>
    <cellStyle name="SAPBEXHLevel3 2 2 9" xfId="33716" xr:uid="{23EAA9AD-5E81-48D4-9B6F-FAC2F4D44539}"/>
    <cellStyle name="SAPBEXHLevel3 2 3" xfId="33717" xr:uid="{72B5BCA7-3B4C-477A-A090-CD163C7EBCDD}"/>
    <cellStyle name="SAPBEXHLevel3 2 3 2" xfId="33718" xr:uid="{58D80AD0-3762-4FE1-8AF2-5CB03247B525}"/>
    <cellStyle name="SAPBEXHLevel3 2 3 2 2" xfId="33719" xr:uid="{F86B35DA-0C16-45A5-B8D1-A79BD92B6662}"/>
    <cellStyle name="SAPBEXHLevel3 2 3 3" xfId="33720" xr:uid="{0BD61E04-9319-4BCD-845C-5275641E648F}"/>
    <cellStyle name="SAPBEXHLevel3 2 3 4" xfId="33721" xr:uid="{2E08ADE1-ED57-401E-ACAF-9FDC534712F9}"/>
    <cellStyle name="SAPBEXHLevel3 2 3 5" xfId="33722" xr:uid="{16E86F32-A8D0-442D-A0E3-8E9E927D223B}"/>
    <cellStyle name="SAPBEXHLevel3 2 3 6" xfId="33723" xr:uid="{623D6520-6C91-4549-A3C4-1646A7038711}"/>
    <cellStyle name="SAPBEXHLevel3 2 4" xfId="33724" xr:uid="{C28FE684-0FF7-460E-9C5C-75282FDAE186}"/>
    <cellStyle name="SAPBEXHLevel3 2 4 2" xfId="33725" xr:uid="{980C43AD-7D2A-4E67-A53A-77398F99AD8C}"/>
    <cellStyle name="SAPBEXHLevel3 2 4 2 2" xfId="33726" xr:uid="{595E9BAF-1E4C-46CB-8657-7F8D2F7AD638}"/>
    <cellStyle name="SAPBEXHLevel3 2 4 3" xfId="33727" xr:uid="{82598F24-7426-44EA-85AC-C83FF3E6E542}"/>
    <cellStyle name="SAPBEXHLevel3 2 4 4" xfId="33728" xr:uid="{DFC00891-BB4E-4C34-94AA-B0840FBCE0A8}"/>
    <cellStyle name="SAPBEXHLevel3 2 4 5" xfId="33729" xr:uid="{32261D85-DEE3-49FA-8B2B-E0283C0245FF}"/>
    <cellStyle name="SAPBEXHLevel3 2 4 6" xfId="33730" xr:uid="{042A8803-DC65-4EE9-B719-6772D1C8D3A4}"/>
    <cellStyle name="SAPBEXHLevel3 2 5" xfId="33731" xr:uid="{9D570D7E-54C8-4084-8BE9-64E595972219}"/>
    <cellStyle name="SAPBEXHLevel3 2 5 2" xfId="33732" xr:uid="{38661067-C0E8-49F5-AB62-3ABB6AC06B58}"/>
    <cellStyle name="SAPBEXHLevel3 2 6" xfId="33733" xr:uid="{76B4D6AE-0258-4DFA-B5B2-DE335601AD65}"/>
    <cellStyle name="SAPBEXHLevel3 2 7" xfId="33734" xr:uid="{DA3F8C05-A1AB-47D0-9BB2-7EF473AD8FA8}"/>
    <cellStyle name="SAPBEXHLevel3 2 8" xfId="33735" xr:uid="{27090447-BDCE-4478-9FF7-1ECADF32D2D2}"/>
    <cellStyle name="SAPBEXHLevel3 2 9" xfId="33736" xr:uid="{6B372FB5-A6E8-4FE2-9D36-619E92AC2D3C}"/>
    <cellStyle name="SAPBEXHLevel3 2_CF3" xfId="33737" xr:uid="{BE2720BC-D710-4FFA-A7EE-4CE782E9314A}"/>
    <cellStyle name="SAPBEXHLevel3 3" xfId="33738" xr:uid="{911ED204-5218-4034-8642-C6A84D49F822}"/>
    <cellStyle name="SAPBEXHLevel3 3 2" xfId="33739" xr:uid="{308617C3-47BB-4B88-BC01-90A62D7BA0C1}"/>
    <cellStyle name="SAPBEXHLevel3 3 2 2" xfId="33740" xr:uid="{FC99CAF0-CD5E-4B5A-9085-44109FF363B1}"/>
    <cellStyle name="SAPBEXHLevel3 3 2 2 2" xfId="33741" xr:uid="{A9613D2C-1A22-418A-8369-E6A331322421}"/>
    <cellStyle name="SAPBEXHLevel3 3 2 3" xfId="33742" xr:uid="{01B74DED-AFA1-4DDC-93FE-8AE0A05DAD5E}"/>
    <cellStyle name="SAPBEXHLevel3 3 2 4" xfId="33743" xr:uid="{4CA59C9A-473B-4613-88A2-D388C3D9944C}"/>
    <cellStyle name="SAPBEXHLevel3 3 2 5" xfId="33744" xr:uid="{A6342C7F-7E0B-46B3-A587-953497897EF8}"/>
    <cellStyle name="SAPBEXHLevel3 3 2 6" xfId="33745" xr:uid="{5DAD2D94-A4B2-49BD-9C92-B0478EBD4A7F}"/>
    <cellStyle name="SAPBEXHLevel3 3 3" xfId="33746" xr:uid="{4709EAE4-AB2F-4446-9454-81B8AEE0F31A}"/>
    <cellStyle name="SAPBEXHLevel3 3 3 2" xfId="33747" xr:uid="{863B7A07-9383-4CD9-8878-7D43D29AB96D}"/>
    <cellStyle name="SAPBEXHLevel3 3 3 2 2" xfId="33748" xr:uid="{B743CA10-59CA-435B-938B-B0885AEB89D9}"/>
    <cellStyle name="SAPBEXHLevel3 3 3 3" xfId="33749" xr:uid="{C2F90E2D-AC3B-41CB-BCA4-82BD8E1D46E0}"/>
    <cellStyle name="SAPBEXHLevel3 3 3 4" xfId="33750" xr:uid="{AE6A3AC2-031C-4CB1-AF64-3DC7BFB27D0B}"/>
    <cellStyle name="SAPBEXHLevel3 3 3 5" xfId="33751" xr:uid="{C576010B-ACEB-417E-8A39-88297DCA7785}"/>
    <cellStyle name="SAPBEXHLevel3 3 3 6" xfId="33752" xr:uid="{D1CA344E-35BD-466B-96FB-46AAE4B2AB2F}"/>
    <cellStyle name="SAPBEXHLevel3 3 4" xfId="33753" xr:uid="{DFA08927-0DD1-4DC0-A213-325B019FA358}"/>
    <cellStyle name="SAPBEXHLevel3 3 4 2" xfId="33754" xr:uid="{313937C1-C61A-43FD-8D65-5B935D6FC697}"/>
    <cellStyle name="SAPBEXHLevel3 3 4 2 2" xfId="33755" xr:uid="{0CBE9A04-1B89-47D6-93F6-98BD0738B841}"/>
    <cellStyle name="SAPBEXHLevel3 3 4 3" xfId="33756" xr:uid="{0B6CDC81-28E8-473C-BAD9-0252257A6725}"/>
    <cellStyle name="SAPBEXHLevel3 3 4 4" xfId="33757" xr:uid="{C3485445-2D44-47FD-8918-87926ECB79CA}"/>
    <cellStyle name="SAPBEXHLevel3 3 4 5" xfId="33758" xr:uid="{302A898D-BD0A-42EC-A21A-86748242AA55}"/>
    <cellStyle name="SAPBEXHLevel3 3 4 6" xfId="33759" xr:uid="{B9C38D29-5C68-456F-8079-F9711DF8D775}"/>
    <cellStyle name="SAPBEXHLevel3 3 5" xfId="33760" xr:uid="{A800E638-8386-49DC-8ABB-CFC723DC6C29}"/>
    <cellStyle name="SAPBEXHLevel3 3 5 2" xfId="33761" xr:uid="{EA8FC394-C7B1-4EE0-8D5C-F6B76C009EF1}"/>
    <cellStyle name="SAPBEXHLevel3 3 6" xfId="33762" xr:uid="{4637CECE-26B3-418C-81DC-E740A025882F}"/>
    <cellStyle name="SAPBEXHLevel3 3 7" xfId="33763" xr:uid="{DB302776-C149-437A-A4C0-1B5C1B12F581}"/>
    <cellStyle name="SAPBEXHLevel3 3 8" xfId="33764" xr:uid="{4BED9392-009D-4CA0-8547-CA60EE1AFFC5}"/>
    <cellStyle name="SAPBEXHLevel3 3 9" xfId="33765" xr:uid="{A8BC48C8-7C81-4252-B8FA-615DD113250D}"/>
    <cellStyle name="SAPBEXHLevel3 4" xfId="33766" xr:uid="{317C4DC6-7B1D-4A1F-9B1E-F3808537588C}"/>
    <cellStyle name="SAPBEXHLevel3 4 2" xfId="33767" xr:uid="{BF8A4173-B552-4FE9-BD1D-D9C9DFE769E0}"/>
    <cellStyle name="SAPBEXHLevel3 4 2 2" xfId="33768" xr:uid="{978A8E7F-594F-4D2E-9175-A1C9314ECF68}"/>
    <cellStyle name="SAPBEXHLevel3 4 3" xfId="33769" xr:uid="{9899EAF5-1C16-48AC-BDB6-7D7A4B6ACA0D}"/>
    <cellStyle name="SAPBEXHLevel3 4 4" xfId="33770" xr:uid="{6F58A54A-2C68-4779-BE68-F9F6F53EFE19}"/>
    <cellStyle name="SAPBEXHLevel3 4 5" xfId="33771" xr:uid="{13E24235-1AED-4D26-8BC3-A814776AA272}"/>
    <cellStyle name="SAPBEXHLevel3 4 6" xfId="33772" xr:uid="{CA8ABEA6-3154-4C84-8D4D-580E4A916592}"/>
    <cellStyle name="SAPBEXHLevel3 5" xfId="33773" xr:uid="{DFD91E8C-7F50-4931-994D-0FD2992E3D7F}"/>
    <cellStyle name="SAPBEXHLevel3 5 2" xfId="33774" xr:uid="{874CA7CF-1D77-4FF1-8400-31C7AE65A697}"/>
    <cellStyle name="SAPBEXHLevel3 6" xfId="33775" xr:uid="{DBA8E393-EEEC-4F6C-ADCF-EB62B4017F2B}"/>
    <cellStyle name="SAPBEXHLevel3 7" xfId="33776" xr:uid="{8FD83424-AA91-49A3-AB7A-292A9E3782E4}"/>
    <cellStyle name="SAPBEXHLevel3 8" xfId="33777" xr:uid="{DD448C55-5C6C-407C-9B33-819C1DC25208}"/>
    <cellStyle name="SAPBEXHLevel3 9" xfId="33778" xr:uid="{789B509A-30C3-4D18-99C3-D5DBBC1ECC24}"/>
    <cellStyle name="SAPBEXHLevel3_CF3" xfId="33779" xr:uid="{831AD47A-3EF9-472A-AC68-ABDB601A7096}"/>
    <cellStyle name="SAPBEXHLevel3X" xfId="623" xr:uid="{056071D5-20B2-4C7C-8515-0EDEDC5B564C}"/>
    <cellStyle name="SAPBEXHLevel3X 2" xfId="33780" xr:uid="{1F1D3C1E-1F9E-4450-9339-FC059EA8D048}"/>
    <cellStyle name="SAPBEXHLevel3X 2 2" xfId="33781" xr:uid="{955A0AEB-8EDC-49E8-B640-C4B528E564C5}"/>
    <cellStyle name="SAPBEXHLevel3X 2 2 2" xfId="33782" xr:uid="{C65EB429-EEB3-4705-A6D2-5E0A36760C13}"/>
    <cellStyle name="SAPBEXHLevel3X 2 2 2 2" xfId="33783" xr:uid="{048336C6-D29D-44EF-BB32-7A36900F075F}"/>
    <cellStyle name="SAPBEXHLevel3X 2 2 2 2 2" xfId="33784" xr:uid="{A60388C7-BB30-4303-8243-F9EF6640DCAB}"/>
    <cellStyle name="SAPBEXHLevel3X 2 2 2 3" xfId="33785" xr:uid="{3924F068-1ADC-45B4-B077-97BD65D8A800}"/>
    <cellStyle name="SAPBEXHLevel3X 2 2 2 4" xfId="33786" xr:uid="{85AFB29D-487F-4C80-B6FA-6B841E75D070}"/>
    <cellStyle name="SAPBEXHLevel3X 2 2 2 5" xfId="33787" xr:uid="{97FD397B-26B6-4D89-B632-C560D06EA241}"/>
    <cellStyle name="SAPBEXHLevel3X 2 2 2 6" xfId="33788" xr:uid="{1668E342-6AE3-4A9A-8D05-02D504018346}"/>
    <cellStyle name="SAPBEXHLevel3X 2 2 3" xfId="33789" xr:uid="{CD05902E-D81E-4206-873F-384B891AA490}"/>
    <cellStyle name="SAPBEXHLevel3X 2 2 3 2" xfId="33790" xr:uid="{DF97313F-92F1-4B8B-BC97-65E982E42A95}"/>
    <cellStyle name="SAPBEXHLevel3X 2 2 3 2 2" xfId="33791" xr:uid="{6B0AB7B5-F1AC-4D1A-90C5-A44932E8A8DF}"/>
    <cellStyle name="SAPBEXHLevel3X 2 2 3 3" xfId="33792" xr:uid="{3F72F0EE-31E9-4BAA-92F7-A3F736898259}"/>
    <cellStyle name="SAPBEXHLevel3X 2 2 3 4" xfId="33793" xr:uid="{40B865D9-17B6-440B-8E7C-ACE2D6DAAF51}"/>
    <cellStyle name="SAPBEXHLevel3X 2 2 3 5" xfId="33794" xr:uid="{99BF654F-8A2F-4720-A067-FFD76C3FA92F}"/>
    <cellStyle name="SAPBEXHLevel3X 2 2 3 6" xfId="33795" xr:uid="{5F2F167B-E11A-447C-BF22-9102ADC9BF4C}"/>
    <cellStyle name="SAPBEXHLevel3X 2 2 4" xfId="33796" xr:uid="{9E5AD608-1758-44E7-AD44-0FF1D8D346DD}"/>
    <cellStyle name="SAPBEXHLevel3X 2 2 4 2" xfId="33797" xr:uid="{E0B7067A-462A-404C-B7E7-A3BA2AC969B9}"/>
    <cellStyle name="SAPBEXHLevel3X 2 2 4 2 2" xfId="33798" xr:uid="{7C07CF27-0C0F-4D01-AF1B-73EACF46C8A6}"/>
    <cellStyle name="SAPBEXHLevel3X 2 2 4 3" xfId="33799" xr:uid="{E9AF80D9-04C8-4D7C-AFFD-F0C5BD80463D}"/>
    <cellStyle name="SAPBEXHLevel3X 2 2 4 4" xfId="33800" xr:uid="{3DA35F17-3776-4805-BF8A-186DAD48197C}"/>
    <cellStyle name="SAPBEXHLevel3X 2 2 4 5" xfId="33801" xr:uid="{DD52E609-DC60-4936-B044-B86BE9DD0294}"/>
    <cellStyle name="SAPBEXHLevel3X 2 2 4 6" xfId="33802" xr:uid="{47455A57-43DC-448F-903B-89816A06CCE7}"/>
    <cellStyle name="SAPBEXHLevel3X 2 2 5" xfId="33803" xr:uid="{442B6B50-07C4-4181-921A-E9362882AD45}"/>
    <cellStyle name="SAPBEXHLevel3X 2 2 5 2" xfId="33804" xr:uid="{B6B437A2-0D45-4367-A375-6FA9BB86CE72}"/>
    <cellStyle name="SAPBEXHLevel3X 2 2 6" xfId="33805" xr:uid="{EC2120DD-8403-4BB7-BC29-E21A4089FFA7}"/>
    <cellStyle name="SAPBEXHLevel3X 2 2 7" xfId="33806" xr:uid="{A8BCE923-DD7D-475C-AD15-0155922E47E5}"/>
    <cellStyle name="SAPBEXHLevel3X 2 2 8" xfId="33807" xr:uid="{A210743E-EE56-4B25-A12A-285B7CF13866}"/>
    <cellStyle name="SAPBEXHLevel3X 2 2 9" xfId="33808" xr:uid="{81CDC7E8-9B6E-4A4E-887D-A62AFCF3FD43}"/>
    <cellStyle name="SAPBEXHLevel3X 2 3" xfId="33809" xr:uid="{2556B9F8-2932-432C-858E-A4ABFDB6C598}"/>
    <cellStyle name="SAPBEXHLevel3X 2 3 2" xfId="33810" xr:uid="{70B7E55F-DD4B-4D25-AC6D-AAD71C60888F}"/>
    <cellStyle name="SAPBEXHLevel3X 2 3 2 2" xfId="33811" xr:uid="{F7F05B58-F22A-4C13-899A-015E64FA4142}"/>
    <cellStyle name="SAPBEXHLevel3X 2 3 3" xfId="33812" xr:uid="{94F0D766-DA87-4CD6-9AEF-1233BDBF5BB4}"/>
    <cellStyle name="SAPBEXHLevel3X 2 3 4" xfId="33813" xr:uid="{47720FFE-4296-4023-BD34-59DAF9319532}"/>
    <cellStyle name="SAPBEXHLevel3X 2 3 5" xfId="33814" xr:uid="{5182D081-EFDF-48E4-9D75-AD0FB08FEA33}"/>
    <cellStyle name="SAPBEXHLevel3X 2 3 6" xfId="33815" xr:uid="{9AD2BDB2-1AD3-4772-AD6F-8DB1A84D9747}"/>
    <cellStyle name="SAPBEXHLevel3X 2 4" xfId="33816" xr:uid="{2CBD4404-C2B5-42C2-B9BD-D5280C9F3B20}"/>
    <cellStyle name="SAPBEXHLevel3X 2 4 2" xfId="33817" xr:uid="{B5B2ECD0-5D83-4BF4-BE0E-ADFE7C6F5C95}"/>
    <cellStyle name="SAPBEXHLevel3X 2 4 2 2" xfId="33818" xr:uid="{430BA651-B6D9-4DFF-8BA1-81C1E9C28570}"/>
    <cellStyle name="SAPBEXHLevel3X 2 4 3" xfId="33819" xr:uid="{9B5A1C23-A308-437C-987B-4B412F49FE32}"/>
    <cellStyle name="SAPBEXHLevel3X 2 4 4" xfId="33820" xr:uid="{5BCCA58F-9C60-440A-8A15-E9F946F59504}"/>
    <cellStyle name="SAPBEXHLevel3X 2 4 5" xfId="33821" xr:uid="{0B7D4748-98F4-4859-A23F-66C9F638E548}"/>
    <cellStyle name="SAPBEXHLevel3X 2 4 6" xfId="33822" xr:uid="{D13E9058-F3C1-41C1-AA30-3A757D447BF9}"/>
    <cellStyle name="SAPBEXHLevel3X 2 5" xfId="33823" xr:uid="{202FF58A-5AF7-4544-A660-0702A8A13579}"/>
    <cellStyle name="SAPBEXHLevel3X 2 5 2" xfId="33824" xr:uid="{20C05C32-4DC6-4798-9AC1-0B1B5E40444F}"/>
    <cellStyle name="SAPBEXHLevel3X 2 6" xfId="33825" xr:uid="{CB64A3D7-4968-41B3-99D9-CBCF151961B1}"/>
    <cellStyle name="SAPBEXHLevel3X 2 7" xfId="33826" xr:uid="{38ECED36-073D-4F3B-A1BD-D650DB6FB776}"/>
    <cellStyle name="SAPBEXHLevel3X 2 8" xfId="33827" xr:uid="{C24020E5-5F58-4002-8BDA-4994E87B5325}"/>
    <cellStyle name="SAPBEXHLevel3X 2 9" xfId="33828" xr:uid="{6708C6CB-9401-4045-AEFA-92E472CC7045}"/>
    <cellStyle name="SAPBEXHLevel3X 2_CF3" xfId="33829" xr:uid="{42498442-0683-45A0-AE90-8F4A0A0DB54F}"/>
    <cellStyle name="SAPBEXHLevel3X 3" xfId="33830" xr:uid="{142F883E-2554-4A53-A630-B77F8D784B04}"/>
    <cellStyle name="SAPBEXHLevel3X 3 2" xfId="33831" xr:uid="{0AFC38A2-5315-4A5D-AD46-6C428ADF3D6C}"/>
    <cellStyle name="SAPBEXHLevel3X 3 2 2" xfId="33832" xr:uid="{8CDDE22E-6150-4011-8684-00103120A5BB}"/>
    <cellStyle name="SAPBEXHLevel3X 3 2 2 2" xfId="33833" xr:uid="{68FEAEC7-43A3-4FA6-A8A4-FD4C4A21FCF4}"/>
    <cellStyle name="SAPBEXHLevel3X 3 2 3" xfId="33834" xr:uid="{B270F139-6498-4399-9888-58DDBB0677C7}"/>
    <cellStyle name="SAPBEXHLevel3X 3 2 4" xfId="33835" xr:uid="{742539B4-4976-48F7-9691-35F3EB840E77}"/>
    <cellStyle name="SAPBEXHLevel3X 3 2 5" xfId="33836" xr:uid="{CD36347D-5F92-44C2-B176-9AE4792A4696}"/>
    <cellStyle name="SAPBEXHLevel3X 3 2 6" xfId="33837" xr:uid="{FCFF1B6B-C848-449F-85A2-109045E54FB4}"/>
    <cellStyle name="SAPBEXHLevel3X 3 3" xfId="33838" xr:uid="{100AC5D6-0B93-4BB0-B19C-55922930C7C9}"/>
    <cellStyle name="SAPBEXHLevel3X 3 3 2" xfId="33839" xr:uid="{0A1EA333-D76D-43AC-9E60-98A9F779465B}"/>
    <cellStyle name="SAPBEXHLevel3X 3 3 2 2" xfId="33840" xr:uid="{1D83F67D-B8FD-4829-84A1-1FA25F70DC1C}"/>
    <cellStyle name="SAPBEXHLevel3X 3 3 3" xfId="33841" xr:uid="{4BEB5021-B187-49CB-9085-29CC494D7697}"/>
    <cellStyle name="SAPBEXHLevel3X 3 3 4" xfId="33842" xr:uid="{76324450-75D0-4176-87EC-9850C772D690}"/>
    <cellStyle name="SAPBEXHLevel3X 3 3 5" xfId="33843" xr:uid="{DC00CD08-5FD8-49FD-A89C-EBCB2E2EE091}"/>
    <cellStyle name="SAPBEXHLevel3X 3 3 6" xfId="33844" xr:uid="{AF778C2C-3BDA-4492-B6B8-2EEBCEA3DB23}"/>
    <cellStyle name="SAPBEXHLevel3X 3 4" xfId="33845" xr:uid="{55663091-4DC0-4030-B8DC-5D99101235CD}"/>
    <cellStyle name="SAPBEXHLevel3X 3 4 2" xfId="33846" xr:uid="{644EA514-110E-4784-9D35-9D93499C0FE6}"/>
    <cellStyle name="SAPBEXHLevel3X 3 4 2 2" xfId="33847" xr:uid="{AA297BD7-C395-4A84-8731-2C3B7B37C33B}"/>
    <cellStyle name="SAPBEXHLevel3X 3 4 3" xfId="33848" xr:uid="{8E76D145-0AB0-41DB-94E4-029747922E31}"/>
    <cellStyle name="SAPBEXHLevel3X 3 4 4" xfId="33849" xr:uid="{87CA687F-3DCE-4135-8E01-0F668AD194BD}"/>
    <cellStyle name="SAPBEXHLevel3X 3 4 5" xfId="33850" xr:uid="{73606EEE-95CB-42D1-A30C-59951BD0BE1E}"/>
    <cellStyle name="SAPBEXHLevel3X 3 4 6" xfId="33851" xr:uid="{66944023-0C8D-470A-8E82-C8C06A18A7B7}"/>
    <cellStyle name="SAPBEXHLevel3X 3 5" xfId="33852" xr:uid="{98E6FA5B-30E3-4145-A079-54AA52A41D38}"/>
    <cellStyle name="SAPBEXHLevel3X 3 5 2" xfId="33853" xr:uid="{62077A56-7F4F-48DC-AB26-D2E8442F91E1}"/>
    <cellStyle name="SAPBEXHLevel3X 3 6" xfId="33854" xr:uid="{FD09B1D7-1217-4106-86A0-A4CCEBB64CDC}"/>
    <cellStyle name="SAPBEXHLevel3X 3 7" xfId="33855" xr:uid="{B23D7B55-EAE7-49F9-A2AB-E93569A3DE72}"/>
    <cellStyle name="SAPBEXHLevel3X 3 8" xfId="33856" xr:uid="{7D0191B6-356F-45FC-9F0A-3BE68246BCB2}"/>
    <cellStyle name="SAPBEXHLevel3X 3 9" xfId="33857" xr:uid="{0F78BF0C-1EC6-4D9F-9901-D7AF228C33D1}"/>
    <cellStyle name="SAPBEXHLevel3X 4" xfId="33858" xr:uid="{CE92304F-06F0-4A93-AAAA-A023B2BBF93B}"/>
    <cellStyle name="SAPBEXHLevel3X 4 2" xfId="33859" xr:uid="{C6F48A54-A1F9-4348-A8AF-1ADB06E4A1C9}"/>
    <cellStyle name="SAPBEXHLevel3X 4 2 2" xfId="33860" xr:uid="{64532A5D-9260-4A8C-ACF0-96F82D2F4760}"/>
    <cellStyle name="SAPBEXHLevel3X 4 3" xfId="33861" xr:uid="{496704FE-0C0A-4D0D-93A8-A96EB9A0641A}"/>
    <cellStyle name="SAPBEXHLevel3X 4 4" xfId="33862" xr:uid="{78A5A93E-8499-4694-B1C9-AF47005D288D}"/>
    <cellStyle name="SAPBEXHLevel3X 4 5" xfId="33863" xr:uid="{2C6D26B1-9A95-404C-8353-285832B48E9B}"/>
    <cellStyle name="SAPBEXHLevel3X 4 6" xfId="33864" xr:uid="{CDC2A880-3B4F-43C9-AE04-51F8B565D569}"/>
    <cellStyle name="SAPBEXHLevel3X 5" xfId="33865" xr:uid="{DE889447-F7C8-4C54-838E-8B60E1F90403}"/>
    <cellStyle name="SAPBEXHLevel3X 5 2" xfId="33866" xr:uid="{096EE407-6526-4F57-B18E-0D3D3463C515}"/>
    <cellStyle name="SAPBEXHLevel3X 6" xfId="33867" xr:uid="{6C166EE1-85FB-44E5-9AD7-0BC200784421}"/>
    <cellStyle name="SAPBEXHLevel3X 7" xfId="33868" xr:uid="{1CD40757-75F5-4C8D-8652-00D802F5D49E}"/>
    <cellStyle name="SAPBEXHLevel3X 8" xfId="33869" xr:uid="{D11E0369-527A-4E32-A482-BC89904B0300}"/>
    <cellStyle name="SAPBEXHLevel3X 9" xfId="33870" xr:uid="{0D4CC22B-623C-4851-9C77-106F704656D0}"/>
    <cellStyle name="SAPBEXHLevel3X_CF3" xfId="33871" xr:uid="{3D82EA03-27F8-4BB3-AACB-0CADE5BDC292}"/>
    <cellStyle name="SAPBEXresData" xfId="624" xr:uid="{6FA86C83-0176-4658-8BA1-E62978C07B36}"/>
    <cellStyle name="SAPBEXresData 10" xfId="33872" xr:uid="{A6CB5631-AB9A-4F94-A694-ABB9940C7F7F}"/>
    <cellStyle name="SAPBEXresData 2" xfId="33873" xr:uid="{B0B8A962-FAA1-48C4-96F7-0F0A83FCFFA2}"/>
    <cellStyle name="SAPBEXresData 2 2" xfId="33874" xr:uid="{3253C4EA-6011-45D9-A21A-A1607B8A3199}"/>
    <cellStyle name="SAPBEXresData 2 2 2" xfId="33875" xr:uid="{9D8BC502-5CE5-49FF-B462-634C1B5A6F3B}"/>
    <cellStyle name="SAPBEXresData 2 2 2 2" xfId="33876" xr:uid="{0E194BF0-A08F-48C8-AF27-1CF313BF1DBB}"/>
    <cellStyle name="SAPBEXresData 2 2 3" xfId="33877" xr:uid="{B5C12EA1-AFB9-4AA4-BBD8-C765A5DB143C}"/>
    <cellStyle name="SAPBEXresData 2 2 4" xfId="33878" xr:uid="{A78EDBE8-99EB-4F48-A9FF-DDEFE7E4D69C}"/>
    <cellStyle name="SAPBEXresData 2 2 5" xfId="33879" xr:uid="{1EBC7483-6A4E-43C7-8FE0-6A092329AA8F}"/>
    <cellStyle name="SAPBEXresData 2 2 6" xfId="33880" xr:uid="{EB5B4243-3547-4664-9367-707EFADB2F3A}"/>
    <cellStyle name="SAPBEXresData 2 3" xfId="33881" xr:uid="{9C3F1073-95B2-4E8E-AA0A-96B70F7CDE32}"/>
    <cellStyle name="SAPBEXresData 2 3 2" xfId="33882" xr:uid="{C5D819AA-3A0C-4F9E-A6FF-63907E9A6F41}"/>
    <cellStyle name="SAPBEXresData 2 3 2 2" xfId="33883" xr:uid="{72742D2C-F6CD-4566-B2E8-D502F5B9ACD3}"/>
    <cellStyle name="SAPBEXresData 2 3 3" xfId="33884" xr:uid="{9CE99F8C-05A9-45A4-8402-43855BE6CA0F}"/>
    <cellStyle name="SAPBEXresData 2 3 4" xfId="33885" xr:uid="{8E30C75A-5B32-4936-BB8E-8EC8279B3730}"/>
    <cellStyle name="SAPBEXresData 2 3 5" xfId="33886" xr:uid="{D32EBD51-7128-435C-A80C-2B09B3618CD4}"/>
    <cellStyle name="SAPBEXresData 2 3 6" xfId="33887" xr:uid="{5407B623-8760-4DB7-8B00-F716A6757ECD}"/>
    <cellStyle name="SAPBEXresData 2 4" xfId="33888" xr:uid="{1DB90A26-7007-4017-AB9B-DAFF27F5968E}"/>
    <cellStyle name="SAPBEXresData 2 4 2" xfId="33889" xr:uid="{D5FE3995-A584-4F77-BB78-EBCB920783AB}"/>
    <cellStyle name="SAPBEXresData 2 4 2 2" xfId="33890" xr:uid="{7683CA1E-2BA2-4213-A3F5-83BBD678E921}"/>
    <cellStyle name="SAPBEXresData 2 4 3" xfId="33891" xr:uid="{34A12AE3-FD69-45A0-8FC2-6185755A4702}"/>
    <cellStyle name="SAPBEXresData 2 4 4" xfId="33892" xr:uid="{CE26651C-3AE6-45F5-86EE-4E14BC02437C}"/>
    <cellStyle name="SAPBEXresData 2 4 5" xfId="33893" xr:uid="{5BD05248-DEF8-4EAE-B8CA-E5FE2F2DE2F8}"/>
    <cellStyle name="SAPBEXresData 2 4 6" xfId="33894" xr:uid="{AFA09757-B42D-4BFB-AFA1-2CFAF5A0C355}"/>
    <cellStyle name="SAPBEXresData 2 5" xfId="33895" xr:uid="{4772FEF7-C0E1-4532-82A4-781DDCB2BCBA}"/>
    <cellStyle name="SAPBEXresData 2 5 2" xfId="33896" xr:uid="{0F8F6F68-587A-4F34-92C3-B483C8A6E9DD}"/>
    <cellStyle name="SAPBEXresData 2 6" xfId="33897" xr:uid="{18B3737A-9B80-4E70-A197-76AE6767171E}"/>
    <cellStyle name="SAPBEXresData 2 7" xfId="33898" xr:uid="{2FD4F436-3D7C-4111-BFD6-E676CD9BFEBC}"/>
    <cellStyle name="SAPBEXresData 2 8" xfId="33899" xr:uid="{B834FE0A-D68F-41CF-A10F-C263FEF97826}"/>
    <cellStyle name="SAPBEXresData 2 9" xfId="33900" xr:uid="{4E173DA6-938C-4B94-A400-E5B4855FE734}"/>
    <cellStyle name="SAPBEXresData 3" xfId="33901" xr:uid="{E4658B03-BCE5-420B-8442-6460DF8B2FFB}"/>
    <cellStyle name="SAPBEXresData 3 2" xfId="33902" xr:uid="{E393D133-BA43-4B9C-873F-ACEF58CD9ABB}"/>
    <cellStyle name="SAPBEXresData 3 2 2" xfId="33903" xr:uid="{204E8D62-F0A0-4D0D-86EC-24BB75EB222D}"/>
    <cellStyle name="SAPBEXresData 3 3" xfId="33904" xr:uid="{DD5F973F-89C5-443F-BA76-E428ED07D44E}"/>
    <cellStyle name="SAPBEXresData 3 4" xfId="33905" xr:uid="{0771C449-F295-49E9-8D29-893C0FA5D9F1}"/>
    <cellStyle name="SAPBEXresData 3 5" xfId="33906" xr:uid="{CA8F1319-B9E7-4CF6-A9C3-13DDC5E08A26}"/>
    <cellStyle name="SAPBEXresData 3 6" xfId="33907" xr:uid="{10F34C07-F0A1-4EE9-9DE1-1190811FE371}"/>
    <cellStyle name="SAPBEXresData 4" xfId="33908" xr:uid="{37B02FF7-86AC-4BF2-9924-9186906EC344}"/>
    <cellStyle name="SAPBEXresData 4 2" xfId="33909" xr:uid="{CE96DC55-65EC-4224-8AA1-3724DAFAFF37}"/>
    <cellStyle name="SAPBEXresData 4 2 2" xfId="33910" xr:uid="{08EA436C-974F-4C09-9C2A-5C116B015767}"/>
    <cellStyle name="SAPBEXresData 4 3" xfId="33911" xr:uid="{B4C980CA-96E8-414F-99DB-A64D43E44EB6}"/>
    <cellStyle name="SAPBEXresData 4 4" xfId="33912" xr:uid="{FD3A2988-0302-4688-A6E3-0D046AD544B6}"/>
    <cellStyle name="SAPBEXresData 4 5" xfId="33913" xr:uid="{395A1CE4-5FE1-4ABC-B9BE-2398B5F31DF8}"/>
    <cellStyle name="SAPBEXresData 4 6" xfId="33914" xr:uid="{08EF5333-1984-47A4-88CF-4EE83CB29935}"/>
    <cellStyle name="SAPBEXresData 5" xfId="33915" xr:uid="{AFC069B4-3B0B-4CDF-95AC-DBCEB5228E7B}"/>
    <cellStyle name="SAPBEXresData 5 2" xfId="33916" xr:uid="{8E80A9A1-362D-4AF3-9D9B-DCF3E1AE7DDE}"/>
    <cellStyle name="SAPBEXresData 5 2 2" xfId="33917" xr:uid="{3B672A0D-67FB-4B82-8FAB-79481E28140A}"/>
    <cellStyle name="SAPBEXresData 5 3" xfId="33918" xr:uid="{BA01D730-51A8-4FB5-9D75-A574C862B8B1}"/>
    <cellStyle name="SAPBEXresData 5 4" xfId="33919" xr:uid="{C512023F-B6F3-4396-BE42-348AF64AC3DF}"/>
    <cellStyle name="SAPBEXresData 5 5" xfId="33920" xr:uid="{B6393F2A-6FB9-4ADF-9FED-5A78A459D681}"/>
    <cellStyle name="SAPBEXresData 5 6" xfId="33921" xr:uid="{95DD0152-74B1-43E5-9F9E-920DD34904ED}"/>
    <cellStyle name="SAPBEXresData 6" xfId="33922" xr:uid="{48325564-1DD1-4953-A6F8-0488EFF0299F}"/>
    <cellStyle name="SAPBEXresData 6 2" xfId="33923" xr:uid="{233B5839-9952-437F-AE39-372B43FDEEA2}"/>
    <cellStyle name="SAPBEXresData 7" xfId="33924" xr:uid="{06F8016A-CA23-4CAC-906C-F51B1296F991}"/>
    <cellStyle name="SAPBEXresData 8" xfId="33925" xr:uid="{6E680CFA-852C-4A0F-ADE8-AACFFBACA087}"/>
    <cellStyle name="SAPBEXresData 9" xfId="33926" xr:uid="{51F59CAD-51FB-4834-8582-B367F2DB9E50}"/>
    <cellStyle name="SAPBEXresDataEmph" xfId="625" xr:uid="{886C6437-696D-4597-B243-6CA947F69B71}"/>
    <cellStyle name="SAPBEXresDataEmph 10" xfId="33927" xr:uid="{CE6912F9-F618-49DC-8705-D9B93DDFDBBF}"/>
    <cellStyle name="SAPBEXresDataEmph 2" xfId="33928" xr:uid="{7F689CD8-0507-458F-946E-19D7D1BCAFE7}"/>
    <cellStyle name="SAPBEXresDataEmph 2 2" xfId="33929" xr:uid="{444B2148-F912-41E5-B343-124B752137B0}"/>
    <cellStyle name="SAPBEXresDataEmph 2 2 2" xfId="33930" xr:uid="{356A6465-6C08-4B8A-A06F-F62C6448EB47}"/>
    <cellStyle name="SAPBEXresDataEmph 2 2 2 2" xfId="33931" xr:uid="{F05E8453-DB01-4803-A84E-7C24025E426A}"/>
    <cellStyle name="SAPBEXresDataEmph 2 2 3" xfId="33932" xr:uid="{19FC2651-5B2B-41F8-8991-1EABB71109DD}"/>
    <cellStyle name="SAPBEXresDataEmph 2 2 4" xfId="33933" xr:uid="{2B16D1BF-77AF-4BC1-8A8B-13AD08CDD7B7}"/>
    <cellStyle name="SAPBEXresDataEmph 2 2 5" xfId="33934" xr:uid="{6AC0B878-8371-4373-BE0B-C776847C5A1A}"/>
    <cellStyle name="SAPBEXresDataEmph 2 2 6" xfId="33935" xr:uid="{3BDF08E5-33C5-4B4E-AACA-85E229112873}"/>
    <cellStyle name="SAPBEXresDataEmph 2 3" xfId="33936" xr:uid="{2D14C92E-C7C7-42DF-8644-A474921AE71B}"/>
    <cellStyle name="SAPBEXresDataEmph 2 3 2" xfId="33937" xr:uid="{B080C3FE-5FD3-409A-ACC5-433DFBCAF4A6}"/>
    <cellStyle name="SAPBEXresDataEmph 2 3 2 2" xfId="33938" xr:uid="{E31B0294-0A92-42CA-B39F-552619CBCE9F}"/>
    <cellStyle name="SAPBEXresDataEmph 2 3 3" xfId="33939" xr:uid="{BD499219-6894-4611-A50B-A41DF58554A0}"/>
    <cellStyle name="SAPBEXresDataEmph 2 3 4" xfId="33940" xr:uid="{7C50E7C9-8AED-4529-A735-083D8DBEB319}"/>
    <cellStyle name="SAPBEXresDataEmph 2 3 5" xfId="33941" xr:uid="{D4800597-CBB6-40A5-A285-BBCC2C84A434}"/>
    <cellStyle name="SAPBEXresDataEmph 2 3 6" xfId="33942" xr:uid="{673B9401-6B79-4D36-BBF1-89EDD5772D7D}"/>
    <cellStyle name="SAPBEXresDataEmph 2 4" xfId="33943" xr:uid="{1090EF01-1FCF-4754-B72F-928B78B6039A}"/>
    <cellStyle name="SAPBEXresDataEmph 2 4 2" xfId="33944" xr:uid="{2903CB58-486D-473D-99E8-0EDBD32207A4}"/>
    <cellStyle name="SAPBEXresDataEmph 2 4 2 2" xfId="33945" xr:uid="{D5C1A47F-831E-42D5-B85A-0807A32BA14D}"/>
    <cellStyle name="SAPBEXresDataEmph 2 4 3" xfId="33946" xr:uid="{A2AACFC5-FF56-4F46-86B5-1553E287DDE4}"/>
    <cellStyle name="SAPBEXresDataEmph 2 4 4" xfId="33947" xr:uid="{2810E404-CB8F-4F4F-9295-E2EF22E67510}"/>
    <cellStyle name="SAPBEXresDataEmph 2 4 5" xfId="33948" xr:uid="{0730EB01-FA52-4017-8214-A8488A6395D5}"/>
    <cellStyle name="SAPBEXresDataEmph 2 4 6" xfId="33949" xr:uid="{795B4D5A-6B76-427D-AFE3-1F7E3E212CFE}"/>
    <cellStyle name="SAPBEXresDataEmph 2 5" xfId="33950" xr:uid="{DBA773D8-63AA-4672-953D-648694DA2302}"/>
    <cellStyle name="SAPBEXresDataEmph 2 5 2" xfId="33951" xr:uid="{1B40F75B-0C3F-4B6C-868F-84405A146DB6}"/>
    <cellStyle name="SAPBEXresDataEmph 2 6" xfId="33952" xr:uid="{537CABF1-8099-48C7-A3BC-9983679AE551}"/>
    <cellStyle name="SAPBEXresDataEmph 2 7" xfId="33953" xr:uid="{88B5E6B8-33DF-478B-87D8-3A440722EFD8}"/>
    <cellStyle name="SAPBEXresDataEmph 2 8" xfId="33954" xr:uid="{B89EF070-2BB3-4F39-9BE4-EF81611A4A9C}"/>
    <cellStyle name="SAPBEXresDataEmph 2 9" xfId="33955" xr:uid="{545FCD1B-6108-44AA-AD00-B1F28A7ADCA2}"/>
    <cellStyle name="SAPBEXresDataEmph 3" xfId="33956" xr:uid="{77EA7661-57EF-4911-A052-19FF648EC984}"/>
    <cellStyle name="SAPBEXresDataEmph 3 2" xfId="33957" xr:uid="{5C4E1E3C-0EFE-4327-83D9-0AC6413279A4}"/>
    <cellStyle name="SAPBEXresDataEmph 3 2 2" xfId="33958" xr:uid="{6214504B-C5D1-4B15-9647-A935D104FB6B}"/>
    <cellStyle name="SAPBEXresDataEmph 3 3" xfId="33959" xr:uid="{D953DDA5-0936-45D5-9B60-C53F5354139A}"/>
    <cellStyle name="SAPBEXresDataEmph 3 4" xfId="33960" xr:uid="{6F3EBB50-5F01-4B62-84A0-73DCC6B14A77}"/>
    <cellStyle name="SAPBEXresDataEmph 3 5" xfId="33961" xr:uid="{326BE17F-D8B1-40F9-A568-2DCDF58AA40C}"/>
    <cellStyle name="SAPBEXresDataEmph 3 6" xfId="33962" xr:uid="{9836D87B-0767-4691-89C2-033FA0C5D47E}"/>
    <cellStyle name="SAPBEXresDataEmph 4" xfId="33963" xr:uid="{24671DAC-E493-4AF9-ACC3-B39C85CE0A20}"/>
    <cellStyle name="SAPBEXresDataEmph 4 2" xfId="33964" xr:uid="{7C9EDE99-0A5D-4841-B874-B93D5E9819A0}"/>
    <cellStyle name="SAPBEXresDataEmph 4 2 2" xfId="33965" xr:uid="{89B7CD4B-76DF-446B-8A6A-EA904A18D526}"/>
    <cellStyle name="SAPBEXresDataEmph 4 3" xfId="33966" xr:uid="{D4CF296B-ABBD-449E-9103-D1E07166AC0D}"/>
    <cellStyle name="SAPBEXresDataEmph 4 4" xfId="33967" xr:uid="{2D5D253B-D7B8-46E3-B9C5-88A04C9DE555}"/>
    <cellStyle name="SAPBEXresDataEmph 4 5" xfId="33968" xr:uid="{1D02C756-9D6F-4935-A5D1-5D0DFFFC80F7}"/>
    <cellStyle name="SAPBEXresDataEmph 4 6" xfId="33969" xr:uid="{32F9D0EA-6122-4956-A133-0F821514DE45}"/>
    <cellStyle name="SAPBEXresDataEmph 5" xfId="33970" xr:uid="{FD91022D-2527-4A40-AD2A-801623A10CCA}"/>
    <cellStyle name="SAPBEXresDataEmph 5 2" xfId="33971" xr:uid="{68DE6DE9-31C4-4F37-8813-E91C25AD5CAE}"/>
    <cellStyle name="SAPBEXresDataEmph 5 2 2" xfId="33972" xr:uid="{60C8EF78-D326-45E3-A5FD-EB591A60B749}"/>
    <cellStyle name="SAPBEXresDataEmph 5 3" xfId="33973" xr:uid="{D1D9101B-6E1F-42FF-9F36-B4B75414D6E5}"/>
    <cellStyle name="SAPBEXresDataEmph 5 4" xfId="33974" xr:uid="{A7365C29-45E3-47FC-9C30-6F22D897D4D7}"/>
    <cellStyle name="SAPBEXresDataEmph 5 5" xfId="33975" xr:uid="{65BAFBE8-86FE-49AF-9A0D-5FDECA5CA344}"/>
    <cellStyle name="SAPBEXresDataEmph 5 6" xfId="33976" xr:uid="{D2584CAC-76EB-4B6C-9473-F36935BB2C45}"/>
    <cellStyle name="SAPBEXresDataEmph 6" xfId="33977" xr:uid="{2DEE10DF-5133-4A80-95DE-EEF4C226F343}"/>
    <cellStyle name="SAPBEXresDataEmph 6 2" xfId="33978" xr:uid="{E81CDA7B-5AA0-4A88-A4C2-705E4A643037}"/>
    <cellStyle name="SAPBEXresDataEmph 7" xfId="33979" xr:uid="{26D9D037-C21C-486B-879E-18858DAA9F44}"/>
    <cellStyle name="SAPBEXresDataEmph 8" xfId="33980" xr:uid="{3B3EEA1D-5128-4E9C-9825-B05DC8227DF2}"/>
    <cellStyle name="SAPBEXresDataEmph 9" xfId="33981" xr:uid="{749ACCE5-5BCC-46B2-AEE0-1453EFDD810A}"/>
    <cellStyle name="SAPBEXresItem" xfId="626" xr:uid="{050E2F3F-5864-4F38-8C43-8F4D4FF23DFE}"/>
    <cellStyle name="SAPBEXresItem 10" xfId="33982" xr:uid="{B72F15CA-3F68-4D08-AB0D-65C6D8BD98BD}"/>
    <cellStyle name="SAPBEXresItem 2" xfId="33983" xr:uid="{E64F6E9C-509B-4359-9527-C9B033E66EB0}"/>
    <cellStyle name="SAPBEXresItem 2 2" xfId="33984" xr:uid="{72FFD383-9269-4123-AA01-BF13BEADE911}"/>
    <cellStyle name="SAPBEXresItem 2 2 2" xfId="33985" xr:uid="{FEF24C3D-71DC-4847-AA64-66862714E764}"/>
    <cellStyle name="SAPBEXresItem 2 2 2 2" xfId="33986" xr:uid="{CE2CD623-C7E4-4643-BB17-D510B30E81C2}"/>
    <cellStyle name="SAPBEXresItem 2 2 3" xfId="33987" xr:uid="{B1A385FF-1995-4944-A3EE-124E2E54F8AD}"/>
    <cellStyle name="SAPBEXresItem 2 2 4" xfId="33988" xr:uid="{9BF515C6-CE9D-4201-9FF5-8B2200768679}"/>
    <cellStyle name="SAPBEXresItem 2 2 5" xfId="33989" xr:uid="{AD3A6A87-5B85-4DD0-A2C6-AFD86E59DC11}"/>
    <cellStyle name="SAPBEXresItem 2 2 6" xfId="33990" xr:uid="{14363520-11C2-48D0-A71E-3F434639FEC5}"/>
    <cellStyle name="SAPBEXresItem 2 3" xfId="33991" xr:uid="{754DDC86-A416-4525-80EE-4E7D242B5FF4}"/>
    <cellStyle name="SAPBEXresItem 2 3 2" xfId="33992" xr:uid="{962053EE-5D85-4773-8C0D-01F2BB8C0421}"/>
    <cellStyle name="SAPBEXresItem 2 3 2 2" xfId="33993" xr:uid="{62BEDB11-735C-46BE-B5C8-07C269F52FF1}"/>
    <cellStyle name="SAPBEXresItem 2 3 3" xfId="33994" xr:uid="{CBD7CDF7-2E36-4F12-8B27-B811C308DBE9}"/>
    <cellStyle name="SAPBEXresItem 2 3 4" xfId="33995" xr:uid="{5CCE2C57-634C-403C-83A6-10336D847F1E}"/>
    <cellStyle name="SAPBEXresItem 2 3 5" xfId="33996" xr:uid="{E80285C4-2164-4270-84B8-CDC4492ECC4A}"/>
    <cellStyle name="SAPBEXresItem 2 3 6" xfId="33997" xr:uid="{66AC9C3B-BB99-41FA-8CE3-3DD36A5850F4}"/>
    <cellStyle name="SAPBEXresItem 2 4" xfId="33998" xr:uid="{B585849F-D6D9-4653-9998-843839C988DA}"/>
    <cellStyle name="SAPBEXresItem 2 4 2" xfId="33999" xr:uid="{1E7C017C-AA25-49F5-8438-B667842B9304}"/>
    <cellStyle name="SAPBEXresItem 2 4 2 2" xfId="34000" xr:uid="{DC9DAFBA-C27B-48E2-96A4-D401A2B01656}"/>
    <cellStyle name="SAPBEXresItem 2 4 3" xfId="34001" xr:uid="{1D423FD2-96E4-469D-A5BF-5B4A539B9048}"/>
    <cellStyle name="SAPBEXresItem 2 4 4" xfId="34002" xr:uid="{80CB7074-FEF4-4C60-8333-E2DB61BFDB8F}"/>
    <cellStyle name="SAPBEXresItem 2 4 5" xfId="34003" xr:uid="{96164842-8A58-4792-837A-5FCEB91E4790}"/>
    <cellStyle name="SAPBEXresItem 2 4 6" xfId="34004" xr:uid="{F5E908A4-802A-44D3-9D03-4D27C6764809}"/>
    <cellStyle name="SAPBEXresItem 2 5" xfId="34005" xr:uid="{CFDCE732-557D-4C7C-A24F-4A8089B225B3}"/>
    <cellStyle name="SAPBEXresItem 2 5 2" xfId="34006" xr:uid="{219E768C-E60F-46F0-A85B-33B67A9E442C}"/>
    <cellStyle name="SAPBEXresItem 2 6" xfId="34007" xr:uid="{AAA01DD7-C689-43CB-9FF3-108D8B63334C}"/>
    <cellStyle name="SAPBEXresItem 2 7" xfId="34008" xr:uid="{8A3E77CF-F695-4B66-9ADF-9497F9D4DD0C}"/>
    <cellStyle name="SAPBEXresItem 2 8" xfId="34009" xr:uid="{5A4148C2-94DC-41AF-BEDD-7D924A2C1B0B}"/>
    <cellStyle name="SAPBEXresItem 2 9" xfId="34010" xr:uid="{701E5151-C2D8-40C0-B962-BBFF795FDE1A}"/>
    <cellStyle name="SAPBEXresItem 3" xfId="34011" xr:uid="{DDB9E6FA-A1FC-46DB-BA14-1ADAD754EB67}"/>
    <cellStyle name="SAPBEXresItem 3 2" xfId="34012" xr:uid="{CC41A7D4-B918-4735-BB85-0B755E9128F4}"/>
    <cellStyle name="SAPBEXresItem 3 2 2" xfId="34013" xr:uid="{3C8066F1-FB3B-43EC-969D-A23FA238A129}"/>
    <cellStyle name="SAPBEXresItem 3 3" xfId="34014" xr:uid="{62409CA8-9D22-4F0E-A42F-659E606BFE61}"/>
    <cellStyle name="SAPBEXresItem 3 4" xfId="34015" xr:uid="{666C1F4B-0E01-49F4-9F43-E5FB3B044FEA}"/>
    <cellStyle name="SAPBEXresItem 3 5" xfId="34016" xr:uid="{74EE5D0D-98DD-49CD-92DF-1C81C53C62AC}"/>
    <cellStyle name="SAPBEXresItem 3 6" xfId="34017" xr:uid="{00738004-081B-4153-8ED6-85D1070D7093}"/>
    <cellStyle name="SAPBEXresItem 4" xfId="34018" xr:uid="{4258DC1B-AC46-442F-8A66-271D175DA226}"/>
    <cellStyle name="SAPBEXresItem 4 2" xfId="34019" xr:uid="{31EB6326-1585-4192-86E2-F02A2EAB4A87}"/>
    <cellStyle name="SAPBEXresItem 4 2 2" xfId="34020" xr:uid="{9FC751F2-263E-4054-8B0D-86135C7BA76C}"/>
    <cellStyle name="SAPBEXresItem 4 3" xfId="34021" xr:uid="{769D0DF3-E9F3-4FDD-8896-B85584B5AC43}"/>
    <cellStyle name="SAPBEXresItem 4 4" xfId="34022" xr:uid="{A78089B4-8212-4C2F-B489-68F5245E0B31}"/>
    <cellStyle name="SAPBEXresItem 4 5" xfId="34023" xr:uid="{E8724637-9C04-41FC-886E-13A39007DF33}"/>
    <cellStyle name="SAPBEXresItem 4 6" xfId="34024" xr:uid="{E8429E95-DE9C-447E-9CDC-959863069255}"/>
    <cellStyle name="SAPBEXresItem 5" xfId="34025" xr:uid="{91069DCD-E496-422C-8B8E-0607C07ADC56}"/>
    <cellStyle name="SAPBEXresItem 5 2" xfId="34026" xr:uid="{40346DD8-3D21-488C-8C4B-5BE60B896E83}"/>
    <cellStyle name="SAPBEXresItem 5 2 2" xfId="34027" xr:uid="{2826409C-ABA8-4B29-86CD-0E8561AD8EF7}"/>
    <cellStyle name="SAPBEXresItem 5 3" xfId="34028" xr:uid="{35FF37F8-667C-456C-B4BA-769BB644851C}"/>
    <cellStyle name="SAPBEXresItem 5 4" xfId="34029" xr:uid="{03783F4A-3ADF-4085-AFA1-9AE2E8B7B344}"/>
    <cellStyle name="SAPBEXresItem 5 5" xfId="34030" xr:uid="{C50B780D-8ECF-410A-85A8-6F8EFEDEB63E}"/>
    <cellStyle name="SAPBEXresItem 5 6" xfId="34031" xr:uid="{8F756187-6249-4482-B37E-E53579719EE9}"/>
    <cellStyle name="SAPBEXresItem 6" xfId="34032" xr:uid="{CEB33210-BAAB-4612-94B7-5EE554C4CE93}"/>
    <cellStyle name="SAPBEXresItem 6 2" xfId="34033" xr:uid="{0AE40850-55BD-4794-9ED7-FC903C258EEA}"/>
    <cellStyle name="SAPBEXresItem 7" xfId="34034" xr:uid="{A4404FA4-FA41-4212-B08A-9BEDF5B2B706}"/>
    <cellStyle name="SAPBEXresItem 8" xfId="34035" xr:uid="{22FC5AD2-ADBF-4EB2-8416-BEAEBA2D2205}"/>
    <cellStyle name="SAPBEXresItem 9" xfId="34036" xr:uid="{CDA97A04-868C-42EF-B4CC-F8610EB84D78}"/>
    <cellStyle name="SAPBEXresItemX" xfId="627" xr:uid="{3A1B3138-6FC4-4BE2-BF59-9E7D181605E4}"/>
    <cellStyle name="SAPBEXresItemX 10" xfId="34037" xr:uid="{C637E6AA-F85B-4724-A580-7F41D6AC4BE2}"/>
    <cellStyle name="SAPBEXresItemX 2" xfId="34038" xr:uid="{D411F056-4110-47C0-8C84-B2615111C645}"/>
    <cellStyle name="SAPBEXresItemX 2 2" xfId="34039" xr:uid="{1C26F0AB-73D4-496E-93BB-D74310ACD94D}"/>
    <cellStyle name="SAPBEXresItemX 2 2 2" xfId="34040" xr:uid="{E1C3CEDA-AB25-4C9D-9A39-373514F46948}"/>
    <cellStyle name="SAPBEXresItemX 2 2 2 2" xfId="34041" xr:uid="{DFEAC220-CE72-4EE2-9D4F-973267BE0530}"/>
    <cellStyle name="SAPBEXresItemX 2 2 3" xfId="34042" xr:uid="{B0D6D301-0F50-4999-887E-EF98A17A7144}"/>
    <cellStyle name="SAPBEXresItemX 2 2 4" xfId="34043" xr:uid="{5AC5B375-99A0-452D-9AE2-4E895211B7C0}"/>
    <cellStyle name="SAPBEXresItemX 2 2 5" xfId="34044" xr:uid="{F78A32A6-312C-43D3-BC81-77CF1CC72691}"/>
    <cellStyle name="SAPBEXresItemX 2 2 6" xfId="34045" xr:uid="{6B6E43AD-87DE-42DE-9661-26B629B0DB1C}"/>
    <cellStyle name="SAPBEXresItemX 2 3" xfId="34046" xr:uid="{8460ED1B-A90C-444A-8E95-FA5940A7C08B}"/>
    <cellStyle name="SAPBEXresItemX 2 3 2" xfId="34047" xr:uid="{5F9CF69F-4240-4257-800A-69FB064BC613}"/>
    <cellStyle name="SAPBEXresItemX 2 3 2 2" xfId="34048" xr:uid="{273041AB-1CBA-42E4-905E-7C186B4EF08C}"/>
    <cellStyle name="SAPBEXresItemX 2 3 3" xfId="34049" xr:uid="{88AF64CB-B3AB-446A-8CF4-72F5DDF9911E}"/>
    <cellStyle name="SAPBEXresItemX 2 3 4" xfId="34050" xr:uid="{BCE40AAD-E3E5-4C33-9FB0-C11C420CD003}"/>
    <cellStyle name="SAPBEXresItemX 2 3 5" xfId="34051" xr:uid="{75BC58A5-40CB-4A8D-A7F6-B7D26BCBFC04}"/>
    <cellStyle name="SAPBEXresItemX 2 3 6" xfId="34052" xr:uid="{5E21B988-EF5F-4513-AEDC-499A090E58F4}"/>
    <cellStyle name="SAPBEXresItemX 2 4" xfId="34053" xr:uid="{8F73D408-05A8-410D-9649-9F52098B36C8}"/>
    <cellStyle name="SAPBEXresItemX 2 4 2" xfId="34054" xr:uid="{15A7A0D3-2354-4AC5-AAB4-40677031C3CF}"/>
    <cellStyle name="SAPBEXresItemX 2 4 2 2" xfId="34055" xr:uid="{6C22271C-9F21-4287-86C0-CCFB8E8A4D6E}"/>
    <cellStyle name="SAPBEXresItemX 2 4 3" xfId="34056" xr:uid="{858E9FC6-9C5C-42F6-9703-66E1845B9E6C}"/>
    <cellStyle name="SAPBEXresItemX 2 4 4" xfId="34057" xr:uid="{B7E32AB6-82D4-473E-A42C-355F0820F000}"/>
    <cellStyle name="SAPBEXresItemX 2 4 5" xfId="34058" xr:uid="{1453F6C4-5AE9-4471-AC35-B9E658F14699}"/>
    <cellStyle name="SAPBEXresItemX 2 4 6" xfId="34059" xr:uid="{6AEB967C-BD4B-4BD9-AA0E-507FFCBB3D7A}"/>
    <cellStyle name="SAPBEXresItemX 2 5" xfId="34060" xr:uid="{D18EC206-DB2B-45D6-8532-1D21EE716E1B}"/>
    <cellStyle name="SAPBEXresItemX 2 5 2" xfId="34061" xr:uid="{C5BDEDD0-8D93-4844-A169-5068D88DDC0A}"/>
    <cellStyle name="SAPBEXresItemX 2 6" xfId="34062" xr:uid="{D516ADA5-B422-433D-BEEA-E7CEEBB1E6C0}"/>
    <cellStyle name="SAPBEXresItemX 2 7" xfId="34063" xr:uid="{3934138E-FAEB-4071-87E9-C809F63B8DB2}"/>
    <cellStyle name="SAPBEXresItemX 2 8" xfId="34064" xr:uid="{140504D8-E9A7-4660-8E8E-0DFCEE0C65D7}"/>
    <cellStyle name="SAPBEXresItemX 2 9" xfId="34065" xr:uid="{23DF3D03-D97E-47BE-B0B4-B1AA067B5D96}"/>
    <cellStyle name="SAPBEXresItemX 3" xfId="34066" xr:uid="{32915E9D-4941-4F2D-871B-6D792550CD79}"/>
    <cellStyle name="SAPBEXresItemX 3 2" xfId="34067" xr:uid="{F275E95F-5D15-4F9A-8E12-26C6401B3FE1}"/>
    <cellStyle name="SAPBEXresItemX 3 2 2" xfId="34068" xr:uid="{74DCE362-3648-4E67-9C7D-75A07A44A27E}"/>
    <cellStyle name="SAPBEXresItemX 3 3" xfId="34069" xr:uid="{19008B22-E974-4990-8910-BE7F09BDD5BA}"/>
    <cellStyle name="SAPBEXresItemX 3 4" xfId="34070" xr:uid="{453EBF18-0FA2-4C5D-A16C-4D305219B8A0}"/>
    <cellStyle name="SAPBEXresItemX 3 5" xfId="34071" xr:uid="{E25C589F-04E6-4B8E-B952-F55BCE9BE979}"/>
    <cellStyle name="SAPBEXresItemX 3 6" xfId="34072" xr:uid="{DD989B04-E661-4FD8-AF0E-1A685D9512B4}"/>
    <cellStyle name="SAPBEXresItemX 4" xfId="34073" xr:uid="{E328F711-C507-413F-AEC8-20092B3453FF}"/>
    <cellStyle name="SAPBEXresItemX 4 2" xfId="34074" xr:uid="{14AA87FD-A993-4A96-AC34-C7A936CA1D44}"/>
    <cellStyle name="SAPBEXresItemX 4 2 2" xfId="34075" xr:uid="{990D18D4-7321-428A-AA05-EE1AAC867229}"/>
    <cellStyle name="SAPBEXresItemX 4 3" xfId="34076" xr:uid="{6394EDAB-81CF-463C-A5DD-B7BCD20386DF}"/>
    <cellStyle name="SAPBEXresItemX 4 4" xfId="34077" xr:uid="{9036A7B8-091C-4C00-A5FF-F5E7FB149F6E}"/>
    <cellStyle name="SAPBEXresItemX 4 5" xfId="34078" xr:uid="{121B83EF-0ABA-414F-B4D6-30003FA1395A}"/>
    <cellStyle name="SAPBEXresItemX 4 6" xfId="34079" xr:uid="{4A314A18-1E72-4249-AD24-EAC4BA971B6C}"/>
    <cellStyle name="SAPBEXresItemX 5" xfId="34080" xr:uid="{92C8C71F-A0B5-4723-B006-AB7566874899}"/>
    <cellStyle name="SAPBEXresItemX 5 2" xfId="34081" xr:uid="{2A978027-EB1D-483D-A74C-FDD209DC5119}"/>
    <cellStyle name="SAPBEXresItemX 5 2 2" xfId="34082" xr:uid="{EDD30293-6CB6-4E26-A7A6-87E87149FC4E}"/>
    <cellStyle name="SAPBEXresItemX 5 3" xfId="34083" xr:uid="{B097F500-7621-47C0-BBAC-6475B11DF199}"/>
    <cellStyle name="SAPBEXresItemX 5 4" xfId="34084" xr:uid="{4E5907DD-584B-41F2-A006-AC1330CA7CFC}"/>
    <cellStyle name="SAPBEXresItemX 5 5" xfId="34085" xr:uid="{F2C07517-8728-4A8E-88B6-2D26E6B43320}"/>
    <cellStyle name="SAPBEXresItemX 5 6" xfId="34086" xr:uid="{83B51054-6B8F-4C29-B026-5F397F522D2C}"/>
    <cellStyle name="SAPBEXresItemX 6" xfId="34087" xr:uid="{FB2CD298-15F9-4888-8746-78896B9F3EB1}"/>
    <cellStyle name="SAPBEXresItemX 6 2" xfId="34088" xr:uid="{651F73E9-E056-4315-AE26-7C5F61634733}"/>
    <cellStyle name="SAPBEXresItemX 7" xfId="34089" xr:uid="{EEBC94F5-562F-4206-904A-09990D3763E4}"/>
    <cellStyle name="SAPBEXresItemX 8" xfId="34090" xr:uid="{B6368108-138F-4D71-AE7A-ABE25D37DD2E}"/>
    <cellStyle name="SAPBEXresItemX 9" xfId="34091" xr:uid="{7161E4F9-B501-4B78-A6ED-CE0F6B19F8E9}"/>
    <cellStyle name="SAPBEXstdData" xfId="628" xr:uid="{84FDB106-1319-461C-A6BC-BE4899B63D9E}"/>
    <cellStyle name="SAPBEXstdData 10" xfId="34092" xr:uid="{CC1FAD95-C646-4D60-85C6-2B5C77A34D37}"/>
    <cellStyle name="SAPBEXstdData 2" xfId="34093" xr:uid="{DB1E08AC-C524-4437-BF73-64F26D6ADD9B}"/>
    <cellStyle name="SAPBEXstdData 2 2" xfId="34094" xr:uid="{F1851133-070B-44A6-AC91-C9FDD8588679}"/>
    <cellStyle name="SAPBEXstdData 2 2 2" xfId="34095" xr:uid="{CBE653C1-C8F3-48A6-AA0D-A7B7113B35D0}"/>
    <cellStyle name="SAPBEXstdData 2 2 2 2" xfId="34096" xr:uid="{38A93768-345C-492F-AF5C-3F95D34C4790}"/>
    <cellStyle name="SAPBEXstdData 2 2 3" xfId="34097" xr:uid="{F2D405BB-BDC2-495B-B7E4-2215F9C28ED2}"/>
    <cellStyle name="SAPBEXstdData 2 2 4" xfId="34098" xr:uid="{DB1CD2EF-140F-4A1D-BF5B-669294D61FCF}"/>
    <cellStyle name="SAPBEXstdData 2 2 5" xfId="34099" xr:uid="{1E5BB026-B310-4E55-BA4D-512BDE410685}"/>
    <cellStyle name="SAPBEXstdData 2 2 6" xfId="34100" xr:uid="{8FE3F866-77CF-449D-9945-20908813522C}"/>
    <cellStyle name="SAPBEXstdData 2 3" xfId="34101" xr:uid="{7EB60B69-3DAF-4D7E-B3F3-F61D9C4F0E59}"/>
    <cellStyle name="SAPBEXstdData 2 3 2" xfId="34102" xr:uid="{81A02700-2CAB-49C6-A981-9500CA401014}"/>
    <cellStyle name="SAPBEXstdData 2 3 2 2" xfId="34103" xr:uid="{2AAAFD4B-93B5-4DD5-B08D-AEF14EAE2256}"/>
    <cellStyle name="SAPBEXstdData 2 3 3" xfId="34104" xr:uid="{8BC670E8-70C4-4AD4-9F8C-DA1BE8C91731}"/>
    <cellStyle name="SAPBEXstdData 2 3 4" xfId="34105" xr:uid="{C6304772-1B24-4BB1-B40C-363E8EA15D70}"/>
    <cellStyle name="SAPBEXstdData 2 3 5" xfId="34106" xr:uid="{753C6C1B-11EB-470B-A491-6178971A00E2}"/>
    <cellStyle name="SAPBEXstdData 2 3 6" xfId="34107" xr:uid="{1B6C2C03-EB87-4DA2-95D5-5E9E0F77AE3F}"/>
    <cellStyle name="SAPBEXstdData 2 4" xfId="34108" xr:uid="{C52E2C2A-C4C0-4FB4-9D8C-79E6184F33C5}"/>
    <cellStyle name="SAPBEXstdData 2 4 2" xfId="34109" xr:uid="{AFD7B0E7-1361-4EA4-81C4-2F746E8E8122}"/>
    <cellStyle name="SAPBEXstdData 2 4 2 2" xfId="34110" xr:uid="{9AF77AE8-AA58-4293-8650-414C94F3F67A}"/>
    <cellStyle name="SAPBEXstdData 2 4 3" xfId="34111" xr:uid="{7677A7F9-A825-4D94-B01E-1A7766BAD76B}"/>
    <cellStyle name="SAPBEXstdData 2 4 4" xfId="34112" xr:uid="{A5B8BC70-8A25-435C-B8AC-D84D9359377B}"/>
    <cellStyle name="SAPBEXstdData 2 4 5" xfId="34113" xr:uid="{271BB3E3-1500-47AC-9CF6-AF41B33BDE5C}"/>
    <cellStyle name="SAPBEXstdData 2 4 6" xfId="34114" xr:uid="{B6A74426-B113-4B6F-AEB4-07B54A601501}"/>
    <cellStyle name="SAPBEXstdData 2 5" xfId="34115" xr:uid="{6F40BB7B-7CB8-442B-8C8B-FA6A598E0CB0}"/>
    <cellStyle name="SAPBEXstdData 2 5 2" xfId="34116" xr:uid="{19799B0C-C5A5-4A04-AD1B-0237961F9522}"/>
    <cellStyle name="SAPBEXstdData 2 6" xfId="34117" xr:uid="{0B74ECBC-2257-40E1-B45E-E818EC2C892F}"/>
    <cellStyle name="SAPBEXstdData 2 7" xfId="34118" xr:uid="{C6896CF0-CF5F-42FD-96D4-73AF3F1A1777}"/>
    <cellStyle name="SAPBEXstdData 2 8" xfId="34119" xr:uid="{666CA3D1-34C2-4EAC-A794-077C75C62A68}"/>
    <cellStyle name="SAPBEXstdData 2 9" xfId="34120" xr:uid="{C48F2E53-24C1-4F65-BB37-35D279F9E268}"/>
    <cellStyle name="SAPBEXstdData 3" xfId="34121" xr:uid="{39FF4454-EE00-40D1-85AF-55903E12F454}"/>
    <cellStyle name="SAPBEXstdData 3 2" xfId="34122" xr:uid="{D4FCCB2D-5EDF-4ACC-82DC-100A5341B3E9}"/>
    <cellStyle name="SAPBEXstdData 3 2 2" xfId="34123" xr:uid="{01703A63-A50E-4826-8AD1-6798EBC8A40C}"/>
    <cellStyle name="SAPBEXstdData 3 3" xfId="34124" xr:uid="{AEDE6867-15A4-418A-A06F-BBDAFD46B294}"/>
    <cellStyle name="SAPBEXstdData 3 4" xfId="34125" xr:uid="{DDD6426B-CEC3-443D-B413-7F07FB5DA348}"/>
    <cellStyle name="SAPBEXstdData 3 5" xfId="34126" xr:uid="{9DC54120-3CBC-4B96-858D-022C8DE0976D}"/>
    <cellStyle name="SAPBEXstdData 3 6" xfId="34127" xr:uid="{96F0D8E0-63C2-400E-AE33-F4DCD2D3AA03}"/>
    <cellStyle name="SAPBEXstdData 4" xfId="34128" xr:uid="{8E0666B3-747C-46BA-8CF0-5D817F4D13B6}"/>
    <cellStyle name="SAPBEXstdData 4 2" xfId="34129" xr:uid="{9ED18D3E-B9B6-4DDC-85FC-F839BEE55B9B}"/>
    <cellStyle name="SAPBEXstdData 4 2 2" xfId="34130" xr:uid="{D515B1D7-717A-409F-8A39-F3D8DA7289AC}"/>
    <cellStyle name="SAPBEXstdData 4 3" xfId="34131" xr:uid="{D96BDAAE-717C-4122-B3F2-56B136F59D2F}"/>
    <cellStyle name="SAPBEXstdData 4 4" xfId="34132" xr:uid="{361CFDAE-14C9-4B21-BC1C-DD87E5A148F6}"/>
    <cellStyle name="SAPBEXstdData 4 5" xfId="34133" xr:uid="{B0491E99-5530-49B1-9D0C-3732BC8B829E}"/>
    <cellStyle name="SAPBEXstdData 4 6" xfId="34134" xr:uid="{024C5418-15B2-46C2-99C6-29B0375FD4A1}"/>
    <cellStyle name="SAPBEXstdData 5" xfId="34135" xr:uid="{A5AF22CB-C771-48E2-A336-2124C44650EB}"/>
    <cellStyle name="SAPBEXstdData 5 2" xfId="34136" xr:uid="{B766CE68-E680-48C0-A332-A9D80BB477DA}"/>
    <cellStyle name="SAPBEXstdData 5 2 2" xfId="34137" xr:uid="{35F7EABA-2191-4D8D-81D0-06551A6C5813}"/>
    <cellStyle name="SAPBEXstdData 5 3" xfId="34138" xr:uid="{765B8A36-3630-4463-98C3-8FD42FA4A557}"/>
    <cellStyle name="SAPBEXstdData 5 4" xfId="34139" xr:uid="{1D87988E-C812-4ECE-9FCB-FEF4715ABED5}"/>
    <cellStyle name="SAPBEXstdData 5 5" xfId="34140" xr:uid="{0637DBB1-401A-473E-9C87-0982A0A3BC3B}"/>
    <cellStyle name="SAPBEXstdData 5 6" xfId="34141" xr:uid="{D0A3B5C6-C5C8-45D2-A0D6-5A2C01A6885E}"/>
    <cellStyle name="SAPBEXstdData 6" xfId="34142" xr:uid="{C2BCD4DA-C283-4863-9CB4-3C53828652A8}"/>
    <cellStyle name="SAPBEXstdData 6 2" xfId="34143" xr:uid="{970C96A0-1E1A-4381-9D9C-A6763F6D8F4D}"/>
    <cellStyle name="SAPBEXstdData 7" xfId="34144" xr:uid="{7593BF62-6A0E-47C3-84CF-A6B800FD961E}"/>
    <cellStyle name="SAPBEXstdData 8" xfId="34145" xr:uid="{2C2CEAE4-D803-4F24-90EA-20A5DDF49636}"/>
    <cellStyle name="SAPBEXstdData 9" xfId="34146" xr:uid="{32B6339F-38E8-4E1D-992C-0663810BCC98}"/>
    <cellStyle name="SAPBEXstdDataEmph" xfId="629" xr:uid="{0991C71B-6502-4CC3-9108-707BF3D28DB1}"/>
    <cellStyle name="SAPBEXstdDataEmph 10" xfId="34147" xr:uid="{20408FE7-715A-4788-BCE4-E681FA381458}"/>
    <cellStyle name="SAPBEXstdDataEmph 2" xfId="34148" xr:uid="{249E2338-9EC0-46C4-98BA-7E957BDA1A5F}"/>
    <cellStyle name="SAPBEXstdDataEmph 2 2" xfId="34149" xr:uid="{4B11DF0C-F3FF-4295-8D59-38DE916EBF4B}"/>
    <cellStyle name="SAPBEXstdDataEmph 2 2 2" xfId="34150" xr:uid="{9B79E893-4EAF-4114-A780-28D0ED617AF3}"/>
    <cellStyle name="SAPBEXstdDataEmph 2 2 2 2" xfId="34151" xr:uid="{1847E7F5-2F9A-4806-B475-1010332C66D2}"/>
    <cellStyle name="SAPBEXstdDataEmph 2 2 3" xfId="34152" xr:uid="{71E6DFA5-DB8E-4A16-AF0C-F880A3D5D326}"/>
    <cellStyle name="SAPBEXstdDataEmph 2 2 4" xfId="34153" xr:uid="{AFEEB4B9-4DEC-4E69-B61A-AE34656D6DBB}"/>
    <cellStyle name="SAPBEXstdDataEmph 2 2 5" xfId="34154" xr:uid="{5B6FFD8D-4D2E-4A5C-9654-0AEED9B6F087}"/>
    <cellStyle name="SAPBEXstdDataEmph 2 2 6" xfId="34155" xr:uid="{3E0E12FF-FF5C-463B-BDEE-3ADB9AAD952B}"/>
    <cellStyle name="SAPBEXstdDataEmph 2 3" xfId="34156" xr:uid="{45213496-35A7-45AF-A442-40E8FD81BA02}"/>
    <cellStyle name="SAPBEXstdDataEmph 2 3 2" xfId="34157" xr:uid="{349A425F-359E-45F6-87CF-C40548893AE7}"/>
    <cellStyle name="SAPBEXstdDataEmph 2 3 2 2" xfId="34158" xr:uid="{75B3B631-D35F-4FC4-BA36-913F18D57238}"/>
    <cellStyle name="SAPBEXstdDataEmph 2 3 3" xfId="34159" xr:uid="{760D5E9E-8E77-4951-82A7-BEAA1987D261}"/>
    <cellStyle name="SAPBEXstdDataEmph 2 3 4" xfId="34160" xr:uid="{C2210050-3C40-4ED7-95F5-9DA31F3B8D65}"/>
    <cellStyle name="SAPBEXstdDataEmph 2 3 5" xfId="34161" xr:uid="{74CA02FC-FC31-4CB4-955E-D34028CEABA6}"/>
    <cellStyle name="SAPBEXstdDataEmph 2 3 6" xfId="34162" xr:uid="{1F161DC5-B08D-4194-BB07-CEF742904CF7}"/>
    <cellStyle name="SAPBEXstdDataEmph 2 4" xfId="34163" xr:uid="{C03B3D98-3D02-4B92-84BE-65C34D8DEAC2}"/>
    <cellStyle name="SAPBEXstdDataEmph 2 4 2" xfId="34164" xr:uid="{DE8434C3-B88A-4595-8B22-5D3B4326D1B3}"/>
    <cellStyle name="SAPBEXstdDataEmph 2 4 2 2" xfId="34165" xr:uid="{2463E851-FF62-4634-AB18-3B995B5E05F8}"/>
    <cellStyle name="SAPBEXstdDataEmph 2 4 3" xfId="34166" xr:uid="{FAFCE7DC-2F28-47C4-A6D3-5301D66F8E9C}"/>
    <cellStyle name="SAPBEXstdDataEmph 2 4 4" xfId="34167" xr:uid="{8D34DF3B-481A-469C-853D-414018C776A3}"/>
    <cellStyle name="SAPBEXstdDataEmph 2 4 5" xfId="34168" xr:uid="{44D65D5A-AE43-4042-AC6B-D5C0371EF0A6}"/>
    <cellStyle name="SAPBEXstdDataEmph 2 4 6" xfId="34169" xr:uid="{41FEFB44-67C5-44C5-8EDD-EF90995DB0D2}"/>
    <cellStyle name="SAPBEXstdDataEmph 2 5" xfId="34170" xr:uid="{CCDE0103-A5E6-44F4-AF2F-ACD0837F7A93}"/>
    <cellStyle name="SAPBEXstdDataEmph 2 5 2" xfId="34171" xr:uid="{AAD66F67-834E-413D-8D98-7D2D095A0BAC}"/>
    <cellStyle name="SAPBEXstdDataEmph 2 6" xfId="34172" xr:uid="{5D38FC2C-3AF4-4E2F-8345-16436CBA1C20}"/>
    <cellStyle name="SAPBEXstdDataEmph 2 7" xfId="34173" xr:uid="{BCEFDE32-754A-44DF-A171-3F34F8AEE90E}"/>
    <cellStyle name="SAPBEXstdDataEmph 2 8" xfId="34174" xr:uid="{FD278445-C2E4-4840-827C-9509DD1A9A6C}"/>
    <cellStyle name="SAPBEXstdDataEmph 2 9" xfId="34175" xr:uid="{430DC52E-5001-4210-ACAD-4D9326E82482}"/>
    <cellStyle name="SAPBEXstdDataEmph 3" xfId="34176" xr:uid="{E3190D27-8561-4079-9C06-0A8C89883800}"/>
    <cellStyle name="SAPBEXstdDataEmph 3 2" xfId="34177" xr:uid="{DC5CDE76-4808-4DDC-886C-A753E73F9B94}"/>
    <cellStyle name="SAPBEXstdDataEmph 3 2 2" xfId="34178" xr:uid="{DA844543-3CD1-49B4-8361-A67BC329DF89}"/>
    <cellStyle name="SAPBEXstdDataEmph 3 3" xfId="34179" xr:uid="{213F73FC-9F4D-4C8E-9DDD-22C572010487}"/>
    <cellStyle name="SAPBEXstdDataEmph 3 4" xfId="34180" xr:uid="{3C69D676-0A12-4F2E-9E6A-E3A796E5D75D}"/>
    <cellStyle name="SAPBEXstdDataEmph 3 5" xfId="34181" xr:uid="{AFAF5B45-F590-4B7E-A29E-17E897E22359}"/>
    <cellStyle name="SAPBEXstdDataEmph 3 6" xfId="34182" xr:uid="{936BB53A-C887-4473-A22A-2CFA558565D6}"/>
    <cellStyle name="SAPBEXstdDataEmph 4" xfId="34183" xr:uid="{BB093D88-0F29-4586-9ADC-CC2600381B5E}"/>
    <cellStyle name="SAPBEXstdDataEmph 4 2" xfId="34184" xr:uid="{1537F234-6DD4-451D-88F3-AA8B3AB04FE0}"/>
    <cellStyle name="SAPBEXstdDataEmph 4 2 2" xfId="34185" xr:uid="{D3C42FDE-D2A1-4395-B480-25AD8496548F}"/>
    <cellStyle name="SAPBEXstdDataEmph 4 3" xfId="34186" xr:uid="{4EE17E5E-0BF7-496A-B380-AD12AD9B7D70}"/>
    <cellStyle name="SAPBEXstdDataEmph 4 4" xfId="34187" xr:uid="{DC534414-FC90-4C2F-863E-FC4AC429AB0D}"/>
    <cellStyle name="SAPBEXstdDataEmph 4 5" xfId="34188" xr:uid="{F501B365-886C-42C5-98B0-F0BEC2FE64D9}"/>
    <cellStyle name="SAPBEXstdDataEmph 4 6" xfId="34189" xr:uid="{0CF986AA-0FBE-4052-93C3-74E33B7C8431}"/>
    <cellStyle name="SAPBEXstdDataEmph 5" xfId="34190" xr:uid="{87A25C55-FA7D-4982-BD5D-A062CDA0598A}"/>
    <cellStyle name="SAPBEXstdDataEmph 5 2" xfId="34191" xr:uid="{0302011C-95A1-4DA1-8F0E-BC8C670A1710}"/>
    <cellStyle name="SAPBEXstdDataEmph 5 2 2" xfId="34192" xr:uid="{220CE462-CBBD-484E-B944-CAE5DB0E3C35}"/>
    <cellStyle name="SAPBEXstdDataEmph 5 3" xfId="34193" xr:uid="{4EAA27B6-786A-4325-9ABB-5362E4C595E9}"/>
    <cellStyle name="SAPBEXstdDataEmph 5 4" xfId="34194" xr:uid="{AEF476CD-CE02-454C-8D39-C1FD2BE3F526}"/>
    <cellStyle name="SAPBEXstdDataEmph 5 5" xfId="34195" xr:uid="{0533C0BD-4AC0-4E95-BFC1-E42906CD7842}"/>
    <cellStyle name="SAPBEXstdDataEmph 5 6" xfId="34196" xr:uid="{AD9C4A28-A36D-4637-A228-76A3FD432089}"/>
    <cellStyle name="SAPBEXstdDataEmph 6" xfId="34197" xr:uid="{2D26A7FE-4696-4CCE-B7AC-89BBA8D33641}"/>
    <cellStyle name="SAPBEXstdDataEmph 6 2" xfId="34198" xr:uid="{A27099F7-BFC4-4D1C-B0D9-ADE888ED8F43}"/>
    <cellStyle name="SAPBEXstdDataEmph 7" xfId="34199" xr:uid="{FCD6E00F-2B9E-4B10-8890-7A5B80856952}"/>
    <cellStyle name="SAPBEXstdDataEmph 8" xfId="34200" xr:uid="{A2DCDD52-9A01-4F5B-AF1E-F2F95726CECF}"/>
    <cellStyle name="SAPBEXstdDataEmph 9" xfId="34201" xr:uid="{71D1EB1C-799A-432B-865A-1B2AB329CFBC}"/>
    <cellStyle name="SAPBEXstdItem" xfId="630" xr:uid="{B8783256-F291-4AA7-A94D-57FB07EDFB95}"/>
    <cellStyle name="SAPBEXstdItem 10" xfId="34202" xr:uid="{2BBCEA8F-37C8-49C9-9125-AB22A5C239E0}"/>
    <cellStyle name="SAPBEXstdItem 2" xfId="34203" xr:uid="{8FAD0D26-E7DB-4BCE-98E3-4814375F43F9}"/>
    <cellStyle name="SAPBEXstdItem 2 2" xfId="34204" xr:uid="{752520E2-204B-4967-81EA-FD9C5250BC5B}"/>
    <cellStyle name="SAPBEXstdItem 2 2 2" xfId="34205" xr:uid="{0913344A-AED9-49E9-AE50-32A7606C32A2}"/>
    <cellStyle name="SAPBEXstdItem 2 2 2 2" xfId="34206" xr:uid="{32D22FED-33C6-4798-9747-F24CAB171506}"/>
    <cellStyle name="SAPBEXstdItem 2 2 3" xfId="34207" xr:uid="{7F379286-AC45-4BAA-98F3-96B888E08E57}"/>
    <cellStyle name="SAPBEXstdItem 2 2 4" xfId="34208" xr:uid="{8E31C46A-E024-480C-A311-F38CB85C0CC7}"/>
    <cellStyle name="SAPBEXstdItem 2 2 5" xfId="34209" xr:uid="{2D25BC5C-60DD-4D4D-B8EB-8BA83C7F11C6}"/>
    <cellStyle name="SAPBEXstdItem 2 2 6" xfId="34210" xr:uid="{34F9D632-CAFF-49C3-BCC3-00F9D267612D}"/>
    <cellStyle name="SAPBEXstdItem 2 3" xfId="34211" xr:uid="{B730CA55-7CBD-4CFC-A541-748576A797B5}"/>
    <cellStyle name="SAPBEXstdItem 2 3 2" xfId="34212" xr:uid="{07365262-23FC-469F-8EC7-4CE2925ECA9D}"/>
    <cellStyle name="SAPBEXstdItem 2 3 2 2" xfId="34213" xr:uid="{112EC593-EBCA-4C69-9014-31E7F94E3FF5}"/>
    <cellStyle name="SAPBEXstdItem 2 3 3" xfId="34214" xr:uid="{9822B8D3-D605-455B-8278-27984228095F}"/>
    <cellStyle name="SAPBEXstdItem 2 3 4" xfId="34215" xr:uid="{06BC7F10-5695-44B0-9D0F-3BD1E07A54AF}"/>
    <cellStyle name="SAPBEXstdItem 2 3 5" xfId="34216" xr:uid="{5F48AB23-8F29-4AF1-AC08-E79286B599FF}"/>
    <cellStyle name="SAPBEXstdItem 2 3 6" xfId="34217" xr:uid="{888FB66E-2448-48E4-8326-4040D6F95607}"/>
    <cellStyle name="SAPBEXstdItem 2 4" xfId="34218" xr:uid="{26536917-2133-42C2-8258-5A8AF863C6D1}"/>
    <cellStyle name="SAPBEXstdItem 2 4 2" xfId="34219" xr:uid="{00FABCD4-C988-4274-9FD6-E951D61B89A5}"/>
    <cellStyle name="SAPBEXstdItem 2 4 2 2" xfId="34220" xr:uid="{1A267237-56FD-48EF-A2CD-5B2AE9F76DF2}"/>
    <cellStyle name="SAPBEXstdItem 2 4 3" xfId="34221" xr:uid="{51576BD8-EDF1-4E7B-989F-6AA93DB16C4E}"/>
    <cellStyle name="SAPBEXstdItem 2 4 4" xfId="34222" xr:uid="{5BAC1070-704E-4BE4-B351-CADF4E3C9554}"/>
    <cellStyle name="SAPBEXstdItem 2 4 5" xfId="34223" xr:uid="{4D75E006-9D51-45FB-97F5-88C0377D7D67}"/>
    <cellStyle name="SAPBEXstdItem 2 4 6" xfId="34224" xr:uid="{4D575BE6-1B71-443A-BC85-3E611D414BA2}"/>
    <cellStyle name="SAPBEXstdItem 2 5" xfId="34225" xr:uid="{A60A5CED-0466-4941-9895-124DA57A089F}"/>
    <cellStyle name="SAPBEXstdItem 2 5 2" xfId="34226" xr:uid="{C4DF8F49-DE3D-4D47-B30D-F05B4C817CB9}"/>
    <cellStyle name="SAPBEXstdItem 2 6" xfId="34227" xr:uid="{F618E88C-15A2-4728-96A4-DF9FF879AE14}"/>
    <cellStyle name="SAPBEXstdItem 2 7" xfId="34228" xr:uid="{520F646B-3513-4A72-AABE-2C06415233C4}"/>
    <cellStyle name="SAPBEXstdItem 2 8" xfId="34229" xr:uid="{0462BAD4-116F-4AB8-ADF5-F29A99EC2DBA}"/>
    <cellStyle name="SAPBEXstdItem 2 9" xfId="34230" xr:uid="{A997A6FB-5ACE-4B35-A631-21A2A32E2CEF}"/>
    <cellStyle name="SAPBEXstdItem 3" xfId="34231" xr:uid="{C202B97A-48C4-4318-96B2-E9EB837AA3B6}"/>
    <cellStyle name="SAPBEXstdItem 3 2" xfId="34232" xr:uid="{21AF898A-0BD7-4A32-AE3A-110BAC8089AD}"/>
    <cellStyle name="SAPBEXstdItem 3 2 2" xfId="34233" xr:uid="{9056A791-8D1B-4A72-B934-27FE29DE956C}"/>
    <cellStyle name="SAPBEXstdItem 3 3" xfId="34234" xr:uid="{D4C5CB2A-29BB-4108-BB85-65066803D50E}"/>
    <cellStyle name="SAPBEXstdItem 3 4" xfId="34235" xr:uid="{B8B0B10C-BA83-475D-9A79-298D724DAB24}"/>
    <cellStyle name="SAPBEXstdItem 3 5" xfId="34236" xr:uid="{728B6F2E-80A3-464E-AC8E-E032F160EDAF}"/>
    <cellStyle name="SAPBEXstdItem 3 6" xfId="34237" xr:uid="{C1AE5A35-480D-44B3-A84F-369848EA5A98}"/>
    <cellStyle name="SAPBEXstdItem 4" xfId="34238" xr:uid="{ED00F887-828E-49A7-8492-314F157777D2}"/>
    <cellStyle name="SAPBEXstdItem 4 2" xfId="34239" xr:uid="{BDA6D505-6349-4CFB-8C7A-E63D473E2839}"/>
    <cellStyle name="SAPBEXstdItem 4 2 2" xfId="34240" xr:uid="{4C7E1F3C-580F-4CE7-BC0A-7E6157E75F66}"/>
    <cellStyle name="SAPBEXstdItem 4 3" xfId="34241" xr:uid="{4796E57C-BCDD-409F-BF66-2AF8B4F52C91}"/>
    <cellStyle name="SAPBEXstdItem 4 4" xfId="34242" xr:uid="{4EFD9910-4364-4D93-8BA4-D2AEC3C7CED4}"/>
    <cellStyle name="SAPBEXstdItem 4 5" xfId="34243" xr:uid="{06D8E43D-8CB0-4414-9BD5-693CD7F2B393}"/>
    <cellStyle name="SAPBEXstdItem 4 6" xfId="34244" xr:uid="{9899004A-9C0B-4DBE-AC93-A800EF2544B8}"/>
    <cellStyle name="SAPBEXstdItem 5" xfId="34245" xr:uid="{1A58EE09-66B3-46A1-A9A9-B5DBA0A5502E}"/>
    <cellStyle name="SAPBEXstdItem 5 2" xfId="34246" xr:uid="{4DAAAE28-1687-40BD-A4E1-E1998CDCC2BA}"/>
    <cellStyle name="SAPBEXstdItem 5 2 2" xfId="34247" xr:uid="{3CF8169E-DF40-4F65-B6B3-7F36FF2CD3A7}"/>
    <cellStyle name="SAPBEXstdItem 5 3" xfId="34248" xr:uid="{F5DE3D49-7A72-487B-8E5B-FBEBBEA7D031}"/>
    <cellStyle name="SAPBEXstdItem 5 4" xfId="34249" xr:uid="{A63EB60C-D9FF-4A27-8838-FC2157DD344F}"/>
    <cellStyle name="SAPBEXstdItem 5 5" xfId="34250" xr:uid="{447B5A0E-C867-4498-A9B7-386745F1B745}"/>
    <cellStyle name="SAPBEXstdItem 5 6" xfId="34251" xr:uid="{233A033F-7ABE-47E4-8FFB-AC6AC70645E5}"/>
    <cellStyle name="SAPBEXstdItem 6" xfId="34252" xr:uid="{AAD6238E-73E4-49B0-8BDB-D4EB5C1846E1}"/>
    <cellStyle name="SAPBEXstdItem 6 2" xfId="34253" xr:uid="{98476ED4-BE4A-4A59-B0B5-666240E4DC60}"/>
    <cellStyle name="SAPBEXstdItem 7" xfId="34254" xr:uid="{909849F5-7391-4F60-B775-C2DE5C74B79F}"/>
    <cellStyle name="SAPBEXstdItem 8" xfId="34255" xr:uid="{F206CEFD-2AC4-4C7C-A778-4D649ABBE916}"/>
    <cellStyle name="SAPBEXstdItem 9" xfId="34256" xr:uid="{4A8B0D8B-0F4C-4D5C-A4CE-F2A7E6D97F3F}"/>
    <cellStyle name="SAPBEXstdItemX" xfId="631" xr:uid="{50A0E322-0672-4E2B-91ED-5D07BF048958}"/>
    <cellStyle name="SAPBEXstdItemX 10" xfId="34257" xr:uid="{2A1FBD42-6A67-4624-BC1E-72959A8251C4}"/>
    <cellStyle name="SAPBEXstdItemX 2" xfId="34258" xr:uid="{8F346145-9D91-4739-B21D-10DCC3B91B58}"/>
    <cellStyle name="SAPBEXstdItemX 2 2" xfId="34259" xr:uid="{732A79C6-AC0A-4B79-A68B-5176ECFE3DE0}"/>
    <cellStyle name="SAPBEXstdItemX 2 2 2" xfId="34260" xr:uid="{382EDE5D-846B-48B7-8B2A-BB19A4967978}"/>
    <cellStyle name="SAPBEXstdItemX 2 2 2 2" xfId="34261" xr:uid="{760505B8-0022-4574-9F48-E911E3CD34BF}"/>
    <cellStyle name="SAPBEXstdItemX 2 2 3" xfId="34262" xr:uid="{494641DC-8443-48D1-8F0C-36F41AC21544}"/>
    <cellStyle name="SAPBEXstdItemX 2 2 4" xfId="34263" xr:uid="{7BE66F38-C162-4FB5-B8B6-0FD704A81DD5}"/>
    <cellStyle name="SAPBEXstdItemX 2 2 5" xfId="34264" xr:uid="{D6FB3EE9-BEE1-4901-813E-0344AC7D28A0}"/>
    <cellStyle name="SAPBEXstdItemX 2 2 6" xfId="34265" xr:uid="{906D821B-FA81-4D92-9B03-2070E0BD7BC6}"/>
    <cellStyle name="SAPBEXstdItemX 2 3" xfId="34266" xr:uid="{7EF642EE-1DAC-4C02-AFD9-B2C44978EC8A}"/>
    <cellStyle name="SAPBEXstdItemX 2 3 2" xfId="34267" xr:uid="{A28E971F-596F-4E6D-BA88-E8261CD41D53}"/>
    <cellStyle name="SAPBEXstdItemX 2 3 2 2" xfId="34268" xr:uid="{A88D64A7-FD39-43A9-8915-325F380B81D4}"/>
    <cellStyle name="SAPBEXstdItemX 2 3 3" xfId="34269" xr:uid="{080F915C-C97F-42EE-8130-D32FC7408D83}"/>
    <cellStyle name="SAPBEXstdItemX 2 3 4" xfId="34270" xr:uid="{40D18A55-3910-4CBF-BFD1-556391D0DA25}"/>
    <cellStyle name="SAPBEXstdItemX 2 3 5" xfId="34271" xr:uid="{BB19EC22-2991-42A4-B04C-3F4767EBF642}"/>
    <cellStyle name="SAPBEXstdItemX 2 3 6" xfId="34272" xr:uid="{F4E6914C-A755-4250-919B-A00436558460}"/>
    <cellStyle name="SAPBEXstdItemX 2 4" xfId="34273" xr:uid="{305F8190-6896-4B6A-9A8F-3FA0AB96627F}"/>
    <cellStyle name="SAPBEXstdItemX 2 4 2" xfId="34274" xr:uid="{BEA7EEB7-43B6-4E6F-BB59-06E958F28D9F}"/>
    <cellStyle name="SAPBEXstdItemX 2 4 2 2" xfId="34275" xr:uid="{8EB83711-D519-4819-B004-B0B6FF106D34}"/>
    <cellStyle name="SAPBEXstdItemX 2 4 3" xfId="34276" xr:uid="{863E0A66-12D7-4588-AE01-F512A14CF959}"/>
    <cellStyle name="SAPBEXstdItemX 2 4 4" xfId="34277" xr:uid="{763008DA-F1A4-45E7-A963-C7603CA5BF26}"/>
    <cellStyle name="SAPBEXstdItemX 2 4 5" xfId="34278" xr:uid="{3E0FB0CC-6B8B-46D4-84D2-DB9934BAFBCF}"/>
    <cellStyle name="SAPBEXstdItemX 2 4 6" xfId="34279" xr:uid="{2631721D-62E9-4051-B4AD-171F5EE34974}"/>
    <cellStyle name="SAPBEXstdItemX 2 5" xfId="34280" xr:uid="{7038D34D-1072-4791-8157-9D7C38255FDB}"/>
    <cellStyle name="SAPBEXstdItemX 2 5 2" xfId="34281" xr:uid="{5F2E7EF0-3393-4CB7-AD11-1814475D683B}"/>
    <cellStyle name="SAPBEXstdItemX 2 6" xfId="34282" xr:uid="{ECD21E78-E6D9-43C5-BE33-032DD6000AB9}"/>
    <cellStyle name="SAPBEXstdItemX 2 7" xfId="34283" xr:uid="{158ED08B-2815-41C9-B03F-344C7B847ECB}"/>
    <cellStyle name="SAPBEXstdItemX 2 8" xfId="34284" xr:uid="{128601A4-526A-4374-BDA2-5E63E5E4857A}"/>
    <cellStyle name="SAPBEXstdItemX 2 9" xfId="34285" xr:uid="{8F1C5794-F4F6-48C1-9FB9-8307C62378AF}"/>
    <cellStyle name="SAPBEXstdItemX 3" xfId="34286" xr:uid="{7E0B1411-238C-4400-8C20-0918CDA6645B}"/>
    <cellStyle name="SAPBEXstdItemX 3 2" xfId="34287" xr:uid="{C127693A-1B30-458D-BA7A-3B2155729E2D}"/>
    <cellStyle name="SAPBEXstdItemX 3 2 2" xfId="34288" xr:uid="{1D713C98-BCB4-486C-99A1-8B4BB778A348}"/>
    <cellStyle name="SAPBEXstdItemX 3 3" xfId="34289" xr:uid="{B26CE0EC-96AF-4321-A0D6-E8B4B895B0BD}"/>
    <cellStyle name="SAPBEXstdItemX 3 4" xfId="34290" xr:uid="{09FFBAC1-2224-4B75-B190-CB65B20EDE3E}"/>
    <cellStyle name="SAPBEXstdItemX 3 5" xfId="34291" xr:uid="{3CDC5050-FD9D-4EE7-A21D-9884C39B21B1}"/>
    <cellStyle name="SAPBEXstdItemX 3 6" xfId="34292" xr:uid="{D01692AF-6B97-4325-A23E-68259DFDC270}"/>
    <cellStyle name="SAPBEXstdItemX 4" xfId="34293" xr:uid="{D9E7D323-9937-4694-AEDC-098ABB7B9C53}"/>
    <cellStyle name="SAPBEXstdItemX 4 2" xfId="34294" xr:uid="{867D9012-048D-42CD-B4CD-5337F5843025}"/>
    <cellStyle name="SAPBEXstdItemX 4 2 2" xfId="34295" xr:uid="{087AF7AF-8398-466F-AE1A-4A4598435AD5}"/>
    <cellStyle name="SAPBEXstdItemX 4 3" xfId="34296" xr:uid="{7C536C6F-D4AD-4947-81C2-15B71AB34B1C}"/>
    <cellStyle name="SAPBEXstdItemX 4 4" xfId="34297" xr:uid="{13F3A974-9C69-482E-8928-0E3DB1D37463}"/>
    <cellStyle name="SAPBEXstdItemX 4 5" xfId="34298" xr:uid="{14765ECB-B611-45F8-B1DF-53EA127A3C0A}"/>
    <cellStyle name="SAPBEXstdItemX 4 6" xfId="34299" xr:uid="{7C3BCAC7-94CD-44D5-B4AE-59CC10481859}"/>
    <cellStyle name="SAPBEXstdItemX 5" xfId="34300" xr:uid="{AACFD9FE-8E48-4A9F-9758-ACB98FD7C126}"/>
    <cellStyle name="SAPBEXstdItemX 5 2" xfId="34301" xr:uid="{A009A98A-242F-4917-9ECF-0D8E7D4AC738}"/>
    <cellStyle name="SAPBEXstdItemX 5 2 2" xfId="34302" xr:uid="{D3E17066-3A4B-4063-9BF3-9F141BAAB1EF}"/>
    <cellStyle name="SAPBEXstdItemX 5 3" xfId="34303" xr:uid="{B5EAF993-A9C5-4D2D-ACAA-F0919FFC2FFF}"/>
    <cellStyle name="SAPBEXstdItemX 5 4" xfId="34304" xr:uid="{603968A6-27AC-4D17-95E3-F0E118A177D7}"/>
    <cellStyle name="SAPBEXstdItemX 5 5" xfId="34305" xr:uid="{9CF3EB55-1E9F-41B7-BE6F-76F764879248}"/>
    <cellStyle name="SAPBEXstdItemX 5 6" xfId="34306" xr:uid="{016D1EBF-2654-4345-879E-0BBB61C3A9A9}"/>
    <cellStyle name="SAPBEXstdItemX 6" xfId="34307" xr:uid="{99AF7F9B-E617-44C5-AA55-BE60901B0439}"/>
    <cellStyle name="SAPBEXstdItemX 6 2" xfId="34308" xr:uid="{C89278A6-C9D9-47DF-86BC-9D842B911849}"/>
    <cellStyle name="SAPBEXstdItemX 7" xfId="34309" xr:uid="{D67BA3EE-D531-4123-9CE2-EEE08852CDD3}"/>
    <cellStyle name="SAPBEXstdItemX 8" xfId="34310" xr:uid="{4BF19926-BD7E-4CCC-9801-860F70FC0497}"/>
    <cellStyle name="SAPBEXstdItemX 9" xfId="34311" xr:uid="{1DAFB473-2EFA-420B-98C1-D914A6E7797D}"/>
    <cellStyle name="SAPBEXtitle" xfId="632" xr:uid="{A1AEED3E-FC31-4FAF-8ADC-8B5B15B9795D}"/>
    <cellStyle name="SAPBEXtitle 2" xfId="34312" xr:uid="{AA144807-1A65-4D08-BAD3-700791C102F9}"/>
    <cellStyle name="SAPBEXtitle 2 2" xfId="34313" xr:uid="{BA59D455-9DC1-48C8-A5A3-8096D63B6E34}"/>
    <cellStyle name="SAPBEXtitle 2 3" xfId="34314" xr:uid="{BB79EA46-D6CB-4909-889F-CF943EF691A8}"/>
    <cellStyle name="SAPBEXtitle_CF3" xfId="34315" xr:uid="{CCE12880-65C6-433E-9BBC-5EB6FDC1E770}"/>
    <cellStyle name="SAPBEXundefined" xfId="633" xr:uid="{CFD9E55D-A4C6-43D4-B037-2F70DFE9B323}"/>
    <cellStyle name="SAPBEXundefined 10" xfId="34316" xr:uid="{E0DD1CAC-1496-4AC3-B8E5-D4CE09D434D6}"/>
    <cellStyle name="SAPBEXundefined 2" xfId="34317" xr:uid="{405B6A72-A596-4DE2-8CC5-5579B730D92E}"/>
    <cellStyle name="SAPBEXundefined 2 2" xfId="34318" xr:uid="{5D0AF46B-4F73-4F5A-AA51-65BB0781376C}"/>
    <cellStyle name="SAPBEXundefined 2 2 2" xfId="34319" xr:uid="{87F81077-D40F-448A-BA02-FB6B279A3167}"/>
    <cellStyle name="SAPBEXundefined 2 2 2 2" xfId="34320" xr:uid="{A824C1DE-0B93-4FBF-B8D3-1E6782E192BB}"/>
    <cellStyle name="SAPBEXundefined 2 2 3" xfId="34321" xr:uid="{D9A37BCA-AB3B-45FD-B528-7A9AB959DD3E}"/>
    <cellStyle name="SAPBEXundefined 2 2 4" xfId="34322" xr:uid="{6B8798F4-7038-4547-B476-D3B905E6DD9B}"/>
    <cellStyle name="SAPBEXundefined 2 2 5" xfId="34323" xr:uid="{87F69E92-776D-41CC-811E-D890739035D8}"/>
    <cellStyle name="SAPBEXundefined 2 2 6" xfId="34324" xr:uid="{232C3047-4C7C-4D64-BC70-A41F80E94A6A}"/>
    <cellStyle name="SAPBEXundefined 2 3" xfId="34325" xr:uid="{145FD68A-B1EF-49EF-A2AB-264679FEB314}"/>
    <cellStyle name="SAPBEXundefined 2 3 2" xfId="34326" xr:uid="{25EAEFF2-31C8-4A6C-B699-2242414D4D2D}"/>
    <cellStyle name="SAPBEXundefined 2 3 2 2" xfId="34327" xr:uid="{3A0CFD1E-5F6F-4BA6-8064-6F638B56DDED}"/>
    <cellStyle name="SAPBEXundefined 2 3 3" xfId="34328" xr:uid="{A1ECC080-8AFE-4101-B796-2271CEB808AB}"/>
    <cellStyle name="SAPBEXundefined 2 3 4" xfId="34329" xr:uid="{2D05005E-1CDC-45C5-AEDA-6C4934CCCBEB}"/>
    <cellStyle name="SAPBEXundefined 2 3 5" xfId="34330" xr:uid="{5AF4A636-C31F-4B7F-9146-F6A2FBB4B047}"/>
    <cellStyle name="SAPBEXundefined 2 3 6" xfId="34331" xr:uid="{33C57228-4E38-4952-8C69-C852DBEC6936}"/>
    <cellStyle name="SAPBEXundefined 2 4" xfId="34332" xr:uid="{3B6572DF-9F98-4694-A11A-4133DE9F522B}"/>
    <cellStyle name="SAPBEXundefined 2 4 2" xfId="34333" xr:uid="{975D24B8-CFF4-44DC-B72E-FB3A55B69E33}"/>
    <cellStyle name="SAPBEXundefined 2 4 2 2" xfId="34334" xr:uid="{D4C17D09-992A-4093-B327-E819C34B592C}"/>
    <cellStyle name="SAPBEXundefined 2 4 3" xfId="34335" xr:uid="{36E09F89-8E55-4020-95F3-33EE2EB6BBF3}"/>
    <cellStyle name="SAPBEXundefined 2 4 4" xfId="34336" xr:uid="{0E0E9B65-378A-4382-8059-9D247C90F3A7}"/>
    <cellStyle name="SAPBEXundefined 2 4 5" xfId="34337" xr:uid="{F91DC409-9AE5-416C-8EA2-48BB3370C674}"/>
    <cellStyle name="SAPBEXundefined 2 4 6" xfId="34338" xr:uid="{0C9D77B1-F93A-4BB7-BB75-AED9CD199BAE}"/>
    <cellStyle name="SAPBEXundefined 2 5" xfId="34339" xr:uid="{989D305C-E5BE-466B-BF3C-60339EF73819}"/>
    <cellStyle name="SAPBEXundefined 2 5 2" xfId="34340" xr:uid="{031786EE-C3F2-415E-BDE6-99E627E4D1B5}"/>
    <cellStyle name="SAPBEXundefined 2 6" xfId="34341" xr:uid="{767B457E-3642-45D0-AC01-B0C5B858460C}"/>
    <cellStyle name="SAPBEXundefined 2 7" xfId="34342" xr:uid="{B373DDFB-6DE4-4787-B893-161D7BF7363C}"/>
    <cellStyle name="SAPBEXundefined 2 8" xfId="34343" xr:uid="{8BFDD7B0-6A43-43B9-9000-4B1FF18FFFC7}"/>
    <cellStyle name="SAPBEXundefined 2 9" xfId="34344" xr:uid="{6039BDD1-101A-4380-973A-0F19A225B034}"/>
    <cellStyle name="SAPBEXundefined 3" xfId="34345" xr:uid="{C07473C5-C3F9-410E-ABE2-8CBB4837B164}"/>
    <cellStyle name="SAPBEXundefined 3 2" xfId="34346" xr:uid="{5FB006EF-DE5C-42C7-A321-BDD9E48B3D63}"/>
    <cellStyle name="SAPBEXundefined 3 2 2" xfId="34347" xr:uid="{9142FC93-FF24-418B-956E-56A2ECB96EEF}"/>
    <cellStyle name="SAPBEXundefined 3 3" xfId="34348" xr:uid="{0D2EC869-E1C8-4521-A019-CFC739A2BE06}"/>
    <cellStyle name="SAPBEXundefined 3 4" xfId="34349" xr:uid="{110476B1-8417-4EC4-B166-0BA10EBDF35E}"/>
    <cellStyle name="SAPBEXundefined 3 5" xfId="34350" xr:uid="{891AB084-5011-4608-BCCF-B09602711334}"/>
    <cellStyle name="SAPBEXundefined 3 6" xfId="34351" xr:uid="{1A10B43A-C5E8-47A0-80E0-9DE7F419DA1F}"/>
    <cellStyle name="SAPBEXundefined 4" xfId="34352" xr:uid="{5F776413-A712-4AFF-AF4A-13994DB8EB59}"/>
    <cellStyle name="SAPBEXundefined 4 2" xfId="34353" xr:uid="{589334C6-45B8-4F4A-BAEA-BAB10FA99EA6}"/>
    <cellStyle name="SAPBEXundefined 4 2 2" xfId="34354" xr:uid="{AB468144-35BF-4AB7-9651-8A72E2913833}"/>
    <cellStyle name="SAPBEXundefined 4 3" xfId="34355" xr:uid="{21A4CF03-D4FE-440B-A369-E64F36E21846}"/>
    <cellStyle name="SAPBEXundefined 4 4" xfId="34356" xr:uid="{5F8B15AB-54E9-44D9-BE2D-C6A0F4011282}"/>
    <cellStyle name="SAPBEXundefined 4 5" xfId="34357" xr:uid="{8E3E582D-DCAF-4811-A8D8-307049AE0607}"/>
    <cellStyle name="SAPBEXundefined 4 6" xfId="34358" xr:uid="{097324CA-A413-4FF4-87B9-C0289A82DE8B}"/>
    <cellStyle name="SAPBEXundefined 5" xfId="34359" xr:uid="{DFC2E0C1-6564-415A-A5AB-EC1A5B6D8528}"/>
    <cellStyle name="SAPBEXundefined 5 2" xfId="34360" xr:uid="{081B0719-0E27-4BFC-9E20-1EB0B5B4A1A7}"/>
    <cellStyle name="SAPBEXundefined 5 2 2" xfId="34361" xr:uid="{9640E708-9E97-4DEF-A678-BEDEF8FE24F4}"/>
    <cellStyle name="SAPBEXundefined 5 3" xfId="34362" xr:uid="{96E9D196-6F4E-478C-B601-789BD2CE0797}"/>
    <cellStyle name="SAPBEXundefined 5 4" xfId="34363" xr:uid="{ED6E86CA-2E39-4587-A29A-9A48D9DEC905}"/>
    <cellStyle name="SAPBEXundefined 5 5" xfId="34364" xr:uid="{E9A072D9-AC66-4417-A90D-59F9F0428168}"/>
    <cellStyle name="SAPBEXundefined 5 6" xfId="34365" xr:uid="{CDF1353F-2D69-46D3-A392-E3E9D1D3E8C5}"/>
    <cellStyle name="SAPBEXundefined 6" xfId="34366" xr:uid="{A8C6CD8B-92A0-4E54-A8C8-33B503329364}"/>
    <cellStyle name="SAPBEXundefined 6 2" xfId="34367" xr:uid="{ED80F0A3-3CD0-4D2E-BEEF-C7B2A9DD0AD9}"/>
    <cellStyle name="SAPBEXundefined 7" xfId="34368" xr:uid="{7775B85A-9B33-41BB-87C1-710FD9E1D77D}"/>
    <cellStyle name="SAPBEXundefined 8" xfId="34369" xr:uid="{64BCE7C0-E5AF-4462-8096-89EE1223C610}"/>
    <cellStyle name="SAPBEXundefined 9" xfId="34370" xr:uid="{590D17C5-CC41-4EE5-9E94-0E3259E5E7D1}"/>
    <cellStyle name="section head" xfId="634" xr:uid="{795A40F4-01E4-4A5A-B60B-5910C00EA2D7}"/>
    <cellStyle name="Sheet Title" xfId="35235" xr:uid="{C21878FD-037E-437F-BA68-A5DE99F14A78}"/>
    <cellStyle name="Standard_AR-Bilanzen9901" xfId="35236" xr:uid="{1CF35415-3D1A-468F-9F72-AA017D6FD69C}"/>
    <cellStyle name="StandardInput" xfId="635" xr:uid="{904C9F89-58A6-4CD9-9E0D-E39D178B38F5}"/>
    <cellStyle name="StandardInput 10" xfId="34371" xr:uid="{7A389A3B-A69A-4147-ADF5-48AFD81668AB}"/>
    <cellStyle name="StandardInput 10 2" xfId="34372" xr:uid="{2DD9A63E-A371-48EE-91A1-7239F5A81BAC}"/>
    <cellStyle name="StandardInput 10 2 2" xfId="34373" xr:uid="{A76C6B6F-A5FF-48FA-B0D6-BEFC47434428}"/>
    <cellStyle name="StandardInput 10 2 3" xfId="34374" xr:uid="{05396DD2-C9B3-4352-A4E7-B0BC544B230B}"/>
    <cellStyle name="StandardInput 10 2 4" xfId="34375" xr:uid="{A24F80AF-BA30-4EF1-AF5A-1B410EF5DD87}"/>
    <cellStyle name="StandardInput 10 3" xfId="34376" xr:uid="{E29CD421-A039-4D6F-8376-820C2ABB6E11}"/>
    <cellStyle name="StandardInput 10 4" xfId="34377" xr:uid="{3C22CF27-F95C-49C7-8CA0-4D0ACEC9A3FE}"/>
    <cellStyle name="StandardInput 10 5" xfId="34378" xr:uid="{F7536720-6488-4C7B-B0CA-49D54E06EBCA}"/>
    <cellStyle name="StandardInput 11" xfId="34379" xr:uid="{5D3664E3-8D48-4D22-9291-511AC4B86584}"/>
    <cellStyle name="StandardInput 11 2" xfId="34380" xr:uid="{07E463D1-2619-428B-9556-EBBD3A0CC69C}"/>
    <cellStyle name="StandardInput 11 2 2" xfId="34381" xr:uid="{F5194E98-247F-4009-931F-523086ED02AB}"/>
    <cellStyle name="StandardInput 11 2 3" xfId="34382" xr:uid="{3AE07272-9B18-4D2F-95AF-059CE36BF0E5}"/>
    <cellStyle name="StandardInput 11 2 4" xfId="34383" xr:uid="{FFF23BFA-8AF6-4A9A-ABC8-5DE78B24365E}"/>
    <cellStyle name="StandardInput 11 3" xfId="34384" xr:uid="{E9E35A03-AD6D-4C67-9F1D-556E6E6F42EC}"/>
    <cellStyle name="StandardInput 11 4" xfId="34385" xr:uid="{1A03291B-201D-4325-A08B-AEF846938263}"/>
    <cellStyle name="StandardInput 11 5" xfId="34386" xr:uid="{616733FE-7F7A-41D0-A67F-B388C028F473}"/>
    <cellStyle name="StandardInput 12" xfId="34387" xr:uid="{5B360936-52F9-45CB-8678-F5E165BC8283}"/>
    <cellStyle name="StandardInput 12 2" xfId="34388" xr:uid="{72E150C9-8C97-4FF9-B95F-23CBF04D7595}"/>
    <cellStyle name="StandardInput 12 3" xfId="34389" xr:uid="{370A3999-02AA-426F-86A5-C114B90DCFA0}"/>
    <cellStyle name="StandardInput 12 4" xfId="34390" xr:uid="{69C0B47D-DD8C-4F68-9E00-A373CBBE4A6A}"/>
    <cellStyle name="StandardInput 13" xfId="34391" xr:uid="{175BD47E-2A84-4236-81A7-F022ACD6B7D4}"/>
    <cellStyle name="StandardInput 13 2" xfId="34392" xr:uid="{82F8D6DB-2311-44C1-A73F-11AB36BB1A88}"/>
    <cellStyle name="StandardInput 14" xfId="34393" xr:uid="{FEEDD804-6182-423D-9853-07A9F4D34B5E}"/>
    <cellStyle name="StandardInput 15" xfId="34394" xr:uid="{E4BE4102-3AF8-473B-9D72-0F4A60E7DCB0}"/>
    <cellStyle name="StandardInput 16" xfId="34395" xr:uid="{50AD1F5E-AD90-4794-B1A1-8B62D03E5357}"/>
    <cellStyle name="StandardInput 17" xfId="34396" xr:uid="{570CCC9E-E855-4BC1-823F-DF421D232176}"/>
    <cellStyle name="StandardInput 2" xfId="34397" xr:uid="{42E6E7B1-282D-41F8-9D78-54B52C18EBEB}"/>
    <cellStyle name="StandardInput 2 10" xfId="34398" xr:uid="{772EEE53-0B84-4828-9854-37935AC94DF9}"/>
    <cellStyle name="StandardInput 2 10 2" xfId="34399" xr:uid="{6BD2E209-841F-43B1-AB17-D59CA81D5DAC}"/>
    <cellStyle name="StandardInput 2 10 2 2" xfId="34400" xr:uid="{084E5CC6-19CB-48CB-A956-48F7B099E889}"/>
    <cellStyle name="StandardInput 2 10 2 3" xfId="34401" xr:uid="{B496A81A-5A4E-4BDC-A4FE-796224A0B9A7}"/>
    <cellStyle name="StandardInput 2 10 2 4" xfId="34402" xr:uid="{87FB41E6-2A01-4297-9F0A-B026BC3AD48B}"/>
    <cellStyle name="StandardInput 2 10 3" xfId="34403" xr:uid="{8148A96B-4FC1-4412-8D8F-94F750FF2F67}"/>
    <cellStyle name="StandardInput 2 10 4" xfId="34404" xr:uid="{0891C389-B1D9-4F9E-9C10-C20CDDB541FF}"/>
    <cellStyle name="StandardInput 2 10 5" xfId="34405" xr:uid="{7822AD36-7EF2-4348-82EB-BCCD6BE66217}"/>
    <cellStyle name="StandardInput 2 11" xfId="34406" xr:uid="{18136912-60CD-4EA7-9CB2-7BB89B464C90}"/>
    <cellStyle name="StandardInput 2 11 2" xfId="34407" xr:uid="{2D232893-F446-44D8-9B04-526BC858427B}"/>
    <cellStyle name="StandardInput 2 11 3" xfId="34408" xr:uid="{9DDC1F37-3056-4BE5-88D9-ADC3669C0B08}"/>
    <cellStyle name="StandardInput 2 11 4" xfId="34409" xr:uid="{8A69CBEB-34EA-48AB-B3D4-34716E25965D}"/>
    <cellStyle name="StandardInput 2 12" xfId="34410" xr:uid="{09062FA0-0821-422C-817C-BA53FC13EB33}"/>
    <cellStyle name="StandardInput 2 12 2" xfId="34411" xr:uid="{B0D6AE0F-8E8D-45AA-964C-809795514904}"/>
    <cellStyle name="StandardInput 2 13" xfId="34412" xr:uid="{BDCC60FD-F668-4A37-9F19-06EE95BBF7A3}"/>
    <cellStyle name="StandardInput 2 14" xfId="34413" xr:uid="{FA221FD6-B3BD-4B5D-82A1-B6840215307D}"/>
    <cellStyle name="StandardInput 2 15" xfId="34414" xr:uid="{6019AA0B-D8EE-4FF9-A698-9EC7C58F5A53}"/>
    <cellStyle name="StandardInput 2 16" xfId="34415" xr:uid="{D824A1C4-7EE5-405C-B15E-E00864B2961D}"/>
    <cellStyle name="StandardInput 2 2" xfId="34416" xr:uid="{DDDEEA64-079E-4242-BF1C-2C465CC24082}"/>
    <cellStyle name="StandardInput 2 2 2" xfId="34417" xr:uid="{CD60A98D-BF57-48D7-B984-497BCB60FD47}"/>
    <cellStyle name="StandardInput 2 2 2 2" xfId="34418" xr:uid="{6F90A935-51F4-4542-A905-82B5C7137DFC}"/>
    <cellStyle name="StandardInput 2 2 2 3" xfId="34419" xr:uid="{497E2927-21DB-4DF7-B59E-4D68C7A67CA9}"/>
    <cellStyle name="StandardInput 2 2 2 4" xfId="34420" xr:uid="{A9D84EFE-2BA9-4032-A86D-F6A3E8E59F37}"/>
    <cellStyle name="StandardInput 2 2 3" xfId="34421" xr:uid="{84CFE8AA-3D24-4A4A-997D-857013187742}"/>
    <cellStyle name="StandardInput 2 2 4" xfId="34422" xr:uid="{3340E401-8C5B-483A-B5D8-B0714BE1BA50}"/>
    <cellStyle name="StandardInput 2 2 5" xfId="34423" xr:uid="{9AE005FE-8ED2-4D8E-BE13-E2EEA0C3D708}"/>
    <cellStyle name="StandardInput 2 3" xfId="34424" xr:uid="{474F2E1E-8DE8-4ECD-8DA6-3740D4960B2C}"/>
    <cellStyle name="StandardInput 2 3 2" xfId="34425" xr:uid="{C51995BD-1150-4734-92DE-8DD017E7CCD4}"/>
    <cellStyle name="StandardInput 2 3 2 2" xfId="34426" xr:uid="{A8E60984-B0A3-480C-806F-831A6D60BEEC}"/>
    <cellStyle name="StandardInput 2 3 2 3" xfId="34427" xr:uid="{26DEDDBD-B4CD-4BE4-892C-19216BEF631E}"/>
    <cellStyle name="StandardInput 2 3 2 4" xfId="34428" xr:uid="{1B1EACDE-0B96-4C56-8717-75272BE06AF8}"/>
    <cellStyle name="StandardInput 2 3 3" xfId="34429" xr:uid="{E5CC7969-1166-4B7B-845D-33B076A71E18}"/>
    <cellStyle name="StandardInput 2 3 4" xfId="34430" xr:uid="{93AFF574-2182-4BDB-961A-72A3B31DF341}"/>
    <cellStyle name="StandardInput 2 3 5" xfId="34431" xr:uid="{380A70B5-F792-440E-82C2-92EFFEFDA576}"/>
    <cellStyle name="StandardInput 2 4" xfId="34432" xr:uid="{E154A0CA-FD67-4B49-AD98-DAD4933FAD52}"/>
    <cellStyle name="StandardInput 2 4 2" xfId="34433" xr:uid="{B216FFB4-EB61-44D1-9466-0AC836FC4FE9}"/>
    <cellStyle name="StandardInput 2 4 2 2" xfId="34434" xr:uid="{0EE074B8-C443-43F4-9E7D-380DAC2B21E5}"/>
    <cellStyle name="StandardInput 2 4 2 3" xfId="34435" xr:uid="{81D6819E-9A6B-4F0A-962B-D7AC546EB78F}"/>
    <cellStyle name="StandardInput 2 4 2 4" xfId="34436" xr:uid="{2129437F-A0F5-4729-B67D-47998E5A83D3}"/>
    <cellStyle name="StandardInput 2 4 3" xfId="34437" xr:uid="{2CE1E73D-B4BC-42E0-9427-3A2016CBA493}"/>
    <cellStyle name="StandardInput 2 4 4" xfId="34438" xr:uid="{2276A5CE-CE2E-4256-84B0-F83E6398CBA7}"/>
    <cellStyle name="StandardInput 2 4 5" xfId="34439" xr:uid="{669ACD68-CF7B-40A9-9ED0-F74BCBA0C4E8}"/>
    <cellStyle name="StandardInput 2 5" xfId="34440" xr:uid="{A7598398-0A45-4B37-99B8-03EA4BB3379E}"/>
    <cellStyle name="StandardInput 2 5 2" xfId="34441" xr:uid="{9CB88D34-B90C-4661-B7CE-DF22BAEF2AA6}"/>
    <cellStyle name="StandardInput 2 5 2 2" xfId="34442" xr:uid="{29EB6E52-E579-44C0-95C8-ED5FC5DB28F1}"/>
    <cellStyle name="StandardInput 2 5 2 3" xfId="34443" xr:uid="{25E3F307-CE01-470B-9304-C722CBDC34BB}"/>
    <cellStyle name="StandardInput 2 5 2 4" xfId="34444" xr:uid="{4B711722-32F3-4213-9A75-32822E1A6217}"/>
    <cellStyle name="StandardInput 2 5 3" xfId="34445" xr:uid="{5B89C2F8-A57E-4524-BCB2-3399CCBA34D1}"/>
    <cellStyle name="StandardInput 2 5 4" xfId="34446" xr:uid="{7B46DECD-32C1-4934-82ED-77F7C077DD85}"/>
    <cellStyle name="StandardInput 2 5 5" xfId="34447" xr:uid="{0EBE6D7E-38D3-4E69-927A-631F36AE75AD}"/>
    <cellStyle name="StandardInput 2 6" xfId="34448" xr:uid="{52DF2C2E-A8A9-40E3-A616-378701CCD18E}"/>
    <cellStyle name="StandardInput 2 6 2" xfId="34449" xr:uid="{2795B408-53DF-4880-8620-AF814867C278}"/>
    <cellStyle name="StandardInput 2 6 2 2" xfId="34450" xr:uid="{9E8316BB-CAC4-4D33-98C5-C0685A93BD8D}"/>
    <cellStyle name="StandardInput 2 6 2 3" xfId="34451" xr:uid="{D51B9630-E230-43FE-8282-ED4CDDB0E9D3}"/>
    <cellStyle name="StandardInput 2 6 2 4" xfId="34452" xr:uid="{A4B5CB9C-4D35-4254-969E-BB5BFF339274}"/>
    <cellStyle name="StandardInput 2 6 3" xfId="34453" xr:uid="{9C5BC63F-268F-423C-8C46-9D106A9B0895}"/>
    <cellStyle name="StandardInput 2 6 4" xfId="34454" xr:uid="{367DE9DB-45B1-4F4F-83F3-D2D7A274DD56}"/>
    <cellStyle name="StandardInput 2 6 5" xfId="34455" xr:uid="{C467E8E9-E248-4B1E-88EF-F21CAEE47C3F}"/>
    <cellStyle name="StandardInput 2 7" xfId="34456" xr:uid="{DF5FBCF9-7B3A-4AED-96D5-4760A155239E}"/>
    <cellStyle name="StandardInput 2 7 2" xfId="34457" xr:uid="{4F0937A7-C7F4-40C9-9E55-92CE5319E21F}"/>
    <cellStyle name="StandardInput 2 7 2 2" xfId="34458" xr:uid="{C0B41EF2-4909-4603-8B8D-381D872FB4AD}"/>
    <cellStyle name="StandardInput 2 7 2 3" xfId="34459" xr:uid="{A779B239-2B02-40BD-9E19-7CD8574B612C}"/>
    <cellStyle name="StandardInput 2 7 2 4" xfId="34460" xr:uid="{80E02C13-5AC2-442D-ADCF-CDBE7A9AE111}"/>
    <cellStyle name="StandardInput 2 7 3" xfId="34461" xr:uid="{9E78B819-4D15-42B6-ABF3-92A30EF7F70A}"/>
    <cellStyle name="StandardInput 2 7 4" xfId="34462" xr:uid="{A0DB290C-8F5C-4FFC-8FAC-EEA8A407801D}"/>
    <cellStyle name="StandardInput 2 7 5" xfId="34463" xr:uid="{52FBF503-843A-4D9A-85D2-24B77ACB022F}"/>
    <cellStyle name="StandardInput 2 8" xfId="34464" xr:uid="{839D09F4-CC55-4132-BC39-362C7CC08234}"/>
    <cellStyle name="StandardInput 2 8 2" xfId="34465" xr:uid="{CFD1A97A-BCD6-482E-BF14-A4F46308563B}"/>
    <cellStyle name="StandardInput 2 8 2 2" xfId="34466" xr:uid="{28B5BC69-9AE3-4850-8468-5DBD26F84D65}"/>
    <cellStyle name="StandardInput 2 8 2 3" xfId="34467" xr:uid="{60CF3408-8EB2-4D11-AC65-138251402907}"/>
    <cellStyle name="StandardInput 2 8 2 4" xfId="34468" xr:uid="{9B8C1310-3CDD-4F42-B38C-41106DB97769}"/>
    <cellStyle name="StandardInput 2 8 3" xfId="34469" xr:uid="{3215E49E-2023-498F-B866-5B692E94BBD6}"/>
    <cellStyle name="StandardInput 2 8 4" xfId="34470" xr:uid="{FF1E6BCE-6714-488C-BB52-502EBCB5C066}"/>
    <cellStyle name="StandardInput 2 8 5" xfId="34471" xr:uid="{35319A0F-88AC-4CDE-9EC5-F86239062584}"/>
    <cellStyle name="StandardInput 2 9" xfId="34472" xr:uid="{EE8291E2-C213-4731-A31E-C817237369FC}"/>
    <cellStyle name="StandardInput 2 9 2" xfId="34473" xr:uid="{9F0FF1DB-A2EB-41BB-89B0-279379793381}"/>
    <cellStyle name="StandardInput 2 9 2 2" xfId="34474" xr:uid="{48E5B16D-95D5-4F1C-9F2E-A28CECE06177}"/>
    <cellStyle name="StandardInput 2 9 2 3" xfId="34475" xr:uid="{D5E37354-1EDB-4098-BC47-89B9A16D5309}"/>
    <cellStyle name="StandardInput 2 9 2 4" xfId="34476" xr:uid="{2D33D931-8E53-4752-BF8A-0D66A24838E2}"/>
    <cellStyle name="StandardInput 2 9 3" xfId="34477" xr:uid="{8DCE042C-B934-4DCD-979C-4477A7C50473}"/>
    <cellStyle name="StandardInput 2 9 4" xfId="34478" xr:uid="{FFB13D05-8824-4D9D-B80C-38AE175AD7E7}"/>
    <cellStyle name="StandardInput 2 9 5" xfId="34479" xr:uid="{A92F6070-55A2-412E-B4A7-9F86060D16BC}"/>
    <cellStyle name="StandardInput 3" xfId="34480" xr:uid="{600F9486-558C-45A1-9C7C-E040D10AA011}"/>
    <cellStyle name="StandardInput 3 2" xfId="34481" xr:uid="{CD8C251D-0E1E-4A31-A26F-79204650262F}"/>
    <cellStyle name="StandardInput 3 2 2" xfId="34482" xr:uid="{A7766FCD-A5F4-4D4B-8146-7E4341700B0B}"/>
    <cellStyle name="StandardInput 3 2 3" xfId="34483" xr:uid="{1F3A5B91-71C5-44FA-8C02-A8719106FBA4}"/>
    <cellStyle name="StandardInput 3 2 4" xfId="34484" xr:uid="{09484D32-BAF6-44BA-8C02-F88B1E6C7F55}"/>
    <cellStyle name="StandardInput 3 3" xfId="34485" xr:uid="{CD88E6B0-4B17-4449-825D-3BB2805141ED}"/>
    <cellStyle name="StandardInput 3 4" xfId="34486" xr:uid="{EF93264B-1A31-48B4-BDE5-7E67598422EC}"/>
    <cellStyle name="StandardInput 3 5" xfId="34487" xr:uid="{16D6A55C-4145-4622-8586-A6BEE73A8520}"/>
    <cellStyle name="StandardInput 4" xfId="34488" xr:uid="{180BF13C-3198-431B-944D-F447DA394744}"/>
    <cellStyle name="StandardInput 4 2" xfId="34489" xr:uid="{0F4E748F-AD85-46A9-901B-DB6539B2087F}"/>
    <cellStyle name="StandardInput 4 2 2" xfId="34490" xr:uid="{B7C68102-21ED-4454-94B0-A489FF691319}"/>
    <cellStyle name="StandardInput 4 2 3" xfId="34491" xr:uid="{996838F6-310E-4E91-BC64-91839149DBD8}"/>
    <cellStyle name="StandardInput 4 2 4" xfId="34492" xr:uid="{B6A3724A-E504-42B0-935D-250F09E693AC}"/>
    <cellStyle name="StandardInput 4 3" xfId="34493" xr:uid="{6D376F53-31CC-43D3-AE90-A52E5CF5D6A5}"/>
    <cellStyle name="StandardInput 4 4" xfId="34494" xr:uid="{42BA3FAE-011D-49CF-85AE-C458CCDA8C34}"/>
    <cellStyle name="StandardInput 4 5" xfId="34495" xr:uid="{5812C478-9273-4FB4-861E-809DF9EA704A}"/>
    <cellStyle name="StandardInput 5" xfId="34496" xr:uid="{DE89106B-4629-4EFA-A50B-F59D947CD9D4}"/>
    <cellStyle name="StandardInput 5 2" xfId="34497" xr:uid="{AEA20F57-C3B5-42BE-8333-7EBBC283DBD9}"/>
    <cellStyle name="StandardInput 5 2 2" xfId="34498" xr:uid="{12AF7B46-5E26-4948-BA37-F687FEE6AD1E}"/>
    <cellStyle name="StandardInput 5 2 3" xfId="34499" xr:uid="{1080B3A4-DB9C-4F7F-B28A-07748E38F768}"/>
    <cellStyle name="StandardInput 5 2 4" xfId="34500" xr:uid="{0AF62FBD-AF54-4924-B99C-D74C0A71D3F7}"/>
    <cellStyle name="StandardInput 5 3" xfId="34501" xr:uid="{BDF3D773-29EA-4F62-8B1A-C7ABF728FA16}"/>
    <cellStyle name="StandardInput 5 4" xfId="34502" xr:uid="{5FC7A841-59F6-4744-AD06-3E58A09B9ED1}"/>
    <cellStyle name="StandardInput 5 5" xfId="34503" xr:uid="{961F459B-8217-4AB5-812C-25132D61BC89}"/>
    <cellStyle name="StandardInput 6" xfId="34504" xr:uid="{61AFEACE-F29E-4A92-9E6C-F226D5B4F09D}"/>
    <cellStyle name="StandardInput 6 2" xfId="34505" xr:uid="{0C16E3A9-F0F5-45E9-AA6C-C30944482CC1}"/>
    <cellStyle name="StandardInput 6 2 2" xfId="34506" xr:uid="{967F9E95-6C2F-4C07-8B69-7AE5B1DAE7E6}"/>
    <cellStyle name="StandardInput 6 2 3" xfId="34507" xr:uid="{86AC47F1-0EE7-4E0A-A02E-9FB029D0DA6A}"/>
    <cellStyle name="StandardInput 6 2 4" xfId="34508" xr:uid="{75A88071-CDC1-453B-9A4A-13677CE4E573}"/>
    <cellStyle name="StandardInput 6 3" xfId="34509" xr:uid="{34D06DEB-FCFA-41B5-82DD-748C75A36204}"/>
    <cellStyle name="StandardInput 6 4" xfId="34510" xr:uid="{8F34796F-4392-4594-954E-432BD86BCEA8}"/>
    <cellStyle name="StandardInput 6 5" xfId="34511" xr:uid="{A790C737-00B4-417F-9AEC-A44DDD5DBC4A}"/>
    <cellStyle name="StandardInput 7" xfId="34512" xr:uid="{52CE41CE-2376-4968-BD78-B75071C08900}"/>
    <cellStyle name="StandardInput 7 2" xfId="34513" xr:uid="{A964A1BB-18CE-4784-B221-B51F8B221699}"/>
    <cellStyle name="StandardInput 7 2 2" xfId="34514" xr:uid="{D3AC316A-2B47-4834-8188-7AA963C892E2}"/>
    <cellStyle name="StandardInput 7 2 3" xfId="34515" xr:uid="{338943F0-198F-44FE-B0F4-CAC8C05F04CC}"/>
    <cellStyle name="StandardInput 7 2 4" xfId="34516" xr:uid="{CE17B11D-D986-4FA7-891C-7AFA239A7753}"/>
    <cellStyle name="StandardInput 7 3" xfId="34517" xr:uid="{7FA90E1A-ACD4-42BD-BEA7-231D2BE26ECD}"/>
    <cellStyle name="StandardInput 7 4" xfId="34518" xr:uid="{397D356C-CBF9-4AB2-BE7C-52337CCA877F}"/>
    <cellStyle name="StandardInput 7 5" xfId="34519" xr:uid="{CB24D160-C1B2-46D9-9CEA-FD8644A25D79}"/>
    <cellStyle name="StandardInput 8" xfId="34520" xr:uid="{75316797-2A5F-4B2C-A2F9-AA4E4433816B}"/>
    <cellStyle name="StandardInput 8 2" xfId="34521" xr:uid="{8F63E39A-6B6C-45B6-A0C0-BA9EDA1FA409}"/>
    <cellStyle name="StandardInput 8 2 2" xfId="34522" xr:uid="{1D730A7B-F722-4C66-8730-05F54556ED7C}"/>
    <cellStyle name="StandardInput 8 2 3" xfId="34523" xr:uid="{B890DDFA-552D-427E-98D1-ECC61D7A0A58}"/>
    <cellStyle name="StandardInput 8 2 4" xfId="34524" xr:uid="{2C845F27-9965-4E11-B9AD-2B87BAAD6252}"/>
    <cellStyle name="StandardInput 8 3" xfId="34525" xr:uid="{E6765257-3151-4AC2-9343-7A904A5B9938}"/>
    <cellStyle name="StandardInput 8 4" xfId="34526" xr:uid="{4E70D50B-809C-4337-B745-8A9D814E9A15}"/>
    <cellStyle name="StandardInput 8 5" xfId="34527" xr:uid="{DB7B6865-F7ED-43B9-90C5-03C466228812}"/>
    <cellStyle name="StandardInput 9" xfId="34528" xr:uid="{D86CC4DB-03B2-4A60-BE15-CC54507E2A9C}"/>
    <cellStyle name="StandardInput 9 2" xfId="34529" xr:uid="{C9D46A41-889D-4266-BA5F-24AA968D1548}"/>
    <cellStyle name="StandardInput 9 2 2" xfId="34530" xr:uid="{06E39203-84EF-48BD-8879-A915EB54808C}"/>
    <cellStyle name="StandardInput 9 2 3" xfId="34531" xr:uid="{1A9725C8-4346-4F78-A9FA-8D19FEB804B7}"/>
    <cellStyle name="StandardInput 9 2 4" xfId="34532" xr:uid="{CE775332-D398-4098-B21C-614C9D706640}"/>
    <cellStyle name="StandardInput 9 3" xfId="34533" xr:uid="{D11C6447-FB91-48A6-9890-7762E88F9305}"/>
    <cellStyle name="StandardInput 9 4" xfId="34534" xr:uid="{9FBB9903-0FFF-4635-9D27-CD4B61A7F20B}"/>
    <cellStyle name="StandardInput 9 5" xfId="34535" xr:uid="{C86DF15C-E09A-4218-895E-2BEAEF6B4E4A}"/>
    <cellStyle name="Style 1" xfId="636" xr:uid="{40D8EA41-47D9-4A2C-85CC-EC402A165C2E}"/>
    <cellStyle name="Style 1 2" xfId="34536" xr:uid="{C71C78A4-38EE-45EF-AAE2-F327C88D750E}"/>
    <cellStyle name="Style 1 2 2" xfId="38813" xr:uid="{A4D680FD-014C-41CE-AA65-8F94DDF242B4}"/>
    <cellStyle name="Style 1 2 2 2" xfId="39902" xr:uid="{FADC93E0-7500-40A8-A86A-5A34DED2C319}"/>
    <cellStyle name="Style 1 2 2 2 2" xfId="42881" xr:uid="{3CFC5236-59C0-4B62-8CBB-557C9D7E996E}"/>
    <cellStyle name="Style 1 2 2 3" xfId="41838" xr:uid="{A467CB8A-1100-428D-81A4-8E703D7BDE70}"/>
    <cellStyle name="Style 1 2 3" xfId="39270" xr:uid="{9C74978E-3C8A-4E5F-B277-A7578B92B96B}"/>
    <cellStyle name="Style 1 2 3 2" xfId="42256" xr:uid="{1828446B-A5D5-4604-8F57-11EA4B9328FD}"/>
    <cellStyle name="Style 1 2 4" xfId="36661" xr:uid="{FCDE0B75-82AD-4740-B294-C6918D83DC50}"/>
    <cellStyle name="Style 1 3" xfId="38814" xr:uid="{77232A72-E500-42D2-AA3C-D917E251C4D2}"/>
    <cellStyle name="Style 1 3 2" xfId="39903" xr:uid="{8F104948-A760-4157-9E9A-1DCB4DC1EC25}"/>
    <cellStyle name="Style 1 3 2 2" xfId="42882" xr:uid="{D5B2B919-A879-4C52-BC1A-F2CD3DCAB97D}"/>
    <cellStyle name="Style 1 3 3" xfId="41839" xr:uid="{F1C853D5-C5A8-4867-8795-0983CA8D1EB3}"/>
    <cellStyle name="Style 1 4" xfId="38812" xr:uid="{3E9EC7CF-1E69-408A-BA1D-D906629BA407}"/>
    <cellStyle name="Style 1 4 2" xfId="39901" xr:uid="{22657C01-D366-4C7D-8D52-21EE69EB5F6C}"/>
    <cellStyle name="Style 1 4 2 2" xfId="42880" xr:uid="{B08DFD41-1CD6-4FF1-8628-9CD4E1C86E19}"/>
    <cellStyle name="Style 1 4 3" xfId="41837" xr:uid="{E99A52DC-7F70-4A21-8236-6D432137DB5C}"/>
    <cellStyle name="Style 1 5" xfId="39164" xr:uid="{D3CC60E5-00F1-4DDE-AF5C-76C27C49E161}"/>
    <cellStyle name="Style 1 5 2" xfId="42151" xr:uid="{C92DC60C-D702-4858-BDF0-2C121B0CE90C}"/>
    <cellStyle name="Style 1 6" xfId="36478" xr:uid="{0CF79F77-6652-414F-80E8-DE4DE7B136D1}"/>
    <cellStyle name="Style 2" xfId="637" xr:uid="{D46CBEA0-F359-4AD7-ACA3-9D846D8F05C8}"/>
    <cellStyle name="Style 2 2" xfId="36662" xr:uid="{15BBF916-B0C6-4D1D-BC8B-3A3A6B9EAA1C}"/>
    <cellStyle name="Style 2 2 2" xfId="38816" xr:uid="{8520B02F-9BEB-4F49-84B8-8F7A7839C838}"/>
    <cellStyle name="Style 2 2 2 2" xfId="39905" xr:uid="{CE29B946-DE9A-4D7A-ACB6-E628F5954996}"/>
    <cellStyle name="Style 2 2 2 2 2" xfId="42884" xr:uid="{34D90DA7-ADB0-4202-8D75-FD149D2E2E2C}"/>
    <cellStyle name="Style 2 2 2 3" xfId="41841" xr:uid="{2478A3C4-257D-4C61-B6C1-1DE44162F9A7}"/>
    <cellStyle name="Style 2 2 3" xfId="39271" xr:uid="{0F9E1BC7-5C42-4233-B178-6BE890DF4570}"/>
    <cellStyle name="Style 2 2 3 2" xfId="42257" xr:uid="{A33D99D4-2456-4AA2-8BEE-AA2C6696E293}"/>
    <cellStyle name="Style 2 2 4" xfId="41313" xr:uid="{485296E8-01E9-4C6B-B281-6C32747659BF}"/>
    <cellStyle name="Style 2 3" xfId="38817" xr:uid="{4A4DF7DF-E547-4F60-9262-E096D2EDF339}"/>
    <cellStyle name="Style 2 3 2" xfId="39906" xr:uid="{5B9AF09C-2933-4739-A580-1A1652522E61}"/>
    <cellStyle name="Style 2 3 2 2" xfId="42885" xr:uid="{DDD197F6-279D-4B41-BC81-96D4CCE998F7}"/>
    <cellStyle name="Style 2 3 3" xfId="41842" xr:uid="{63A65655-A795-413F-A977-F63C79E880C9}"/>
    <cellStyle name="Style 2 4" xfId="38815" xr:uid="{CDE76138-D3CD-42B2-B793-7723A7F04B89}"/>
    <cellStyle name="Style 2 4 2" xfId="39904" xr:uid="{D977B3EC-199B-4C11-8DF2-6412F455AB3D}"/>
    <cellStyle name="Style 2 4 2 2" xfId="42883" xr:uid="{C8FC4AEB-2B46-4F08-9D97-3D382654DF22}"/>
    <cellStyle name="Style 2 4 3" xfId="41840" xr:uid="{C904CD74-6038-4471-A5F7-A01B64FB3C76}"/>
    <cellStyle name="Style 2 5" xfId="39165" xr:uid="{815C49B7-ECB4-481E-BCB9-478A924F7C92}"/>
    <cellStyle name="Style 2 5 2" xfId="42152" xr:uid="{9CF5C64A-99F8-4DC9-BD02-4B6E5D1F5ACF}"/>
    <cellStyle name="Style 2 6" xfId="36479" xr:uid="{CC0804BE-FA0C-4F22-A853-36446E1E5545}"/>
    <cellStyle name="Style 3" xfId="638" xr:uid="{9AE6BB77-E7AF-4C94-8FBC-51A668F6E91A}"/>
    <cellStyle name="Style 3 2" xfId="36663" xr:uid="{741C3E2F-2731-4911-8678-AB1D865CAE4D}"/>
    <cellStyle name="Style 3 2 2" xfId="38819" xr:uid="{7ED14DB8-5517-42A0-9F83-D7F194A96ACF}"/>
    <cellStyle name="Style 3 2 2 2" xfId="39908" xr:uid="{B7F75AE4-812E-4B96-A8CE-2DCC4BDD80A4}"/>
    <cellStyle name="Style 3 2 2 2 2" xfId="42887" xr:uid="{D1A86596-EB11-47E5-A552-EE33EBBBAAF0}"/>
    <cellStyle name="Style 3 2 2 3" xfId="41844" xr:uid="{DB103CEF-D38C-4B57-B63C-02344D521CE6}"/>
    <cellStyle name="Style 3 2 3" xfId="39272" xr:uid="{4F6C2937-AE7B-456A-B8DA-75AF2A9758CC}"/>
    <cellStyle name="Style 3 2 3 2" xfId="42258" xr:uid="{27762D6B-6598-4C12-BA8A-E41A80C61A9E}"/>
    <cellStyle name="Style 3 2 4" xfId="41314" xr:uid="{E463C2F6-D898-416A-855C-6D8465D0BFC2}"/>
    <cellStyle name="Style 3 3" xfId="38820" xr:uid="{C768F93C-A779-4FCF-8FF4-CE28A1F119CC}"/>
    <cellStyle name="Style 3 3 2" xfId="39909" xr:uid="{3F7B7A5A-CAD9-4A74-9157-2D1DBABD0665}"/>
    <cellStyle name="Style 3 3 2 2" xfId="42888" xr:uid="{0654C504-F47C-4CBC-A667-4D0630939925}"/>
    <cellStyle name="Style 3 3 3" xfId="41845" xr:uid="{0C774A60-C979-4B27-86E0-1A38CD38148F}"/>
    <cellStyle name="Style 3 4" xfId="38818" xr:uid="{3647FE22-79AB-4FC9-95C3-711610654EB5}"/>
    <cellStyle name="Style 3 4 2" xfId="39907" xr:uid="{C190AC1C-E29F-41A8-B86A-9094C099CB67}"/>
    <cellStyle name="Style 3 4 2 2" xfId="42886" xr:uid="{D0A5E697-3892-4ADD-B08F-23034D758B00}"/>
    <cellStyle name="Style 3 4 3" xfId="41843" xr:uid="{ABC57B29-5E97-47EE-8DAA-BAA1CECEDE87}"/>
    <cellStyle name="Style 3 5" xfId="39166" xr:uid="{F9E002C7-41F9-43B0-9EF4-095D5A6E7396}"/>
    <cellStyle name="Style 3 5 2" xfId="42153" xr:uid="{550142DB-DD37-46FB-BFAC-5BF01E66D012}"/>
    <cellStyle name="Style 3 6" xfId="36480" xr:uid="{B14B10F1-4458-43B9-90E3-70D82326B42F}"/>
    <cellStyle name="Style 4" xfId="639" xr:uid="{2DB0DC4D-8BF9-44FC-AF29-FE78B4380726}"/>
    <cellStyle name="Style 4 2" xfId="39167" xr:uid="{BA85C6D2-D9FE-4F35-9E86-64893D4A1918}"/>
    <cellStyle name="Style 4 2 2" xfId="42154" xr:uid="{B5EB3D3C-8C04-4EDC-AE0B-6D49302D71BE}"/>
    <cellStyle name="Style 4 3" xfId="41227" xr:uid="{48F64808-0EC8-49F0-A21F-FE4CB66BD502}"/>
    <cellStyle name="STYLE1" xfId="640" xr:uid="{B3068D88-5662-4C65-B014-198F5117A908}"/>
    <cellStyle name="STYLE2" xfId="35237" xr:uid="{4DCA08BA-C0CA-431C-BFA6-DFF02A0D5B5D}"/>
    <cellStyle name="subhead" xfId="641" xr:uid="{FF79D613-0F63-449F-8F44-ED4E0516558D}"/>
    <cellStyle name="Subtotal" xfId="642" xr:uid="{6056E2A0-8C53-4409-BAB8-7B6835362471}"/>
    <cellStyle name="Table" xfId="35238" xr:uid="{DA6FF11D-7665-4E92-8D56-8874F4321DEE}"/>
    <cellStyle name="Table 2" xfId="35239" xr:uid="{A1518C3E-4057-4A3C-AEFC-4E8C1D27E7CF}"/>
    <cellStyle name="Table 3" xfId="35240" xr:uid="{3DB1D7A1-531B-4F7F-8A6B-F4E268C9F620}"/>
    <cellStyle name="Table 4" xfId="35241" xr:uid="{71E2110E-F2AD-4395-A15C-CE03699CB8EB}"/>
    <cellStyle name="Table Head" xfId="396" xr:uid="{30A66C25-6F2D-4B3B-BD84-DDB4F1E9094F}"/>
    <cellStyle name="Table Source" xfId="397" xr:uid="{16732191-CD05-4E57-AC1D-FF7E02CDDADF}"/>
    <cellStyle name="Table Text" xfId="398" xr:uid="{2BC5B307-A975-42C0-A67B-C0C3533957A3}"/>
    <cellStyle name="Table Title" xfId="399" xr:uid="{E2FB7511-41C2-45ED-810F-209E41E83303}"/>
    <cellStyle name="Table Units" xfId="400" xr:uid="{A35D0A21-1531-4FEC-BDF6-70EC2C5AD259}"/>
    <cellStyle name="TableStyleLight1" xfId="14" xr:uid="{00000000-0005-0000-0000-000011000000}"/>
    <cellStyle name="Text" xfId="643" xr:uid="{12646852-FD7E-44B5-8AC4-C8CDE85D2EFA}"/>
    <cellStyle name="Text 1" xfId="401" xr:uid="{A3E829D2-BB40-41AB-A00A-B4188DDD1D7A}"/>
    <cellStyle name="Text 2" xfId="402" xr:uid="{190CE8CB-F455-4A94-97D1-29E437EDD506}"/>
    <cellStyle name="Text 3" xfId="34537" xr:uid="{59EC94C8-A51C-4A80-961F-05E612EF25EF}"/>
    <cellStyle name="Text Head 1" xfId="403" xr:uid="{544C8CBB-415E-48C5-A33E-2EDA8A0632EB}"/>
    <cellStyle name="Text Head 2" xfId="404" xr:uid="{6F5E0630-9FC6-4732-84CF-1458C9C21696}"/>
    <cellStyle name="Text Indent 1" xfId="405" xr:uid="{B4241C09-C7A9-47A1-94A8-CF034BA64FB0}"/>
    <cellStyle name="Text Indent 2" xfId="406" xr:uid="{8FA7862D-51C8-4883-916E-D29829BB77C3}"/>
    <cellStyle name="Text Indent A" xfId="644" xr:uid="{5118001A-43E4-41D8-950B-19437DB7FAE5}"/>
    <cellStyle name="Text Indent A 2" xfId="34538" xr:uid="{2BC02369-E378-4D5A-9E19-7F93F400F1ED}"/>
    <cellStyle name="Text Indent B" xfId="645" xr:uid="{4009512C-D28B-4FD0-A699-804456DA62BD}"/>
    <cellStyle name="Text Indent B 2" xfId="34539" xr:uid="{9580AE7F-2572-4366-A907-34865AF7D6E7}"/>
    <cellStyle name="Text Indent C" xfId="646" xr:uid="{589589E4-7308-435B-AAB2-D0CD9A024A16}"/>
    <cellStyle name="Text Indent C 2" xfId="34540" xr:uid="{379429D9-D3E4-412B-BBD3-C6319804F5A2}"/>
    <cellStyle name="Text_C294_2007_Q2_Lead" xfId="647" xr:uid="{CD574424-D2F3-4406-BA45-4D1EB3FD6999}"/>
    <cellStyle name="Tickmark" xfId="648" xr:uid="{38BB78A4-8492-4B78-B1DE-53FC0135EBE2}"/>
    <cellStyle name="Tickmark 2" xfId="34541" xr:uid="{52703180-95CA-4F22-8448-2409286056B4}"/>
    <cellStyle name="Tickmark_CF3" xfId="34542" xr:uid="{3D2EF0FD-B19A-4CFF-AE7B-BF04935047C7}"/>
    <cellStyle name="Times New Roman" xfId="35119" xr:uid="{1BBCCCE4-FB1E-40A5-B503-6F750D4455A5}"/>
    <cellStyle name="Title 1" xfId="649" xr:uid="{8E5784EC-96C0-405C-8DC6-6424DC811447}"/>
    <cellStyle name="Title 10" xfId="34543" xr:uid="{626E0DDB-C26A-44C2-A6FF-C60C5D1E6C5D}"/>
    <cellStyle name="Title 11" xfId="34544" xr:uid="{785E863E-01CB-444F-9F3E-D34F2772C88E}"/>
    <cellStyle name="Title 12" xfId="34545" xr:uid="{B6C9A88D-B4AC-4CEA-B85A-63FAACAE5EA3}"/>
    <cellStyle name="Title 13" xfId="34546" xr:uid="{B588603D-CEAA-40B5-A4E8-599E3FE0BFD6}"/>
    <cellStyle name="Title 14" xfId="34547" xr:uid="{578E3F80-34AD-4CB0-8CB4-EBE0E4D9AE04}"/>
    <cellStyle name="Title 15" xfId="34548" xr:uid="{1D7C9529-CEDE-4A0F-99A7-AC35720F9835}"/>
    <cellStyle name="Title 16" xfId="34549" xr:uid="{BED52D1D-BF34-4146-8842-604EF811EFA7}"/>
    <cellStyle name="Title 17" xfId="34550" xr:uid="{AEC1E8AC-561A-4AE8-844D-054AFF4E92A9}"/>
    <cellStyle name="Title 18" xfId="34551" xr:uid="{6A2E2117-FCBF-4BEE-BFAF-BD7AA2CDA0A3}"/>
    <cellStyle name="Title 19" xfId="34552" xr:uid="{49A870F1-BFC5-4D68-ABC5-86BE36400A3F}"/>
    <cellStyle name="Title 2" xfId="302" xr:uid="{F865E76F-C77F-430B-BB53-664825BBB782}"/>
    <cellStyle name="Title 2 2" xfId="34553" xr:uid="{0C85DCAC-C45F-45A1-8C4D-6D909D2B6842}"/>
    <cellStyle name="Title 2 2 2" xfId="38821" xr:uid="{5F37F49E-FE88-4A73-AEE0-6BA325159B7A}"/>
    <cellStyle name="Title 2 3" xfId="34554" xr:uid="{DF7FAF9E-03BF-4F6D-80D8-392EAE03877A}"/>
    <cellStyle name="Title 2 3 2" xfId="38822" xr:uid="{08FBCD1A-0F39-49D1-A722-7B630CE7F985}"/>
    <cellStyle name="Title 2 3 3" xfId="36817" xr:uid="{5E8091D1-724D-47B9-BBC7-57CCEF5090E2}"/>
    <cellStyle name="Title 2 4" xfId="37324" xr:uid="{D560A5E3-16F4-4F7A-9C4D-61EE2A7807B4}"/>
    <cellStyle name="Title 2 4 2" xfId="38823" xr:uid="{1FAD4D63-1CE3-40E7-A4ED-13902416D0E8}"/>
    <cellStyle name="Title 2 5" xfId="650" xr:uid="{4C23106B-D017-4BCA-BC8A-5D4F15F5B13D}"/>
    <cellStyle name="Title 20" xfId="34555" xr:uid="{871FE109-9324-4CBE-82F7-CC502FD3FF97}"/>
    <cellStyle name="Title 21" xfId="34556" xr:uid="{61D290D3-8CDF-48D9-A4A3-E5AEBAA2E496}"/>
    <cellStyle name="Title 22" xfId="34557" xr:uid="{B9C6C1AC-CDF2-42CD-AD29-B76C1CBC78F6}"/>
    <cellStyle name="Title 23" xfId="34558" xr:uid="{BDC6B2D2-C910-4344-99E7-CFCA59B5429F}"/>
    <cellStyle name="Title 24" xfId="34559" xr:uid="{6B60427A-9E6D-4268-9503-47387C10C248}"/>
    <cellStyle name="Title 25" xfId="34560" xr:uid="{B8B8BB87-F174-4514-913F-49309D643B18}"/>
    <cellStyle name="Title 26" xfId="34561" xr:uid="{7D5F3E9D-D901-4D24-B234-CA11D15050B9}"/>
    <cellStyle name="Title 27" xfId="34562" xr:uid="{1FFA44AC-AF37-443F-AD32-35D095EDD37E}"/>
    <cellStyle name="Title 28" xfId="34563" xr:uid="{015F0279-F403-41C2-AC85-5EB2C79378E6}"/>
    <cellStyle name="Title 29" xfId="34564" xr:uid="{C83AD31F-B36E-4DA9-898F-D991F95B9573}"/>
    <cellStyle name="Title 3" xfId="651" xr:uid="{7B2CB296-0C96-4F52-94AE-288FCB2111D1}"/>
    <cellStyle name="Title 3 2" xfId="36820" xr:uid="{220D9BD4-DF92-4EC1-98DC-6991F15031A1}"/>
    <cellStyle name="Title 3 2 2" xfId="37326" xr:uid="{C1A75465-AFBB-4C38-B7A0-9D3BC32BF989}"/>
    <cellStyle name="Title 3 2 2 2" xfId="38825" xr:uid="{12754E05-7D3C-4F60-A15F-56DBDB7E23C9}"/>
    <cellStyle name="Title 3 2 3" xfId="38824" xr:uid="{15D05714-17DF-4E6D-842D-22E47CA2CDF2}"/>
    <cellStyle name="Title 3 3" xfId="38203" xr:uid="{614BAD12-3703-45F2-98AE-AC1E8F6F1AFB}"/>
    <cellStyle name="Title 3 3 2" xfId="38826" xr:uid="{7D270149-ABA0-4900-90E9-84D003A0EC2B}"/>
    <cellStyle name="Title 3 4" xfId="37325" xr:uid="{F5079436-F44E-4AFC-BD4D-0D3A2C830622}"/>
    <cellStyle name="Title 30" xfId="34565" xr:uid="{D56C0D77-E9DC-40AD-925E-1B6884F5FD91}"/>
    <cellStyle name="Title 31" xfId="34566" xr:uid="{583C0D50-CE81-4F44-A678-A8EC9B670869}"/>
    <cellStyle name="Title 32" xfId="34567" xr:uid="{E2168538-C5F3-4CE5-98FA-ACC35E695C8E}"/>
    <cellStyle name="Title 33" xfId="34568" xr:uid="{A3E5C76D-D228-42BF-B94B-9C350E665B9C}"/>
    <cellStyle name="Title 34" xfId="34569" xr:uid="{00AB1DE4-81AA-46BF-B857-6C3FA2F0A6EB}"/>
    <cellStyle name="Title 35" xfId="34570" xr:uid="{6AA7F2BB-E3E3-48FF-9AE4-94BDFEEE58A3}"/>
    <cellStyle name="Title 36" xfId="34571" xr:uid="{AE03A16B-B584-4770-AA2B-2BEF08D781FA}"/>
    <cellStyle name="Title 37" xfId="34572" xr:uid="{40BD5457-E2BC-4910-B8AA-AAAE3FE24634}"/>
    <cellStyle name="Title 38" xfId="34573" xr:uid="{BA9069A0-E8CB-4396-8485-7B6A3739A1F3}"/>
    <cellStyle name="Title 39" xfId="34574" xr:uid="{160BE5E2-55EE-41F4-B06C-54563E339D20}"/>
    <cellStyle name="Title 4" xfId="792" xr:uid="{1F90CC64-519B-44F5-BD98-353A1613E1D3}"/>
    <cellStyle name="Title 4 2" xfId="38269" xr:uid="{E20B8161-0B4A-4C9A-B259-C1C3C795F217}"/>
    <cellStyle name="Title 4 2 2" xfId="38827" xr:uid="{F7147310-4EDE-45DA-AECC-BF0C26365F40}"/>
    <cellStyle name="Title 4 3" xfId="37327" xr:uid="{2BA19D90-2458-445D-A81C-EAF5678035AF}"/>
    <cellStyle name="Title 4 3 2" xfId="38828" xr:uid="{AD7A19E8-44CB-46E4-852E-73B791306B3D}"/>
    <cellStyle name="Title 4 4" xfId="38954" xr:uid="{FE59C5D6-A883-4228-8D5A-FBB1D67B45B3}"/>
    <cellStyle name="Title 40" xfId="34575" xr:uid="{258F646B-9C52-4D6C-9EB8-DD333A86CF10}"/>
    <cellStyle name="Title 41" xfId="34576" xr:uid="{F4DEA0D7-A7FC-4299-B2E2-260B6AAECB2D}"/>
    <cellStyle name="Title 42" xfId="34577" xr:uid="{2FB8BF18-6A04-40B3-B48E-18FC43132938}"/>
    <cellStyle name="Title 43" xfId="34578" xr:uid="{91205168-F96D-4195-ADE8-EBDEF3ED77FF}"/>
    <cellStyle name="Title 44" xfId="34579" xr:uid="{0D1ACD4E-6ADF-4296-A998-3206001EE6A2}"/>
    <cellStyle name="Title 45" xfId="34580" xr:uid="{86820610-F00F-4C71-ADE0-4BB3F720A9D4}"/>
    <cellStyle name="Title 46" xfId="34581" xr:uid="{FB90E5BA-8D35-4194-901F-3956976F6FA7}"/>
    <cellStyle name="Title 47" xfId="34582" xr:uid="{E9EA9108-96A2-40D0-B12C-32C82F7308DE}"/>
    <cellStyle name="Title 48" xfId="34583" xr:uid="{5F35F4C7-A919-41CB-A7B4-BA25502B665C}"/>
    <cellStyle name="Title 49" xfId="34584" xr:uid="{6A4B671E-E0CF-4D78-9697-C4F69F84666A}"/>
    <cellStyle name="Title 5" xfId="1068" xr:uid="{3516B839-E597-4164-9734-DAADBBC71742}"/>
    <cellStyle name="Title 5 2" xfId="37328" xr:uid="{49FC49E3-AC45-41FB-813B-F2FA41B54675}"/>
    <cellStyle name="Title 5 2 2" xfId="38830" xr:uid="{F0C0C8EE-7649-4CBF-A37D-AF746AB6E5E3}"/>
    <cellStyle name="Title 5 3" xfId="38829" xr:uid="{6DE83FB7-054B-45E8-84EA-AD366AB8E0FB}"/>
    <cellStyle name="Title 5 4" xfId="36537" xr:uid="{46975045-CC1D-4A97-9D6D-6A0EAF16AB01}"/>
    <cellStyle name="Title 50" xfId="34585" xr:uid="{BCC5962A-437B-462E-9789-7A882EDA4E45}"/>
    <cellStyle name="Title 51" xfId="34586" xr:uid="{3E9717CA-E53E-42E6-824F-0704FD96A02C}"/>
    <cellStyle name="Title 52" xfId="34587" xr:uid="{48B15FDE-C1F0-4B33-A3D4-96A6B12F410E}"/>
    <cellStyle name="Title 53" xfId="34588" xr:uid="{CA1A759E-2F33-42A3-A54A-883AC8CB6DFC}"/>
    <cellStyle name="Title 54" xfId="34589" xr:uid="{6F7D6EB0-5A16-4BAF-B7EE-7C8326E2F81E}"/>
    <cellStyle name="Title 55" xfId="34590" xr:uid="{1450E0BD-44A9-4BD1-A5D2-D1390A6CD0D0}"/>
    <cellStyle name="Title 56" xfId="34591" xr:uid="{173E5018-4043-4B87-BDAB-6C134898DC4E}"/>
    <cellStyle name="Title 57" xfId="34592" xr:uid="{4F046273-ED90-4B29-84A0-6C26A5C0498B}"/>
    <cellStyle name="Title 58" xfId="34593" xr:uid="{3C47B5FF-6296-4425-ADDE-DB3E4BFA929B}"/>
    <cellStyle name="Title 59" xfId="34594" xr:uid="{79568591-23E2-40F3-957B-06D97095B8A4}"/>
    <cellStyle name="Title 6" xfId="34595" xr:uid="{784A6EC1-A21B-429F-A2A0-FC08E11B8668}"/>
    <cellStyle name="Title 6 2" xfId="37329" xr:uid="{FFD42AAC-1AE8-4326-9BBD-1A29CCF83664}"/>
    <cellStyle name="Title 6 2 2" xfId="38832" xr:uid="{32E39995-D461-406E-B5C8-684F496D96D1}"/>
    <cellStyle name="Title 6 3" xfId="38831" xr:uid="{10486664-2A2C-4ECC-987A-B74D9B17920E}"/>
    <cellStyle name="Title 60" xfId="34596" xr:uid="{9883EC47-9D6E-4B8C-94E1-562E50AC1DB4}"/>
    <cellStyle name="Title 61" xfId="34597" xr:uid="{018FEEAD-A542-4E2B-98DE-7FE5B2B9167B}"/>
    <cellStyle name="Title 62" xfId="34598" xr:uid="{A680C28B-028E-4BA8-85F4-F9217C2F92F4}"/>
    <cellStyle name="Title 63" xfId="34599" xr:uid="{A97CA2B3-7B7B-4F21-B135-A3D9B740A97B}"/>
    <cellStyle name="Title 64" xfId="34600" xr:uid="{7B12C969-301D-439D-ABCF-36EE1A0A173B}"/>
    <cellStyle name="Title 65" xfId="34601" xr:uid="{2739E744-3857-49F6-B4E6-625D56BD5901}"/>
    <cellStyle name="Title 66" xfId="34602" xr:uid="{33420C56-A16F-41FD-A5ED-C4993C05FC79}"/>
    <cellStyle name="Title 67" xfId="34603" xr:uid="{D5455C6D-E5FC-46E2-97BB-78C42D31EED1}"/>
    <cellStyle name="Title 68" xfId="34604" xr:uid="{2A73F50C-828F-4E45-9491-A23850D4E438}"/>
    <cellStyle name="Title 69" xfId="34605" xr:uid="{40140E42-B19B-487A-9999-B3A6C6AD69E7}"/>
    <cellStyle name="Title 7" xfId="34606" xr:uid="{481EAC8B-EECC-4D9C-8A3E-6E763E86DBA1}"/>
    <cellStyle name="Title 7 2" xfId="37418" xr:uid="{7FAB3195-9DBA-4A03-9897-CE70A0B64CE2}"/>
    <cellStyle name="Title 7 3" xfId="38833" xr:uid="{6F0D1E95-2979-4107-8BEE-56E6D4864048}"/>
    <cellStyle name="Title 7 4" xfId="36857" xr:uid="{85EBBC8A-6E09-49ED-ABA6-F88764EA5822}"/>
    <cellStyle name="Title 70" xfId="34607" xr:uid="{4E8520E4-7AF8-409C-BBDB-3D53F4ECE8AC}"/>
    <cellStyle name="Title 71" xfId="34608" xr:uid="{911649BF-F635-4DC1-B846-864E614E71DA}"/>
    <cellStyle name="Title 72" xfId="34609" xr:uid="{ED874D83-9193-4BE2-9AAA-A7995B6EECEA}"/>
    <cellStyle name="Title 73" xfId="34610" xr:uid="{74F84C97-9382-4988-AE2C-47DD4296A05F}"/>
    <cellStyle name="Title 74" xfId="34611" xr:uid="{E084ED6F-804D-410C-83AC-67CB7DFC8D87}"/>
    <cellStyle name="Title 75" xfId="34612" xr:uid="{EA42341C-88D4-4386-847C-86AE88C7E926}"/>
    <cellStyle name="Title 76" xfId="407" xr:uid="{F5756BB9-441D-4731-9DAA-08DA6E6C0A7C}"/>
    <cellStyle name="Title 77" xfId="41114" xr:uid="{05ECDBB0-06AA-469E-9338-462A4AF29A98}"/>
    <cellStyle name="Title 8" xfId="34613" xr:uid="{82F573E8-8B99-4366-ADCC-EF884D8188AE}"/>
    <cellStyle name="Title 8 2" xfId="38301" xr:uid="{0C7D0B2F-5DA1-4D17-A87F-0C593241CF03}"/>
    <cellStyle name="Title 9" xfId="34614" xr:uid="{4C618019-37F6-4DD0-BAC1-CB7AC7AD1989}"/>
    <cellStyle name="TOC 1" xfId="408" xr:uid="{4CC46A5A-4C71-4207-A415-471794CB4401}"/>
    <cellStyle name="TOC 2" xfId="409" xr:uid="{D598508F-8543-4759-BAAB-BADB4A9DA2A4}"/>
    <cellStyle name="Total 10" xfId="34615" xr:uid="{EF75D093-0AA1-48EA-BE02-B9FE54E950EF}"/>
    <cellStyle name="Total 11" xfId="34616" xr:uid="{63A67D40-1AD5-4C22-A30D-6B64C98E53C0}"/>
    <cellStyle name="Total 12" xfId="34617" xr:uid="{76A5C7E4-DAE6-4272-A525-7713126BF8CC}"/>
    <cellStyle name="Total 13" xfId="34618" xr:uid="{5842CDDA-52CE-4CFF-A492-ED7E8F92FD9E}"/>
    <cellStyle name="Total 14" xfId="34619" xr:uid="{69BB2063-6F79-4A18-9182-874EA44DA7CF}"/>
    <cellStyle name="Total 15" xfId="34620" xr:uid="{5A51E4AF-B022-4C01-9D54-E68D6C204E05}"/>
    <cellStyle name="Total 16" xfId="34621" xr:uid="{4D0A25C8-3C86-439B-8D80-BB5D03BD84D5}"/>
    <cellStyle name="Total 17" xfId="34622" xr:uid="{483C5DF7-DF01-4AB9-A888-A77B6118B5DE}"/>
    <cellStyle name="Total 18" xfId="34623" xr:uid="{CDF22B96-DD79-4F46-B7EB-440672C21D8D}"/>
    <cellStyle name="Total 19" xfId="34624" xr:uid="{18FB7346-209F-4121-81C2-318B5E1702C5}"/>
    <cellStyle name="Total 2" xfId="303" xr:uid="{DE3EE5D6-11F1-4E20-8CDC-B57983FFBC1A}"/>
    <cellStyle name="Total 2 10" xfId="34625" xr:uid="{3C622CED-3756-4A2F-BE35-B0E18F156701}"/>
    <cellStyle name="Total 2 11" xfId="34626" xr:uid="{0C572AD0-9856-4079-81F3-DABA01B4F241}"/>
    <cellStyle name="Total 2 12" xfId="793" xr:uid="{B50E3083-50FC-485E-B3A5-28D04E43DA0D}"/>
    <cellStyle name="Total 2 2" xfId="34627" xr:uid="{5B509B6E-6506-4621-9C64-C046CAFCBEC5}"/>
    <cellStyle name="Total 2 2 2" xfId="38288" xr:uid="{909188B1-2DEF-4568-AC65-8E174DAD8B7C}"/>
    <cellStyle name="Total 2 2 3" xfId="37332" xr:uid="{9B5BCDCF-7851-40B3-87E4-2B063F3188A7}"/>
    <cellStyle name="Total 2 2 4" xfId="36835" xr:uid="{771000EF-264A-4EFD-9B8D-57051D59A656}"/>
    <cellStyle name="Total 2 3" xfId="34628" xr:uid="{6F0FFC48-8AB8-4749-B3ED-1499E2FEC575}"/>
    <cellStyle name="Total 2 3 2" xfId="37333" xr:uid="{250A0B7B-FE91-40D7-889B-C2E11B121F06}"/>
    <cellStyle name="Total 2 4" xfId="34629" xr:uid="{39ED2267-F295-4269-B6EB-CC200ED7311E}"/>
    <cellStyle name="Total 2 4 2" xfId="34630" xr:uid="{84A8264C-61EA-4E19-AA7C-D9ADEC633EE8}"/>
    <cellStyle name="Total 2 4 2 2" xfId="34631" xr:uid="{F900946A-2880-4556-9B49-367873BC2F84}"/>
    <cellStyle name="Total 2 4 3" xfId="34632" xr:uid="{929F8803-133E-4FFE-B7C6-5A8174567CD1}"/>
    <cellStyle name="Total 2 4 4" xfId="34633" xr:uid="{90299F9B-AA7C-406E-8B46-F508157DD585}"/>
    <cellStyle name="Total 2 4 5" xfId="34634" xr:uid="{1D5765AA-DFBA-425A-9C3E-2D40CAB78F0B}"/>
    <cellStyle name="Total 2 4 6" xfId="34635" xr:uid="{817B14B7-7CCC-4DF3-A88E-AB8C801AF5B8}"/>
    <cellStyle name="Total 2 4 7" xfId="38219" xr:uid="{735D15B1-665F-43C7-B989-885EB8546250}"/>
    <cellStyle name="Total 2 5" xfId="34636" xr:uid="{8B96D885-40F5-49A4-98F2-BA8DF68242F7}"/>
    <cellStyle name="Total 2 5 2" xfId="34637" xr:uid="{7C0AEB33-111E-42F5-B8BE-2DAEB6DE7533}"/>
    <cellStyle name="Total 2 5 2 2" xfId="34638" xr:uid="{10DE4829-D27F-4A18-8861-C926A2C58B26}"/>
    <cellStyle name="Total 2 5 3" xfId="34639" xr:uid="{A173DCCB-D6C7-424D-A7D7-B33236A55EE0}"/>
    <cellStyle name="Total 2 5 4" xfId="34640" xr:uid="{54868274-A3BD-4DE7-A55F-AFE7A9743448}"/>
    <cellStyle name="Total 2 5 5" xfId="34641" xr:uid="{2431DA8B-9162-46DC-A207-AD7DFD03D74E}"/>
    <cellStyle name="Total 2 5 6" xfId="34642" xr:uid="{04713265-AD2D-400D-AE3C-1CE5ADA2D58A}"/>
    <cellStyle name="Total 2 5 7" xfId="37331" xr:uid="{4F142D66-FF76-446D-A3E0-20F70842E354}"/>
    <cellStyle name="Total 2 6" xfId="34643" xr:uid="{03BC69A3-3447-498F-B87A-84E6F4F56AB8}"/>
    <cellStyle name="Total 2 6 2" xfId="34644" xr:uid="{FCBFCD36-837C-4060-8BAC-15B25CA069AA}"/>
    <cellStyle name="Total 2 6 2 2" xfId="34645" xr:uid="{40163137-0E01-4351-BF38-06C2F03A9FB6}"/>
    <cellStyle name="Total 2 6 3" xfId="34646" xr:uid="{A21612D4-5279-40B3-B5F7-96395594A0BF}"/>
    <cellStyle name="Total 2 6 4" xfId="34647" xr:uid="{6E98205C-6BA5-489D-89AD-5A7EA2EC8051}"/>
    <cellStyle name="Total 2 6 5" xfId="34648" xr:uid="{4EF9BE36-909E-4E09-BC8F-73BEE9E32D46}"/>
    <cellStyle name="Total 2 6 6" xfId="34649" xr:uid="{91F677C3-79DE-4D56-987D-E5EEB89CF178}"/>
    <cellStyle name="Total 2 7" xfId="34650" xr:uid="{423577F7-8931-4E3A-8D4A-E369A5637482}"/>
    <cellStyle name="Total 2 7 2" xfId="34651" xr:uid="{7A2189CA-EBD1-4D44-8D6E-F08C7D85DEF0}"/>
    <cellStyle name="Total 2 8" xfId="34652" xr:uid="{5B64BE1C-9737-4866-9813-8F38DDDE3DDE}"/>
    <cellStyle name="Total 2 9" xfId="34653" xr:uid="{6EB1B0FE-9FDE-487E-BAB8-FF21B8742C46}"/>
    <cellStyle name="Total 20" xfId="34654" xr:uid="{FFEB89AF-9167-4B0A-AD3D-6FEA62E001F7}"/>
    <cellStyle name="Total 21" xfId="34655" xr:uid="{7FDBFF99-AA6B-455A-AE4D-5D19BD9F6CE4}"/>
    <cellStyle name="Total 22" xfId="34656" xr:uid="{F30F67DD-562F-4F95-BEF0-72709419A801}"/>
    <cellStyle name="Total 23" xfId="34657" xr:uid="{839E0B47-F2D6-4007-BA72-F397030BF156}"/>
    <cellStyle name="Total 24" xfId="34658" xr:uid="{5BD98EC7-2281-41E6-BC13-423893A8651C}"/>
    <cellStyle name="Total 25" xfId="34659" xr:uid="{F22979ED-C387-46B7-AAE4-7B554A0CCF2A}"/>
    <cellStyle name="Total 26" xfId="34660" xr:uid="{341F7789-9570-4167-B14C-2F6362619410}"/>
    <cellStyle name="Total 27" xfId="34661" xr:uid="{348326CC-B2E5-4678-AAC9-1C887F64B998}"/>
    <cellStyle name="Total 28" xfId="34662" xr:uid="{DBE2C3FF-2732-4633-84A0-ECB72C22F552}"/>
    <cellStyle name="Total 29" xfId="34663" xr:uid="{6028F56F-2966-4038-9C5D-C3FAF4DE98EA}"/>
    <cellStyle name="Total 3" xfId="1069" xr:uid="{3ED0CAAA-92C8-4F36-9D22-F7CFD4087F61}"/>
    <cellStyle name="Total 3 2" xfId="38270" xr:uid="{885D6F63-0E92-4AFC-B5DB-D66FB4D80D00}"/>
    <cellStyle name="Total 3 3" xfId="37334" xr:uid="{9E9977B8-8323-43C1-8AE9-35209B58ED0B}"/>
    <cellStyle name="Total 3 4" xfId="36699" xr:uid="{79B0E974-7623-4986-B302-AE2BFA1D5B85}"/>
    <cellStyle name="Total 30" xfId="34664" xr:uid="{B1E0ABAA-C3C9-4F02-A6D0-742C76B6F506}"/>
    <cellStyle name="Total 31" xfId="34665" xr:uid="{FD2713CE-58F4-49CD-B7AB-FB6F4B4B607B}"/>
    <cellStyle name="Total 32" xfId="34666" xr:uid="{BEB84A3A-9EFE-4C67-A104-CE978765DD93}"/>
    <cellStyle name="Total 33" xfId="34667" xr:uid="{FC929C4C-5BAE-41F2-82E9-8868E1956419}"/>
    <cellStyle name="Total 34" xfId="34668" xr:uid="{ECAF5F3B-FB22-4A94-A517-17F91155B376}"/>
    <cellStyle name="Total 35" xfId="34669" xr:uid="{5F8EC49F-03DC-48B8-9384-04E56E822C97}"/>
    <cellStyle name="Total 36" xfId="34670" xr:uid="{3DC8DA02-13FE-4232-87F4-F32F5524FEAB}"/>
    <cellStyle name="Total 37" xfId="34671" xr:uid="{B88DAFB0-8861-47F2-ADF9-26791CDC3955}"/>
    <cellStyle name="Total 38" xfId="34672" xr:uid="{2E1AD278-5FEB-47B4-BBC8-EB7551B3D1F8}"/>
    <cellStyle name="Total 39" xfId="34673" xr:uid="{A748F995-43D1-443A-B261-CA7890AEA459}"/>
    <cellStyle name="Total 4" xfId="34674" xr:uid="{C7849D3A-CE04-43EB-9A62-B9EDC83BE4AD}"/>
    <cellStyle name="Total 4 10" xfId="36512" xr:uid="{EA2B57A8-2123-4203-BA3D-DF3BDA1D9A93}"/>
    <cellStyle name="Total 4 2" xfId="34675" xr:uid="{31C4220F-AE90-48EB-AF98-1DAA97A9386E}"/>
    <cellStyle name="Total 4 2 2" xfId="34676" xr:uid="{09734A23-1645-4E2A-B467-FB615FAE6B8C}"/>
    <cellStyle name="Total 4 2 2 2" xfId="34677" xr:uid="{9BF40AE4-F2B4-46CE-8E72-2619DBF8ECBD}"/>
    <cellStyle name="Total 4 2 3" xfId="34678" xr:uid="{1FA91997-034B-47ED-9DF8-BBDFC8463BD7}"/>
    <cellStyle name="Total 4 2 4" xfId="34679" xr:uid="{E281D702-2F49-44B2-A6BB-A4B4BE3E4A0A}"/>
    <cellStyle name="Total 4 2 5" xfId="34680" xr:uid="{F24789B0-BCE5-49CE-AEE7-E8C049C6832B}"/>
    <cellStyle name="Total 4 2 6" xfId="34681" xr:uid="{CE3BA1FC-E579-45C4-AB30-C464E10620B7}"/>
    <cellStyle name="Total 4 2 7" xfId="38834" xr:uid="{3975913F-78C3-4350-B339-399FF4E45C47}"/>
    <cellStyle name="Total 4 3" xfId="34682" xr:uid="{E15EC5AE-8125-4D2C-BEB8-93E82FE781F5}"/>
    <cellStyle name="Total 4 3 2" xfId="34683" xr:uid="{86175605-CAEE-4F91-A846-40B5826D0048}"/>
    <cellStyle name="Total 4 3 2 2" xfId="34684" xr:uid="{B8A84715-D6B3-415F-BBFF-4B7A9E8C6D24}"/>
    <cellStyle name="Total 4 3 3" xfId="34685" xr:uid="{126B624C-1327-4097-A380-9471287EEE7A}"/>
    <cellStyle name="Total 4 3 4" xfId="34686" xr:uid="{B9918514-1358-4758-9316-2316FDC3F466}"/>
    <cellStyle name="Total 4 3 5" xfId="34687" xr:uid="{AD3FEBF3-719F-4C1E-A884-A882005E22BB}"/>
    <cellStyle name="Total 4 3 6" xfId="34688" xr:uid="{08045636-ADAE-4FAF-AD82-472092305C74}"/>
    <cellStyle name="Total 4 4" xfId="34689" xr:uid="{EE74F7BE-40B1-4C8D-8775-BC7204D11DD1}"/>
    <cellStyle name="Total 4 4 2" xfId="34690" xr:uid="{73450691-6ED0-4391-91EA-A543D678330E}"/>
    <cellStyle name="Total 4 4 2 2" xfId="34691" xr:uid="{0931E5CB-96F6-4014-B96B-78A807615EE5}"/>
    <cellStyle name="Total 4 4 3" xfId="34692" xr:uid="{7B192E9A-CD69-46EB-B0A2-5A28788419A3}"/>
    <cellStyle name="Total 4 4 4" xfId="34693" xr:uid="{5AA79BB0-8384-4B16-ADB3-D9A3476AC04A}"/>
    <cellStyle name="Total 4 4 5" xfId="34694" xr:uid="{C481CA73-D9A1-497B-800B-C098B2C4816A}"/>
    <cellStyle name="Total 4 4 6" xfId="34695" xr:uid="{568021C3-E4D9-4250-9AC6-9792DC368EFC}"/>
    <cellStyle name="Total 4 5" xfId="34696" xr:uid="{D6057A41-6E77-4077-8F31-3B43ABC72C07}"/>
    <cellStyle name="Total 4 5 2" xfId="34697" xr:uid="{B6D9024A-AF92-461B-857A-5E3FA33F33C8}"/>
    <cellStyle name="Total 4 6" xfId="34698" xr:uid="{BCD5D498-5EF8-4468-B2F3-E9649E5A9A20}"/>
    <cellStyle name="Total 4 7" xfId="34699" xr:uid="{5A42BF2F-234C-4ED1-BB29-AB4CF525246C}"/>
    <cellStyle name="Total 4 8" xfId="34700" xr:uid="{592BCB32-97D8-428F-968C-0215FD9E44BF}"/>
    <cellStyle name="Total 4 9" xfId="34701" xr:uid="{AFD02DEB-8420-4F30-A3CB-FF423001F7EE}"/>
    <cellStyle name="Total 40" xfId="34702" xr:uid="{63AACF95-7CBC-4FF1-B442-57AD08E088C3}"/>
    <cellStyle name="Total 41" xfId="34703" xr:uid="{556E8A0F-E611-482D-8304-26EDF8801F99}"/>
    <cellStyle name="Total 42" xfId="34704" xr:uid="{482CFC33-F79C-4F58-9FBC-CD462806C298}"/>
    <cellStyle name="Total 43" xfId="34705" xr:uid="{2510BBB9-8F12-4DBD-A439-7392B1C72486}"/>
    <cellStyle name="Total 44" xfId="34706" xr:uid="{577E33CC-87D7-45C0-AF99-0CEB4481C4B8}"/>
    <cellStyle name="Total 45" xfId="34707" xr:uid="{D2EF8C3E-8DED-4926-850B-B8A4DB815AA9}"/>
    <cellStyle name="Total 46" xfId="34708" xr:uid="{9317008A-E261-4A5C-BCDB-855F95FBC8AE}"/>
    <cellStyle name="Total 47" xfId="34709" xr:uid="{295B43A8-4A93-44C3-AA43-6F903A2DB2B1}"/>
    <cellStyle name="Total 48" xfId="34710" xr:uid="{35991AE7-267D-40D2-8972-1E910FB71A21}"/>
    <cellStyle name="Total 49" xfId="34711" xr:uid="{A065F195-DE1C-4663-91F8-3A7E6472905F}"/>
    <cellStyle name="Total 5" xfId="34712" xr:uid="{5CA6B12E-72A1-498B-BE0C-4EAC888737F8}"/>
    <cellStyle name="Total 5 2" xfId="37419" xr:uid="{648B7ABB-7E03-4CD3-8927-F72D8AF873DC}"/>
    <cellStyle name="Total 5 3" xfId="38956" xr:uid="{A223B1CB-8CEE-4409-B636-8CF86B1EE3CC}"/>
    <cellStyle name="Total 5 4" xfId="37330" xr:uid="{83F983E9-2324-4154-8A51-DF84E0FCF200}"/>
    <cellStyle name="Total 50" xfId="34713" xr:uid="{1E267FB3-2421-4A16-BA61-379A4DF9BE30}"/>
    <cellStyle name="Total 51" xfId="34714" xr:uid="{92A01D85-FAE3-4753-915E-1F1DF57C31CE}"/>
    <cellStyle name="Total 52" xfId="34715" xr:uid="{CB73BC72-C781-47B2-802A-6994D3B7D977}"/>
    <cellStyle name="Total 53" xfId="34716" xr:uid="{6D2085B2-3CCE-4F80-B30A-9B257E9F58E9}"/>
    <cellStyle name="Total 54" xfId="34717" xr:uid="{782B629F-0A2C-440A-8F66-85974AD257C7}"/>
    <cellStyle name="Total 55" xfId="34718" xr:uid="{29B3F903-38D8-4535-8A4D-07D43643E64E}"/>
    <cellStyle name="Total 56" xfId="34719" xr:uid="{2E9A16D0-3F92-478B-A5F6-3B847BE1EFBB}"/>
    <cellStyle name="Total 57" xfId="34720" xr:uid="{186CC69F-316A-4DBD-87F7-20FFCCFB72F0}"/>
    <cellStyle name="Total 58" xfId="34721" xr:uid="{4322553E-A62C-4F2C-A928-15A6E32278FF}"/>
    <cellStyle name="Total 59" xfId="34722" xr:uid="{8E18A5ED-07E3-418F-9870-6E60D2AF5BA4}"/>
    <cellStyle name="Total 6" xfId="34723" xr:uid="{89DF70B4-3563-477D-9497-3557199623ED}"/>
    <cellStyle name="Total 6 2" xfId="41939" xr:uid="{AA6199BC-3F2B-49C6-9F61-82FEA17D9B6A}"/>
    <cellStyle name="Total 60" xfId="34724" xr:uid="{56AF7DD0-E9D1-4B7B-834C-3CE1AB8A44DA}"/>
    <cellStyle name="Total 61" xfId="34725" xr:uid="{9E3CC955-A5CB-430E-ABD7-E146C3FE94D9}"/>
    <cellStyle name="Total 62" xfId="34726" xr:uid="{75C6E6AC-8605-4464-A432-484ED1592178}"/>
    <cellStyle name="Total 63" xfId="34727" xr:uid="{BC35E0CC-F04C-42BA-B1C7-92BC690C59BF}"/>
    <cellStyle name="Total 64" xfId="34728" xr:uid="{C566B7D8-6626-4BCC-A485-DEA27F9D8596}"/>
    <cellStyle name="Total 65" xfId="34729" xr:uid="{7D5909DE-7103-49D7-A1D7-0D30FF2B87ED}"/>
    <cellStyle name="Total 66" xfId="34730" xr:uid="{FF968C93-3B5B-4CB6-9258-28A5E4D7795A}"/>
    <cellStyle name="Total 67" xfId="34731" xr:uid="{9E71C509-5E7D-4A03-9A95-5AFBE72D7C50}"/>
    <cellStyle name="Total 68" xfId="34732" xr:uid="{293E5F51-B894-44E7-B430-AB29CFBA606B}"/>
    <cellStyle name="Total 69" xfId="34733" xr:uid="{C75B863C-F71A-4286-9470-5FBC9C742DE2}"/>
    <cellStyle name="Total 7" xfId="34734" xr:uid="{58EB6030-E205-4134-9675-CCF8B9EC27C5}"/>
    <cellStyle name="Total 70" xfId="34735" xr:uid="{4EC06F28-3831-4ED3-A817-51DFEF053222}"/>
    <cellStyle name="Total 71" xfId="34736" xr:uid="{96D55696-DC7F-42B1-8471-3A924295F79D}"/>
    <cellStyle name="Total 72" xfId="34737" xr:uid="{E2323386-EBF6-46AB-8D4D-D6B233F7FAB7}"/>
    <cellStyle name="Total 73" xfId="34738" xr:uid="{640BDD69-ACC6-4C7D-BDA6-043BB71F9DB6}"/>
    <cellStyle name="Total 74" xfId="34739" xr:uid="{31E97D99-BFB6-4F5E-B1FF-A6C6CFC80E9A}"/>
    <cellStyle name="Total 75" xfId="34740" xr:uid="{5460FAB2-12C3-41C7-9157-0EBAAA63E7B8}"/>
    <cellStyle name="Total 76" xfId="410" xr:uid="{66B6F375-602C-47E8-B918-FDA05ECC6299}"/>
    <cellStyle name="Total 8" xfId="34741" xr:uid="{65733E02-8777-411B-BDD2-47CB9CA98900}"/>
    <cellStyle name="Total 9" xfId="34742" xr:uid="{C064D4D6-7E55-4D65-A58B-810510D82B36}"/>
    <cellStyle name="Tusental (0)_pldt" xfId="35242" xr:uid="{B5150C60-09B7-4066-852F-6184865673B8}"/>
    <cellStyle name="Tusental_A-listan (fixad)" xfId="35243" xr:uid="{7A9F7DE4-3140-4E1A-9774-5BB528CB94D2}"/>
    <cellStyle name="UR" xfId="652" xr:uid="{CA897471-FD9C-42E2-BF3B-2777C9555616}"/>
    <cellStyle name="Valuta (0)_pldt" xfId="35244" xr:uid="{B0F18EB9-EA00-4A4F-ACE0-29EF7EBDC161}"/>
    <cellStyle name="Valuta_Europe" xfId="35120" xr:uid="{063DB9CC-8814-4857-8614-56673203FF7E}"/>
    <cellStyle name="Valuutta_BINV" xfId="653" xr:uid="{4822CD17-9729-4303-ADDB-709985FF677E}"/>
    <cellStyle name="Währung [0]_AR-Bilanzen9901" xfId="35245" xr:uid="{17121C3B-734A-45D9-8DC8-AEFDE4CF0233}"/>
    <cellStyle name="Währung_AR-Bilanzen9901" xfId="35246" xr:uid="{70B3ABA5-5E5F-44D7-90A1-67A3F5C7FD8C}"/>
    <cellStyle name="Warning Text 10" xfId="34743" xr:uid="{B48531E4-297A-4B86-8FE7-82F00E8594BF}"/>
    <cellStyle name="Warning Text 11" xfId="34744" xr:uid="{5E28B93F-11E0-43B8-AB95-57D306107768}"/>
    <cellStyle name="Warning Text 12" xfId="34745" xr:uid="{82B5F0F8-BA49-4CC5-82A3-38253CC706E4}"/>
    <cellStyle name="Warning Text 13" xfId="34746" xr:uid="{86EBB3BD-199A-4050-AD74-DDE608A9D020}"/>
    <cellStyle name="Warning Text 14" xfId="34747" xr:uid="{9D479695-5DBB-44CD-AA6B-1D6C8ABC86D1}"/>
    <cellStyle name="Warning Text 15" xfId="34748" xr:uid="{436E3B9C-E8B2-42D1-93C2-E86C70AEC2F8}"/>
    <cellStyle name="Warning Text 16" xfId="34749" xr:uid="{AEAAF483-4F88-4E88-B963-54CF10349DD8}"/>
    <cellStyle name="Warning Text 17" xfId="34750" xr:uid="{B209EB8B-96E0-4EBB-8EC7-D9EC16BCCDC2}"/>
    <cellStyle name="Warning Text 18" xfId="34751" xr:uid="{D4A34761-59C9-4A09-B399-6121927A052F}"/>
    <cellStyle name="Warning Text 19" xfId="34752" xr:uid="{D5DBCEE6-3DD3-41D5-B930-15CFD0E18367}"/>
    <cellStyle name="Warning Text 2" xfId="304" xr:uid="{3F7BA833-F7FB-4B98-ACAE-894858D13B74}"/>
    <cellStyle name="Warning Text 2 2" xfId="34753" xr:uid="{E65EB7E3-F1D8-401C-AD31-0BE6CACBDE78}"/>
    <cellStyle name="Warning Text 2 2 2" xfId="38286" xr:uid="{69E26638-E30E-4902-A6B3-C3926937ACF1}"/>
    <cellStyle name="Warning Text 2 2 3" xfId="37337" xr:uid="{821BF151-EDAC-4755-BCA6-8DFF181E8CA9}"/>
    <cellStyle name="Warning Text 2 2 4" xfId="36833" xr:uid="{B1C29CB1-1160-4548-BD4F-4A20594B5794}"/>
    <cellStyle name="Warning Text 2 3" xfId="34754" xr:uid="{B3DC4CA9-FF05-4A26-82A4-45813CD6872A}"/>
    <cellStyle name="Warning Text 2 3 2" xfId="37338" xr:uid="{1784F1DD-674B-4EAE-9D70-D992BBB7F335}"/>
    <cellStyle name="Warning Text 2 4" xfId="38216" xr:uid="{14682DD1-6DF6-4161-A6BD-5326D38CB87E}"/>
    <cellStyle name="Warning Text 2 5" xfId="37336" xr:uid="{E0DFEACA-898B-4B68-B9FE-2D30AFFA5657}"/>
    <cellStyle name="Warning Text 2 6" xfId="794" xr:uid="{62ED074D-37B3-4AB4-A52A-F7D5D6F5E1D5}"/>
    <cellStyle name="Warning Text 20" xfId="34755" xr:uid="{669747B9-C517-47C2-89A8-566D998E383F}"/>
    <cellStyle name="Warning Text 21" xfId="34756" xr:uid="{6D312276-D2BD-4159-9BD8-B4ED8E817D8F}"/>
    <cellStyle name="Warning Text 22" xfId="34757" xr:uid="{40E408C0-7937-48B2-9CDE-1622DE9CEC2B}"/>
    <cellStyle name="Warning Text 23" xfId="34758" xr:uid="{7052B001-B696-488C-A402-064EAB42ED82}"/>
    <cellStyle name="Warning Text 24" xfId="34759" xr:uid="{0E2554FC-B61E-4657-8CC9-26393E33FE70}"/>
    <cellStyle name="Warning Text 25" xfId="34760" xr:uid="{1D626EFA-C28B-440D-A881-26254D5005FB}"/>
    <cellStyle name="Warning Text 26" xfId="34761" xr:uid="{020B8D85-A043-4B70-895F-25F3FCC2BD42}"/>
    <cellStyle name="Warning Text 27" xfId="34762" xr:uid="{AEAF4360-4980-47A3-80F0-FCE765D41F09}"/>
    <cellStyle name="Warning Text 28" xfId="34763" xr:uid="{EEA7C008-0171-4A0C-9D04-8613989AAFA7}"/>
    <cellStyle name="Warning Text 29" xfId="34764" xr:uid="{1836E5EF-4223-4CCD-AB14-7190F67ED7CE}"/>
    <cellStyle name="Warning Text 3" xfId="1070" xr:uid="{DE10B86F-9960-4B68-86DF-D9C2BB7E4C1E}"/>
    <cellStyle name="Warning Text 3 2" xfId="38271" xr:uid="{2FA776D0-F349-48DE-9F97-94A2E44BF9A3}"/>
    <cellStyle name="Warning Text 3 3" xfId="37339" xr:uid="{CED12921-3E82-45C9-A2FE-D9A1D998F1C4}"/>
    <cellStyle name="Warning Text 3 4" xfId="36698" xr:uid="{1C019465-E6AD-4812-AE9E-FB310D6188AC}"/>
    <cellStyle name="Warning Text 30" xfId="34765" xr:uid="{70F2A955-50E6-45CC-875D-7B528F1EC287}"/>
    <cellStyle name="Warning Text 31" xfId="34766" xr:uid="{2EA3326C-27AB-437D-8103-16DA59C93AE3}"/>
    <cellStyle name="Warning Text 32" xfId="34767" xr:uid="{3E52F529-DC9B-41AA-91BC-AC55E7DA0BEF}"/>
    <cellStyle name="Warning Text 33" xfId="34768" xr:uid="{4D89CDD3-3A9B-4298-9BC7-6D5DD6CB866C}"/>
    <cellStyle name="Warning Text 34" xfId="34769" xr:uid="{FE066FD2-8461-448A-BFE6-AE8E1562BE60}"/>
    <cellStyle name="Warning Text 35" xfId="34770" xr:uid="{7D927EA1-34F8-4449-8A53-C44052C950BC}"/>
    <cellStyle name="Warning Text 36" xfId="34771" xr:uid="{1879FE6F-CD70-48F5-B585-DBE619F0D9EF}"/>
    <cellStyle name="Warning Text 37" xfId="34772" xr:uid="{4F97DC61-2F93-4FE9-9E0E-7474D8899C96}"/>
    <cellStyle name="Warning Text 38" xfId="34773" xr:uid="{0C630DF2-CDFA-4C4D-84A5-9A992CDFBCE1}"/>
    <cellStyle name="Warning Text 39" xfId="34774" xr:uid="{DD6B2EF5-83BD-41D3-8633-85F488198514}"/>
    <cellStyle name="Warning Text 4" xfId="34775" xr:uid="{14EF9B36-B6EB-4916-9C0D-80161C5369CC}"/>
    <cellStyle name="Warning Text 4 2" xfId="38835" xr:uid="{CFBA37A7-62C8-402A-B6D7-B444156AABF8}"/>
    <cellStyle name="Warning Text 4 3" xfId="36510" xr:uid="{A9E0CC1E-F916-43AD-9A8D-4DB426A782F9}"/>
    <cellStyle name="Warning Text 40" xfId="34776" xr:uid="{F907ACAD-6F92-44A3-A6B5-8AD7424E4562}"/>
    <cellStyle name="Warning Text 41" xfId="34777" xr:uid="{8EB14A72-45CF-46F3-AEC9-C2652C2D11DD}"/>
    <cellStyle name="Warning Text 42" xfId="34778" xr:uid="{D40AE3C6-B1ED-42B6-99B7-31856FED91BB}"/>
    <cellStyle name="Warning Text 43" xfId="34779" xr:uid="{7AE05FC1-B595-42DE-A937-DE18743AEFDF}"/>
    <cellStyle name="Warning Text 44" xfId="34780" xr:uid="{3F0DDAF0-ECA2-4FA4-81A0-A5FB2E99BD44}"/>
    <cellStyle name="Warning Text 45" xfId="34781" xr:uid="{6952CCC4-99DC-47C3-9D66-2F1D8D94DEDF}"/>
    <cellStyle name="Warning Text 46" xfId="34782" xr:uid="{D9CF0BCA-A44F-4EB1-A401-D7E52FE3C1DB}"/>
    <cellStyle name="Warning Text 47" xfId="34783" xr:uid="{9227A9C8-B6EC-41AA-B5E4-EB1CA1DDCAF5}"/>
    <cellStyle name="Warning Text 48" xfId="34784" xr:uid="{2C3DBB65-5E2B-4E9C-8C43-93D28E11D76A}"/>
    <cellStyle name="Warning Text 49" xfId="34785" xr:uid="{6676398E-1611-4D4E-AF03-6F31E1684A61}"/>
    <cellStyle name="Warning Text 5" xfId="34786" xr:uid="{C1EA6E7F-5262-4EE3-B1AB-DF01F5C595CE}"/>
    <cellStyle name="Warning Text 5 2" xfId="37420" xr:uid="{B70C32B7-8E40-4FA5-85A4-BDB6F23590F1}"/>
    <cellStyle name="Warning Text 5 3" xfId="38957" xr:uid="{C7E69DF2-0FD1-4D9C-A58F-A2287C85006D}"/>
    <cellStyle name="Warning Text 5 4" xfId="37335" xr:uid="{1F39EA4C-A3DB-47E0-A511-7ADA41534A14}"/>
    <cellStyle name="Warning Text 50" xfId="34787" xr:uid="{6C87B70F-A5C0-46F5-B41F-707443E7AC0E}"/>
    <cellStyle name="Warning Text 51" xfId="34788" xr:uid="{3803F9D4-919A-4D0E-AD3F-3D8A1F78A574}"/>
    <cellStyle name="Warning Text 52" xfId="34789" xr:uid="{840B94EC-94C5-437C-B1B0-F8D8C71E61FA}"/>
    <cellStyle name="Warning Text 53" xfId="34790" xr:uid="{5534E730-C563-40EA-B81F-919F758A8D67}"/>
    <cellStyle name="Warning Text 54" xfId="34791" xr:uid="{B9A7157C-6E7F-4292-80D8-0A4FF1BDF06E}"/>
    <cellStyle name="Warning Text 55" xfId="34792" xr:uid="{D53AE571-F59B-40EE-A10A-BA7D00899FC7}"/>
    <cellStyle name="Warning Text 56" xfId="34793" xr:uid="{8FF1076F-BD7A-48EC-80EF-093F845727A0}"/>
    <cellStyle name="Warning Text 57" xfId="34794" xr:uid="{17C1EC56-7740-4EB9-A0AF-BA8ABF11610A}"/>
    <cellStyle name="Warning Text 58" xfId="34795" xr:uid="{B7309D4B-3292-4882-A50F-E2025C9A39D2}"/>
    <cellStyle name="Warning Text 59" xfId="34796" xr:uid="{1F73E4EE-D416-49DF-BA09-B0B6A5DF1B56}"/>
    <cellStyle name="Warning Text 6" xfId="34797" xr:uid="{2447BF14-40D7-4F71-A6E8-DE8FF7761FB3}"/>
    <cellStyle name="Warning Text 6 2" xfId="41936" xr:uid="{0C4075F8-1144-4304-B7AC-301432720518}"/>
    <cellStyle name="Warning Text 60" xfId="34798" xr:uid="{20067D1F-A2BE-46F0-B3F0-176701BA1408}"/>
    <cellStyle name="Warning Text 61" xfId="34799" xr:uid="{39AAC156-2612-4FC9-B2EF-55DD5593446E}"/>
    <cellStyle name="Warning Text 62" xfId="34800" xr:uid="{6D0D4331-8778-40C5-BD87-9DC0A9966BD3}"/>
    <cellStyle name="Warning Text 63" xfId="34801" xr:uid="{7706E42C-3B5B-4AC8-A161-3A4D10A5A11B}"/>
    <cellStyle name="Warning Text 64" xfId="34802" xr:uid="{3A17F962-9391-4C3C-98DC-F0283FB22EFF}"/>
    <cellStyle name="Warning Text 65" xfId="34803" xr:uid="{4757079B-AA0F-428D-93F5-BDBBF8D8033C}"/>
    <cellStyle name="Warning Text 66" xfId="34804" xr:uid="{B0902569-6BF0-4CD7-BE7B-F6D982B1980C}"/>
    <cellStyle name="Warning Text 67" xfId="34805" xr:uid="{297AEA40-3FE4-4C4B-BED1-2AB26D02D717}"/>
    <cellStyle name="Warning Text 68" xfId="34806" xr:uid="{7D326F13-32E0-47D6-884B-25D4A4DE2914}"/>
    <cellStyle name="Warning Text 69" xfId="34807" xr:uid="{24790E5C-2E72-4D47-8640-7ABC402A5EAE}"/>
    <cellStyle name="Warning Text 7" xfId="34808" xr:uid="{FAA65BE6-0773-40DE-B9C0-B52D28CB3407}"/>
    <cellStyle name="Warning Text 70" xfId="34809" xr:uid="{6B24AE60-7548-4583-9DA3-716BB5709A79}"/>
    <cellStyle name="Warning Text 71" xfId="34810" xr:uid="{BD699FDA-D6B6-4653-8E17-7AD0A626806D}"/>
    <cellStyle name="Warning Text 72" xfId="34811" xr:uid="{0A926529-F676-47C2-A6EB-83E43609C178}"/>
    <cellStyle name="Warning Text 73" xfId="34812" xr:uid="{C2B2636C-8CE6-4F81-89C2-A115E200DE42}"/>
    <cellStyle name="Warning Text 74" xfId="34813" xr:uid="{914750A1-45A9-4CA1-BB5E-D97AC3CBF3D6}"/>
    <cellStyle name="Warning Text 75" xfId="34814" xr:uid="{30BE0AD2-1DF8-452D-A6F6-7B9B6B3DAB58}"/>
    <cellStyle name="Warning Text 76" xfId="411" xr:uid="{21D4BA11-C88D-41AD-9C58-7447071A2508}"/>
    <cellStyle name="Warning Text 8" xfId="34815" xr:uid="{DB01677C-E36D-4C56-B66D-EB56F4853FDD}"/>
    <cellStyle name="Warning Text 9" xfId="34816" xr:uid="{93B54356-C6CA-4CD8-A0F2-C7FEEAFF0D78}"/>
    <cellStyle name="WHead - Style2" xfId="35247" xr:uid="{111E9DD5-6CC5-4DBA-8444-EE9119368228}"/>
    <cellStyle name="เครื่องหมายเปอร์เซ็นต์_(1)2546(1)" xfId="35121" xr:uid="{6D545323-45A6-41A1-8FF6-6CA377102C6B}"/>
    <cellStyle name="เครื่องหมายจุลภาค [0]" xfId="654" xr:uid="{E815DBDC-321B-4FDA-9BB9-F25041854C3B}"/>
    <cellStyle name="เครื่องหมายจุลภาค [0] 2" xfId="39168" xr:uid="{DA4E9864-656B-4412-8E31-633FE2B78BE0}"/>
    <cellStyle name="เครื่องหมายจุลภาค [0] 2 2" xfId="42155" xr:uid="{E7CD9150-64D4-4C68-9FD9-09BD52497AF2}"/>
    <cellStyle name="เครื่องหมายจุลภาค [0] 3" xfId="41228" xr:uid="{7416D651-698B-4459-AA40-8E1DC54EE3A6}"/>
    <cellStyle name="เครื่องหมายจุลภาค 10" xfId="35248" xr:uid="{FFCDFB76-5724-4D42-931F-35FCD5C634F6}"/>
    <cellStyle name="เครื่องหมายจุลภาค 11" xfId="35249" xr:uid="{29A36914-052D-478D-8F83-30A8D01D540A}"/>
    <cellStyle name="เครื่องหมายจุลภาค 11 2" xfId="35250" xr:uid="{1731AFFD-3070-48E9-AEDE-F74270CF1D7F}"/>
    <cellStyle name="เครื่องหมายจุลภาค 12" xfId="35251" xr:uid="{944E9CCC-D483-4239-935C-3E2C7D8A65FB}"/>
    <cellStyle name="เครื่องหมายจุลภาค 13" xfId="35252" xr:uid="{C09F08EF-5015-4D71-9B40-2DF9F24478D6}"/>
    <cellStyle name="เครื่องหมายจุลภาค 14" xfId="35253" xr:uid="{F4AF9A81-4D71-404B-8AEC-A9F36B0BFEAE}"/>
    <cellStyle name="เครื่องหมายจุลภาค 14 2" xfId="35254" xr:uid="{284090F1-725C-4154-AD15-E0C0D0630350}"/>
    <cellStyle name="เครื่องหมายจุลภาค 15" xfId="35255" xr:uid="{6AABE9F9-453A-4D86-8DE9-F5C8BFA800D0}"/>
    <cellStyle name="เครื่องหมายจุลภาค 16" xfId="35256" xr:uid="{18420E2F-BEB2-4301-9174-DBDE6E514109}"/>
    <cellStyle name="เครื่องหมายจุลภาค 17" xfId="35257" xr:uid="{F014AFCD-B0B9-4D87-ADAF-52E1A3CBCB81}"/>
    <cellStyle name="เครื่องหมายจุลภาค 18" xfId="35258" xr:uid="{64E30535-ACC5-43C4-81CE-C54EC2B02ECE}"/>
    <cellStyle name="เครื่องหมายจุลภาค 19" xfId="35259" xr:uid="{A6555124-9DF4-4E23-9D5F-FC3FDECB2E16}"/>
    <cellStyle name="เครื่องหมายจุลภาค 2" xfId="81" xr:uid="{6200C946-4F69-4FD3-A2C3-85265954B7AE}"/>
    <cellStyle name="เครื่องหมายจุลภาค 2 2" xfId="306" xr:uid="{E07481C3-4DD5-4BF1-AECA-B57928029885}"/>
    <cellStyle name="เครื่องหมายจุลภาค 2 2 2" xfId="901" xr:uid="{891C3FC7-B591-4288-BDF4-127D25135371}"/>
    <cellStyle name="เครื่องหมายจุลภาค 2 2 2 2" xfId="39170" xr:uid="{F29E82ED-15F2-4AEB-A6DE-727C74E1F1A5}"/>
    <cellStyle name="เครื่องหมายจุลภาค 2 2 2 2 2" xfId="42157" xr:uid="{8ABB1600-1254-4C02-8017-3D9604D6296D}"/>
    <cellStyle name="เครื่องหมายจุลภาค 2 2 2 3" xfId="41230" xr:uid="{388B3E2D-8204-4C26-B40B-960EC2F8A021}"/>
    <cellStyle name="เครื่องหมายจุลภาค 2 2 3" xfId="39169" xr:uid="{0562BA81-86F1-4F90-9277-2BEBC45DC0D1}"/>
    <cellStyle name="เครื่องหมายจุลภาค 2 2 3 2" xfId="42156" xr:uid="{A94D65F7-9380-4990-923E-CD8C6F005003}"/>
    <cellStyle name="เครื่องหมายจุลภาค 2 2 4" xfId="41229" xr:uid="{268466CD-7858-4BD0-94EE-2E59824EF5B2}"/>
    <cellStyle name="เครื่องหมายจุลภาค 2 3" xfId="305" xr:uid="{D76D7316-90B8-40F3-BAE8-02EE520A8BCF}"/>
    <cellStyle name="เครื่องหมายจุลภาค 2 3 2" xfId="39171" xr:uid="{A6413208-CE16-4983-B06A-B439897CE784}"/>
    <cellStyle name="เครื่องหมายจุลภาค 2 3 2 2" xfId="42158" xr:uid="{8285F399-FA28-4AC8-86AA-7C176ACB202B}"/>
    <cellStyle name="เครื่องหมายจุลภาค 2 3 3" xfId="41231" xr:uid="{F8C1F756-DFCF-4C3F-9B3A-CEB5BC48E00A}"/>
    <cellStyle name="เครื่องหมายจุลภาค 2 3 4" xfId="900" xr:uid="{B7E82C90-9157-41A7-BE51-E4C4CFEAB9D3}"/>
    <cellStyle name="เครื่องหมายจุลภาค 2 4" xfId="35122" xr:uid="{89352DD1-3F82-4693-B4D9-8E52615F8BCB}"/>
    <cellStyle name="เครื่องหมายจุลภาค 2 5" xfId="655" xr:uid="{0DE4861C-B592-4060-ACFD-D160B5A03252}"/>
    <cellStyle name="เครื่องหมายจุลภาค 20" xfId="35260" xr:uid="{3A51C1A4-64DB-4272-A775-0BEF7CBCDC3F}"/>
    <cellStyle name="เครื่องหมายจุลภาค 21" xfId="35261" xr:uid="{7B029043-7A38-4335-A140-48404FCB99AA}"/>
    <cellStyle name="เครื่องหมายจุลภาค 22" xfId="35262" xr:uid="{68EC01ED-886C-49F7-B087-905F1D518B98}"/>
    <cellStyle name="เครื่องหมายจุลภาค 23" xfId="35263" xr:uid="{A356A601-B6B7-479F-BCA4-1FF70B104F24}"/>
    <cellStyle name="เครื่องหมายจุลภาค 24" xfId="35264" xr:uid="{FCCE9C4E-9D70-475C-A357-27389C4A8A6D}"/>
    <cellStyle name="เครื่องหมายจุลภาค 25" xfId="35265" xr:uid="{16F9318F-0C0B-4F69-81EE-FA4FCDC4DC0A}"/>
    <cellStyle name="เครื่องหมายจุลภาค 26" xfId="35266" xr:uid="{9175252B-CB6C-4D7C-9D54-61C0F69786CF}"/>
    <cellStyle name="เครื่องหมายจุลภาค 27" xfId="35267" xr:uid="{19750485-C9AF-4EE2-9A8A-489613064556}"/>
    <cellStyle name="เครื่องหมายจุลภาค 28" xfId="35268" xr:uid="{A3A8297E-9C9F-42E7-85E2-9EEA861673C8}"/>
    <cellStyle name="เครื่องหมายจุลภาค 29" xfId="35269" xr:uid="{F356AF2B-D5E6-47A9-95E3-A00FB0A34C31}"/>
    <cellStyle name="เครื่องหมายจุลภาค 3" xfId="307" xr:uid="{EAAB1569-E083-4068-B40A-5CB7FED00BC2}"/>
    <cellStyle name="เครื่องหมายจุลภาค 3 2" xfId="308" xr:uid="{C64331BF-9D73-4D43-B05B-C3032F90A1FD}"/>
    <cellStyle name="เครื่องหมายจุลภาค 3 2 2" xfId="36665" xr:uid="{58909F24-DF09-4A99-A4E7-63CDC1C2E914}"/>
    <cellStyle name="เครื่องหมายจุลภาค 3 2 2 2" xfId="38838" xr:uid="{E49368C2-108A-49CA-81FC-2358385FD5AB}"/>
    <cellStyle name="เครื่องหมายจุลภาค 3 2 2 2 2" xfId="39912" xr:uid="{03AFC308-DE8F-4D85-83D6-40F95015810F}"/>
    <cellStyle name="เครื่องหมายจุลภาค 3 2 2 2 2 2" xfId="42891" xr:uid="{4A3AC001-0B5C-460A-BC87-BDAE92BA0AB4}"/>
    <cellStyle name="เครื่องหมายจุลภาค 3 2 2 2 3" xfId="41848" xr:uid="{34001AA1-0A1E-479D-AB36-D08775FEB8DF}"/>
    <cellStyle name="เครื่องหมายจุลภาค 3 2 2 3" xfId="39274" xr:uid="{2FF708AF-2B54-46F1-8D4B-749ECF3DB593}"/>
    <cellStyle name="เครื่องหมายจุลภาค 3 2 2 3 2" xfId="42260" xr:uid="{5EF2CAFA-AE0B-456B-AFA4-FACF1B54F88D}"/>
    <cellStyle name="เครื่องหมายจุลภาค 3 2 2 4" xfId="41315" xr:uid="{3C3C7301-1F06-4CBF-B08D-E94ABA3D0450}"/>
    <cellStyle name="เครื่องหมายจุลภาค 3 2 3" xfId="38839" xr:uid="{1C908840-2D6D-4472-9D96-A63EE890BEBF}"/>
    <cellStyle name="เครื่องหมายจุลภาค 3 2 3 2" xfId="39913" xr:uid="{52EAD0E0-8040-4B1C-B647-B14BE653EB72}"/>
    <cellStyle name="เครื่องหมายจุลภาค 3 2 3 2 2" xfId="42892" xr:uid="{F65558E2-8DC2-4CD1-A160-26DE540C25E0}"/>
    <cellStyle name="เครื่องหมายจุลภาค 3 2 3 3" xfId="41849" xr:uid="{C8DE1D1C-D6DF-41D0-B595-D7C00959D363}"/>
    <cellStyle name="เครื่องหมายจุลภาค 3 2 4" xfId="38837" xr:uid="{1E5AA848-6486-4CFE-B9DB-6DAFDEE4F3D2}"/>
    <cellStyle name="เครื่องหมายจุลภาค 3 2 4 2" xfId="39911" xr:uid="{81206BBD-9CB0-43A8-80E2-633EE0D6DBEC}"/>
    <cellStyle name="เครื่องหมายจุลภาค 3 2 4 2 2" xfId="42890" xr:uid="{B4DD9A07-04A0-4082-BBA0-A0488E0AA95E}"/>
    <cellStyle name="เครื่องหมายจุลภาค 3 2 4 3" xfId="41847" xr:uid="{ECBF2F53-9F51-43B5-842D-83B19AF66487}"/>
    <cellStyle name="เครื่องหมายจุลภาค 3 2 5" xfId="39173" xr:uid="{6643FBC5-AAB2-453A-A2CC-42138A93E061}"/>
    <cellStyle name="เครื่องหมายจุลภาค 3 2 5 2" xfId="42160" xr:uid="{3189624F-91B9-43C3-BFF0-4663157796BA}"/>
    <cellStyle name="เครื่องหมายจุลภาค 3 2 6" xfId="36482" xr:uid="{E229517A-4D22-49BF-8EA8-F55356CEAC20}"/>
    <cellStyle name="เครื่องหมายจุลภาค 3 2 7" xfId="728" xr:uid="{146FBC17-38B9-451F-897D-94D0EB4C5D4D}"/>
    <cellStyle name="เครื่องหมายจุลภาค 3 3" xfId="35123" xr:uid="{D0472CA0-0FA6-438F-85FB-21904EE8ECAA}"/>
    <cellStyle name="เครื่องหมายจุลภาค 3 4" xfId="35270" xr:uid="{5C4CB800-CCA3-4B6D-BFFA-7B59C67BB3E4}"/>
    <cellStyle name="เครื่องหมายจุลภาค 3 4 2" xfId="38840" xr:uid="{206D6608-7F94-4812-95AA-09BCA14719E9}"/>
    <cellStyle name="เครื่องหมายจุลภาค 3 4 2 2" xfId="39914" xr:uid="{75167DB3-A87C-492F-982C-8D7F3F68C8A0}"/>
    <cellStyle name="เครื่องหมายจุลภาค 3 4 2 2 2" xfId="42893" xr:uid="{F693C8B4-925E-4B03-B724-592150C8D2CB}"/>
    <cellStyle name="เครื่องหมายจุลภาค 3 4 2 3" xfId="41850" xr:uid="{6F480D3C-6292-4EE3-A0D9-AB23DEF534D5}"/>
    <cellStyle name="เครื่องหมายจุลภาค 3 4 3" xfId="39273" xr:uid="{D5D5F375-C97C-4D98-8B5C-0423F1EF6FF5}"/>
    <cellStyle name="เครื่องหมายจุลภาค 3 4 3 2" xfId="42259" xr:uid="{C6C4E025-33C4-44CD-9A7F-2E614ADCD8FD}"/>
    <cellStyle name="เครื่องหมายจุลภาค 3 4 4" xfId="36664" xr:uid="{0E1E1CE1-61A7-46A5-83D5-C3A71EEECF79}"/>
    <cellStyle name="เครื่องหมายจุลภาค 3 5" xfId="38841" xr:uid="{A8ED4498-B612-463E-B6A2-F96FD7EDA969}"/>
    <cellStyle name="เครื่องหมายจุลภาค 3 5 2" xfId="39915" xr:uid="{94F175DA-BB08-434B-A01C-64C2E29D4FAB}"/>
    <cellStyle name="เครื่องหมายจุลภาค 3 5 2 2" xfId="42894" xr:uid="{1B2C6DC1-FE43-4689-8C4E-50B8F7954DEC}"/>
    <cellStyle name="เครื่องหมายจุลภาค 3 5 3" xfId="41851" xr:uid="{35A9F37B-3E6C-4547-92DE-C59869563D56}"/>
    <cellStyle name="เครื่องหมายจุลภาค 3 6" xfId="38836" xr:uid="{8A0D1D96-A7EC-413D-847E-C81A0038E486}"/>
    <cellStyle name="เครื่องหมายจุลภาค 3 6 2" xfId="39910" xr:uid="{A8FF6FF8-E744-49C3-BAB8-FA7CA1C0568F}"/>
    <cellStyle name="เครื่องหมายจุลภาค 3 6 2 2" xfId="42889" xr:uid="{E1FFF66B-2EF4-4ADC-80C9-57E343562E2A}"/>
    <cellStyle name="เครื่องหมายจุลภาค 3 6 3" xfId="41846" xr:uid="{E7D72D29-F7C1-4120-8088-43E1728A517A}"/>
    <cellStyle name="เครื่องหมายจุลภาค 3 7" xfId="39172" xr:uid="{4A14FCF4-322E-4577-93E2-E3261694D9C9}"/>
    <cellStyle name="เครื่องหมายจุลภาค 3 7 2" xfId="42159" xr:uid="{101EEAFC-A285-464E-A92C-AFFA0EF09622}"/>
    <cellStyle name="เครื่องหมายจุลภาค 3 8" xfId="36481" xr:uid="{47734739-A2FC-40D9-9CBA-E9E3EDB40192}"/>
    <cellStyle name="เครื่องหมายจุลภาค 3 9" xfId="727" xr:uid="{130C6C5A-4AFA-41D9-8A0E-AC03B4E75F56}"/>
    <cellStyle name="เครื่องหมายจุลภาค 30" xfId="35271" xr:uid="{56380E3B-9932-466D-9A80-DC753C9B6EDF}"/>
    <cellStyle name="เครื่องหมายจุลภาค 31" xfId="35272" xr:uid="{41B23A89-2AF7-43D5-8C66-20D73E96CF28}"/>
    <cellStyle name="เครื่องหมายจุลภาค 32" xfId="35273" xr:uid="{E451DE22-969F-4071-ADCF-498E2B99F5DF}"/>
    <cellStyle name="เครื่องหมายจุลภาค 33" xfId="35274" xr:uid="{17FFE6B1-FE1F-4F17-8625-A75E3F8196B2}"/>
    <cellStyle name="เครื่องหมายจุลภาค 34" xfId="35275" xr:uid="{F3FE39D5-177C-4E40-9A8E-8F9014AB0B32}"/>
    <cellStyle name="เครื่องหมายจุลภาค 35" xfId="35276" xr:uid="{C70C2AF6-606B-410D-AFD5-6C14427941A8}"/>
    <cellStyle name="เครื่องหมายจุลภาค 36" xfId="35277" xr:uid="{AA6517FC-C160-4E97-A41F-288009C70AD0}"/>
    <cellStyle name="เครื่องหมายจุลภาค 37" xfId="35278" xr:uid="{1C7322B7-DFD7-498E-B94B-79AB58C4D036}"/>
    <cellStyle name="เครื่องหมายจุลภาค 38" xfId="35279" xr:uid="{C5F97F24-B295-401C-A4C2-58CF086909E5}"/>
    <cellStyle name="เครื่องหมายจุลภาค 39" xfId="35280" xr:uid="{A34805EC-AACE-4E5A-B9C9-C02CAAC58F2E}"/>
    <cellStyle name="เครื่องหมายจุลภาค 4" xfId="729" xr:uid="{209508C5-9005-4484-94C1-77E673DC8B38}"/>
    <cellStyle name="เครื่องหมายจุลภาค 4 2" xfId="35124" xr:uid="{64776CE0-15CA-4C0F-88CC-0A61E78E4AA6}"/>
    <cellStyle name="เครื่องหมายจุลภาค 4 3" xfId="35281" xr:uid="{CDBAF314-1CB3-4A61-B0DF-095D2F75F774}"/>
    <cellStyle name="เครื่องหมายจุลภาค 4 3 2" xfId="39916" xr:uid="{268238CD-BA6B-436A-8388-B7B425D901F7}"/>
    <cellStyle name="เครื่องหมายจุลภาค 4 3 2 2" xfId="42895" xr:uid="{95BCBB56-22E0-4D7D-8C46-84DBB63DC1CB}"/>
    <cellStyle name="เครื่องหมายจุลภาค 4 3 3" xfId="38842" xr:uid="{46CB925F-4E14-4BCD-BC8C-E233EF13EAAF}"/>
    <cellStyle name="เครื่องหมายจุลภาค 4 4" xfId="39174" xr:uid="{05F3A0A6-5565-4DC0-A5BB-67B465BC55E1}"/>
    <cellStyle name="เครื่องหมายจุลภาค 4 4 2" xfId="42161" xr:uid="{9628622C-BCF5-4DFF-B892-EDFE99A4D349}"/>
    <cellStyle name="เครื่องหมายจุลภาค 4 5" xfId="36483" xr:uid="{97585A21-6EDF-4DA9-9F1A-AD31C5E58908}"/>
    <cellStyle name="เครื่องหมายจุลภาค 4_IFEC Q2_Tuk" xfId="35282" xr:uid="{F692E599-06BA-46BD-9CDE-5B0F46AFE452}"/>
    <cellStyle name="เครื่องหมายจุลภาค 40" xfId="35283" xr:uid="{15C295FC-50EC-4E25-8FB7-67E71E841F62}"/>
    <cellStyle name="เครื่องหมายจุลภาค 41" xfId="35284" xr:uid="{A0DE1C91-2149-48E3-96FB-544D02EAD133}"/>
    <cellStyle name="เครื่องหมายจุลภาค 42" xfId="35285" xr:uid="{D6065ABC-C77B-443A-9502-7DAA1723E5E4}"/>
    <cellStyle name="เครื่องหมายจุลภาค 43" xfId="35286" xr:uid="{BB668BF1-9283-47D0-A195-6B1247B985BC}"/>
    <cellStyle name="เครื่องหมายจุลภาค 44" xfId="35287" xr:uid="{713D2D28-046F-4992-9546-F1141F5A8280}"/>
    <cellStyle name="เครื่องหมายจุลภาค 45" xfId="35288" xr:uid="{1E2B3ABF-647B-44FF-99AB-EE6D419B5D00}"/>
    <cellStyle name="เครื่องหมายจุลภาค 46" xfId="35289" xr:uid="{43B776C0-D674-4290-8A8F-631ACD78FF87}"/>
    <cellStyle name="เครื่องหมายจุลภาค 49" xfId="35290" xr:uid="{AF42E600-31C6-489E-A6FC-D3C2C864E55E}"/>
    <cellStyle name="เครื่องหมายจุลภาค 5" xfId="309" xr:uid="{09C16C29-FF30-44AA-BCDA-B4DE1259DD8C}"/>
    <cellStyle name="เครื่องหมายจุลภาค 5 2" xfId="310" xr:uid="{EF48D50A-433B-4B91-AB11-DC9F8C1D82E3}"/>
    <cellStyle name="เครื่องหมายจุลภาค 5 2 2" xfId="35125" xr:uid="{9D50E16B-714C-4F10-8702-A1F9F025B4A9}"/>
    <cellStyle name="เครื่องหมายจุลภาค 5 3" xfId="38843" xr:uid="{8AB397C0-58B6-482B-AF64-A69AB9A5EEEB}"/>
    <cellStyle name="เครื่องหมายจุลภาค 5 3 2" xfId="39917" xr:uid="{4859E450-2841-4ABB-84B3-6E07A111B359}"/>
    <cellStyle name="เครื่องหมายจุลภาค 5 3 2 2" xfId="42896" xr:uid="{70799D19-1394-47F4-B76C-35221BE920C4}"/>
    <cellStyle name="เครื่องหมายจุลภาค 5 3 3" xfId="41852" xr:uid="{4D342BE1-C18A-411C-B6FB-96ABE7723A87}"/>
    <cellStyle name="เครื่องหมายจุลภาค 5 4" xfId="39175" xr:uid="{6CFD0FC1-B79D-4BA8-ADA6-2FDE1326263D}"/>
    <cellStyle name="เครื่องหมายจุลภาค 5 4 2" xfId="42162" xr:uid="{8ED1E8B7-7EDA-460B-BE57-1B7FE1E05277}"/>
    <cellStyle name="เครื่องหมายจุลภาค 5 5" xfId="36484" xr:uid="{44CCB657-D230-4C87-89A1-5BDC3FFCD2FB}"/>
    <cellStyle name="เครื่องหมายจุลภาค 5 6" xfId="730" xr:uid="{8BC0F970-1ACE-469A-8E5B-3D4D334791CC}"/>
    <cellStyle name="เครื่องหมายจุลภาค 50" xfId="35291" xr:uid="{C411C4A0-F888-46DF-B0AC-466D4A0826C9}"/>
    <cellStyle name="เครื่องหมายจุลภาค 6" xfId="35292" xr:uid="{E9979EE7-4CB3-4D0E-BD20-10FB64E08C5A}"/>
    <cellStyle name="เครื่องหมายจุลภาค 7" xfId="35293" xr:uid="{C39997D5-70AD-4327-ACF9-5306E5A127F6}"/>
    <cellStyle name="เครื่องหมายจุลภาค 7 2" xfId="35294" xr:uid="{36C32FC4-5C59-409E-855D-6A170E351C5F}"/>
    <cellStyle name="เครื่องหมายจุลภาค 8" xfId="35295" xr:uid="{0EBD9B9C-212F-4CD8-8F87-07F7C4C8121B}"/>
    <cellStyle name="เครื่องหมายจุลภาค 9" xfId="35296" xr:uid="{BF301065-8314-4D97-BBE6-00188E65E99C}"/>
    <cellStyle name="เครื่องหมายจุลภาค 9 2" xfId="35297" xr:uid="{3339E304-CC43-4F5B-879F-12A2A9358A1D}"/>
    <cellStyle name="เครื่องหมายจุลภาค_001K-1,2,3" xfId="656" xr:uid="{187B6DF8-247A-4170-A1C4-270D9984734D}"/>
    <cellStyle name="เครื่องหมายสกุลเงิน [0]" xfId="657" xr:uid="{EC9B17AC-1D28-41B2-9BAC-640E06FD28F8}"/>
    <cellStyle name="เครื่องหมายสกุลเงิน [0] 2" xfId="39176" xr:uid="{517781DA-CFB0-4D90-B773-B8FAE121FA07}"/>
    <cellStyle name="เครื่องหมายสกุลเงิน [0] 2 2" xfId="42163" xr:uid="{43092072-D9B4-4898-BC25-1C81A99AF2DF}"/>
    <cellStyle name="เครื่องหมายสกุลเงิน [0] 3" xfId="41232" xr:uid="{69E40A41-1343-491A-BDBB-9A45F0FE9B68}"/>
    <cellStyle name="เครื่องหมายสกุลเงิน 2" xfId="35298" xr:uid="{61AF2F04-8C78-4727-9360-9D3C0DE5AB40}"/>
    <cellStyle name="เครื่องหมายสกุลเงิน_1CONT" xfId="658" xr:uid="{61DD7955-C372-4BB1-AAAD-8121B2E54001}"/>
    <cellStyle name="เชื่อมโยงหลายมิติ" xfId="412" xr:uid="{2622FB64-714F-4705-AB08-DA45C6A02F53}"/>
    <cellStyle name="เชื่อมโยงหลายมิติ 2" xfId="34817" xr:uid="{C5D45DCB-2563-4161-9200-2E350A148D5D}"/>
    <cellStyle name="เชื่อมโยงหลายมิติ 2 2" xfId="34818" xr:uid="{68637319-37C0-41FF-A150-B32873CB0173}"/>
    <cellStyle name="เชื่อมโยงหลายมิติ 2 3" xfId="34819" xr:uid="{8480DFB9-3571-4368-A49E-895C704101E0}"/>
    <cellStyle name="เชื่อมโยงหลายมิติ 2 4" xfId="36485" xr:uid="{C6422CCF-20DE-4B14-9747-670AEB23F98F}"/>
    <cellStyle name="เชื่อมโยงหลายมิติ_CF3" xfId="34820" xr:uid="{D87F69D7-9231-4F79-8E84-D14FB956E5CE}"/>
    <cellStyle name="เซลล์ตรวจสอบ" xfId="659" xr:uid="{657684DA-9A27-464A-AC73-2F7B61DD558C}"/>
    <cellStyle name="เซลล์ตรวจสอบ 2" xfId="35126" xr:uid="{296B558C-D7FB-4802-8AA1-494F3A243A97}"/>
    <cellStyle name="เซลล์ที่มีการเชื่อมโยง" xfId="660" xr:uid="{93BF3AC9-E908-46F1-947F-E69DA65E6BAA}"/>
    <cellStyle name="เซลล์ที่มีการเชื่อมโยง 2" xfId="35127" xr:uid="{9949CBC7-11C9-4E54-802D-807AF29C0DA6}"/>
    <cellStyle name="เปอร์เซ็นต์ 2" xfId="731" xr:uid="{D2FC0AC6-89A4-4281-BCD9-4ED208BCE388}"/>
    <cellStyle name="เปอร์เซ็นต์ 2 2" xfId="35128" xr:uid="{A11952E7-AD7F-40C2-886E-14B29C46EECC}"/>
    <cellStyle name="เปอร์เซ็นต์ 2 3" xfId="35129" xr:uid="{06355E1E-EA4C-4519-A94C-38ED1FCFADCD}"/>
    <cellStyle name="เปอร์เซ็นต์ 3" xfId="732" xr:uid="{082191FF-FF20-4766-91B4-558CE310536D}"/>
    <cellStyle name="เปอร์เซ็นต์ 3 2" xfId="35130" xr:uid="{904CB58C-89AA-4816-AFAB-4B13FFCA54BB}"/>
    <cellStyle name="เปอร์เซ็นต์ 3 3" xfId="38844" xr:uid="{ABA9A8D5-85A4-4E84-BB06-808E35B1BC8E}"/>
    <cellStyle name="เปอร์เซ็นต์ 3 4" xfId="36486" xr:uid="{282CAA12-3BB6-4311-A2E2-2A855F82CA04}"/>
    <cellStyle name="เปอร์เซ็นต์ 4" xfId="35131" xr:uid="{731DB548-94D7-4688-B002-B1475F84E536}"/>
    <cellStyle name="เปอร์เซ็นต์ 5" xfId="35299" xr:uid="{6A799E75-A0AD-4DBC-8901-A21F84DB9CB7}"/>
    <cellStyle name="เปอร์เซ็นต์ 6" xfId="35300" xr:uid="{97EE9313-3509-421C-B5B7-4FC085A4D061}"/>
    <cellStyle name="เปอร์เซ็นต์ 7" xfId="35301" xr:uid="{997B2D92-2841-400F-AAFA-A46E0AE67DD6}"/>
    <cellStyle name="เปอร์เซ็นต์_Book2" xfId="35302" xr:uid="{57022823-A379-48F6-AD40-2900FD8D71F1}"/>
    <cellStyle name="เส้นขอบขวา" xfId="661" xr:uid="{97E69AB4-8AA5-4427-821F-0F7D5918DD07}"/>
    <cellStyle name="เส้นขอบล่าง" xfId="662" xr:uid="{9AA2BF86-6368-456C-ACEF-F2BEFF3353FF}"/>
    <cellStyle name="แย่" xfId="663" xr:uid="{321CD7E1-F901-4538-BFB6-5A0B9DCE8195}"/>
    <cellStyle name="แย่ 2" xfId="35132" xr:uid="{C18C6FC7-A9F3-4ED5-8D35-4CE3BD1EAF7A}"/>
    <cellStyle name="แสดงผล" xfId="664" xr:uid="{33F42246-7A33-451F-BA07-F096D299DCDF}"/>
    <cellStyle name="แสดงผล 2" xfId="34821" xr:uid="{D320B567-61B6-4583-A4DA-9B11A6198862}"/>
    <cellStyle name="แสดงผล 2 2" xfId="34822" xr:uid="{379C07D3-B62A-4C2E-BED6-C41EF62C0FA9}"/>
    <cellStyle name="แสดงผล 2 3" xfId="36487" xr:uid="{E05BDBBE-DC8C-457C-9A58-D6DE568DF9F5}"/>
    <cellStyle name="แสดงผล 3" xfId="34823" xr:uid="{EF57C668-4D53-4391-A928-6D5497B3C18B}"/>
    <cellStyle name="แสดงผล 4" xfId="34824" xr:uid="{6057D7BD-5E0D-4FB9-8F6A-ED3F5B2A3468}"/>
    <cellStyle name="แสดงผล 5" xfId="34825" xr:uid="{8E2594A8-F0BF-4D64-9A6F-A5BF14F2EB1D}"/>
    <cellStyle name="แสดงผล 6" xfId="34826" xr:uid="{1FB2B730-036B-4B6A-814C-894C9B74CCF4}"/>
    <cellStyle name="การคำนวณ" xfId="665" xr:uid="{BD945C7F-4ACA-4355-8A09-0AAA57D20EEC}"/>
    <cellStyle name="การคำนวณ 10" xfId="34827" xr:uid="{FDCAC302-54B8-4053-A064-9749AA97DF84}"/>
    <cellStyle name="การคำนวณ 10 2" xfId="34828" xr:uid="{98DCB7CB-0F60-43F8-8F8C-18221E1C6640}"/>
    <cellStyle name="การคำนวณ 10 2 2" xfId="34829" xr:uid="{45BA043C-1DDB-4CEF-B7D2-C1177F7553C9}"/>
    <cellStyle name="การคำนวณ 10 3" xfId="34830" xr:uid="{097A308F-ED2F-4447-BF45-163B26316F4A}"/>
    <cellStyle name="การคำนวณ 10 4" xfId="34831" xr:uid="{035D4B94-281B-4535-A130-A1B04B107C26}"/>
    <cellStyle name="การคำนวณ 10 5" xfId="34832" xr:uid="{655DD1ED-23B3-4DAF-9347-F9B5F85518FB}"/>
    <cellStyle name="การคำนวณ 10 6" xfId="34833" xr:uid="{D055AD42-0C11-456B-9C49-4898B3A8EC75}"/>
    <cellStyle name="การคำนวณ 11" xfId="34834" xr:uid="{9BB4F626-13D1-4D6C-947D-17536C87DD35}"/>
    <cellStyle name="การคำนวณ 11 2" xfId="34835" xr:uid="{11DE8E8A-C0BB-4F48-BD6A-2728A9ADBF60}"/>
    <cellStyle name="การคำนวณ 12" xfId="34836" xr:uid="{B73D7AB4-8B1A-4F0E-82ED-8B91BC1E1608}"/>
    <cellStyle name="การคำนวณ 13" xfId="34837" xr:uid="{6B24077E-A7EE-4616-9895-B3A6AF6ABB2E}"/>
    <cellStyle name="การคำนวณ 2" xfId="34838" xr:uid="{07A36B2B-D2FC-46E7-8412-96CC6A72141C}"/>
    <cellStyle name="การคำนวณ 2 2" xfId="34839" xr:uid="{06176340-CAFE-490F-8DE0-5E69CF15DDD6}"/>
    <cellStyle name="การคำนวณ 2 2 2" xfId="34840" xr:uid="{272DCD1A-8753-4E2F-9984-D8D431CAB98A}"/>
    <cellStyle name="การคำนวณ 2 3" xfId="34841" xr:uid="{2BB935F5-0E30-4562-9917-831930B9616B}"/>
    <cellStyle name="การคำนวณ 2 4" xfId="34842" xr:uid="{33E3D4C7-B008-462D-8213-E0F954EC2F5E}"/>
    <cellStyle name="การคำนวณ 2 5" xfId="34843" xr:uid="{C594753D-9270-4C7D-AE60-E050DAB50C82}"/>
    <cellStyle name="การคำนวณ 2 6" xfId="34844" xr:uid="{91B7DA9B-02D3-43C1-9ECD-8C1C95C1A5A3}"/>
    <cellStyle name="การคำนวณ 2 7" xfId="36488" xr:uid="{1AA7F485-CCAE-4211-BE57-100A789F7EB2}"/>
    <cellStyle name="การคำนวณ 3" xfId="34845" xr:uid="{55BCD14C-CBA0-4DCF-BA5D-F0C33CF99BD4}"/>
    <cellStyle name="การคำนวณ 3 2" xfId="34846" xr:uid="{D4782ED3-5B23-4D3E-B480-E78D3D63FFEF}"/>
    <cellStyle name="การคำนวณ 3 2 2" xfId="34847" xr:uid="{5C0C77F7-52DC-4E4B-8369-F5246DE1DE37}"/>
    <cellStyle name="การคำนวณ 3 3" xfId="34848" xr:uid="{6BA9F3F1-8DCC-44A0-8401-D2AFFBFB265B}"/>
    <cellStyle name="การคำนวณ 3 4" xfId="34849" xr:uid="{30C08863-29A2-4B19-A537-D3B388AE313C}"/>
    <cellStyle name="การคำนวณ 3 5" xfId="34850" xr:uid="{3E9F5E65-51AF-4FDF-B1C6-A974090FAF7A}"/>
    <cellStyle name="การคำนวณ 3 6" xfId="34851" xr:uid="{BB0F386A-A439-44AD-A533-10827C8ADBD4}"/>
    <cellStyle name="การคำนวณ 4" xfId="34852" xr:uid="{41A2E708-31CF-4ECE-8834-B4F95F4F62FA}"/>
    <cellStyle name="การคำนวณ 4 2" xfId="34853" xr:uid="{48331BFE-B4EF-4B0D-8C61-763C679C3810}"/>
    <cellStyle name="การคำนวณ 4 2 2" xfId="34854" xr:uid="{1341EAF3-C99E-4BE8-800D-E76146CA642C}"/>
    <cellStyle name="การคำนวณ 4 3" xfId="34855" xr:uid="{53C1692B-E51D-477F-8847-D10CA55324A1}"/>
    <cellStyle name="การคำนวณ 4 4" xfId="34856" xr:uid="{A6DBF87E-20D2-4507-974F-4A7731696BB5}"/>
    <cellStyle name="การคำนวณ 4 5" xfId="34857" xr:uid="{534F2E8A-8730-43A6-AB69-83725E81A683}"/>
    <cellStyle name="การคำนวณ 4 6" xfId="34858" xr:uid="{1FAA19F5-183C-4EEE-B886-03D0265749D1}"/>
    <cellStyle name="การคำนวณ 5" xfId="34859" xr:uid="{D2A0C6C8-3C5C-464C-9819-C32DC440AF7F}"/>
    <cellStyle name="การคำนวณ 5 2" xfId="34860" xr:uid="{B36AEBFF-8D6F-44A6-9082-1026E145B48C}"/>
    <cellStyle name="การคำนวณ 5 2 2" xfId="34861" xr:uid="{A6C1E712-9B2A-4579-9296-96B88F598C00}"/>
    <cellStyle name="การคำนวณ 5 3" xfId="34862" xr:uid="{DC8A486A-3210-4D89-A841-5294106F00C1}"/>
    <cellStyle name="การคำนวณ 5 4" xfId="34863" xr:uid="{2E5B0882-A110-42B8-B56A-966F9B8C2D3F}"/>
    <cellStyle name="การคำนวณ 5 5" xfId="34864" xr:uid="{3CC385A1-5BDC-4821-8FE7-9B6A6B33AB11}"/>
    <cellStyle name="การคำนวณ 5 6" xfId="34865" xr:uid="{BF5847C0-975E-491F-AD8D-DCB381479A77}"/>
    <cellStyle name="การคำนวณ 6" xfId="34866" xr:uid="{9BCF1066-61E6-4C5D-9C63-8A7BB86DAAF1}"/>
    <cellStyle name="การคำนวณ 6 2" xfId="34867" xr:uid="{54CF1229-359B-4396-A36A-5995DD626F5D}"/>
    <cellStyle name="การคำนวณ 6 2 2" xfId="34868" xr:uid="{17D4A0F1-9B65-46A9-A58B-B20C2FD45174}"/>
    <cellStyle name="การคำนวณ 6 3" xfId="34869" xr:uid="{4F325B71-D01B-4699-9F91-83A3E49E8259}"/>
    <cellStyle name="การคำนวณ 6 4" xfId="34870" xr:uid="{3C64A781-8182-4ADE-A6DA-36607C7BDEB2}"/>
    <cellStyle name="การคำนวณ 6 5" xfId="34871" xr:uid="{0F0381FC-2B68-4220-B35B-55413CEB096D}"/>
    <cellStyle name="การคำนวณ 6 6" xfId="34872" xr:uid="{31BA7243-3BAD-4748-AEFD-F89F9C21284A}"/>
    <cellStyle name="การคำนวณ 7" xfId="34873" xr:uid="{2BB955C5-FCFC-49EB-AA66-9160217D1EE5}"/>
    <cellStyle name="การคำนวณ 7 2" xfId="34874" xr:uid="{63344328-BA23-447D-8D5F-2158732996EE}"/>
    <cellStyle name="การคำนวณ 7 2 2" xfId="34875" xr:uid="{E3120BF8-EDEC-4E35-A948-7B7CEA0E859C}"/>
    <cellStyle name="การคำนวณ 7 3" xfId="34876" xr:uid="{638D10CF-1A43-4A15-B7DB-F52189C8E6C6}"/>
    <cellStyle name="การคำนวณ 7 4" xfId="34877" xr:uid="{B207F537-4AF5-4E4F-9A0C-F8E554748574}"/>
    <cellStyle name="การคำนวณ 7 5" xfId="34878" xr:uid="{2C829B57-58C5-4FE4-98BA-E9A39DB872EC}"/>
    <cellStyle name="การคำนวณ 7 6" xfId="34879" xr:uid="{50B51650-8D95-4ED1-A2CB-64E8F4ACDD86}"/>
    <cellStyle name="การคำนวณ 8" xfId="34880" xr:uid="{70A62051-E7C3-4D72-8108-090773FC8F61}"/>
    <cellStyle name="การคำนวณ 8 2" xfId="34881" xr:uid="{BC62A61F-3F43-42F4-B48E-608A275B9016}"/>
    <cellStyle name="การคำนวณ 8 2 2" xfId="34882" xr:uid="{CB7AE6DD-AF0B-46CC-A676-93E54E7E05F9}"/>
    <cellStyle name="การคำนวณ 8 3" xfId="34883" xr:uid="{A8E753A7-73BA-4EC1-B127-A0C0195CA835}"/>
    <cellStyle name="การคำนวณ 8 4" xfId="34884" xr:uid="{11BA81E9-E038-42E1-A60C-32F16849E54F}"/>
    <cellStyle name="การคำนวณ 8 5" xfId="34885" xr:uid="{2B918DC3-46A0-408B-8C75-BE5E2520BEF1}"/>
    <cellStyle name="การคำนวณ 8 6" xfId="34886" xr:uid="{C2A17AE7-8FCA-4407-834A-D35475A9462E}"/>
    <cellStyle name="การคำนวณ 9" xfId="34887" xr:uid="{9E89A770-28CB-435F-9F4A-5A8F7AEE4482}"/>
    <cellStyle name="การคำนวณ 9 2" xfId="34888" xr:uid="{E7DD797D-459D-4009-9D9C-8D84F43DC88B}"/>
    <cellStyle name="การคำนวณ 9 2 2" xfId="34889" xr:uid="{56140571-3E85-49B4-BAED-22E35BE9130C}"/>
    <cellStyle name="การคำนวณ 9 3" xfId="34890" xr:uid="{F7D9EEEC-3936-4695-B3F0-EA8F1A830423}"/>
    <cellStyle name="การคำนวณ 9 4" xfId="34891" xr:uid="{411810CC-EACC-40FD-9D0B-50C67E7ECD72}"/>
    <cellStyle name="การคำนวณ 9 5" xfId="34892" xr:uid="{1DD101D1-9AB7-4BCF-AED5-F060ED8F03F0}"/>
    <cellStyle name="การคำนวณ 9 6" xfId="34893" xr:uid="{901EC7E7-AC7B-45F9-9314-DBCE25B7F011}"/>
    <cellStyle name="ข้อความเตือน" xfId="666" xr:uid="{6A466495-0FC1-4022-ACF6-4F864D06A4AF}"/>
    <cellStyle name="ข้อความเตือน 2" xfId="35133" xr:uid="{06A849B7-3B33-4C92-B6F8-6997F9253AD9}"/>
    <cellStyle name="ข้อความอธิบาย" xfId="667" xr:uid="{3D1AB46F-00DA-42ED-9EF0-B8086F6705C7}"/>
    <cellStyle name="ข้อความอธิบาย 2" xfId="35134" xr:uid="{CDCD2051-57F5-4221-A431-E4B43AEB6586}"/>
    <cellStyle name="ค@ฏ๋_1111D2111DQ2" xfId="668" xr:uid="{79E4E818-105B-4A2A-A460-2968F15EE6FA}"/>
    <cellStyle name="คdคภฆ์[0]_1111D2111DQ2" xfId="669" xr:uid="{91953EA7-1D9E-4D98-B0D6-9D9078DF9046}"/>
    <cellStyle name="คdคภฆ์_1111D2111DQ1" xfId="670" xr:uid="{3829057A-D22E-46E4-B26C-7092F845E8A0}"/>
    <cellStyle name="จุลภาค 2" xfId="311" xr:uid="{B18C5495-6C1E-466B-A27C-6461A922A5E7}"/>
    <cellStyle name="จุลภาค 2 2" xfId="312" xr:uid="{A6E39261-58E2-4688-87C7-334BA4D94E68}"/>
    <cellStyle name="จุลภาค 4" xfId="313" xr:uid="{CEB0EE35-2092-4501-98A8-0F937DCBBB3A}"/>
    <cellStyle name="จุลภาค 4 2" xfId="314" xr:uid="{5F458840-1B17-4969-AE43-B9F6ECBFFD19}"/>
    <cellStyle name="ชื่อเรื่อง" xfId="671" xr:uid="{7D801E12-1026-4EA0-B23A-AF22620A279B}"/>
    <cellStyle name="ชื่อเรื่อง 2" xfId="35135" xr:uid="{763FEE4B-4103-49D1-B82C-2264D836A298}"/>
    <cellStyle name="ณfน๔ [0]_Book1" xfId="672" xr:uid="{01D581C5-82C6-4DAF-86C9-70E11DA41174}"/>
    <cellStyle name="ณfน๔_Book1" xfId="673" xr:uid="{4271DFC5-7AF6-4D08-A243-2982EFD260E5}"/>
    <cellStyle name="ดี" xfId="674" xr:uid="{21E48C58-ACBB-4C0D-BEC8-04A18EE33590}"/>
    <cellStyle name="ดี 2" xfId="35136" xr:uid="{4C6C244C-188C-4A87-9456-CF587C368C46}"/>
    <cellStyle name="ตามการเชื่อมโยงหลายมิติ" xfId="413" xr:uid="{6CFB96F2-8C4F-4E23-B459-5C20B42BD69E}"/>
    <cellStyle name="ตามการเชื่อมโยงหลายมิติ 2" xfId="34894" xr:uid="{9E119ABE-3E50-46B3-A4FB-A9C83B012607}"/>
    <cellStyle name="ตามการเชื่อมโยงหลายมิติ 2 2" xfId="34895" xr:uid="{FC56F9CB-2735-4CA7-967A-DE58D6FB2A1F}"/>
    <cellStyle name="ตามการเชื่อมโยงหลายมิติ 2 3" xfId="34896" xr:uid="{ADA4EB87-084F-4FA4-B087-4CDC0A3EAC70}"/>
    <cellStyle name="ตามการเชื่อมโยงหลายมิติ 2 4" xfId="36489" xr:uid="{CFA22ADB-207E-4663-8FE9-C6211F35729B}"/>
    <cellStyle name="ตามการเชื่อมโยงหลายมิติ_CF3" xfId="34897" xr:uid="{BC734DA6-C3FC-4966-BB74-00A1803441D4}"/>
    <cellStyle name="น้บะภฒ_95" xfId="34997" xr:uid="{040F4FCF-3484-41C4-ABF8-60FE7D55344C}"/>
    <cellStyle name="ปกติ 10" xfId="421" xr:uid="{C9B37385-65E0-4B0C-B425-7E1AED01313D}"/>
    <cellStyle name="ปกติ 10 10" xfId="35303" xr:uid="{48C5BFA2-8B8D-4EA5-93E3-C67FD76A5925}"/>
    <cellStyle name="ปกติ 10 11" xfId="35304" xr:uid="{30CDCA6B-2863-4DBB-8998-8FA187CFA9BB}"/>
    <cellStyle name="ปกติ 10 12" xfId="35305" xr:uid="{D3693839-A7FF-4D8C-9261-D8C1278B0FA5}"/>
    <cellStyle name="ปกติ 10 13" xfId="35306" xr:uid="{C2AC83FF-5CF7-45CC-9105-DB8C22D79CB9}"/>
    <cellStyle name="ปกติ 10 14" xfId="35307" xr:uid="{16AA61BF-579B-47B5-9019-BCB06F7E2B23}"/>
    <cellStyle name="ปกติ 10 15" xfId="35308" xr:uid="{2E11C414-E070-4E75-B40E-E3C42058F328}"/>
    <cellStyle name="ปกติ 10 16" xfId="35309" xr:uid="{062F5F6C-7452-4B05-BD40-07A16ADD53A7}"/>
    <cellStyle name="ปกติ 10 17" xfId="35310" xr:uid="{51FFCC85-F93D-4766-B867-08806552789B}"/>
    <cellStyle name="ปกติ 10 18" xfId="35311" xr:uid="{41A10C66-E9E2-4FC0-8CDA-BB31A774BC5A}"/>
    <cellStyle name="ปกติ 10 19" xfId="35312" xr:uid="{E2874217-5B53-4D0C-9E7A-15EBE225DE1A}"/>
    <cellStyle name="ปกติ 10 2" xfId="902" xr:uid="{42A99066-033C-47DE-A877-95A192BAA84C}"/>
    <cellStyle name="ปกติ 10 20" xfId="35313" xr:uid="{103F92BE-EC9A-4DC9-BB9D-4270FF3675C2}"/>
    <cellStyle name="ปกติ 10 21" xfId="35314" xr:uid="{0BF8AC23-CDA2-4FB0-BF3F-DD0CD34C58E4}"/>
    <cellStyle name="ปกติ 10 22" xfId="35315" xr:uid="{23A4150C-24B2-4D5A-B459-D3797CCB58DE}"/>
    <cellStyle name="ปกติ 10 23" xfId="35316" xr:uid="{96AA5991-F339-4DA4-ACC1-C80D6A72CFCB}"/>
    <cellStyle name="ปกติ 10 24" xfId="35317" xr:uid="{79E093CC-2999-4FA3-9215-0A0081A579D0}"/>
    <cellStyle name="ปกติ 10 25" xfId="35318" xr:uid="{C7CC74E2-B504-4C25-A8A1-4C0E901E344E}"/>
    <cellStyle name="ปกติ 10 26" xfId="35319" xr:uid="{B4588719-489A-4386-AEA9-EEA0A8BE41FC}"/>
    <cellStyle name="ปกติ 10 27" xfId="35320" xr:uid="{13F6E538-267C-4C68-8F53-87A175D9D4C3}"/>
    <cellStyle name="ปกติ 10 28" xfId="35321" xr:uid="{9AAA644E-DCE9-4C2E-9043-A9289F1E5F66}"/>
    <cellStyle name="ปกติ 10 29" xfId="35322" xr:uid="{3912AC3C-EE20-4887-A710-37C5E136DA76}"/>
    <cellStyle name="ปกติ 10 3" xfId="35323" xr:uid="{9765099B-10BD-41F5-BA54-7A9A0FB69FC2}"/>
    <cellStyle name="ปกติ 10 30" xfId="35324" xr:uid="{5CDE8BAB-ECB0-4F3C-BA1B-DCDBF7040778}"/>
    <cellStyle name="ปกติ 10 31" xfId="35325" xr:uid="{EDB86044-B388-4C75-A81E-C09CA119D128}"/>
    <cellStyle name="ปกติ 10 32" xfId="35326" xr:uid="{4E2D052E-0E9E-4D2B-9A35-C2DB1B46B10D}"/>
    <cellStyle name="ปกติ 10 33" xfId="35327" xr:uid="{8052ECB2-CFEF-4E12-8011-7A7D1E7636D4}"/>
    <cellStyle name="ปกติ 10 34" xfId="35328" xr:uid="{D67CCE18-96E7-4B2C-A509-B5BE24AEAD43}"/>
    <cellStyle name="ปกติ 10 35" xfId="35329" xr:uid="{86CCD6F5-EFBD-45A9-8208-8571AC829DDF}"/>
    <cellStyle name="ปกติ 10 36" xfId="35330" xr:uid="{7B00A84D-DA6A-4D56-8211-301D82F36603}"/>
    <cellStyle name="ปกติ 10 37" xfId="35331" xr:uid="{6AC06265-6BE1-4F9C-8F1F-F9AD5791B38A}"/>
    <cellStyle name="ปกติ 10 38" xfId="35332" xr:uid="{64B4D544-BC21-473E-91CD-B48AEF134AC7}"/>
    <cellStyle name="ปกติ 10 39" xfId="35333" xr:uid="{FE47C587-DBFA-4398-9C8A-7453D75168A2}"/>
    <cellStyle name="ปกติ 10 4" xfId="35334" xr:uid="{96C93614-E91B-47BC-A9E4-B0CC9DAE1C17}"/>
    <cellStyle name="ปกติ 10 40" xfId="35335" xr:uid="{13FBE8B3-F08B-4A4E-A3B8-4B37D4EEC3DB}"/>
    <cellStyle name="ปกติ 10 41" xfId="35336" xr:uid="{E12B0AA7-5DEC-4A97-9F4E-982B869042D3}"/>
    <cellStyle name="ปกติ 10 42" xfId="35337" xr:uid="{7FE34B5A-E131-483E-B4EC-DE69482F3B27}"/>
    <cellStyle name="ปกติ 10 43" xfId="35338" xr:uid="{4B0C4B1C-1EBE-4DDD-8BFC-8F1ADE531D79}"/>
    <cellStyle name="ปกติ 10 44" xfId="35339" xr:uid="{1AD649E9-989D-4C66-A832-83B645C49464}"/>
    <cellStyle name="ปกติ 10 45" xfId="35340" xr:uid="{DD1723F8-DA55-41C7-BA89-9B5EC5281E34}"/>
    <cellStyle name="ปกติ 10 46" xfId="35341" xr:uid="{C82AA760-06FB-43AF-A6AA-4F2A9F73F7D7}"/>
    <cellStyle name="ปกติ 10 47" xfId="35342" xr:uid="{09E1DEA1-13DF-4DF1-B7E7-E414D915262A}"/>
    <cellStyle name="ปกติ 10 48" xfId="35343" xr:uid="{DC4C9AE7-837A-45D3-BE90-718E816FF1AE}"/>
    <cellStyle name="ปกติ 10 49" xfId="35344" xr:uid="{D8D48999-FBAA-415A-8E52-5A964B280699}"/>
    <cellStyle name="ปกติ 10 5" xfId="35345" xr:uid="{A92DD1C3-F60D-405D-8494-8FFBC0F160FB}"/>
    <cellStyle name="ปกติ 10 50" xfId="35346" xr:uid="{CBA69B07-F4CF-4D12-B3C3-0A7CA88FE286}"/>
    <cellStyle name="ปกติ 10 51" xfId="35347" xr:uid="{05A90D97-2F13-442C-A627-40B04BC9632B}"/>
    <cellStyle name="ปกติ 10 52" xfId="35348" xr:uid="{8F1BDD58-3744-4E02-B01E-8BD49D7E2A7B}"/>
    <cellStyle name="ปกติ 10 53" xfId="35349" xr:uid="{97835F86-8538-4E50-A2FC-D0AAF9376DCB}"/>
    <cellStyle name="ปกติ 10 54" xfId="35350" xr:uid="{BE80C69F-753A-4860-A948-8637CF5C6800}"/>
    <cellStyle name="ปกติ 10 55" xfId="35351" xr:uid="{939991C6-4C0A-477D-A289-544D69F82007}"/>
    <cellStyle name="ปกติ 10 56" xfId="35352" xr:uid="{F1965515-C4A4-43A6-88B5-E2D2DB345AD3}"/>
    <cellStyle name="ปกติ 10 57" xfId="35353" xr:uid="{D2C4D0F7-8AA5-42E4-B65C-CCC156FBDE05}"/>
    <cellStyle name="ปกติ 10 58" xfId="35354" xr:uid="{86B98C0B-E4FC-498D-850E-1C54C171C959}"/>
    <cellStyle name="ปกติ 10 59" xfId="35355" xr:uid="{2FF84C06-9539-4B6C-8D8C-3EBA76DDEC0F}"/>
    <cellStyle name="ปกติ 10 6" xfId="35356" xr:uid="{829A7A35-E389-48E1-8100-0D82FB5DE4C7}"/>
    <cellStyle name="ปกติ 10 60" xfId="35357" xr:uid="{9994E1E9-EAAA-46C1-8B7C-B165F6B0D8F8}"/>
    <cellStyle name="ปกติ 10 61" xfId="35358" xr:uid="{8328B298-6CF3-47A3-A5F9-FA337EA05FCA}"/>
    <cellStyle name="ปกติ 10 62" xfId="35359" xr:uid="{CEAD10E2-472A-4FD9-B0D3-815A4A76543C}"/>
    <cellStyle name="ปกติ 10 63" xfId="35360" xr:uid="{BA5A2198-1898-461F-8FB2-92373007489F}"/>
    <cellStyle name="ปกติ 10 64" xfId="35361" xr:uid="{1ECC426A-9AE8-47B0-B0AD-BC30ACEDA3C6}"/>
    <cellStyle name="ปกติ 10 65" xfId="35362" xr:uid="{CC778D4F-CAA9-4F70-978B-F7EAA6ACAD7E}"/>
    <cellStyle name="ปกติ 10 66" xfId="35363" xr:uid="{0ABF0C1D-D851-4438-A16B-CF2D27B49565}"/>
    <cellStyle name="ปกติ 10 67" xfId="35364" xr:uid="{82D631E2-F357-4631-8F92-11AB936DE64F}"/>
    <cellStyle name="ปกติ 10 68" xfId="35365" xr:uid="{11A5B46A-6DEC-4F57-9CB0-11AA0CB64F18}"/>
    <cellStyle name="ปกติ 10 69" xfId="35366" xr:uid="{936600F7-F599-4C6D-851A-74A038952A13}"/>
    <cellStyle name="ปกติ 10 7" xfId="35367" xr:uid="{6DD2C815-6B7C-45E0-9055-86C3716AF08A}"/>
    <cellStyle name="ปกติ 10 8" xfId="35368" xr:uid="{E6358033-5FC6-434E-93E4-1980382788B8}"/>
    <cellStyle name="ปกติ 10 9" xfId="35369" xr:uid="{9C430ABD-673D-4A06-A6FD-80BEC9BCAFFF}"/>
    <cellStyle name="ปกติ 10_Asia Metal Y2008" xfId="35370" xr:uid="{6B51007D-C3E8-4D55-91A2-3BC20CC2AE75}"/>
    <cellStyle name="ปกติ 11" xfId="422" xr:uid="{E72E169D-8C63-44F8-9B83-0BB8CC3CDC6A}"/>
    <cellStyle name="ปกติ 11 10" xfId="35371" xr:uid="{6EE1D985-295B-483D-9E07-BEE21CBF4169}"/>
    <cellStyle name="ปกติ 11 11" xfId="35372" xr:uid="{58682355-7A91-4159-BBE6-D0F5D9514F0D}"/>
    <cellStyle name="ปกติ 11 12" xfId="35373" xr:uid="{CD1C2EE4-53E2-409B-B3C9-8167634AF5A8}"/>
    <cellStyle name="ปกติ 11 13" xfId="35374" xr:uid="{974DB556-DE9C-437D-B83F-B82539AF9AAE}"/>
    <cellStyle name="ปกติ 11 14" xfId="35375" xr:uid="{7946EA4F-F1F9-4EC4-8B24-12261AE300CC}"/>
    <cellStyle name="ปกติ 11 15" xfId="35376" xr:uid="{2A106B5D-2900-4592-8D1F-55CF095D1317}"/>
    <cellStyle name="ปกติ 11 16" xfId="35377" xr:uid="{F64E0A2B-224D-45E1-91FB-06A5C4D25563}"/>
    <cellStyle name="ปกติ 11 17" xfId="35378" xr:uid="{04B7B4C9-A760-45D8-9AE2-524E92FB505A}"/>
    <cellStyle name="ปกติ 11 18" xfId="35379" xr:uid="{EA53A43C-4EDD-46AA-BFF5-1C09C40B3331}"/>
    <cellStyle name="ปกติ 11 19" xfId="35380" xr:uid="{78A2E685-59A2-4C1C-B173-8BB290748685}"/>
    <cellStyle name="ปกติ 11 2" xfId="903" xr:uid="{45F1DA2B-ACD2-4108-879C-970722FF67AF}"/>
    <cellStyle name="ปกติ 11 20" xfId="35381" xr:uid="{C34D9704-1F30-4285-94DD-6F8176605169}"/>
    <cellStyle name="ปกติ 11 21" xfId="35382" xr:uid="{2892CA6A-FBF0-48E0-B775-6594B63AC6BB}"/>
    <cellStyle name="ปกติ 11 22" xfId="35383" xr:uid="{CADBA8E9-2DF9-4E1E-9DE7-7C97A743E3F2}"/>
    <cellStyle name="ปกติ 11 23" xfId="35384" xr:uid="{08C62B89-4952-4676-86E2-100395BEC297}"/>
    <cellStyle name="ปกติ 11 24" xfId="35385" xr:uid="{7A9F3348-0EA6-4BF2-A01F-53D2D10BF1C8}"/>
    <cellStyle name="ปกติ 11 25" xfId="35386" xr:uid="{884D5D6B-D90F-4427-A1DF-0E828FAE7F2C}"/>
    <cellStyle name="ปกติ 11 26" xfId="35387" xr:uid="{7FBF1A8D-4D39-45FA-BF99-18F19986803A}"/>
    <cellStyle name="ปกติ 11 27" xfId="35388" xr:uid="{64210B85-2F87-4EBE-A55E-44BACB9ECD1A}"/>
    <cellStyle name="ปกติ 11 28" xfId="35389" xr:uid="{D30410B1-8F54-4EFE-85EC-D5809379CD76}"/>
    <cellStyle name="ปกติ 11 29" xfId="35390" xr:uid="{446691F6-A200-4C0F-9385-971D90EF916A}"/>
    <cellStyle name="ปกติ 11 3" xfId="35391" xr:uid="{D27A1579-B2DA-4D51-A54E-695CEEF7798D}"/>
    <cellStyle name="ปกติ 11 30" xfId="35392" xr:uid="{50605EC1-D734-4314-8CEC-470B8F08CB94}"/>
    <cellStyle name="ปกติ 11 31" xfId="35393" xr:uid="{EF0570E7-31DE-4AF0-81FD-C7B51BB0FD86}"/>
    <cellStyle name="ปกติ 11 32" xfId="35394" xr:uid="{5E29212A-A8E9-4541-8E38-7D485602C46A}"/>
    <cellStyle name="ปกติ 11 33" xfId="35395" xr:uid="{E555D76B-D8E4-4F6B-BECC-60A0CC49F598}"/>
    <cellStyle name="ปกติ 11 34" xfId="35396" xr:uid="{E132AF2F-820C-4834-9E3D-027C0D5E119B}"/>
    <cellStyle name="ปกติ 11 35" xfId="35397" xr:uid="{8BEF90CD-25B1-4779-B357-1D24057F5A00}"/>
    <cellStyle name="ปกติ 11 36" xfId="35398" xr:uid="{755B0656-F8DE-4A78-B62A-594D40F77593}"/>
    <cellStyle name="ปกติ 11 37" xfId="35399" xr:uid="{7C7F27BC-16B6-45D3-9816-DBEE06B6F6D7}"/>
    <cellStyle name="ปกติ 11 38" xfId="35400" xr:uid="{220D3000-A194-4E42-9059-3FAF0587EB1F}"/>
    <cellStyle name="ปกติ 11 39" xfId="35401" xr:uid="{E29E1FB0-00E8-4761-B363-44B835439274}"/>
    <cellStyle name="ปกติ 11 4" xfId="35402" xr:uid="{139F11EF-6C71-4965-9556-6932E6125A06}"/>
    <cellStyle name="ปกติ 11 40" xfId="35403" xr:uid="{DD897DCD-4FCF-450C-957D-D69C41D40BD8}"/>
    <cellStyle name="ปกติ 11 41" xfId="35404" xr:uid="{554AAFAF-44BA-4A89-A8DF-79B8BC9CFEB0}"/>
    <cellStyle name="ปกติ 11 42" xfId="35405" xr:uid="{ADA4B072-6951-49E6-AA01-A20BD603AB16}"/>
    <cellStyle name="ปกติ 11 43" xfId="35406" xr:uid="{503D8028-61A6-46A9-A1C1-B15C71014E3E}"/>
    <cellStyle name="ปกติ 11 44" xfId="35407" xr:uid="{4FBFD14C-D252-496A-ADB3-D31267EAC89D}"/>
    <cellStyle name="ปกติ 11 45" xfId="35408" xr:uid="{40CE3241-4383-4C7E-95CF-5225B15BCCBC}"/>
    <cellStyle name="ปกติ 11 46" xfId="35409" xr:uid="{0974DF70-DE0B-40F2-8F14-E9D5D5FD36CF}"/>
    <cellStyle name="ปกติ 11 47" xfId="35410" xr:uid="{D8E2EDB6-A22F-4F77-9B31-D2C8D62E14A1}"/>
    <cellStyle name="ปกติ 11 48" xfId="35411" xr:uid="{C9B4CFD9-994E-4AC4-B439-DEEF7D1F39EF}"/>
    <cellStyle name="ปกติ 11 49" xfId="35412" xr:uid="{53934FBB-C668-420A-A31F-06AB193D63DF}"/>
    <cellStyle name="ปกติ 11 5" xfId="35413" xr:uid="{ECCED254-F4AD-4EFD-B3E2-751277884A70}"/>
    <cellStyle name="ปกติ 11 50" xfId="35414" xr:uid="{A1B6F322-A4EF-4D7F-A08D-C300F5CEE321}"/>
    <cellStyle name="ปกติ 11 51" xfId="35415" xr:uid="{88C70729-F19A-4126-8F0F-9AE009ACEC4D}"/>
    <cellStyle name="ปกติ 11 52" xfId="35416" xr:uid="{E7864E9D-9157-43FC-A5D9-9A6E15A2529F}"/>
    <cellStyle name="ปกติ 11 53" xfId="35417" xr:uid="{B1F7ECA2-61C9-47B3-8853-621F7782DD94}"/>
    <cellStyle name="ปกติ 11 54" xfId="35418" xr:uid="{AE3B29B9-99EA-4D4F-A8F4-8E7506841C23}"/>
    <cellStyle name="ปกติ 11 55" xfId="35419" xr:uid="{F9B35AA9-BB97-4A07-A1FB-55BEC5CF7FFA}"/>
    <cellStyle name="ปกติ 11 56" xfId="35420" xr:uid="{F8C989B9-44AF-401E-9276-50561ADDD2A2}"/>
    <cellStyle name="ปกติ 11 57" xfId="35421" xr:uid="{82194935-7382-4F96-9F8C-F24B3A8B0FAF}"/>
    <cellStyle name="ปกติ 11 58" xfId="35422" xr:uid="{6CF0DE91-F246-4672-9B40-4852BA8F3743}"/>
    <cellStyle name="ปกติ 11 59" xfId="35423" xr:uid="{D2B8E2DA-093A-4D5D-95CD-4BABE543A882}"/>
    <cellStyle name="ปกติ 11 6" xfId="35424" xr:uid="{463D7CEC-A6AD-48FB-9848-7B6D231B3CBA}"/>
    <cellStyle name="ปกติ 11 60" xfId="35425" xr:uid="{DD5672EB-BFEF-4A6B-9A47-81F5C6279473}"/>
    <cellStyle name="ปกติ 11 61" xfId="35426" xr:uid="{ED4B473E-0955-4141-838E-3EC31B497F5B}"/>
    <cellStyle name="ปกติ 11 62" xfId="35427" xr:uid="{5530F2A6-6F2D-4404-B2E4-E1A9C418BFBD}"/>
    <cellStyle name="ปกติ 11 63" xfId="35428" xr:uid="{6AAF21B6-8D39-45B5-A3D4-82A0F8707349}"/>
    <cellStyle name="ปกติ 11 64" xfId="35429" xr:uid="{743765F9-B43E-4D8C-B041-4AF290A3E165}"/>
    <cellStyle name="ปกติ 11 65" xfId="35430" xr:uid="{8BDD7FD7-545F-4484-8C2D-257C9F6ED356}"/>
    <cellStyle name="ปกติ 11 66" xfId="35431" xr:uid="{43664036-47BD-4A5B-956D-097CF82FD83E}"/>
    <cellStyle name="ปกติ 11 67" xfId="35432" xr:uid="{3787E95D-6797-4B64-8045-E5CD881E416B}"/>
    <cellStyle name="ปกติ 11 68" xfId="35433" xr:uid="{EE0D07A8-6992-40F1-BC24-3A295660F6BB}"/>
    <cellStyle name="ปกติ 11 69" xfId="35434" xr:uid="{4582F7E1-1538-4644-B5B7-BD8274E0D573}"/>
    <cellStyle name="ปกติ 11 7" xfId="35435" xr:uid="{900DFE86-142E-4E6D-94A6-B30C758D644D}"/>
    <cellStyle name="ปกติ 11 8" xfId="35436" xr:uid="{ED76A1C9-4ECA-4C0F-A9CC-B5EB3232913F}"/>
    <cellStyle name="ปกติ 11 9" xfId="35437" xr:uid="{7E84040E-9042-4507-9E57-D22FAC758F07}"/>
    <cellStyle name="ปกติ 11_Asia Metal Y2008" xfId="35438" xr:uid="{6A3826A4-1860-4738-8B83-CF545DB47ADC}"/>
    <cellStyle name="ปกติ 12" xfId="423" xr:uid="{3346ECFC-C2F2-4D6C-8486-22F716712940}"/>
    <cellStyle name="ปกติ 12 10" xfId="35439" xr:uid="{87B991F4-0478-4093-9144-285DA85AB8EE}"/>
    <cellStyle name="ปกติ 12 11" xfId="35440" xr:uid="{BD0FEA16-D2AE-4D4E-9B6A-5000D2570376}"/>
    <cellStyle name="ปกติ 12 12" xfId="35441" xr:uid="{606472FF-597A-43CA-A73C-4BD2EF48A950}"/>
    <cellStyle name="ปกติ 12 13" xfId="35442" xr:uid="{CDB0807D-EE5B-41B5-992E-E0843D933E60}"/>
    <cellStyle name="ปกติ 12 14" xfId="35443" xr:uid="{5506684D-934F-4E62-A83C-231BA2EED782}"/>
    <cellStyle name="ปกติ 12 15" xfId="35444" xr:uid="{D2C0379A-0586-43FB-AE4F-445186D29920}"/>
    <cellStyle name="ปกติ 12 16" xfId="35445" xr:uid="{A2CC66F1-684D-4CA2-A304-1D7A6EC8161D}"/>
    <cellStyle name="ปกติ 12 17" xfId="35446" xr:uid="{DA419388-6602-496B-8AFC-259CC0AB84D6}"/>
    <cellStyle name="ปกติ 12 18" xfId="35447" xr:uid="{7841B3B4-DB5B-4BBD-8010-012E09CA3E01}"/>
    <cellStyle name="ปกติ 12 19" xfId="35448" xr:uid="{D9EEDFE6-ADB4-4EE3-8585-B01E855897DC}"/>
    <cellStyle name="ปกติ 12 2" xfId="904" xr:uid="{9193610A-D9CC-4B60-BB39-58FBA7F08AF6}"/>
    <cellStyle name="ปกติ 12 20" xfId="35449" xr:uid="{E5496573-CE13-4DCF-9251-752B94D35CA3}"/>
    <cellStyle name="ปกติ 12 21" xfId="35450" xr:uid="{DBA0EC0A-04AC-4D8D-99D8-1D231E1FD6EA}"/>
    <cellStyle name="ปกติ 12 22" xfId="35451" xr:uid="{8C97F8B6-764A-4394-AF9A-A43505B1C1ED}"/>
    <cellStyle name="ปกติ 12 23" xfId="35452" xr:uid="{D79282DB-9140-4690-8A54-87E76BDC8288}"/>
    <cellStyle name="ปกติ 12 24" xfId="35453" xr:uid="{7DF1822D-410B-40A8-AFCF-ED00DBDE3AAA}"/>
    <cellStyle name="ปกติ 12 25" xfId="35454" xr:uid="{006E160E-EB18-415E-9AC0-E9362BF7C68D}"/>
    <cellStyle name="ปกติ 12 26" xfId="35455" xr:uid="{5A2EC768-7D20-470E-BA37-4A3CACE7BB19}"/>
    <cellStyle name="ปกติ 12 27" xfId="35456" xr:uid="{82D1E113-28CC-403E-A4B2-D4C252DC2A8F}"/>
    <cellStyle name="ปกติ 12 28" xfId="35457" xr:uid="{BDCD89CB-3788-4E37-A2CB-A6D7BB24E909}"/>
    <cellStyle name="ปกติ 12 29" xfId="35458" xr:uid="{2B14F9D8-49EB-4E07-B1A0-AB4D67C9196E}"/>
    <cellStyle name="ปกติ 12 3" xfId="35459" xr:uid="{665C1D37-7F9B-4028-99A1-9BC4C620CF1E}"/>
    <cellStyle name="ปกติ 12 30" xfId="35460" xr:uid="{7D5D9248-36E1-4FF9-A39E-F44FA23E9EB4}"/>
    <cellStyle name="ปกติ 12 31" xfId="35461" xr:uid="{74BCAE0F-7511-4E28-9662-EB10B0160A6E}"/>
    <cellStyle name="ปกติ 12 32" xfId="35462" xr:uid="{47C5A6AF-0428-4D93-83BA-F25D139E987C}"/>
    <cellStyle name="ปกติ 12 33" xfId="35463" xr:uid="{EA590408-66BF-45BC-A208-1543E25100F9}"/>
    <cellStyle name="ปกติ 12 34" xfId="35464" xr:uid="{5926AAC9-921D-4312-AD24-EAE3F5F0A266}"/>
    <cellStyle name="ปกติ 12 35" xfId="35465" xr:uid="{06281B03-1EC4-4C27-9A6D-5E9831305D65}"/>
    <cellStyle name="ปกติ 12 36" xfId="35466" xr:uid="{366C1149-AF77-4C3D-A052-B85FFDC4811A}"/>
    <cellStyle name="ปกติ 12 37" xfId="35467" xr:uid="{94B612DE-70F4-4D1A-9A42-A33D99D0EBB7}"/>
    <cellStyle name="ปกติ 12 38" xfId="35468" xr:uid="{5BB8EAEC-D691-49DD-8495-5072A17B72EF}"/>
    <cellStyle name="ปกติ 12 39" xfId="35469" xr:uid="{FB5161D6-4A15-4AEC-8C76-764BAE79CA4B}"/>
    <cellStyle name="ปกติ 12 4" xfId="35470" xr:uid="{A9B1EB61-A074-4CF7-9BAA-A207E18D7FB9}"/>
    <cellStyle name="ปกติ 12 40" xfId="35471" xr:uid="{2B152D92-BFCE-40CD-831F-99B2351CA610}"/>
    <cellStyle name="ปกติ 12 41" xfId="35472" xr:uid="{2D2D92A3-A874-46CE-A9C3-A51C847B4D39}"/>
    <cellStyle name="ปกติ 12 42" xfId="35473" xr:uid="{F77717B4-BAE9-4F24-A111-882BF238A603}"/>
    <cellStyle name="ปกติ 12 43" xfId="35474" xr:uid="{AA52B690-9680-4B68-A756-7699C4792AC6}"/>
    <cellStyle name="ปกติ 12 44" xfId="35475" xr:uid="{8CF016A8-7A0D-4CE5-BE95-69AA7B69EA99}"/>
    <cellStyle name="ปกติ 12 45" xfId="35476" xr:uid="{E932775B-547C-4C87-B85A-166C9261974F}"/>
    <cellStyle name="ปกติ 12 46" xfId="35477" xr:uid="{01AF826B-0DEF-4BDA-8E1B-D1D9D66337E8}"/>
    <cellStyle name="ปกติ 12 47" xfId="35478" xr:uid="{792D3206-387A-441A-B4C0-C8AABB964E61}"/>
    <cellStyle name="ปกติ 12 48" xfId="35479" xr:uid="{39D7F386-8126-45A1-8D41-8D866230EB91}"/>
    <cellStyle name="ปกติ 12 49" xfId="35480" xr:uid="{ABA85BE1-0485-4626-973A-638B7B7E4943}"/>
    <cellStyle name="ปกติ 12 5" xfId="35481" xr:uid="{A200A04D-7AEA-4F81-B6C4-8FE3FAD79717}"/>
    <cellStyle name="ปกติ 12 50" xfId="35482" xr:uid="{29B724E3-737E-4646-AA19-D2344AF513FD}"/>
    <cellStyle name="ปกติ 12 51" xfId="35483" xr:uid="{D4E589AF-7148-4581-AD9E-63BCBAAA447A}"/>
    <cellStyle name="ปกติ 12 52" xfId="35484" xr:uid="{5EDF3234-6D8D-4F55-AB9D-0CEFA4AB110F}"/>
    <cellStyle name="ปกติ 12 53" xfId="35485" xr:uid="{3020307A-50C6-4A8B-8AF0-1A624CCF9619}"/>
    <cellStyle name="ปกติ 12 54" xfId="35486" xr:uid="{BEA03108-9C9A-4396-8434-E26D3B3C029A}"/>
    <cellStyle name="ปกติ 12 55" xfId="35487" xr:uid="{4FBA9B5A-3700-46D0-832C-398473A6595A}"/>
    <cellStyle name="ปกติ 12 56" xfId="35488" xr:uid="{EA16BBBC-1A52-4998-90DF-DC108AE28D44}"/>
    <cellStyle name="ปกติ 12 57" xfId="35489" xr:uid="{1342BB32-F648-4F31-BC1E-C0C0BDA59349}"/>
    <cellStyle name="ปกติ 12 58" xfId="35490" xr:uid="{25C7DC92-E158-47FD-B4D0-669035D53302}"/>
    <cellStyle name="ปกติ 12 59" xfId="35491" xr:uid="{9B372554-2B43-48ED-AC4C-FCC362DB7C12}"/>
    <cellStyle name="ปกติ 12 6" xfId="35492" xr:uid="{90AE222A-E853-4A32-AE25-0899B4FC72C1}"/>
    <cellStyle name="ปกติ 12 60" xfId="35493" xr:uid="{D815085B-7C5E-441C-A907-4E87401F4023}"/>
    <cellStyle name="ปกติ 12 61" xfId="35494" xr:uid="{3D6791C0-1D65-4433-B856-2B28B471EC0C}"/>
    <cellStyle name="ปกติ 12 62" xfId="35495" xr:uid="{A5479105-E3A2-4E01-9F35-6BCFF97B4DCE}"/>
    <cellStyle name="ปกติ 12 63" xfId="35496" xr:uid="{5922618D-810B-4F8C-B2AA-A92DCDFB3378}"/>
    <cellStyle name="ปกติ 12 64" xfId="35497" xr:uid="{7E65E22F-0A45-4C7A-893F-C412D1B6E4B2}"/>
    <cellStyle name="ปกติ 12 65" xfId="35498" xr:uid="{8FF37202-94B1-437E-88A0-55699D25F96A}"/>
    <cellStyle name="ปกติ 12 66" xfId="35499" xr:uid="{49D4F55F-E078-483C-ACD9-66279887DA1C}"/>
    <cellStyle name="ปกติ 12 67" xfId="35500" xr:uid="{72E961A0-3DB2-4E62-B167-388B4A205D67}"/>
    <cellStyle name="ปกติ 12 68" xfId="35501" xr:uid="{400DE57B-8600-4582-A781-30BD7C280806}"/>
    <cellStyle name="ปกติ 12 69" xfId="35502" xr:uid="{BF993DEC-48F2-4050-B4B2-AF1884288455}"/>
    <cellStyle name="ปกติ 12 7" xfId="35503" xr:uid="{2415752D-76ED-490F-8EF5-EE8FADE67BC9}"/>
    <cellStyle name="ปกติ 12 8" xfId="35504" xr:uid="{D7E11354-8E7F-4992-A359-9D1D6A87A071}"/>
    <cellStyle name="ปกติ 12 9" xfId="35505" xr:uid="{29F8DA61-0E64-4DBB-922D-8304A1C58DD1}"/>
    <cellStyle name="ปกติ 12_Asia Metal Y2008" xfId="35506" xr:uid="{C49AD354-B146-43A6-8C29-CEF38411B76F}"/>
    <cellStyle name="ปกติ 13" xfId="424" xr:uid="{7478EF31-99A4-4DBF-9931-138D49997631}"/>
    <cellStyle name="ปกติ 13 10" xfId="35507" xr:uid="{82F27C32-F693-405B-820A-B1F4A1E28162}"/>
    <cellStyle name="ปกติ 13 11" xfId="35508" xr:uid="{7A8B5455-4B13-418D-AB47-1DDB3C06DA1C}"/>
    <cellStyle name="ปกติ 13 12" xfId="35509" xr:uid="{9F8A16E5-9E12-47A9-865B-E717F7EE8E83}"/>
    <cellStyle name="ปกติ 13 13" xfId="35510" xr:uid="{0CD7D74E-7EC6-42D2-BD8F-D51F34D46BE4}"/>
    <cellStyle name="ปกติ 13 14" xfId="35511" xr:uid="{D9C655BF-8A94-4A42-BFD5-C3DFBFDEF32E}"/>
    <cellStyle name="ปกติ 13 15" xfId="35512" xr:uid="{AA5DE542-62E1-4C09-9530-507333029602}"/>
    <cellStyle name="ปกติ 13 16" xfId="35513" xr:uid="{A25B91BD-9F63-4977-9C18-1E3616828949}"/>
    <cellStyle name="ปกติ 13 17" xfId="35514" xr:uid="{E27A7F59-F07D-435C-8B9F-27AF20C72055}"/>
    <cellStyle name="ปกติ 13 18" xfId="35515" xr:uid="{02143B61-207A-4BE1-80C0-CE13063B5F86}"/>
    <cellStyle name="ปกติ 13 19" xfId="35516" xr:uid="{C6AD5C37-3773-4FAF-82D5-126D83C74121}"/>
    <cellStyle name="ปกติ 13 2" xfId="905" xr:uid="{27A9D4B3-F5EF-4C5A-9E3D-B0D3A00C504B}"/>
    <cellStyle name="ปกติ 13 20" xfId="35517" xr:uid="{0EECB936-39AF-455D-A970-AD1BDFFAEABB}"/>
    <cellStyle name="ปกติ 13 21" xfId="35518" xr:uid="{30334168-04F3-4A52-89B0-B76AE8F9A4C1}"/>
    <cellStyle name="ปกติ 13 22" xfId="35519" xr:uid="{16511474-D75A-42CB-8A1B-8D0BC8DE7804}"/>
    <cellStyle name="ปกติ 13 23" xfId="35520" xr:uid="{928489ED-6F74-493D-84D6-22E298599759}"/>
    <cellStyle name="ปกติ 13 24" xfId="35521" xr:uid="{8B64F5EF-A8B7-4CF0-B2E8-114B0EDA3018}"/>
    <cellStyle name="ปกติ 13 25" xfId="35522" xr:uid="{44575BD6-0AE9-4771-8651-2B80058AAB58}"/>
    <cellStyle name="ปกติ 13 26" xfId="35523" xr:uid="{D448270A-ED2B-46D5-B0C6-0A0903ED4EFB}"/>
    <cellStyle name="ปกติ 13 27" xfId="35524" xr:uid="{A926A5FC-2FBA-4C48-94B5-7584A96CA41E}"/>
    <cellStyle name="ปกติ 13 28" xfId="35525" xr:uid="{1CFD4E43-97D2-4A0B-AA3C-30394CAA45A1}"/>
    <cellStyle name="ปกติ 13 29" xfId="35526" xr:uid="{99E3E517-088B-45CA-968C-D3A31EA71340}"/>
    <cellStyle name="ปกติ 13 3" xfId="35527" xr:uid="{4BB77D83-D250-4548-B42A-9FBB07017BE6}"/>
    <cellStyle name="ปกติ 13 30" xfId="35528" xr:uid="{6913B0B7-D7B0-4546-83D2-F1427ACAE8E7}"/>
    <cellStyle name="ปกติ 13 31" xfId="35529" xr:uid="{F7EC8AF4-02E7-4CD5-A856-74BAC94ABBD9}"/>
    <cellStyle name="ปกติ 13 32" xfId="35530" xr:uid="{00E1B4B2-9D4B-4078-888D-AD053A773EDF}"/>
    <cellStyle name="ปกติ 13 33" xfId="35531" xr:uid="{68BFCCDC-1919-481D-B69E-159015B0904A}"/>
    <cellStyle name="ปกติ 13 34" xfId="35532" xr:uid="{87EE0403-2098-4291-87F9-6365A7400089}"/>
    <cellStyle name="ปกติ 13 35" xfId="35533" xr:uid="{0CD3FE26-B41D-447D-8275-B458B7238A32}"/>
    <cellStyle name="ปกติ 13 36" xfId="35534" xr:uid="{4AE388C9-B207-4060-AEB0-D72D1AE3F8CC}"/>
    <cellStyle name="ปกติ 13 37" xfId="35535" xr:uid="{993E9AD2-633A-4328-AA47-11DE93BA32A6}"/>
    <cellStyle name="ปกติ 13 38" xfId="35536" xr:uid="{231607E8-62BC-4EE1-B0F9-0605A4F33180}"/>
    <cellStyle name="ปกติ 13 39" xfId="35537" xr:uid="{CD242DAB-205A-4FFE-9491-8CE71AE8B353}"/>
    <cellStyle name="ปกติ 13 4" xfId="35538" xr:uid="{D87DF219-BE1F-4DD7-8BFA-D5BAFF0D4085}"/>
    <cellStyle name="ปกติ 13 40" xfId="35539" xr:uid="{CC7B8E65-3758-4E98-8980-99900F316A73}"/>
    <cellStyle name="ปกติ 13 41" xfId="35540" xr:uid="{53A624CD-3879-499E-BDC0-23E8F65080A5}"/>
    <cellStyle name="ปกติ 13 42" xfId="35541" xr:uid="{0D2E4FB6-97F9-49A0-865A-22911DF30CA9}"/>
    <cellStyle name="ปกติ 13 43" xfId="35542" xr:uid="{68AE0C69-4911-40C0-A12A-4815A4DA0424}"/>
    <cellStyle name="ปกติ 13 44" xfId="35543" xr:uid="{E1360919-99E1-4F7F-8FF3-BBD325A478D8}"/>
    <cellStyle name="ปกติ 13 45" xfId="35544" xr:uid="{CCBB05BA-AFF8-444D-AC4B-A2E56FDB6D7C}"/>
    <cellStyle name="ปกติ 13 46" xfId="35545" xr:uid="{0810D7BE-0756-4415-9A79-3FE9929FD03B}"/>
    <cellStyle name="ปกติ 13 47" xfId="35546" xr:uid="{FF3E62F3-4037-424F-AE03-AE8FA5FE6FCF}"/>
    <cellStyle name="ปกติ 13 48" xfId="35547" xr:uid="{585B5DBE-96E5-46B6-8164-3B96A977D092}"/>
    <cellStyle name="ปกติ 13 49" xfId="35548" xr:uid="{95A6E0FA-FD33-4E33-876E-0A746D0F70D5}"/>
    <cellStyle name="ปกติ 13 5" xfId="35549" xr:uid="{1A488200-D75B-4EC1-AC0D-176D976D08DC}"/>
    <cellStyle name="ปกติ 13 50" xfId="35550" xr:uid="{4FC27AE7-F18D-4FF7-856D-802E64F8A9BB}"/>
    <cellStyle name="ปกติ 13 51" xfId="35551" xr:uid="{D2F541BE-66EF-4A4F-9B8B-5FD47D87E14E}"/>
    <cellStyle name="ปกติ 13 52" xfId="35552" xr:uid="{5B4C410F-768E-4D05-8B03-9137A7B4AC11}"/>
    <cellStyle name="ปกติ 13 53" xfId="35553" xr:uid="{4B04436C-AF15-4488-B565-C8B8660E778D}"/>
    <cellStyle name="ปกติ 13 54" xfId="35554" xr:uid="{204EA090-EB3D-48E9-A6BD-41904ED1823A}"/>
    <cellStyle name="ปกติ 13 55" xfId="35555" xr:uid="{5A2E2552-5C14-4AC3-ABBF-A0E2FC59C2FB}"/>
    <cellStyle name="ปกติ 13 56" xfId="35556" xr:uid="{4DC82375-D1D1-422A-955A-B2BDFCB18A86}"/>
    <cellStyle name="ปกติ 13 57" xfId="35557" xr:uid="{6640ABDE-3106-4BFB-A0C5-39D2270BE3F8}"/>
    <cellStyle name="ปกติ 13 58" xfId="35558" xr:uid="{EA508BCD-B882-422A-BBAF-F2F0E5B497E8}"/>
    <cellStyle name="ปกติ 13 59" xfId="35559" xr:uid="{CF743B6B-6944-482F-B8A6-5224909C40C8}"/>
    <cellStyle name="ปกติ 13 6" xfId="35560" xr:uid="{9EE451D5-45F2-4008-B50E-850F528094D0}"/>
    <cellStyle name="ปกติ 13 60" xfId="35561" xr:uid="{5D9AE3D8-7259-40FE-8273-3E6D45F1EF54}"/>
    <cellStyle name="ปกติ 13 61" xfId="35562" xr:uid="{73BBE1C0-6B6C-4CA2-9ADB-27E32690E2F6}"/>
    <cellStyle name="ปกติ 13 62" xfId="35563" xr:uid="{BDBC0F4A-B475-431B-B436-29A3CC096E21}"/>
    <cellStyle name="ปกติ 13 63" xfId="35564" xr:uid="{41872090-0603-45F4-A2F8-90BBD19DA40F}"/>
    <cellStyle name="ปกติ 13 64" xfId="35565" xr:uid="{1E680635-B45F-42DB-924B-6B8D8C46C972}"/>
    <cellStyle name="ปกติ 13 65" xfId="35566" xr:uid="{D21A2EE1-8DF0-4B4D-B851-AFE4DDD85F7F}"/>
    <cellStyle name="ปกติ 13 66" xfId="35567" xr:uid="{EC209E10-8D8F-49E3-BDE9-38A53536BC5D}"/>
    <cellStyle name="ปกติ 13 67" xfId="35568" xr:uid="{1AE7A702-A592-4D67-9976-851881CA1615}"/>
    <cellStyle name="ปกติ 13 68" xfId="35569" xr:uid="{1B6A5AC5-B7FB-4B59-8BE1-EDFA4DAF96A4}"/>
    <cellStyle name="ปกติ 13 69" xfId="35570" xr:uid="{2855C426-43FA-4F87-B599-D1DBB3404066}"/>
    <cellStyle name="ปกติ 13 7" xfId="35571" xr:uid="{79761787-A5F2-4B78-AF9A-069E791343B7}"/>
    <cellStyle name="ปกติ 13 8" xfId="35572" xr:uid="{F5F018AB-B9F8-4BFD-9E3A-F62B3043A56F}"/>
    <cellStyle name="ปกติ 13 9" xfId="35573" xr:uid="{35FFDAF1-5004-4A0C-9E08-59A459B8DBD4}"/>
    <cellStyle name="ปกติ 13_Asia Metal Y2008" xfId="35574" xr:uid="{4D205D0B-475A-4BCD-893E-B9BE87AEC1F2}"/>
    <cellStyle name="ปกติ 14" xfId="425" xr:uid="{11FCCD5E-1668-4A62-8C1B-0E7DCA4B0E4A}"/>
    <cellStyle name="ปกติ 14 10" xfId="35575" xr:uid="{3FC36519-8FAA-47DB-968B-8F74E8A28673}"/>
    <cellStyle name="ปกติ 14 11" xfId="35576" xr:uid="{CA1BD2AE-2CAA-42A7-8810-0AE8E3CF87F7}"/>
    <cellStyle name="ปกติ 14 12" xfId="35577" xr:uid="{4558A2BA-A9FC-487D-BCB1-24ADBA7CEF00}"/>
    <cellStyle name="ปกติ 14 13" xfId="35578" xr:uid="{4BC18BB4-EC75-49DE-B4EC-E9966FF34775}"/>
    <cellStyle name="ปกติ 14 14" xfId="35579" xr:uid="{CD0BA27F-0B12-4C12-97C2-685B7082E4A6}"/>
    <cellStyle name="ปกติ 14 15" xfId="35580" xr:uid="{C427D999-AFFA-4176-AA40-CB6300885A9A}"/>
    <cellStyle name="ปกติ 14 16" xfId="35581" xr:uid="{86D80676-4E33-4891-AEB2-71CC8063015C}"/>
    <cellStyle name="ปกติ 14 17" xfId="35582" xr:uid="{0BDD1582-FEFA-4BA9-8235-BE9C6E9EB8AC}"/>
    <cellStyle name="ปกติ 14 18" xfId="35583" xr:uid="{E01B96A7-F307-496E-9EDF-7724404B528C}"/>
    <cellStyle name="ปกติ 14 19" xfId="35584" xr:uid="{9E314C33-90DF-44DF-B4F1-B6F44797C3F5}"/>
    <cellStyle name="ปกติ 14 2" xfId="906" xr:uid="{87FA1D0A-AA43-4BFA-A494-F2A8664AC60A}"/>
    <cellStyle name="ปกติ 14 20" xfId="35585" xr:uid="{EF5A1F9E-A408-4285-AABB-D65A5EE2A51B}"/>
    <cellStyle name="ปกติ 14 21" xfId="35586" xr:uid="{7486E84D-EABC-4E6A-9A56-5AF1437E9F0C}"/>
    <cellStyle name="ปกติ 14 22" xfId="35587" xr:uid="{CEFF4E65-83AE-4776-8326-CD2A50ED27AB}"/>
    <cellStyle name="ปกติ 14 23" xfId="35588" xr:uid="{85FCC28F-0033-4BBE-800D-32A6BBB99EFE}"/>
    <cellStyle name="ปกติ 14 24" xfId="35589" xr:uid="{25792E58-70D8-4D7E-B1F3-FE5103CC450E}"/>
    <cellStyle name="ปกติ 14 25" xfId="35590" xr:uid="{84A1EE4E-518A-4A86-9C53-FEBB2A1DAD84}"/>
    <cellStyle name="ปกติ 14 26" xfId="35591" xr:uid="{AAA1115B-A3BA-4992-8055-03E4D4B1C30A}"/>
    <cellStyle name="ปกติ 14 27" xfId="35592" xr:uid="{7ADAE0F0-F2E1-49D8-BC5D-F99E6989C975}"/>
    <cellStyle name="ปกติ 14 28" xfId="35593" xr:uid="{A67B77B3-3B12-4EF8-86DF-E5B5F0E7FE66}"/>
    <cellStyle name="ปกติ 14 29" xfId="35594" xr:uid="{DD67DEA6-3F42-4B64-8EFA-7106EFAE9B60}"/>
    <cellStyle name="ปกติ 14 3" xfId="35595" xr:uid="{9529ABD0-54F5-4CC1-B00C-817B916766F3}"/>
    <cellStyle name="ปกติ 14 30" xfId="35596" xr:uid="{A42210F7-37FE-49FC-A3D5-614B479D46AE}"/>
    <cellStyle name="ปกติ 14 31" xfId="35597" xr:uid="{B8FE1E87-36FB-4068-ACF4-BAD1DE8F88EF}"/>
    <cellStyle name="ปกติ 14 32" xfId="35598" xr:uid="{52CDDDC8-C13A-42F5-99F1-6188181D6548}"/>
    <cellStyle name="ปกติ 14 33" xfId="35599" xr:uid="{B5EA9675-9453-44CA-9A32-2A1061C02345}"/>
    <cellStyle name="ปกติ 14 34" xfId="35600" xr:uid="{885A1F6B-8A0A-426B-875F-7EEA60222D52}"/>
    <cellStyle name="ปกติ 14 35" xfId="35601" xr:uid="{01C703BE-111E-4299-8159-335CC149C9E0}"/>
    <cellStyle name="ปกติ 14 36" xfId="35602" xr:uid="{EB65D330-065F-483C-9633-D08FF3421F63}"/>
    <cellStyle name="ปกติ 14 37" xfId="35603" xr:uid="{C93078A3-35F4-41E8-ABEE-B685DF61899A}"/>
    <cellStyle name="ปกติ 14 38" xfId="35604" xr:uid="{F4E740DC-ED7A-4D95-B1E9-61F5A4BCFAA1}"/>
    <cellStyle name="ปกติ 14 39" xfId="35605" xr:uid="{E53D7267-4F07-48CE-A923-9BB03B4DCDFB}"/>
    <cellStyle name="ปกติ 14 4" xfId="35606" xr:uid="{0C71D99D-97E0-40DC-AF9B-EF3144BBF72B}"/>
    <cellStyle name="ปกติ 14 40" xfId="35607" xr:uid="{071B7C01-4644-4815-BE05-989E41566122}"/>
    <cellStyle name="ปกติ 14 41" xfId="35608" xr:uid="{208A138B-9F56-4F32-A3EC-843CECCAB1D6}"/>
    <cellStyle name="ปกติ 14 42" xfId="35609" xr:uid="{A6BF13C1-8507-4FCF-AB41-D8AE03EAC862}"/>
    <cellStyle name="ปกติ 14 43" xfId="35610" xr:uid="{28A75923-D381-4389-B8C3-C59DD6AE0002}"/>
    <cellStyle name="ปกติ 14 44" xfId="35611" xr:uid="{2F5315C2-D4B9-42BF-8357-65CE596FE6A6}"/>
    <cellStyle name="ปกติ 14 45" xfId="35612" xr:uid="{6392380A-28C8-4206-B51E-5958F905E2B9}"/>
    <cellStyle name="ปกติ 14 46" xfId="35613" xr:uid="{CE783A11-11FC-463C-9C9E-C0DF3B3C67FB}"/>
    <cellStyle name="ปกติ 14 47" xfId="35614" xr:uid="{8EA45A3C-88CB-4A6E-85FA-7E4842FA6B37}"/>
    <cellStyle name="ปกติ 14 48" xfId="35615" xr:uid="{CC7BD6B9-4FE0-4968-8B81-AF77ECBFB7E1}"/>
    <cellStyle name="ปกติ 14 49" xfId="35616" xr:uid="{F3BC341A-0D73-4D26-AE80-E6AEC447327D}"/>
    <cellStyle name="ปกติ 14 5" xfId="35617" xr:uid="{7A3BB9FB-2694-4CEF-8A2C-F44F8653DD64}"/>
    <cellStyle name="ปกติ 14 50" xfId="35618" xr:uid="{52A49D76-0C1B-466D-819B-9C101D3425A9}"/>
    <cellStyle name="ปกติ 14 51" xfId="35619" xr:uid="{EDBF5C30-07E0-410B-B748-355A0D1E309E}"/>
    <cellStyle name="ปกติ 14 52" xfId="35620" xr:uid="{8855CC90-839B-4DDC-9EE1-330C44ADA90D}"/>
    <cellStyle name="ปกติ 14 53" xfId="35621" xr:uid="{00D2AB00-D754-498C-B7EE-D89043814843}"/>
    <cellStyle name="ปกติ 14 54" xfId="35622" xr:uid="{BC2AA957-347B-43BC-A1B0-11109446A0B1}"/>
    <cellStyle name="ปกติ 14 55" xfId="35623" xr:uid="{71DAB59D-73B6-4CA1-9DF8-A2EEF1C21BDB}"/>
    <cellStyle name="ปกติ 14 56" xfId="35624" xr:uid="{3E9ADDAB-417E-43A0-9432-A00B58FE9530}"/>
    <cellStyle name="ปกติ 14 57" xfId="35625" xr:uid="{E34D7D52-CFFD-46F5-B7C1-19A7A53FE0AB}"/>
    <cellStyle name="ปกติ 14 58" xfId="35626" xr:uid="{989A7AE0-A17D-477E-BA99-A5E382A31EAE}"/>
    <cellStyle name="ปกติ 14 59" xfId="35627" xr:uid="{05103CD4-3385-4C70-8E98-1AD610996687}"/>
    <cellStyle name="ปกติ 14 6" xfId="35628" xr:uid="{7041A4EB-6C85-4366-8D0A-37A42262676F}"/>
    <cellStyle name="ปกติ 14 60" xfId="35629" xr:uid="{937AAC1E-1370-446E-A698-0D14819710D2}"/>
    <cellStyle name="ปกติ 14 61" xfId="35630" xr:uid="{BAC161DB-CDC0-4CEB-9FC3-FF86BAE4670F}"/>
    <cellStyle name="ปกติ 14 62" xfId="35631" xr:uid="{DE37B944-453A-4F12-B542-2874A447CEAE}"/>
    <cellStyle name="ปกติ 14 63" xfId="35632" xr:uid="{5E7CB652-78E1-4030-805F-48D36AACB9A8}"/>
    <cellStyle name="ปกติ 14 64" xfId="35633" xr:uid="{A5478105-E212-481D-BCC5-831E08125432}"/>
    <cellStyle name="ปกติ 14 65" xfId="35634" xr:uid="{ADDA4022-E19F-4BC0-B0C5-ADC80D11423E}"/>
    <cellStyle name="ปกติ 14 66" xfId="35635" xr:uid="{3A9A688E-A3AA-4641-BC5F-FFD5A684026F}"/>
    <cellStyle name="ปกติ 14 67" xfId="35636" xr:uid="{265160EA-940D-48D1-86A5-8E8B9758C52F}"/>
    <cellStyle name="ปกติ 14 68" xfId="35637" xr:uid="{96403EC9-B5D1-4A6C-BFA7-5D1656DECDC3}"/>
    <cellStyle name="ปกติ 14 69" xfId="35638" xr:uid="{EA06CCBA-CB3F-4271-92F9-95C374DDEF6C}"/>
    <cellStyle name="ปกติ 14 7" xfId="35639" xr:uid="{8B82F739-3ABC-45AE-AD26-89419308CE3C}"/>
    <cellStyle name="ปกติ 14 8" xfId="35640" xr:uid="{DE8FCE35-0B37-4EC5-A1B9-A768FFCFD596}"/>
    <cellStyle name="ปกติ 14 9" xfId="35641" xr:uid="{C5B93268-3B8D-4A81-B92C-A3DAB15CCFBA}"/>
    <cellStyle name="ปกติ 14_Asia Metal Y2008" xfId="35642" xr:uid="{8DC12129-1701-470D-B842-DA0DF6896D10}"/>
    <cellStyle name="ปกติ 15" xfId="426" xr:uid="{843821AA-F32B-4C08-A78F-0749A91913A7}"/>
    <cellStyle name="ปกติ 15 10" xfId="35643" xr:uid="{B94EF20D-C42C-43C8-9050-78E89842D43E}"/>
    <cellStyle name="ปกติ 15 11" xfId="35644" xr:uid="{F5EF3AE6-C2F9-4315-8653-CC705ABBBECA}"/>
    <cellStyle name="ปกติ 15 12" xfId="35645" xr:uid="{850F0D66-0E9C-49B6-8ABF-760177B6E571}"/>
    <cellStyle name="ปกติ 15 13" xfId="35646" xr:uid="{44C89E28-44BD-4DE9-86D8-6374F498E593}"/>
    <cellStyle name="ปกติ 15 14" xfId="35647" xr:uid="{758B8A21-34F6-47F7-8DA5-3FC236AA23FB}"/>
    <cellStyle name="ปกติ 15 15" xfId="35648" xr:uid="{F6F63AD7-6D3C-4FD4-AC3D-0011440F44A2}"/>
    <cellStyle name="ปกติ 15 16" xfId="35649" xr:uid="{A4749201-90DD-4CD3-AF85-C577DF9A548B}"/>
    <cellStyle name="ปกติ 15 17" xfId="35650" xr:uid="{0F1D58E4-2380-4F61-B327-D55A004E1E9B}"/>
    <cellStyle name="ปกติ 15 18" xfId="35651" xr:uid="{7B344401-6A84-4261-B207-8F685565D411}"/>
    <cellStyle name="ปกติ 15 19" xfId="35652" xr:uid="{F28E9622-F156-4F53-B177-8C3AE4C8BFD5}"/>
    <cellStyle name="ปกติ 15 2" xfId="907" xr:uid="{89B9A946-2725-4305-98F2-8E1E17417B51}"/>
    <cellStyle name="ปกติ 15 20" xfId="35653" xr:uid="{B0D2F7F5-1F89-4EB0-8165-BD7A6D23180C}"/>
    <cellStyle name="ปกติ 15 21" xfId="35654" xr:uid="{293A4BA1-A316-45C4-9FEA-660521369F17}"/>
    <cellStyle name="ปกติ 15 22" xfId="35655" xr:uid="{DD3A2977-F50B-4585-ADF8-5A177210A17E}"/>
    <cellStyle name="ปกติ 15 23" xfId="35656" xr:uid="{4EC99DBA-48F1-4F59-A5C3-FF7CADC10EB2}"/>
    <cellStyle name="ปกติ 15 24" xfId="35657" xr:uid="{2A7348A2-74D3-4C60-A72A-C7E5D40A2896}"/>
    <cellStyle name="ปกติ 15 25" xfId="35658" xr:uid="{B640C11C-D918-4513-AB7A-9826D989F963}"/>
    <cellStyle name="ปกติ 15 26" xfId="35659" xr:uid="{60208002-D3D7-4B6B-A0B8-E7C665E89306}"/>
    <cellStyle name="ปกติ 15 27" xfId="35660" xr:uid="{56208AF1-E724-4916-804C-A0B8DAB1FDAB}"/>
    <cellStyle name="ปกติ 15 28" xfId="35661" xr:uid="{5BC999F3-EC9E-4F7B-85C6-8EFDA111A82F}"/>
    <cellStyle name="ปกติ 15 29" xfId="35662" xr:uid="{3F9CA6FC-6831-4EE7-AA6F-88351EA40C4E}"/>
    <cellStyle name="ปกติ 15 3" xfId="35663" xr:uid="{AAF759D0-EC7F-41E6-AA1B-E592AD79402A}"/>
    <cellStyle name="ปกติ 15 30" xfId="35664" xr:uid="{B55E20BB-45B5-4B79-9DDE-31208F188673}"/>
    <cellStyle name="ปกติ 15 31" xfId="35665" xr:uid="{E1F71430-3E22-447A-BF0E-F3DF921FB338}"/>
    <cellStyle name="ปกติ 15 32" xfId="35666" xr:uid="{3CCB99C0-691E-4123-BCD1-C9D00693FCDD}"/>
    <cellStyle name="ปกติ 15 33" xfId="35667" xr:uid="{B05D4B82-A031-4ABB-812A-0757B45C011F}"/>
    <cellStyle name="ปกติ 15 34" xfId="35668" xr:uid="{AC0396CF-3380-425F-AE51-347AD129E55C}"/>
    <cellStyle name="ปกติ 15 35" xfId="35669" xr:uid="{C9684AE4-D747-4206-B74C-59CD6BDC9CFB}"/>
    <cellStyle name="ปกติ 15 36" xfId="35670" xr:uid="{5886C0F8-D14D-4073-8ABB-0BD7B1F2AFCD}"/>
    <cellStyle name="ปกติ 15 37" xfId="35671" xr:uid="{38F29D92-1907-4238-B28E-5D20B0C40316}"/>
    <cellStyle name="ปกติ 15 38" xfId="35672" xr:uid="{FF122666-A2CB-43B2-9A75-8542EEF262D2}"/>
    <cellStyle name="ปกติ 15 39" xfId="35673" xr:uid="{0C63A5FA-57DA-4F04-A131-D880441F521C}"/>
    <cellStyle name="ปกติ 15 4" xfId="35674" xr:uid="{2E6F05D3-74A0-45F0-AC5A-C7936BA8255D}"/>
    <cellStyle name="ปกติ 15 40" xfId="35675" xr:uid="{603BC592-B352-4937-8DC2-D5A11FAEFEFE}"/>
    <cellStyle name="ปกติ 15 41" xfId="35676" xr:uid="{A6822490-C6FB-4A20-A2A5-71554508BF13}"/>
    <cellStyle name="ปกติ 15 42" xfId="35677" xr:uid="{CB258B09-5C8F-412A-8FFB-9C094CE143F7}"/>
    <cellStyle name="ปกติ 15 43" xfId="35678" xr:uid="{198CBDBD-DF43-47EE-BC7A-FB466913E9D4}"/>
    <cellStyle name="ปกติ 15 44" xfId="35679" xr:uid="{2B417C8C-EA7C-4FAE-9872-E317EBD4C18A}"/>
    <cellStyle name="ปกติ 15 45" xfId="35680" xr:uid="{FE597D07-8510-4AD8-9539-98C52AB06D37}"/>
    <cellStyle name="ปกติ 15 46" xfId="35681" xr:uid="{758FF13D-98DE-44B9-B772-4C7C498673FC}"/>
    <cellStyle name="ปกติ 15 47" xfId="35682" xr:uid="{E36DF095-D810-446D-ABB3-E4CFAAF47FA6}"/>
    <cellStyle name="ปกติ 15 48" xfId="35683" xr:uid="{B29D9A06-EC2F-4F19-A2D7-3CD1321CEAA7}"/>
    <cellStyle name="ปกติ 15 49" xfId="35684" xr:uid="{B5AC0D00-056F-4201-B81E-F0D9B6EE307D}"/>
    <cellStyle name="ปกติ 15 5" xfId="35685" xr:uid="{A89EBAAE-CF0A-495F-8EFA-175959E63321}"/>
    <cellStyle name="ปกติ 15 50" xfId="35686" xr:uid="{D12CE62B-E67F-4482-B632-5D4C2804FE82}"/>
    <cellStyle name="ปกติ 15 51" xfId="35687" xr:uid="{76997705-2F1F-4686-91CF-DAF121A135D0}"/>
    <cellStyle name="ปกติ 15 52" xfId="35688" xr:uid="{67B13C77-D545-449E-810F-28706C890167}"/>
    <cellStyle name="ปกติ 15 53" xfId="35689" xr:uid="{A9BDA6C0-C243-4708-8BB4-EB89DDEA4ED6}"/>
    <cellStyle name="ปกติ 15 54" xfId="35690" xr:uid="{7C58CB34-1CF1-4914-8521-6999F90E3006}"/>
    <cellStyle name="ปกติ 15 55" xfId="35691" xr:uid="{2E65328D-33B7-46EC-8230-DEBB1C6524B5}"/>
    <cellStyle name="ปกติ 15 56" xfId="35692" xr:uid="{A649F41F-C2B9-4E34-9BED-A8299296F03C}"/>
    <cellStyle name="ปกติ 15 57" xfId="35693" xr:uid="{707C01CA-645F-42D9-863F-DAD04BBA327F}"/>
    <cellStyle name="ปกติ 15 58" xfId="35694" xr:uid="{273A8061-060D-4AB5-86CC-FBD0ADD05737}"/>
    <cellStyle name="ปกติ 15 59" xfId="35695" xr:uid="{63EADF14-9AF2-448E-AA52-01EF50D14950}"/>
    <cellStyle name="ปกติ 15 6" xfId="35696" xr:uid="{60CB9DF7-F74C-4147-BEDD-26A8B55493A5}"/>
    <cellStyle name="ปกติ 15 60" xfId="35697" xr:uid="{DE49F9F7-C884-4496-9DC2-26ED3B2C34CB}"/>
    <cellStyle name="ปกติ 15 61" xfId="35698" xr:uid="{9EFA64D1-39B3-4B2D-9A8B-8505A7D12662}"/>
    <cellStyle name="ปกติ 15 62" xfId="35699" xr:uid="{BF13E3CF-392A-4CA7-923E-1481F9E59876}"/>
    <cellStyle name="ปกติ 15 63" xfId="35700" xr:uid="{5820CAE0-BAEE-4422-BDBA-60B2B4DEA422}"/>
    <cellStyle name="ปกติ 15 64" xfId="35701" xr:uid="{ED4AECD3-E3AC-4ADB-B0FA-BAAD55AC1D87}"/>
    <cellStyle name="ปกติ 15 65" xfId="35702" xr:uid="{BF7B36C1-23A0-4F65-932E-DCD9898872CD}"/>
    <cellStyle name="ปกติ 15 66" xfId="35703" xr:uid="{F8189A97-3973-4149-876C-5DB54C2C9B58}"/>
    <cellStyle name="ปกติ 15 67" xfId="35704" xr:uid="{29366D38-71AA-42EB-B070-CF933676BD98}"/>
    <cellStyle name="ปกติ 15 68" xfId="35705" xr:uid="{63426B30-87A9-4A78-93A9-6982911780E0}"/>
    <cellStyle name="ปกติ 15 69" xfId="35706" xr:uid="{10F19ABD-DF6D-4192-BA28-2E52E8E56FA0}"/>
    <cellStyle name="ปกติ 15 7" xfId="35707" xr:uid="{3FCDF9AC-3F0A-444D-989F-E819DF3FB917}"/>
    <cellStyle name="ปกติ 15 8" xfId="35708" xr:uid="{E51B8119-A764-47B0-86DE-2EE5A3A2A989}"/>
    <cellStyle name="ปกติ 15 9" xfId="35709" xr:uid="{7AA51DDB-7BB1-4BAC-8F75-098870027392}"/>
    <cellStyle name="ปกติ 15_Asia Metal Y2008" xfId="35710" xr:uid="{51AB812B-96E3-46BC-867D-91E835535D94}"/>
    <cellStyle name="ปกติ 16" xfId="427" xr:uid="{A88D7E24-1B71-4DB6-9AD1-A357623621A4}"/>
    <cellStyle name="ปกติ 16 10" xfId="35711" xr:uid="{0B72150E-8F48-4FFA-8F86-6A7BDB741258}"/>
    <cellStyle name="ปกติ 16 11" xfId="35712" xr:uid="{349F654A-99E3-4341-AFB7-12423DBBF019}"/>
    <cellStyle name="ปกติ 16 12" xfId="35713" xr:uid="{1BBC7A70-C6D0-4CD1-BCF4-088AC0470230}"/>
    <cellStyle name="ปกติ 16 13" xfId="35714" xr:uid="{24206255-77B7-4159-8528-0AE93D6F2643}"/>
    <cellStyle name="ปกติ 16 14" xfId="35715" xr:uid="{0887EAF5-B5B3-43F8-8500-B2BF3F7FBA77}"/>
    <cellStyle name="ปกติ 16 15" xfId="35716" xr:uid="{E3751C47-FE3D-4706-B84E-0C77FF86FC2C}"/>
    <cellStyle name="ปกติ 16 16" xfId="35717" xr:uid="{7420F834-77C4-4F87-9C66-2DAC0039B191}"/>
    <cellStyle name="ปกติ 16 17" xfId="35718" xr:uid="{C64430A4-B2A2-46C3-889E-69769FCC9C92}"/>
    <cellStyle name="ปกติ 16 18" xfId="35719" xr:uid="{BD3BFE82-1497-4226-B44A-2489E2F02251}"/>
    <cellStyle name="ปกติ 16 19" xfId="35720" xr:uid="{A43551ED-C8E4-41AD-BD8F-D118CFE3495C}"/>
    <cellStyle name="ปกติ 16 2" xfId="908" xr:uid="{30E23264-59F4-4C8B-8E1B-F60C986E48D8}"/>
    <cellStyle name="ปกติ 16 20" xfId="35721" xr:uid="{4F4EC083-5EF6-49A0-ADCB-A20921BE5052}"/>
    <cellStyle name="ปกติ 16 21" xfId="35722" xr:uid="{6323DD8F-504B-4BC8-A53B-AAFAEB8DC5FF}"/>
    <cellStyle name="ปกติ 16 22" xfId="35723" xr:uid="{A83246F6-0760-4FC3-9646-DDDD8A96E7A5}"/>
    <cellStyle name="ปกติ 16 23" xfId="35724" xr:uid="{BF32AADF-8295-4840-BD8D-D2C4EDC611D2}"/>
    <cellStyle name="ปกติ 16 24" xfId="35725" xr:uid="{55DA5CDC-8C2D-42FC-826D-83CA6CD2FBC2}"/>
    <cellStyle name="ปกติ 16 25" xfId="35726" xr:uid="{FAC919CC-4637-4D8C-94D0-739C69443183}"/>
    <cellStyle name="ปกติ 16 26" xfId="35727" xr:uid="{D090237D-3B26-4689-A563-2498206C1293}"/>
    <cellStyle name="ปกติ 16 27" xfId="35728" xr:uid="{FD74C02A-B651-4549-81B1-1BE5879104DC}"/>
    <cellStyle name="ปกติ 16 28" xfId="35729" xr:uid="{FD9FB48A-D69F-49AA-9A07-259DB269C815}"/>
    <cellStyle name="ปกติ 16 29" xfId="35730" xr:uid="{CEF4F18C-B9D1-4F7F-88F6-E7147147D72D}"/>
    <cellStyle name="ปกติ 16 3" xfId="35731" xr:uid="{73F6A11A-ABC8-4F56-BF33-F647FA07950F}"/>
    <cellStyle name="ปกติ 16 30" xfId="35732" xr:uid="{4AEFD55A-6B82-4744-995C-05F0028BC36E}"/>
    <cellStyle name="ปกติ 16 31" xfId="35733" xr:uid="{8D42BF12-FDA6-4B15-A97B-4EF29E718C96}"/>
    <cellStyle name="ปกติ 16 32" xfId="35734" xr:uid="{5C0307F6-AFAC-4F52-9F19-4F2578AB45EE}"/>
    <cellStyle name="ปกติ 16 33" xfId="35735" xr:uid="{D103F996-C56F-43F9-A9F4-14E882C549B2}"/>
    <cellStyle name="ปกติ 16 34" xfId="35736" xr:uid="{71E275AF-BFF7-41ED-89C0-63E5AB04C038}"/>
    <cellStyle name="ปกติ 16 35" xfId="35737" xr:uid="{BA517C4C-5870-46C1-95A0-ABEC7A43721A}"/>
    <cellStyle name="ปกติ 16 36" xfId="35738" xr:uid="{E5A8969E-D870-4009-8BBB-C26968003481}"/>
    <cellStyle name="ปกติ 16 37" xfId="35739" xr:uid="{C3DFC64F-935C-4301-B581-D6AD6D6EDC79}"/>
    <cellStyle name="ปกติ 16 38" xfId="35740" xr:uid="{23E7B4B1-E6B0-4764-8FA8-21E911B16FD9}"/>
    <cellStyle name="ปกติ 16 39" xfId="35741" xr:uid="{4591D186-4535-4F0D-A6B6-ABF06F47BB9C}"/>
    <cellStyle name="ปกติ 16 4" xfId="35742" xr:uid="{A7AE98BF-05DA-4BA6-8516-C896FA18570F}"/>
    <cellStyle name="ปกติ 16 40" xfId="35743" xr:uid="{010C41F1-CB2E-4379-B70F-7F4E88AAFDBA}"/>
    <cellStyle name="ปกติ 16 41" xfId="35744" xr:uid="{478A3031-4FA3-4221-80A4-DCAEA4C928AC}"/>
    <cellStyle name="ปกติ 16 42" xfId="35745" xr:uid="{02B7DAEC-6EF7-45D8-8C48-8178E7BA2D6B}"/>
    <cellStyle name="ปกติ 16 43" xfId="35746" xr:uid="{711C5B86-FA34-4F0C-A234-44230611DB0C}"/>
    <cellStyle name="ปกติ 16 44" xfId="35747" xr:uid="{D731F816-4A9F-4B03-B5E1-D6FD120E12BA}"/>
    <cellStyle name="ปกติ 16 45" xfId="35748" xr:uid="{ACB6C0AB-9144-457B-95D9-CA295FF95D46}"/>
    <cellStyle name="ปกติ 16 46" xfId="35749" xr:uid="{5EE4E886-7C4E-417F-A1A6-A8E31BB65F12}"/>
    <cellStyle name="ปกติ 16 47" xfId="35750" xr:uid="{EE96F619-CCAF-40EA-A00A-D846E99E4724}"/>
    <cellStyle name="ปกติ 16 48" xfId="35751" xr:uid="{E293079E-890E-4F5A-8597-59BD24E12873}"/>
    <cellStyle name="ปกติ 16 49" xfId="35752" xr:uid="{A657B1D5-FE8C-4DB1-B371-3B06F834B636}"/>
    <cellStyle name="ปกติ 16 5" xfId="35753" xr:uid="{A87FCF66-0651-4ED1-B25E-4732B6A90CBE}"/>
    <cellStyle name="ปกติ 16 50" xfId="35754" xr:uid="{4781E993-705D-4505-9B74-386F32F64968}"/>
    <cellStyle name="ปกติ 16 51" xfId="35755" xr:uid="{4909C905-8FAD-46D6-A001-ECAFAA1240B7}"/>
    <cellStyle name="ปกติ 16 52" xfId="35756" xr:uid="{C689243A-4D24-4E2E-A351-D850F3F4FC4E}"/>
    <cellStyle name="ปกติ 16 53" xfId="35757" xr:uid="{60C65086-04EA-489A-8650-AC9C2F090522}"/>
    <cellStyle name="ปกติ 16 54" xfId="35758" xr:uid="{859A6E73-2CD3-4252-88F3-706881D46960}"/>
    <cellStyle name="ปกติ 16 55" xfId="35759" xr:uid="{5799D0C4-1A8A-462B-8ACE-90B4051A0CA1}"/>
    <cellStyle name="ปกติ 16 56" xfId="35760" xr:uid="{7C2C8915-D465-4F87-BDDB-06C0E2707A4C}"/>
    <cellStyle name="ปกติ 16 57" xfId="35761" xr:uid="{27E5AE7C-0E25-4E87-A3AC-7164CEBE0D06}"/>
    <cellStyle name="ปกติ 16 58" xfId="35762" xr:uid="{B59679E1-C31A-4B80-AB7A-8E03121B2C0F}"/>
    <cellStyle name="ปกติ 16 59" xfId="35763" xr:uid="{DE733BC4-F108-4C2E-B008-57EB468A3316}"/>
    <cellStyle name="ปกติ 16 6" xfId="35764" xr:uid="{88B3E827-7797-4764-9748-A9E4EAC60A5E}"/>
    <cellStyle name="ปกติ 16 60" xfId="35765" xr:uid="{AA2300D1-279A-4ACF-A03A-06FB3DB7CD0B}"/>
    <cellStyle name="ปกติ 16 61" xfId="35766" xr:uid="{1A366219-A0D2-4C78-8418-92CBCBD154DE}"/>
    <cellStyle name="ปกติ 16 62" xfId="35767" xr:uid="{7C62F3CE-8138-4DD1-A1CA-9AB2BF694454}"/>
    <cellStyle name="ปกติ 16 63" xfId="35768" xr:uid="{DDF36BC8-9562-4DA2-AA61-D69749A6C570}"/>
    <cellStyle name="ปกติ 16 64" xfId="35769" xr:uid="{F9827ACB-89A4-46AF-A027-B14FFA880E8E}"/>
    <cellStyle name="ปกติ 16 65" xfId="35770" xr:uid="{2EF2B345-4F3E-4BB9-BDF4-999CE506C749}"/>
    <cellStyle name="ปกติ 16 66" xfId="35771" xr:uid="{AB5ED710-EEB7-4A75-9BDD-6AEC3DCA9E79}"/>
    <cellStyle name="ปกติ 16 67" xfId="35772" xr:uid="{41E424A3-71F7-49B7-8C2C-D5AC84940490}"/>
    <cellStyle name="ปกติ 16 68" xfId="35773" xr:uid="{3C05BF00-C251-4A51-B640-952193A3842E}"/>
    <cellStyle name="ปกติ 16 69" xfId="35774" xr:uid="{90FD2B79-BE1A-40D3-9DEF-96B300865DB3}"/>
    <cellStyle name="ปกติ 16 7" xfId="35775" xr:uid="{CB618764-A7C1-4BE4-8201-27370044193E}"/>
    <cellStyle name="ปกติ 16 8" xfId="35776" xr:uid="{E8228B55-2561-4B1F-9049-4C322F98CDC2}"/>
    <cellStyle name="ปกติ 16 9" xfId="35777" xr:uid="{FB56B9BA-9B45-48A5-A50E-E2895DF575DF}"/>
    <cellStyle name="ปกติ 16_Asia Metal Y2008" xfId="35778" xr:uid="{4CB7F4AA-99E4-4D51-8D27-646A86CC381E}"/>
    <cellStyle name="ปกติ 17" xfId="428" xr:uid="{28C79035-373A-4BEF-9BA9-2C2BBD45042C}"/>
    <cellStyle name="ปกติ 17 2" xfId="909" xr:uid="{7E9E54FD-4080-4410-AB47-2766E46D556A}"/>
    <cellStyle name="ปกติ 17 2 2" xfId="35779" xr:uid="{0979F876-92B3-4952-909F-FD6BE7FDFFC7}"/>
    <cellStyle name="ปกติ 18" xfId="429" xr:uid="{CF8E7BB0-89FC-4210-8BEF-6534AB37ECC8}"/>
    <cellStyle name="ปกติ 18 2" xfId="910" xr:uid="{C36A6541-6E5C-4688-919E-A1C6BC98B6C1}"/>
    <cellStyle name="ปกติ 18 2 2" xfId="35780" xr:uid="{427C762D-DBAB-41B7-9265-94FDF4A99D95}"/>
    <cellStyle name="ปกติ 18_IFEC Q2_Tuk" xfId="35781" xr:uid="{01000F94-93E8-4BFA-ABF4-1C9012213936}"/>
    <cellStyle name="ปกติ 19" xfId="430" xr:uid="{9AF91359-8AB8-4643-9847-81277C26D118}"/>
    <cellStyle name="ปกติ 19 2" xfId="911" xr:uid="{BEC41FC3-392E-4ECA-BB2B-251721904DD0}"/>
    <cellStyle name="ปกติ 19 2 2" xfId="35782" xr:uid="{9A1C0CE8-A4BE-4771-B7AB-FAC6A382C25D}"/>
    <cellStyle name="ปกติ 2" xfId="315" xr:uid="{6BD7BB35-D08D-4DCD-A37D-5288C7FFEE39}"/>
    <cellStyle name="ปกติ 2 2" xfId="733" xr:uid="{06CAD8EF-2788-4C89-92C9-0DCE3856E2D8}"/>
    <cellStyle name="ปกติ 2 2 2" xfId="912" xr:uid="{2B27913D-BEB5-4F96-8AE1-9AA0F49375F5}"/>
    <cellStyle name="ปกติ 2 3" xfId="35783" xr:uid="{96A190F1-C691-4F0F-81C5-CA6A2CDCF934}"/>
    <cellStyle name="ปกติ 2 4" xfId="35784" xr:uid="{4740502D-F787-48DC-BB61-F301B009AF0A}"/>
    <cellStyle name="ปกติ 2 5" xfId="35785" xr:uid="{750AB4C5-DE61-46DA-80EA-E8E66D4AC3D9}"/>
    <cellStyle name="ปกติ 2 6" xfId="431" xr:uid="{1370AD06-D0EA-4E0C-B5F3-B816F9242AB1}"/>
    <cellStyle name="ปกติ 20" xfId="432" xr:uid="{35F1706E-8B10-48DD-A6AE-00D0DCB9142E}"/>
    <cellStyle name="ปกติ 20 2" xfId="914" xr:uid="{9811FD4D-39C5-4955-8C04-1CF710DFC377}"/>
    <cellStyle name="ปกติ 21" xfId="316" xr:uid="{DE456E08-D05A-4C52-85A5-88BCAAD2D8F6}"/>
    <cellStyle name="ปกติ 21 2" xfId="36490" xr:uid="{A5C9D515-B024-401A-8D18-91892870D56D}"/>
    <cellStyle name="ปกติ 21 3" xfId="734" xr:uid="{003584A4-7F07-4F82-8B49-DCC42E63B083}"/>
    <cellStyle name="ปกติ 22" xfId="735" xr:uid="{D271E3F0-23DA-40A0-87D6-9886728C572C}"/>
    <cellStyle name="ปกติ 22 2" xfId="36491" xr:uid="{1DF3CD9B-79A9-4429-B5FC-55876759CD1C}"/>
    <cellStyle name="ปกติ 23" xfId="35786" xr:uid="{00B368D4-3DED-4308-BAE3-801483623C14}"/>
    <cellStyle name="ปกติ 24" xfId="35787" xr:uid="{56BC5CDA-E1CE-4D76-BC20-19483FC5ADC7}"/>
    <cellStyle name="ปกติ 25" xfId="35788" xr:uid="{07C1F722-A3F1-4E2D-8A55-DE5746AB85E5}"/>
    <cellStyle name="ปกติ 26" xfId="35789" xr:uid="{F1075802-8128-47FF-8EBF-07E43568D779}"/>
    <cellStyle name="ปกติ 27" xfId="35790" xr:uid="{6B904157-8DC7-4179-A80B-FBA0DAC23162}"/>
    <cellStyle name="ปกติ 28" xfId="35791" xr:uid="{D5E10122-2991-43D4-9989-B8C12EEFE192}"/>
    <cellStyle name="ปกติ 29" xfId="35792" xr:uid="{C6100AE4-8733-4798-A4B6-0EFB930F460E}"/>
    <cellStyle name="ปกติ 3" xfId="433" xr:uid="{4902820A-FACE-4363-8889-F27A9E2E266D}"/>
    <cellStyle name="ปกติ 3 10" xfId="35793" xr:uid="{4147CAC7-DAEB-463F-AF29-1565001953CC}"/>
    <cellStyle name="ปกติ 3 11" xfId="35794" xr:uid="{84EB83A1-EE44-4357-9854-D3B3A5B89721}"/>
    <cellStyle name="ปกติ 3 12" xfId="35795" xr:uid="{2FD8D94C-AB61-4D57-A141-00EDB7A334B4}"/>
    <cellStyle name="ปกติ 3 13" xfId="35796" xr:uid="{3488B429-1173-468D-B74B-DED87980A1EB}"/>
    <cellStyle name="ปกติ 3 14" xfId="35797" xr:uid="{574D305A-4000-49C3-BC92-C9D6C9D83E51}"/>
    <cellStyle name="ปกติ 3 15" xfId="35798" xr:uid="{523F30B6-B70D-4A7E-9F5E-C253472B0CE6}"/>
    <cellStyle name="ปกติ 3 16" xfId="35799" xr:uid="{22AC57B0-A80B-4A41-81AC-8E90E34DFA14}"/>
    <cellStyle name="ปกติ 3 17" xfId="35800" xr:uid="{CD9095C8-2614-4B9D-9D42-97D7140331D2}"/>
    <cellStyle name="ปกติ 3 18" xfId="35801" xr:uid="{6AF83DBD-0C56-43E2-B6EC-2D9E907EC951}"/>
    <cellStyle name="ปกติ 3 19" xfId="35802" xr:uid="{E88987E9-4509-4FF1-836C-0ACF932C327E}"/>
    <cellStyle name="ปกติ 3 2" xfId="916" xr:uid="{98F9F9C1-E310-45CE-8D5E-84BA58F0EB67}"/>
    <cellStyle name="ปกติ 3 20" xfId="35803" xr:uid="{C90F657C-5A7F-4BB5-B335-DB35E70BBBBF}"/>
    <cellStyle name="ปกติ 3 21" xfId="35804" xr:uid="{38248104-A0C2-4672-BAB5-8FC8FD4D8A3E}"/>
    <cellStyle name="ปกติ 3 22" xfId="35805" xr:uid="{B1BDED6B-4B8E-495C-8ADB-9E728288498C}"/>
    <cellStyle name="ปกติ 3 23" xfId="35806" xr:uid="{060DAACD-02E1-488F-9560-042C7582DF1A}"/>
    <cellStyle name="ปกติ 3 24" xfId="35807" xr:uid="{89D97D4D-2AC1-4DEE-966C-6A789B0A08DD}"/>
    <cellStyle name="ปกติ 3 25" xfId="35808" xr:uid="{F830CA86-29DB-49B4-B940-8CA6ED2B6834}"/>
    <cellStyle name="ปกติ 3 26" xfId="35809" xr:uid="{C657BA68-CE2D-4B27-A090-C5ECB2092E53}"/>
    <cellStyle name="ปกติ 3 27" xfId="35810" xr:uid="{786DA85F-FC35-4FF2-A65D-79912182D971}"/>
    <cellStyle name="ปกติ 3 28" xfId="35811" xr:uid="{FBE05D26-AF4A-4BA6-9269-250CAAE58525}"/>
    <cellStyle name="ปกติ 3 29" xfId="35812" xr:uid="{87F83150-B8D1-43D0-AD8E-4C2B848E14B4}"/>
    <cellStyle name="ปกติ 3 3" xfId="35813" xr:uid="{BA9B8D01-73A7-4112-A53E-31DF16B204BE}"/>
    <cellStyle name="ปกติ 3 30" xfId="35814" xr:uid="{33963505-4A09-4984-B266-C070E4818A08}"/>
    <cellStyle name="ปกติ 3 31" xfId="35815" xr:uid="{7A908F6D-5ACB-4B37-BE74-2A6D9FBD4BF7}"/>
    <cellStyle name="ปกติ 3 32" xfId="35816" xr:uid="{295F664E-F7B3-4682-AD3F-911F606870C2}"/>
    <cellStyle name="ปกติ 3 33" xfId="35817" xr:uid="{2BCB6A7A-E0E4-47FF-8620-F82ED1901E7F}"/>
    <cellStyle name="ปกติ 3 34" xfId="35818" xr:uid="{64E50400-E930-4F90-A295-7D5E5D321342}"/>
    <cellStyle name="ปกติ 3 35" xfId="35819" xr:uid="{E4158CCE-4546-415A-9F0B-7552938E7799}"/>
    <cellStyle name="ปกติ 3 36" xfId="35820" xr:uid="{E8ADF101-EE7A-404D-A437-6497FE5C7518}"/>
    <cellStyle name="ปกติ 3 37" xfId="35821" xr:uid="{05E2F380-7D71-40EB-A8EB-A6FB29D291D5}"/>
    <cellStyle name="ปกติ 3 38" xfId="35822" xr:uid="{28EE53E5-FFB8-4DEE-8E4B-441CC8DFE2A5}"/>
    <cellStyle name="ปกติ 3 39" xfId="35823" xr:uid="{A80AD6F7-AEB2-4080-B686-C02761DCDC9E}"/>
    <cellStyle name="ปกติ 3 4" xfId="35824" xr:uid="{D6CF1072-3DB0-44B2-A0D7-2D97F921FE98}"/>
    <cellStyle name="ปกติ 3 40" xfId="35825" xr:uid="{CEAC1735-1C2B-46E1-881F-F5396BAE55CC}"/>
    <cellStyle name="ปกติ 3 41" xfId="35826" xr:uid="{900E5C3E-E185-4B81-BE2E-1570A029472F}"/>
    <cellStyle name="ปกติ 3 42" xfId="35827" xr:uid="{D294A851-E081-42FB-A3FF-52208CF42FE9}"/>
    <cellStyle name="ปกติ 3 43" xfId="35828" xr:uid="{BFFE42DD-7824-4354-BE57-3EA246289131}"/>
    <cellStyle name="ปกติ 3 44" xfId="35829" xr:uid="{6A12E96D-19C7-481A-A890-35CADB4451E1}"/>
    <cellStyle name="ปกติ 3 45" xfId="35830" xr:uid="{C0807FFE-67E7-46F3-BDF0-1261E0CC84C1}"/>
    <cellStyle name="ปกติ 3 46" xfId="35831" xr:uid="{74EA8DA9-5EFA-4B50-82CC-C414791207F4}"/>
    <cellStyle name="ปกติ 3 47" xfId="35832" xr:uid="{0D32D21F-3ED1-4969-9D6C-920F2398D01E}"/>
    <cellStyle name="ปกติ 3 48" xfId="35833" xr:uid="{29638655-9B90-4B45-9C6D-953885B72B56}"/>
    <cellStyle name="ปกติ 3 49" xfId="35834" xr:uid="{0B25ABF2-E476-4C35-B45D-FBDE7FF1A945}"/>
    <cellStyle name="ปกติ 3 5" xfId="35835" xr:uid="{2AF59C7F-7338-4E57-BBB0-B9BA306C1369}"/>
    <cellStyle name="ปกติ 3 50" xfId="35836" xr:uid="{E493F76B-0BBD-421A-ABB8-08644B5BE5AE}"/>
    <cellStyle name="ปกติ 3 51" xfId="35837" xr:uid="{AE361916-8E45-477E-8171-D9D11372417B}"/>
    <cellStyle name="ปกติ 3 52" xfId="35838" xr:uid="{A789A235-312A-4FA7-AFC8-F318C2413F28}"/>
    <cellStyle name="ปกติ 3 53" xfId="35839" xr:uid="{6E75907D-3FAD-495B-91BC-9F67A9587B9A}"/>
    <cellStyle name="ปกติ 3 54" xfId="35840" xr:uid="{6A3E7685-ADE2-453D-9171-D4F5C6C58C86}"/>
    <cellStyle name="ปกติ 3 55" xfId="35841" xr:uid="{5551D188-E843-4183-9C0B-C91051DB909F}"/>
    <cellStyle name="ปกติ 3 56" xfId="35842" xr:uid="{BDB62947-668F-4B4B-BD42-01FF02DFFF74}"/>
    <cellStyle name="ปกติ 3 57" xfId="35843" xr:uid="{E2B8878D-86D0-4806-9CDF-31F34D74AAFC}"/>
    <cellStyle name="ปกติ 3 58" xfId="35844" xr:uid="{B166A1F1-C002-43B3-8AB0-5069ECFFE001}"/>
    <cellStyle name="ปกติ 3 59" xfId="35845" xr:uid="{CD462AF4-3AF8-4FC4-A375-7B6867716C85}"/>
    <cellStyle name="ปกติ 3 6" xfId="35846" xr:uid="{4C2B56BB-4242-43CB-B99D-E2D7BE31B66E}"/>
    <cellStyle name="ปกติ 3 60" xfId="35847" xr:uid="{9A5099E8-21BE-4D39-9838-61CA97C41ADB}"/>
    <cellStyle name="ปกติ 3 61" xfId="35848" xr:uid="{81C1E0A4-B813-4CB9-B685-40FA868FD862}"/>
    <cellStyle name="ปกติ 3 62" xfId="35849" xr:uid="{C2858078-E219-4272-AD1E-25093F3F562A}"/>
    <cellStyle name="ปกติ 3 63" xfId="35850" xr:uid="{0B9C6A45-1A25-4515-96B1-31667EBD59F9}"/>
    <cellStyle name="ปกติ 3 64" xfId="35851" xr:uid="{29B1F59A-5336-442F-A82F-FA046478C1E1}"/>
    <cellStyle name="ปกติ 3 65" xfId="35852" xr:uid="{6A049446-C8A7-4D3D-85A2-0A66D7F8F63B}"/>
    <cellStyle name="ปกติ 3 66" xfId="35853" xr:uid="{B8806DA9-9E32-43D8-B0F4-D642AD9F99DF}"/>
    <cellStyle name="ปกติ 3 67" xfId="35854" xr:uid="{50DCF85D-6AD8-4895-B336-8C6329571AE5}"/>
    <cellStyle name="ปกติ 3 68" xfId="35855" xr:uid="{370A6584-56C7-4F9B-AC56-07FFFB49D15C}"/>
    <cellStyle name="ปกติ 3 69" xfId="35856" xr:uid="{A57D4406-FABC-4046-8F20-CD9A02B63D2F}"/>
    <cellStyle name="ปกติ 3 7" xfId="35857" xr:uid="{8996E439-FEEC-466C-AF69-006A0EBD4D50}"/>
    <cellStyle name="ปกติ 3 70" xfId="35858" xr:uid="{ACBC51F5-4CD5-4AF3-80D8-6CC955F4934C}"/>
    <cellStyle name="ปกติ 3 71" xfId="35859" xr:uid="{C070F688-CE20-418D-953F-74CB86358224}"/>
    <cellStyle name="ปกติ 3 72" xfId="35860" xr:uid="{784A1023-348E-4B5D-A9C2-C49DD1C74391}"/>
    <cellStyle name="ปกติ 3 73" xfId="35861" xr:uid="{9D4F248C-B4E6-4CB7-BDC0-DB2AA9E1F221}"/>
    <cellStyle name="ปกติ 3 74" xfId="35862" xr:uid="{230D4BAE-21AD-4F90-B9B2-8106427FCB31}"/>
    <cellStyle name="ปกติ 3 75" xfId="35863" xr:uid="{F35A70E2-7D5B-4295-BBE6-ABA31C5864A1}"/>
    <cellStyle name="ปกติ 3 76" xfId="35864" xr:uid="{1032D3EA-37AE-4379-AF3C-827AEA9C27DF}"/>
    <cellStyle name="ปกติ 3 77" xfId="35865" xr:uid="{FB230BF7-2D18-4DA0-A05B-764237C363C7}"/>
    <cellStyle name="ปกติ 3 8" xfId="35866" xr:uid="{5D1D801B-8238-4C7B-87EB-69C5BEC21466}"/>
    <cellStyle name="ปกติ 3 9" xfId="35867" xr:uid="{21F22642-1196-44D5-A3DD-FF4EDC16EFBF}"/>
    <cellStyle name="ปกติ 3_Asia Metal Y2008" xfId="35868" xr:uid="{30DBCB64-6876-41EF-9B64-8FA0785F6EB0}"/>
    <cellStyle name="ปกติ 30" xfId="35869" xr:uid="{D3EB60C5-A188-4FF9-B06D-F1F404A40DFE}"/>
    <cellStyle name="ปกติ 31" xfId="35870" xr:uid="{CA88AD2D-4E3C-4C0D-9A04-DC6272948313}"/>
    <cellStyle name="ปกติ 4" xfId="434" xr:uid="{6F974D18-1F8C-4D2B-949B-5C62CCE9234A}"/>
    <cellStyle name="ปกติ 4 2" xfId="918" xr:uid="{7B33F361-3C01-40C6-A732-238B7F23F021}"/>
    <cellStyle name="ปกติ 4 3" xfId="35137" xr:uid="{CF7096B4-BE98-4257-9830-107EA97F0B6E}"/>
    <cellStyle name="ปกติ 5" xfId="317" xr:uid="{83C39022-C3DB-44FE-91B8-76041CE13BF8}"/>
    <cellStyle name="ปกติ 5 10" xfId="35871" xr:uid="{313F000D-65FB-4AA1-8AA0-5852DA84BDC0}"/>
    <cellStyle name="ปกติ 5 11" xfId="35872" xr:uid="{9CDFECB5-859B-4CFF-B6F1-4264B9931150}"/>
    <cellStyle name="ปกติ 5 12" xfId="35873" xr:uid="{E0383483-BD77-4521-827C-8AB1BA80141C}"/>
    <cellStyle name="ปกติ 5 13" xfId="35874" xr:uid="{A078CEDC-DBB5-4456-B5D4-3C11264DA2DD}"/>
    <cellStyle name="ปกติ 5 14" xfId="35875" xr:uid="{0CE1782D-2A34-4EE2-8C2A-A480A301BCF9}"/>
    <cellStyle name="ปกติ 5 15" xfId="35876" xr:uid="{F1E87847-BD09-4C8D-B698-89A8530BC422}"/>
    <cellStyle name="ปกติ 5 16" xfId="35877" xr:uid="{B84F19DC-505D-4C26-93D8-315491A72371}"/>
    <cellStyle name="ปกติ 5 17" xfId="35878" xr:uid="{A181B4FA-2C1D-4880-B8FE-2647E5F2899C}"/>
    <cellStyle name="ปกติ 5 18" xfId="35879" xr:uid="{EFC0890E-70B3-47C9-BBD6-64CE9C03A05C}"/>
    <cellStyle name="ปกติ 5 19" xfId="35880" xr:uid="{72AAA303-7DF8-4986-A514-22AD976A6017}"/>
    <cellStyle name="ปกติ 5 2" xfId="919" xr:uid="{6E3CFDC2-EB8E-4594-914E-ADE1F1A86DEF}"/>
    <cellStyle name="ปกติ 5 20" xfId="35881" xr:uid="{2CBD8432-E079-4C9F-B127-89748630E9DD}"/>
    <cellStyle name="ปกติ 5 21" xfId="35882" xr:uid="{10041211-827E-49FD-9232-86D26954841B}"/>
    <cellStyle name="ปกติ 5 22" xfId="35883" xr:uid="{F70D2FCE-F27E-4ABA-A0AD-70683C13777A}"/>
    <cellStyle name="ปกติ 5 23" xfId="35884" xr:uid="{627F32F7-3D7D-48FC-A319-503A912D610C}"/>
    <cellStyle name="ปกติ 5 24" xfId="35885" xr:uid="{45D902F6-ACF6-4B92-80E0-47AEAA9CAF5B}"/>
    <cellStyle name="ปกติ 5 25" xfId="35886" xr:uid="{871FBBF7-AA28-4CBC-B1C2-BB3820152293}"/>
    <cellStyle name="ปกติ 5 26" xfId="35887" xr:uid="{F543841D-611E-4CAD-A334-C6167A6489D5}"/>
    <cellStyle name="ปกติ 5 27" xfId="35888" xr:uid="{74734AE5-2FD2-440A-A036-D7F1E94140AB}"/>
    <cellStyle name="ปกติ 5 28" xfId="35889" xr:uid="{127A36F3-F7C6-46CC-99EF-FA15FDA1167F}"/>
    <cellStyle name="ปกติ 5 29" xfId="35890" xr:uid="{ABFF6E80-3CBA-40FA-9A35-948FBA5C6397}"/>
    <cellStyle name="ปกติ 5 3" xfId="35891" xr:uid="{14A499AA-D174-452E-9E61-8E16254E8AE5}"/>
    <cellStyle name="ปกติ 5 30" xfId="35892" xr:uid="{CA60F0A0-EC09-4E94-950E-F9F966AF229C}"/>
    <cellStyle name="ปกติ 5 31" xfId="35893" xr:uid="{B84620C1-1310-4B23-A897-E937B1DE4769}"/>
    <cellStyle name="ปกติ 5 32" xfId="35894" xr:uid="{BB21F63B-8F27-464C-952F-AFF9D2E207D5}"/>
    <cellStyle name="ปกติ 5 33" xfId="35895" xr:uid="{5C2CEBE6-E604-469D-9B99-61EF4C06B6B4}"/>
    <cellStyle name="ปกติ 5 34" xfId="35896" xr:uid="{D0FC2578-BF12-4576-B979-FB23FAC78A9F}"/>
    <cellStyle name="ปกติ 5 35" xfId="35897" xr:uid="{B0C7A68A-63B8-4B1D-A402-019119748CA2}"/>
    <cellStyle name="ปกติ 5 36" xfId="35898" xr:uid="{2965F2BE-F96A-4453-A160-7B70A339F333}"/>
    <cellStyle name="ปกติ 5 37" xfId="35899" xr:uid="{2F48CB77-4735-4A39-A364-CB30E53430AA}"/>
    <cellStyle name="ปกติ 5 38" xfId="35900" xr:uid="{E3DFFA5E-750F-4CEB-B2A9-D9CAE2656053}"/>
    <cellStyle name="ปกติ 5 39" xfId="35901" xr:uid="{770DCF40-F08E-4767-AB1C-B0534F79440A}"/>
    <cellStyle name="ปกติ 5 4" xfId="35902" xr:uid="{4230ABE5-BD02-41E7-88C4-5D09262E6BC8}"/>
    <cellStyle name="ปกติ 5 40" xfId="35903" xr:uid="{FAB73022-1086-40B5-916D-9FF37597544E}"/>
    <cellStyle name="ปกติ 5 41" xfId="35904" xr:uid="{449CD8B4-9BDA-41C8-BAD6-602EE44FD888}"/>
    <cellStyle name="ปกติ 5 42" xfId="35905" xr:uid="{35340EBB-2C10-47C6-A0F0-E862138CF0FB}"/>
    <cellStyle name="ปกติ 5 43" xfId="35906" xr:uid="{C2E390FA-283E-431C-A5F4-61F833C638FC}"/>
    <cellStyle name="ปกติ 5 44" xfId="35907" xr:uid="{6EF66730-8D22-426A-9A6C-5E721002858B}"/>
    <cellStyle name="ปกติ 5 45" xfId="35908" xr:uid="{6CC38FFE-876E-4CC4-81DA-E3524489D007}"/>
    <cellStyle name="ปกติ 5 46" xfId="35909" xr:uid="{34A48CE5-ADF2-470A-80E9-E9746E723977}"/>
    <cellStyle name="ปกติ 5 47" xfId="35910" xr:uid="{938A3479-5B31-4366-94FE-13DD763146D0}"/>
    <cellStyle name="ปกติ 5 48" xfId="35911" xr:uid="{AC72338A-F93A-4643-8FD2-9E29D372FCD2}"/>
    <cellStyle name="ปกติ 5 49" xfId="35912" xr:uid="{B85F147D-979E-44AF-B53D-F84BA0CDD186}"/>
    <cellStyle name="ปกติ 5 5" xfId="35913" xr:uid="{BDFB09A8-6FEB-448D-82CD-75A4C4483276}"/>
    <cellStyle name="ปกติ 5 50" xfId="35914" xr:uid="{2BC4AD70-BC74-4663-ADF5-7A25FDB88F1D}"/>
    <cellStyle name="ปกติ 5 51" xfId="35915" xr:uid="{F5ED97CB-A959-4E28-AEE1-BDE1B958746F}"/>
    <cellStyle name="ปกติ 5 52" xfId="35916" xr:uid="{62047F69-B1C6-4193-98D4-84018688D4FE}"/>
    <cellStyle name="ปกติ 5 53" xfId="35917" xr:uid="{3827F085-2DCD-477C-909D-247FD4C5E5F0}"/>
    <cellStyle name="ปกติ 5 54" xfId="35918" xr:uid="{2BF6620D-E246-4F45-8A99-1D6635C4A126}"/>
    <cellStyle name="ปกติ 5 55" xfId="35919" xr:uid="{A42E84B7-807B-4B75-8D9A-FCB633BECA82}"/>
    <cellStyle name="ปกติ 5 56" xfId="35920" xr:uid="{AE44ABFF-8CF6-4C73-B858-15BB8172289E}"/>
    <cellStyle name="ปกติ 5 57" xfId="35921" xr:uid="{EF680006-2465-46B2-A317-C576584ACFA6}"/>
    <cellStyle name="ปกติ 5 58" xfId="35922" xr:uid="{FF096734-5F44-4D2C-B245-A967098E0F7D}"/>
    <cellStyle name="ปกติ 5 59" xfId="35923" xr:uid="{73993C08-5E9D-4373-9AAE-3718C172D161}"/>
    <cellStyle name="ปกติ 5 6" xfId="35924" xr:uid="{6D914140-57A3-467B-AB9A-79254D31A9B9}"/>
    <cellStyle name="ปกติ 5 60" xfId="35925" xr:uid="{716CAAE6-6E63-4EB4-8952-59E264553A40}"/>
    <cellStyle name="ปกติ 5 61" xfId="35926" xr:uid="{F75F76A5-B50F-4100-817D-25BC0878B76C}"/>
    <cellStyle name="ปกติ 5 62" xfId="35927" xr:uid="{3D6E2EAD-34F8-4139-A26A-ADF1223E0A3B}"/>
    <cellStyle name="ปกติ 5 63" xfId="35928" xr:uid="{6A3216AD-3B2C-4FD1-9457-2AC3A61FB9B9}"/>
    <cellStyle name="ปกติ 5 64" xfId="35929" xr:uid="{D3C321E4-3940-42C8-AF5E-55F859B919B6}"/>
    <cellStyle name="ปกติ 5 65" xfId="35930" xr:uid="{740A528F-4916-4F43-84CD-68B4FCC00A7D}"/>
    <cellStyle name="ปกติ 5 66" xfId="35931" xr:uid="{046EC77F-B0BE-4AF6-9057-C3E07BB69A4B}"/>
    <cellStyle name="ปกติ 5 67" xfId="35932" xr:uid="{AF21459F-2C3B-446E-A56F-0456C4F30627}"/>
    <cellStyle name="ปกติ 5 68" xfId="35933" xr:uid="{850E03A2-76DB-47C5-B965-F1F32A54EDE3}"/>
    <cellStyle name="ปกติ 5 69" xfId="35934" xr:uid="{F14257CD-0BE1-476C-AC8D-1841D41CF4E1}"/>
    <cellStyle name="ปกติ 5 7" xfId="35935" xr:uid="{D5561C39-567F-41BF-8154-0377AD22A7F4}"/>
    <cellStyle name="ปกติ 5 70" xfId="35936" xr:uid="{40C2EDD9-EFD1-4635-8307-5E405805B49C}"/>
    <cellStyle name="ปกติ 5 71" xfId="35937" xr:uid="{7D3DD42F-1621-498E-B325-F59996259646}"/>
    <cellStyle name="ปกติ 5 72" xfId="35938" xr:uid="{5F066E05-23BC-4372-B417-86134DDA48D7}"/>
    <cellStyle name="ปกติ 5 73" xfId="35939" xr:uid="{4266469F-E8EC-43FA-AA89-F9E8A22889C3}"/>
    <cellStyle name="ปกติ 5 74" xfId="35940" xr:uid="{D974F73B-918B-4940-B06D-8E14E9CB3620}"/>
    <cellStyle name="ปกติ 5 75" xfId="35941" xr:uid="{FE65FEF9-82E9-4248-8307-80FB90B32594}"/>
    <cellStyle name="ปกติ 5 76" xfId="35942" xr:uid="{A471A93C-7384-4E03-929E-DBA55C68173B}"/>
    <cellStyle name="ปกติ 5 77" xfId="35943" xr:uid="{AC93E8CF-E6A2-46EE-94E0-0A49E36AA7DA}"/>
    <cellStyle name="ปกติ 5 78" xfId="435" xr:uid="{B4BD6374-2BB2-4D44-978E-1F5B39046C5B}"/>
    <cellStyle name="ปกติ 5 8" xfId="35944" xr:uid="{C09599CA-5E3C-478B-9B98-8DF56B507012}"/>
    <cellStyle name="ปกติ 5 9" xfId="35945" xr:uid="{D479B762-4CBF-4D9C-AD32-8AB2B5DF776A}"/>
    <cellStyle name="ปกติ 5_AA" xfId="35946" xr:uid="{90860CDA-8624-4EFD-8557-68A8873F258E}"/>
    <cellStyle name="ปกติ 6" xfId="318" xr:uid="{873BF2C0-49CF-4EB6-852A-0D2D93AFB411}"/>
    <cellStyle name="ปกติ 6 10" xfId="35947" xr:uid="{F97511B4-F373-4E05-871C-76622DED8905}"/>
    <cellStyle name="ปกติ 6 11" xfId="35948" xr:uid="{824543C1-76EC-4B93-8028-2E1EDA102E5D}"/>
    <cellStyle name="ปกติ 6 12" xfId="35949" xr:uid="{D2C3D117-7706-48C4-BE58-AD66FBAC5D62}"/>
    <cellStyle name="ปกติ 6 13" xfId="35950" xr:uid="{64F0551B-313E-43F6-8D93-4A7C59550A6B}"/>
    <cellStyle name="ปกติ 6 14" xfId="35951" xr:uid="{689C7608-997F-40AF-BD63-1278EE2DC529}"/>
    <cellStyle name="ปกติ 6 15" xfId="35952" xr:uid="{3C811FB4-4A10-4C7B-9E60-EE95EAD73F6C}"/>
    <cellStyle name="ปกติ 6 16" xfId="35953" xr:uid="{421CEA1E-CC11-4E99-9350-A799A8CB3529}"/>
    <cellStyle name="ปกติ 6 17" xfId="35954" xr:uid="{C628D53C-85E2-4A89-B072-7EB45EAEC4D1}"/>
    <cellStyle name="ปกติ 6 18" xfId="35955" xr:uid="{CE9177F3-F364-4FEF-B0C4-83B8087963EE}"/>
    <cellStyle name="ปกติ 6 19" xfId="35956" xr:uid="{19BABA10-07BA-4DE8-B26A-FEB760DDF267}"/>
    <cellStyle name="ปกติ 6 2" xfId="920" xr:uid="{1A46BF36-7433-41BB-936E-A89B1FE6F357}"/>
    <cellStyle name="ปกติ 6 2 2" xfId="35138" xr:uid="{37740507-EA1C-4C34-9EDC-166B09D14F85}"/>
    <cellStyle name="ปกติ 6 20" xfId="35957" xr:uid="{08DA5759-8D6D-4B57-95FF-6B1D56800241}"/>
    <cellStyle name="ปกติ 6 21" xfId="35958" xr:uid="{80DC582B-9C2C-4AA0-96BE-BF6A4593CBB2}"/>
    <cellStyle name="ปกติ 6 22" xfId="35959" xr:uid="{53C145DA-F542-40F3-B967-EFADCE43A9A9}"/>
    <cellStyle name="ปกติ 6 23" xfId="35960" xr:uid="{584D6E91-D081-44CE-9968-B64E53E5A165}"/>
    <cellStyle name="ปกติ 6 24" xfId="35961" xr:uid="{0DA60E63-90AC-42BC-BEE4-78EB0AEFA4E0}"/>
    <cellStyle name="ปกติ 6 25" xfId="35962" xr:uid="{B9BA1CC0-BB2C-4C72-B7BE-927F9717EE4A}"/>
    <cellStyle name="ปกติ 6 26" xfId="35963" xr:uid="{A021852F-EF22-45AA-B7E1-5FF37C76A263}"/>
    <cellStyle name="ปกติ 6 27" xfId="35964" xr:uid="{23C50744-4018-475D-B200-1D17B1A31417}"/>
    <cellStyle name="ปกติ 6 28" xfId="35965" xr:uid="{E3D50E8E-4347-41AE-B7AA-33C3EFA48996}"/>
    <cellStyle name="ปกติ 6 29" xfId="35966" xr:uid="{DB5CB6A1-5DF3-419F-A430-E16B9FE5D949}"/>
    <cellStyle name="ปกติ 6 3" xfId="35139" xr:uid="{C40407C0-C5D7-48FB-97AA-388B0180BC13}"/>
    <cellStyle name="ปกติ 6 30" xfId="35967" xr:uid="{5379AEC8-40AB-465B-8594-92463ABBC559}"/>
    <cellStyle name="ปกติ 6 31" xfId="35968" xr:uid="{EEF13B06-5A22-4D89-AB2D-1281E8438E7A}"/>
    <cellStyle name="ปกติ 6 32" xfId="35969" xr:uid="{B06F03CD-6279-4C4D-A879-3DE8091F9273}"/>
    <cellStyle name="ปกติ 6 33" xfId="35970" xr:uid="{1CF521DE-8BE1-43FC-BA5E-3F2E3B11F778}"/>
    <cellStyle name="ปกติ 6 34" xfId="35971" xr:uid="{3CDD81C0-48F7-42C1-8431-6558C1BCD63C}"/>
    <cellStyle name="ปกติ 6 35" xfId="35972" xr:uid="{A8A5F407-E3B1-4A3A-885B-879512A34315}"/>
    <cellStyle name="ปกติ 6 36" xfId="35973" xr:uid="{A08B191C-6CEC-49FC-8E11-38FA9EEA1159}"/>
    <cellStyle name="ปกติ 6 37" xfId="35974" xr:uid="{A59A569E-34B1-424C-86CC-2F0C073BD83C}"/>
    <cellStyle name="ปกติ 6 38" xfId="35975" xr:uid="{A3706F47-F597-4AB0-A9EE-1BB95949E6B0}"/>
    <cellStyle name="ปกติ 6 39" xfId="35976" xr:uid="{5201011C-CC07-4FF0-AB34-368C2B7EE18A}"/>
    <cellStyle name="ปกติ 6 4" xfId="35977" xr:uid="{D4425857-1895-4CB9-A3A5-333AB3D80875}"/>
    <cellStyle name="ปกติ 6 40" xfId="35978" xr:uid="{340AE28A-3604-4BE2-9F7D-DA4C7848B03A}"/>
    <cellStyle name="ปกติ 6 41" xfId="35979" xr:uid="{9CE3712B-E0D2-4C6C-8FBE-CAB8644DE0FD}"/>
    <cellStyle name="ปกติ 6 42" xfId="35980" xr:uid="{CE96D176-93C1-4D94-B32B-6F8F7EB119EE}"/>
    <cellStyle name="ปกติ 6 43" xfId="35981" xr:uid="{D7E15434-922B-41E8-8C41-5E0DFA04E4BB}"/>
    <cellStyle name="ปกติ 6 44" xfId="35982" xr:uid="{EDD078DD-E23A-43DE-B1BF-EE57AD929707}"/>
    <cellStyle name="ปกติ 6 45" xfId="35983" xr:uid="{7D16316D-5B50-4905-BD15-C3BA7976B27F}"/>
    <cellStyle name="ปกติ 6 46" xfId="35984" xr:uid="{B22608AF-D314-4712-A6C2-EFC8F7FCD1D0}"/>
    <cellStyle name="ปกติ 6 47" xfId="35985" xr:uid="{40D31C94-5718-463F-B494-B4882AFABBB7}"/>
    <cellStyle name="ปกติ 6 48" xfId="35986" xr:uid="{EFC8DD14-F1EA-433D-BE90-38F41DA480A9}"/>
    <cellStyle name="ปกติ 6 49" xfId="35987" xr:uid="{28CE78BE-DAB0-42FE-AB31-846F895E497F}"/>
    <cellStyle name="ปกติ 6 5" xfId="35988" xr:uid="{546D9E4D-1C68-4D0C-A5BC-EF175B9ED2E8}"/>
    <cellStyle name="ปกติ 6 50" xfId="35989" xr:uid="{E029DB3D-B148-44BD-AD26-D5D9A3E86B65}"/>
    <cellStyle name="ปกติ 6 51" xfId="35990" xr:uid="{906DFD37-6411-4A8C-B4E3-424E9492BEA1}"/>
    <cellStyle name="ปกติ 6 52" xfId="35991" xr:uid="{15FDFBDD-142F-495D-92D9-EBF54F802A00}"/>
    <cellStyle name="ปกติ 6 53" xfId="35992" xr:uid="{1B7E25B7-ECBE-4C33-9BC7-481F21EFD84D}"/>
    <cellStyle name="ปกติ 6 54" xfId="35993" xr:uid="{E1658C40-2041-41F6-A4E9-22C72E302A74}"/>
    <cellStyle name="ปกติ 6 55" xfId="35994" xr:uid="{AAE074FA-CCAD-49FF-BBCC-7BDB0BF71BB3}"/>
    <cellStyle name="ปกติ 6 56" xfId="35995" xr:uid="{0DBC5260-8526-463D-A92F-B7EEC014F2AC}"/>
    <cellStyle name="ปกติ 6 57" xfId="35996" xr:uid="{11F99CC1-EED1-4F68-9993-650F3B274DA9}"/>
    <cellStyle name="ปกติ 6 58" xfId="35997" xr:uid="{7FBE3FF7-B48C-44A1-9DA1-F27A868204A5}"/>
    <cellStyle name="ปกติ 6 59" xfId="35998" xr:uid="{F77D14B7-B3B1-4843-98B2-3ACB81A09A39}"/>
    <cellStyle name="ปกติ 6 6" xfId="35999" xr:uid="{3FAC1140-5A48-49A1-B6AE-417F7594EEDC}"/>
    <cellStyle name="ปกติ 6 60" xfId="36000" xr:uid="{AC4E8F4E-03F3-43A4-85F0-846106081275}"/>
    <cellStyle name="ปกติ 6 61" xfId="36001" xr:uid="{22F398ED-6FBE-4E14-93D6-ACD55EEA96A0}"/>
    <cellStyle name="ปกติ 6 62" xfId="36002" xr:uid="{C1689AC3-2B6D-4A7A-93C9-5707137CA042}"/>
    <cellStyle name="ปกติ 6 63" xfId="36003" xr:uid="{BF95C42A-67F5-4B69-9FBE-2B90F6D18283}"/>
    <cellStyle name="ปกติ 6 64" xfId="36004" xr:uid="{237E2837-DBB2-4016-952B-8BFB2BF08908}"/>
    <cellStyle name="ปกติ 6 65" xfId="36005" xr:uid="{998B8933-91CB-473F-A101-FF2C1B5A353F}"/>
    <cellStyle name="ปกติ 6 66" xfId="36006" xr:uid="{41D4963C-090C-41EC-9DFC-79DB52F9C0EE}"/>
    <cellStyle name="ปกติ 6 67" xfId="36007" xr:uid="{BD2B47AB-92DA-489E-82AE-4C0B0ACD20B4}"/>
    <cellStyle name="ปกติ 6 68" xfId="36008" xr:uid="{D47DAA4B-5DBF-41EC-BD5B-9FBDC5FBE5BE}"/>
    <cellStyle name="ปกติ 6 69" xfId="36009" xr:uid="{702400F5-11E7-486A-8B90-72FE2F2F9C25}"/>
    <cellStyle name="ปกติ 6 7" xfId="36010" xr:uid="{B986476D-A39B-4692-862A-6A78B409F29D}"/>
    <cellStyle name="ปกติ 6 70" xfId="36011" xr:uid="{ECBA725D-CF5E-40B8-83BF-2F613D7542FC}"/>
    <cellStyle name="ปกติ 6 71" xfId="36012" xr:uid="{D5EAF5A5-984F-4D91-A7DA-ACFFAB446BF3}"/>
    <cellStyle name="ปกติ 6 72" xfId="36013" xr:uid="{E11F1A8F-EF4E-48DE-9870-95C2523D2676}"/>
    <cellStyle name="ปกติ 6 73" xfId="36014" xr:uid="{82CE1E27-305D-46EC-92F2-9DC3F0378BE8}"/>
    <cellStyle name="ปกติ 6 74" xfId="36015" xr:uid="{FFEDE214-DD7C-468F-9745-4E1154EA703D}"/>
    <cellStyle name="ปกติ 6 75" xfId="36016" xr:uid="{5130F3AF-EB26-4AEB-B957-36722053906A}"/>
    <cellStyle name="ปกติ 6 76" xfId="36017" xr:uid="{FEACE844-CB0F-4B92-8B1E-92A28AFF6779}"/>
    <cellStyle name="ปกติ 6 77" xfId="36018" xr:uid="{B5CEAD1E-DA01-465F-96AC-28D3A21627A6}"/>
    <cellStyle name="ปกติ 6 78" xfId="436" xr:uid="{ABF530FB-8F71-40DF-9F53-740D8027FBEC}"/>
    <cellStyle name="ปกติ 6 8" xfId="36019" xr:uid="{C25EE882-369C-4A11-B99E-F371B5055CE9}"/>
    <cellStyle name="ปกติ 6 9" xfId="36020" xr:uid="{4CC7C625-1173-45C8-8811-3A2ECACF6F37}"/>
    <cellStyle name="ปกติ 6_AA" xfId="36021" xr:uid="{695E7EC5-C626-4B60-BAFD-B464C66E2688}"/>
    <cellStyle name="ปกติ 7" xfId="437" xr:uid="{72C1A577-33DA-463F-B41F-53DEFBE5B833}"/>
    <cellStyle name="ปกติ 7 10" xfId="36022" xr:uid="{82D1E3B2-90A8-40EB-969C-F46D714B0C53}"/>
    <cellStyle name="ปกติ 7 11" xfId="36023" xr:uid="{CD0300AF-0676-487B-81FF-64B43049233D}"/>
    <cellStyle name="ปกติ 7 12" xfId="36024" xr:uid="{D358E8A2-2E30-46BC-8AB1-005E70B01565}"/>
    <cellStyle name="ปกติ 7 13" xfId="36025" xr:uid="{34997458-35A6-40F2-BCC3-00F159293ABB}"/>
    <cellStyle name="ปกติ 7 14" xfId="36026" xr:uid="{C78692CB-25C5-4725-8E72-3970E8A43ED1}"/>
    <cellStyle name="ปกติ 7 15" xfId="36027" xr:uid="{02808471-580F-4173-981F-27179E53DB78}"/>
    <cellStyle name="ปกติ 7 16" xfId="36028" xr:uid="{C91CDD01-5F5B-4AD4-8D0C-23A48787EE09}"/>
    <cellStyle name="ปกติ 7 17" xfId="36029" xr:uid="{58DFE02D-C78E-4C77-85F1-61D1B72B58B5}"/>
    <cellStyle name="ปกติ 7 18" xfId="36030" xr:uid="{1F23557B-76FA-45D4-B2CD-60C837E791CB}"/>
    <cellStyle name="ปกติ 7 19" xfId="36031" xr:uid="{F5F10856-0D3D-48BC-938A-EC3D89BD1623}"/>
    <cellStyle name="ปกติ 7 2" xfId="921" xr:uid="{FD18303A-DC3D-457E-91CE-4102F407AEA6}"/>
    <cellStyle name="ปกติ 7 20" xfId="36032" xr:uid="{4985A740-A9BD-463B-B117-D66618758071}"/>
    <cellStyle name="ปกติ 7 21" xfId="36033" xr:uid="{585153D5-9FCB-4F80-B389-38DC120CA28D}"/>
    <cellStyle name="ปกติ 7 22" xfId="36034" xr:uid="{E2158690-7CFD-4575-8459-66B853D9E76C}"/>
    <cellStyle name="ปกติ 7 23" xfId="36035" xr:uid="{7F432412-960E-4386-87D6-D576E7E4F289}"/>
    <cellStyle name="ปกติ 7 24" xfId="36036" xr:uid="{2E298BC2-CD4B-4DEA-A638-9332C4BFADC6}"/>
    <cellStyle name="ปกติ 7 25" xfId="36037" xr:uid="{93A849A7-7ECF-4A40-8606-3D3FED296BE3}"/>
    <cellStyle name="ปกติ 7 26" xfId="36038" xr:uid="{8ABFED8A-E2A8-4753-B568-B139E16EA721}"/>
    <cellStyle name="ปกติ 7 27" xfId="36039" xr:uid="{93D1B7A3-9DA1-41A9-A954-AF8BA248A9A9}"/>
    <cellStyle name="ปกติ 7 28" xfId="36040" xr:uid="{B09E5D7B-5072-4066-A45A-7E95643593D6}"/>
    <cellStyle name="ปกติ 7 29" xfId="36041" xr:uid="{14993F1E-51F4-4541-9005-6D5F336E01D1}"/>
    <cellStyle name="ปกติ 7 3" xfId="35140" xr:uid="{BA7A3F9D-0AED-4843-B001-D87C9796230D}"/>
    <cellStyle name="ปกติ 7 30" xfId="36042" xr:uid="{A86C3639-674A-4F0D-A4E8-BAC337B98A3B}"/>
    <cellStyle name="ปกติ 7 31" xfId="36043" xr:uid="{C5A5AC8A-F38B-48D3-A44A-4EA5AAE1C9BA}"/>
    <cellStyle name="ปกติ 7 32" xfId="36044" xr:uid="{2D0E73D8-0802-4476-8FF5-9C8F48791843}"/>
    <cellStyle name="ปกติ 7 33" xfId="36045" xr:uid="{D1C44F4E-3E30-4082-92FE-E15B675F36B3}"/>
    <cellStyle name="ปกติ 7 34" xfId="36046" xr:uid="{5BE8E932-9863-4EF5-BD04-83AD9F3A683B}"/>
    <cellStyle name="ปกติ 7 35" xfId="36047" xr:uid="{11291663-5F2B-44C2-90B8-44C9CC39D9D2}"/>
    <cellStyle name="ปกติ 7 36" xfId="36048" xr:uid="{BE3798CD-AD3D-4976-B584-86E857B94BB5}"/>
    <cellStyle name="ปกติ 7 37" xfId="36049" xr:uid="{6065E1F5-70E1-4CC9-BFC4-893D0474AD17}"/>
    <cellStyle name="ปกติ 7 38" xfId="36050" xr:uid="{9CBBE981-3EC5-4387-A3CC-F8E8B004C01A}"/>
    <cellStyle name="ปกติ 7 39" xfId="36051" xr:uid="{25909AB7-7F79-4FBB-930C-82744E74E720}"/>
    <cellStyle name="ปกติ 7 4" xfId="36052" xr:uid="{2E3EF9DB-B450-48CB-B9BE-8D50D5632062}"/>
    <cellStyle name="ปกติ 7 40" xfId="36053" xr:uid="{09FE7F5B-1C5D-4D3A-9739-498FC334F20A}"/>
    <cellStyle name="ปกติ 7 41" xfId="36054" xr:uid="{B270CFBA-6491-4BAF-815D-32C63C2077ED}"/>
    <cellStyle name="ปกติ 7 42" xfId="36055" xr:uid="{D2E2C7CD-EB77-49BF-A8CA-C768C314E143}"/>
    <cellStyle name="ปกติ 7 43" xfId="36056" xr:uid="{CA0052C7-47A1-42F0-ABE8-3BC5D87AEA4A}"/>
    <cellStyle name="ปกติ 7 44" xfId="36057" xr:uid="{3E2CD0CA-381F-4E58-949C-5B14FE481752}"/>
    <cellStyle name="ปกติ 7 45" xfId="36058" xr:uid="{DE955177-96AC-4F53-A48C-96DBA8F0B7BB}"/>
    <cellStyle name="ปกติ 7 46" xfId="36059" xr:uid="{79848BB7-AE3E-431A-9690-60C4219AFC56}"/>
    <cellStyle name="ปกติ 7 47" xfId="36060" xr:uid="{C1C3FD5B-1CF9-4ADA-92E7-0865155B859C}"/>
    <cellStyle name="ปกติ 7 48" xfId="36061" xr:uid="{94C116C6-1EEF-42F8-9617-EE771D180ABF}"/>
    <cellStyle name="ปกติ 7 49" xfId="36062" xr:uid="{0C5F92E0-AC50-4E9F-A5D6-E36B339CC75F}"/>
    <cellStyle name="ปกติ 7 5" xfId="36063" xr:uid="{E7F76FE4-68EA-47FB-B7ED-FAA802D2B1B1}"/>
    <cellStyle name="ปกติ 7 50" xfId="36064" xr:uid="{5AEE297E-A4FF-431A-A2F6-B948EBE20BDE}"/>
    <cellStyle name="ปกติ 7 51" xfId="36065" xr:uid="{C3A7EF2D-CBE7-4AE6-97F9-53F53F94CA2E}"/>
    <cellStyle name="ปกติ 7 52" xfId="36066" xr:uid="{A40BCF8A-D8EE-4A3C-8DAF-E6AC93CDD802}"/>
    <cellStyle name="ปกติ 7 53" xfId="36067" xr:uid="{70B03707-902F-40AE-835D-C7B23914A21F}"/>
    <cellStyle name="ปกติ 7 54" xfId="36068" xr:uid="{6D519F9D-5EC7-42DE-9CB2-29BDE668D4F8}"/>
    <cellStyle name="ปกติ 7 55" xfId="36069" xr:uid="{10376BF9-224C-40FF-A46B-3B7575658266}"/>
    <cellStyle name="ปกติ 7 56" xfId="36070" xr:uid="{D03A8D7A-B432-4B59-A0BF-05A768A1F68B}"/>
    <cellStyle name="ปกติ 7 57" xfId="36071" xr:uid="{731384DC-2423-42EA-AB63-5837C4D682B7}"/>
    <cellStyle name="ปกติ 7 58" xfId="36072" xr:uid="{FAA89C77-1409-49B8-924A-7FF0E6D02FB1}"/>
    <cellStyle name="ปกติ 7 59" xfId="36073" xr:uid="{AB3A8ED7-0323-468F-83C2-4B02DE29E722}"/>
    <cellStyle name="ปกติ 7 6" xfId="36074" xr:uid="{A0F65097-025B-418F-874C-A6E48B21079D}"/>
    <cellStyle name="ปกติ 7 60" xfId="36075" xr:uid="{B82C428F-BF65-49DD-A6C3-7DEAD61DDF2A}"/>
    <cellStyle name="ปกติ 7 61" xfId="36076" xr:uid="{1670AE14-1E75-48F3-AED9-F45BF2B1C84C}"/>
    <cellStyle name="ปกติ 7 62" xfId="36077" xr:uid="{052E3133-6E3F-47F6-BE0F-EC2523E58FCF}"/>
    <cellStyle name="ปกติ 7 63" xfId="36078" xr:uid="{9030B7F8-3B17-4063-90B7-2E4B7BE93BBB}"/>
    <cellStyle name="ปกติ 7 64" xfId="36079" xr:uid="{4D36A090-169B-4A95-9237-02B2DDD44CE9}"/>
    <cellStyle name="ปกติ 7 65" xfId="36080" xr:uid="{B3DDA26B-CB63-457B-9588-18C786A355AD}"/>
    <cellStyle name="ปกติ 7 66" xfId="36081" xr:uid="{0B8AB32F-DB4D-44D1-990E-3CE6528E7660}"/>
    <cellStyle name="ปกติ 7 67" xfId="36082" xr:uid="{A974BCF7-C251-40FE-A600-ADE7818E696F}"/>
    <cellStyle name="ปกติ 7 68" xfId="36083" xr:uid="{D29E56C2-C79C-4826-9326-85DBC21A83AB}"/>
    <cellStyle name="ปกติ 7 69" xfId="36084" xr:uid="{491B10AA-7409-4467-9C57-ECB4F9B47A6B}"/>
    <cellStyle name="ปกติ 7 7" xfId="36085" xr:uid="{DEEDB62D-79BB-4274-9716-FAF248867104}"/>
    <cellStyle name="ปกติ 7 70" xfId="36086" xr:uid="{21128F68-662C-4859-B518-99DF0E22C2B0}"/>
    <cellStyle name="ปกติ 7 71" xfId="36087" xr:uid="{BB828408-D435-4361-AFE4-893E37339CF1}"/>
    <cellStyle name="ปกติ 7 72" xfId="36088" xr:uid="{B382F1E2-AB30-4EF4-9321-7A0546693BC2}"/>
    <cellStyle name="ปกติ 7 73" xfId="36089" xr:uid="{661EFAD8-D5DB-46C6-83D7-D8D398313A27}"/>
    <cellStyle name="ปกติ 7 74" xfId="36090" xr:uid="{8CD350A3-2EC4-4BCF-9F49-F79808F5917F}"/>
    <cellStyle name="ปกติ 7 75" xfId="36091" xr:uid="{4BBDF5DE-7CB1-4C6E-BE78-1145F983BC0F}"/>
    <cellStyle name="ปกติ 7 76" xfId="36092" xr:uid="{3CA9A7D1-3B6C-4C44-93AE-2730C2BC1775}"/>
    <cellStyle name="ปกติ 7 77" xfId="36093" xr:uid="{67CB04F9-B603-4EFA-9F3F-1078DAECBA7B}"/>
    <cellStyle name="ปกติ 7 8" xfId="36094" xr:uid="{40118A1A-D89D-41EF-8849-6E50E90A4A33}"/>
    <cellStyle name="ปกติ 7 9" xfId="36095" xr:uid="{C1B1B9B3-377D-48EA-AE54-7ACD218D5B26}"/>
    <cellStyle name="ปกติ 7_Asia Metal Y2008" xfId="36096" xr:uid="{A54EDF1C-468A-4667-9854-3317CA12489D}"/>
    <cellStyle name="ปกติ 8" xfId="438" xr:uid="{7666DBD0-02A5-48DD-B48C-1B883FF86A8C}"/>
    <cellStyle name="ปกติ 8 10" xfId="36097" xr:uid="{D88B4B91-9E3C-46A9-857E-8A40B9763E54}"/>
    <cellStyle name="ปกติ 8 11" xfId="36098" xr:uid="{3870CE75-0FC5-42F9-A03D-07AC36373E59}"/>
    <cellStyle name="ปกติ 8 12" xfId="36099" xr:uid="{C1A094E7-514C-458B-88CA-A4F690BD0C08}"/>
    <cellStyle name="ปกติ 8 13" xfId="36100" xr:uid="{0841858E-FA30-4F6C-9382-4AF2EC74E540}"/>
    <cellStyle name="ปกติ 8 14" xfId="36101" xr:uid="{83EC45FB-13E1-4F31-A235-F4F43090C69B}"/>
    <cellStyle name="ปกติ 8 15" xfId="36102" xr:uid="{AFB61B8E-EC11-4079-85C6-42D6527BA3B9}"/>
    <cellStyle name="ปกติ 8 16" xfId="36103" xr:uid="{5462BEBE-6D2E-404D-8789-D4DA09219220}"/>
    <cellStyle name="ปกติ 8 17" xfId="36104" xr:uid="{3E5400CE-000C-4C56-B367-DFFC2B618CFD}"/>
    <cellStyle name="ปกติ 8 18" xfId="36105" xr:uid="{E92BC8E1-E580-48B0-9569-734CB215F04F}"/>
    <cellStyle name="ปกติ 8 19" xfId="36106" xr:uid="{8A1DB0D6-E20A-4CB4-B871-102BC66C260B}"/>
    <cellStyle name="ปกติ 8 2" xfId="922" xr:uid="{EFA5413B-FFC9-4D2A-8BC3-36806E9031D5}"/>
    <cellStyle name="ปกติ 8 20" xfId="36107" xr:uid="{59953802-1FBD-4132-A044-1363B6DD1A01}"/>
    <cellStyle name="ปกติ 8 21" xfId="36108" xr:uid="{D1BE9A58-7706-4A80-9FEC-C185E22BB750}"/>
    <cellStyle name="ปกติ 8 22" xfId="36109" xr:uid="{0DB06998-55A3-4706-B4A4-2C6716E4F509}"/>
    <cellStyle name="ปกติ 8 23" xfId="36110" xr:uid="{EBBA5748-A053-48B7-8234-6B4BF14EA5AB}"/>
    <cellStyle name="ปกติ 8 24" xfId="36111" xr:uid="{C234F2E9-6215-458C-9AC7-7C447FE2BBB7}"/>
    <cellStyle name="ปกติ 8 25" xfId="36112" xr:uid="{179E8C89-E668-484F-A020-56AB15331401}"/>
    <cellStyle name="ปกติ 8 26" xfId="36113" xr:uid="{44E181AE-9652-4D6E-B158-29EA74490265}"/>
    <cellStyle name="ปกติ 8 27" xfId="36114" xr:uid="{A4D5AE32-8B4D-4534-A821-8B12E208152C}"/>
    <cellStyle name="ปกติ 8 28" xfId="36115" xr:uid="{ECB8DBF3-C866-43CD-A143-805FCB4BC7B1}"/>
    <cellStyle name="ปกติ 8 29" xfId="36116" xr:uid="{E7BEB024-1286-4696-99C0-46227863CBB8}"/>
    <cellStyle name="ปกติ 8 3" xfId="35141" xr:uid="{035278CB-9DD5-446B-B57A-69C7A54CC35F}"/>
    <cellStyle name="ปกติ 8 30" xfId="36117" xr:uid="{F9CD8B7B-B339-4623-BF85-190A8E2C96BE}"/>
    <cellStyle name="ปกติ 8 31" xfId="36118" xr:uid="{50472027-27F8-4ADE-AEDF-BE45C2C428E3}"/>
    <cellStyle name="ปกติ 8 32" xfId="36119" xr:uid="{CBD7CF48-FCBF-470A-AE51-7F4119518F72}"/>
    <cellStyle name="ปกติ 8 33" xfId="36120" xr:uid="{7E2A30A0-10BE-4429-A5B3-7A84E8E7ED9C}"/>
    <cellStyle name="ปกติ 8 34" xfId="36121" xr:uid="{64BD3BA2-5F0F-4120-8A50-087F353AED12}"/>
    <cellStyle name="ปกติ 8 35" xfId="36122" xr:uid="{F88B3CDE-698A-49DC-AA87-C6E0011E296E}"/>
    <cellStyle name="ปกติ 8 36" xfId="36123" xr:uid="{0AD0D345-B5A7-42F8-A42B-904AABCE9591}"/>
    <cellStyle name="ปกติ 8 37" xfId="36124" xr:uid="{C379357F-DB52-4533-90DD-D08A11DAED67}"/>
    <cellStyle name="ปกติ 8 38" xfId="36125" xr:uid="{FBC34236-71B0-4DCE-A286-8AB18BCE2378}"/>
    <cellStyle name="ปกติ 8 39" xfId="36126" xr:uid="{45C4FBAA-3CEB-451B-9110-F984591E3D4B}"/>
    <cellStyle name="ปกติ 8 4" xfId="36127" xr:uid="{5856FD50-F18B-49A5-B505-FB2FC392A21B}"/>
    <cellStyle name="ปกติ 8 40" xfId="36128" xr:uid="{243589D9-F098-4797-9AD4-BCAAFBB95B07}"/>
    <cellStyle name="ปกติ 8 41" xfId="36129" xr:uid="{4952A1BA-288D-4C3C-B66E-C0FE422A94A9}"/>
    <cellStyle name="ปกติ 8 42" xfId="36130" xr:uid="{4533094D-CF5F-4591-BEB0-407ED675AA4B}"/>
    <cellStyle name="ปกติ 8 43" xfId="36131" xr:uid="{4FC270B2-F78A-4CBA-AB64-A6E275F83373}"/>
    <cellStyle name="ปกติ 8 44" xfId="36132" xr:uid="{64B96C84-0EEF-4C2C-A7D8-29994F0F648E}"/>
    <cellStyle name="ปกติ 8 45" xfId="36133" xr:uid="{11126D50-6768-439D-815E-E10DD011D528}"/>
    <cellStyle name="ปกติ 8 46" xfId="36134" xr:uid="{1D9D4920-322B-4939-B454-A1E3ACB1FBAF}"/>
    <cellStyle name="ปกติ 8 47" xfId="36135" xr:uid="{A6C26F37-0479-46A8-8380-45144FCF2D9D}"/>
    <cellStyle name="ปกติ 8 48" xfId="36136" xr:uid="{F09BC637-B7A7-4E46-AEFE-368E4024FC5B}"/>
    <cellStyle name="ปกติ 8 49" xfId="36137" xr:uid="{EA7086D8-E1C6-4BE8-A816-FBF39DAF770B}"/>
    <cellStyle name="ปกติ 8 5" xfId="36138" xr:uid="{00B6CB44-0C6E-4A5E-999F-520B7249F435}"/>
    <cellStyle name="ปกติ 8 50" xfId="36139" xr:uid="{1B3CDE8B-1ED9-40C8-B133-85DE1BC166F2}"/>
    <cellStyle name="ปกติ 8 51" xfId="36140" xr:uid="{0C583D7F-23C4-463E-9B91-3C7E90ADAED8}"/>
    <cellStyle name="ปกติ 8 52" xfId="36141" xr:uid="{96875D46-A970-44D3-9830-DAA32C23B23D}"/>
    <cellStyle name="ปกติ 8 53" xfId="36142" xr:uid="{E98E04A0-63AF-4D27-83A1-F82D69297CBC}"/>
    <cellStyle name="ปกติ 8 54" xfId="36143" xr:uid="{2AFFE4A0-891A-4AB5-97F9-122ADB9A13EC}"/>
    <cellStyle name="ปกติ 8 55" xfId="36144" xr:uid="{610746F1-D076-475D-8768-B6418D265220}"/>
    <cellStyle name="ปกติ 8 56" xfId="36145" xr:uid="{2271D47C-6767-452F-96AA-1FB3037170D2}"/>
    <cellStyle name="ปกติ 8 57" xfId="36146" xr:uid="{493C222C-9984-4F07-92B8-D670BA9721B6}"/>
    <cellStyle name="ปกติ 8 58" xfId="36147" xr:uid="{B50A07EC-1F70-4019-B9DC-313FC35C795F}"/>
    <cellStyle name="ปกติ 8 59" xfId="36148" xr:uid="{D5AEE813-CAD6-4FBC-A739-EFF3735C45BC}"/>
    <cellStyle name="ปกติ 8 6" xfId="36149" xr:uid="{5DE243B4-CDBA-48D6-AD6F-0DCC477BC50F}"/>
    <cellStyle name="ปกติ 8 60" xfId="36150" xr:uid="{8BE72C1C-B2A5-434E-865C-80F6B696C3A0}"/>
    <cellStyle name="ปกติ 8 61" xfId="36151" xr:uid="{24552C1E-E7B6-415B-B2FD-CCDA8090A65D}"/>
    <cellStyle name="ปกติ 8 62" xfId="36152" xr:uid="{7B1F3917-D5A3-413D-A433-09A72459BB82}"/>
    <cellStyle name="ปกติ 8 63" xfId="36153" xr:uid="{B4AF3134-4368-4836-8A5E-492554861444}"/>
    <cellStyle name="ปกติ 8 64" xfId="36154" xr:uid="{44954A9C-5986-4CEA-AABB-86BAEEA446DE}"/>
    <cellStyle name="ปกติ 8 65" xfId="36155" xr:uid="{3812AC4B-AE81-4E3A-8C98-DB2A130B3D00}"/>
    <cellStyle name="ปกติ 8 66" xfId="36156" xr:uid="{30705157-218E-4712-A843-E6BC9039DB8D}"/>
    <cellStyle name="ปกติ 8 67" xfId="36157" xr:uid="{F1890B4C-CB0A-4133-AA77-0AAACA44E906}"/>
    <cellStyle name="ปกติ 8 68" xfId="36158" xr:uid="{D3C4EEC6-66CB-4360-9F38-4B5E29591507}"/>
    <cellStyle name="ปกติ 8 69" xfId="36159" xr:uid="{19C7C5A1-1874-4170-8156-7452E47440F3}"/>
    <cellStyle name="ปกติ 8 7" xfId="36160" xr:uid="{76E6038E-C256-43DD-B4C1-A1D6CEAAFB80}"/>
    <cellStyle name="ปกติ 8 70" xfId="36161" xr:uid="{00211463-EC69-4885-9544-A797776401B7}"/>
    <cellStyle name="ปกติ 8 71" xfId="36162" xr:uid="{BF4D00DC-C17C-45D2-9DF3-30372AD97497}"/>
    <cellStyle name="ปกติ 8 72" xfId="36163" xr:uid="{BAB70FFB-3AF6-4394-9ACC-122A491F19F6}"/>
    <cellStyle name="ปกติ 8 73" xfId="36164" xr:uid="{9F5D945C-3EE7-434C-922D-341E30A6CA11}"/>
    <cellStyle name="ปกติ 8 74" xfId="36165" xr:uid="{71882708-0391-4124-8A41-7CA4F12A88A4}"/>
    <cellStyle name="ปกติ 8 75" xfId="36166" xr:uid="{46FEA475-B2FF-4FBA-A6F6-A829AAC59068}"/>
    <cellStyle name="ปกติ 8 76" xfId="36167" xr:uid="{1DD887D0-01BE-4743-993A-E56472D38C34}"/>
    <cellStyle name="ปกติ 8 77" xfId="36168" xr:uid="{736612A5-9CD2-4BC6-897A-B3BED9B222D0}"/>
    <cellStyle name="ปกติ 8 8" xfId="36169" xr:uid="{C8DCC6AC-951A-4804-BC30-8C8085683875}"/>
    <cellStyle name="ปกติ 8 9" xfId="36170" xr:uid="{AD7743F9-3E15-404B-9C96-4705DDB21FEC}"/>
    <cellStyle name="ปกติ 8_Asia Metal Y2008" xfId="36171" xr:uid="{80BA6615-9240-4B1E-96AE-38CB48745536}"/>
    <cellStyle name="ปกติ 9" xfId="439" xr:uid="{0F6FECA6-1221-4D37-A883-665751EE1AFE}"/>
    <cellStyle name="ปกติ 9 10" xfId="36172" xr:uid="{55263DE4-33C2-4663-99EB-12B130B2E080}"/>
    <cellStyle name="ปกติ 9 11" xfId="36173" xr:uid="{4F7642FC-A990-4BB7-AD99-87086FCE6836}"/>
    <cellStyle name="ปกติ 9 12" xfId="36174" xr:uid="{D0D17C48-D779-4A67-8B7F-E2DEB277A36D}"/>
    <cellStyle name="ปกติ 9 13" xfId="36175" xr:uid="{F4973FD9-E4A8-40FE-91BF-2DD49FCB053B}"/>
    <cellStyle name="ปกติ 9 14" xfId="36176" xr:uid="{5392AB83-D130-414B-9E11-290E5416F18C}"/>
    <cellStyle name="ปกติ 9 15" xfId="36177" xr:uid="{38BD8C3D-EA4A-48DE-A2DA-B487D7235DA3}"/>
    <cellStyle name="ปกติ 9 16" xfId="36178" xr:uid="{435F7D65-24D6-42B3-83FF-52CA4AC46A03}"/>
    <cellStyle name="ปกติ 9 17" xfId="36179" xr:uid="{1AF4CA9A-270C-4CC2-966D-F29968E69D91}"/>
    <cellStyle name="ปกติ 9 18" xfId="36180" xr:uid="{F283EA41-0305-421D-B30B-3F4FA3308E2A}"/>
    <cellStyle name="ปกติ 9 19" xfId="36181" xr:uid="{CFE0C828-9ADB-4ACE-84DA-E01A53A950BF}"/>
    <cellStyle name="ปกติ 9 2" xfId="923" xr:uid="{A9CDB787-7FD6-4AEE-A077-EDD37EF88197}"/>
    <cellStyle name="ปกติ 9 20" xfId="36182" xr:uid="{BB6578AF-ECA9-41AC-B860-5ECAE19F120C}"/>
    <cellStyle name="ปกติ 9 21" xfId="36183" xr:uid="{36D4B78B-DA99-4E19-99A4-4B2E5F083129}"/>
    <cellStyle name="ปกติ 9 22" xfId="36184" xr:uid="{ED744C3E-B6C8-4F41-9D7A-7F6CA5F2B016}"/>
    <cellStyle name="ปกติ 9 23" xfId="36185" xr:uid="{F5001DC2-D0F9-47B6-BF80-D3EF01C297A1}"/>
    <cellStyle name="ปกติ 9 24" xfId="36186" xr:uid="{E5E320E2-746F-4DBA-B562-D27CA1B44BDD}"/>
    <cellStyle name="ปกติ 9 25" xfId="36187" xr:uid="{979B16C3-F0A4-4F3B-9048-5F83B67D0370}"/>
    <cellStyle name="ปกติ 9 26" xfId="36188" xr:uid="{467DDD78-9023-4174-8C61-77F9A93EDAEB}"/>
    <cellStyle name="ปกติ 9 27" xfId="36189" xr:uid="{C76F6885-94A3-4811-B822-E8AB8DAC8424}"/>
    <cellStyle name="ปกติ 9 28" xfId="36190" xr:uid="{7339FB48-5E7A-4B66-80DD-AECF57259FC3}"/>
    <cellStyle name="ปกติ 9 29" xfId="36191" xr:uid="{50C8DBE7-5702-497F-9BC2-D6927CFAFEC6}"/>
    <cellStyle name="ปกติ 9 3" xfId="36192" xr:uid="{111819DE-D169-4DAA-8AFE-C667298E0746}"/>
    <cellStyle name="ปกติ 9 30" xfId="36193" xr:uid="{A1E40EF6-5F5C-400A-BD59-4506A39F7976}"/>
    <cellStyle name="ปกติ 9 31" xfId="36194" xr:uid="{D5D8FC8B-1E15-4183-891D-B5BB0A22828F}"/>
    <cellStyle name="ปกติ 9 32" xfId="36195" xr:uid="{89F8F751-0E28-4919-9BDE-6BAB4C3F944D}"/>
    <cellStyle name="ปกติ 9 33" xfId="36196" xr:uid="{E7A44D9D-936E-4399-B096-ADF8DCB164BC}"/>
    <cellStyle name="ปกติ 9 34" xfId="36197" xr:uid="{1DCBC730-7C45-46DE-9576-DF311061B473}"/>
    <cellStyle name="ปกติ 9 35" xfId="36198" xr:uid="{704DD725-606F-4D67-BD4D-6D22DFB19E6C}"/>
    <cellStyle name="ปกติ 9 36" xfId="36199" xr:uid="{59BA111D-9EB8-4BFA-B4C4-1936CDD68987}"/>
    <cellStyle name="ปกติ 9 37" xfId="36200" xr:uid="{8EBA33C3-0E44-4748-8813-44E8DF9DB70B}"/>
    <cellStyle name="ปกติ 9 38" xfId="36201" xr:uid="{D6949B16-F97E-409B-A2F4-1368C9E8780C}"/>
    <cellStyle name="ปกติ 9 39" xfId="36202" xr:uid="{69028D3B-2057-4937-A2F9-A2D11CF3A10B}"/>
    <cellStyle name="ปกติ 9 4" xfId="36203" xr:uid="{7AE09E2D-7CC0-4EB3-9331-E4C1F0D8F7E6}"/>
    <cellStyle name="ปกติ 9 40" xfId="36204" xr:uid="{2AFBC5B8-3B22-44D5-BB8D-C13BCFA7BEFC}"/>
    <cellStyle name="ปกติ 9 41" xfId="36205" xr:uid="{B8745D4A-3BAA-4746-92ED-DBC0A46D4B20}"/>
    <cellStyle name="ปกติ 9 42" xfId="36206" xr:uid="{91BD5E6E-6BEA-4589-9FE0-F99CC9E34874}"/>
    <cellStyle name="ปกติ 9 43" xfId="36207" xr:uid="{3E411DD4-E37C-471F-8634-196F08F98957}"/>
    <cellStyle name="ปกติ 9 44" xfId="36208" xr:uid="{97C5E888-A8E5-4ADE-A476-62B6B5A9B3B1}"/>
    <cellStyle name="ปกติ 9 45" xfId="36209" xr:uid="{82F999C3-DFA5-46E4-B7BA-E753A046C55F}"/>
    <cellStyle name="ปกติ 9 46" xfId="36210" xr:uid="{331A7BD7-712A-4D6D-8741-94FECC07E357}"/>
    <cellStyle name="ปกติ 9 47" xfId="36211" xr:uid="{0A76EE81-C159-48A0-B540-A16E52316598}"/>
    <cellStyle name="ปกติ 9 48" xfId="36212" xr:uid="{C2A80F8E-20A0-48B9-B342-5DEA19CACF60}"/>
    <cellStyle name="ปกติ 9 49" xfId="36213" xr:uid="{C82F0C28-540F-4727-8379-8F3BBC7A38D7}"/>
    <cellStyle name="ปกติ 9 5" xfId="36214" xr:uid="{E4FBA822-A079-4E2D-89C6-BD4F40646C9A}"/>
    <cellStyle name="ปกติ 9 50" xfId="36215" xr:uid="{8AD19CD2-EA7F-4655-A62A-7EF24C73A68D}"/>
    <cellStyle name="ปกติ 9 51" xfId="36216" xr:uid="{420D77A4-58D0-4E28-A9C8-9007F671DD6B}"/>
    <cellStyle name="ปกติ 9 52" xfId="36217" xr:uid="{6DAA23D0-5A8A-454C-8D34-859F33BBCACE}"/>
    <cellStyle name="ปกติ 9 53" xfId="36218" xr:uid="{9DB5B860-A2E5-4C68-B470-C4928402299E}"/>
    <cellStyle name="ปกติ 9 54" xfId="36219" xr:uid="{0B1AE732-5255-4795-BD57-D577C941C7C4}"/>
    <cellStyle name="ปกติ 9 55" xfId="36220" xr:uid="{2E71678E-B399-4AED-BBD8-3E245C42A013}"/>
    <cellStyle name="ปกติ 9 56" xfId="36221" xr:uid="{0B44D6B4-E8A1-4A9F-9B41-9121E5F961A5}"/>
    <cellStyle name="ปกติ 9 57" xfId="36222" xr:uid="{E24D2102-977C-4AB1-AD42-F225D14BE2B7}"/>
    <cellStyle name="ปกติ 9 58" xfId="36223" xr:uid="{E0A1A3A2-F5B1-416A-9392-B7865D6CFEB8}"/>
    <cellStyle name="ปกติ 9 59" xfId="36224" xr:uid="{B46B2C48-3C7E-4A00-A254-03605862CA78}"/>
    <cellStyle name="ปกติ 9 6" xfId="36225" xr:uid="{36A82CDB-CD93-48E5-A1B6-296C710B4B16}"/>
    <cellStyle name="ปกติ 9 60" xfId="36226" xr:uid="{B341F269-ECB9-4B93-92ED-D0358DAE5D3A}"/>
    <cellStyle name="ปกติ 9 61" xfId="36227" xr:uid="{1C450DEC-3962-46B8-B885-98354B54199A}"/>
    <cellStyle name="ปกติ 9 62" xfId="36228" xr:uid="{A73999A8-E794-45E7-B0C7-12E3BB43B838}"/>
    <cellStyle name="ปกติ 9 63" xfId="36229" xr:uid="{8740D8E3-907D-4881-A635-57A9F7BA97F0}"/>
    <cellStyle name="ปกติ 9 64" xfId="36230" xr:uid="{BE2D9AA0-9428-42F2-BE07-39B8C17C2163}"/>
    <cellStyle name="ปกติ 9 65" xfId="36231" xr:uid="{CD0049B9-4969-4B23-9570-C2A54A5994FB}"/>
    <cellStyle name="ปกติ 9 66" xfId="36232" xr:uid="{AC2464AA-3DF8-4A88-9167-DF5F04B709C3}"/>
    <cellStyle name="ปกติ 9 67" xfId="36233" xr:uid="{B990A1BD-DD97-41CC-ABDD-6850DBA58334}"/>
    <cellStyle name="ปกติ 9 68" xfId="36234" xr:uid="{8EFCC13B-6ACB-4A32-BE74-BE9B0FFFED87}"/>
    <cellStyle name="ปกติ 9 69" xfId="36235" xr:uid="{D9EBF87D-405A-40F3-B4B5-4CDC28332866}"/>
    <cellStyle name="ปกติ 9 7" xfId="36236" xr:uid="{CA7EF8F8-6E12-441E-B76F-1FF617BA43C0}"/>
    <cellStyle name="ปกติ 9 8" xfId="36237" xr:uid="{31D4F300-71B5-4DB5-9E0E-84A6C53C359C}"/>
    <cellStyle name="ปกติ 9 9" xfId="36238" xr:uid="{F7BDF4A6-D937-44AF-A1F7-99751D6C5A42}"/>
    <cellStyle name="ปกติ_ BS re ตาม auditor" xfId="675" xr:uid="{E4C91DAA-8658-4818-8D0D-BB9B459A7503}"/>
    <cellStyle name="ป้อนค่า" xfId="676" xr:uid="{3595B3D9-1B04-4FBD-AD66-5421E4708CCD}"/>
    <cellStyle name="ป้อนค่า 10" xfId="34898" xr:uid="{EAF1E96B-BBF9-4DDE-9A4B-6EC571D78303}"/>
    <cellStyle name="ป้อนค่า 10 2" xfId="34899" xr:uid="{B9D657E8-B2BC-412E-80F3-C43AC986739F}"/>
    <cellStyle name="ป้อนค่า 10 2 2" xfId="34900" xr:uid="{C2FB461F-0E9C-411C-97D5-995E03919953}"/>
    <cellStyle name="ป้อนค่า 10 3" xfId="34901" xr:uid="{DBEABEC3-C320-4FF0-BA72-3A745012AC17}"/>
    <cellStyle name="ป้อนค่า 10 4" xfId="34902" xr:uid="{76D16D57-7C60-4C9B-AB76-24B369C47815}"/>
    <cellStyle name="ป้อนค่า 10 5" xfId="34903" xr:uid="{A977D068-D7CC-423D-A6D8-1FA7FDDC272D}"/>
    <cellStyle name="ป้อนค่า 10 6" xfId="34904" xr:uid="{A7F86823-46C9-4B00-A43D-978684A0EA4F}"/>
    <cellStyle name="ป้อนค่า 11" xfId="34905" xr:uid="{56ECCF8C-7C86-4D3C-8113-6003A3EE0B67}"/>
    <cellStyle name="ป้อนค่า 11 2" xfId="34906" xr:uid="{560474EB-8B10-4D86-8086-D29BE6B0174B}"/>
    <cellStyle name="ป้อนค่า 12" xfId="34907" xr:uid="{68F8C753-6868-400D-A59E-12C1B20B8963}"/>
    <cellStyle name="ป้อนค่า 13" xfId="34908" xr:uid="{E2BB175C-5719-4BA6-9D1B-20D936F3170C}"/>
    <cellStyle name="ป้อนค่า 2" xfId="34909" xr:uid="{AAB146D2-D1EC-4C8A-88F8-1477A970F874}"/>
    <cellStyle name="ป้อนค่า 2 2" xfId="34910" xr:uid="{B85817A3-AF64-4B66-89C1-5487CF6907FD}"/>
    <cellStyle name="ป้อนค่า 2 2 2" xfId="34911" xr:uid="{81CAEFBA-5127-4B34-B245-16C972E62078}"/>
    <cellStyle name="ป้อนค่า 2 3" xfId="34912" xr:uid="{8139F027-1129-49FE-96DC-0F2291A3D833}"/>
    <cellStyle name="ป้อนค่า 2 4" xfId="34913" xr:uid="{149A488D-29B0-47A6-8846-A7BFC0AD56FD}"/>
    <cellStyle name="ป้อนค่า 2 5" xfId="34914" xr:uid="{119E65D9-1985-49FE-A32D-D62B62E31AB6}"/>
    <cellStyle name="ป้อนค่า 2 6" xfId="34915" xr:uid="{1E97EC5B-C4F4-4F9E-94F4-59BA45FDE483}"/>
    <cellStyle name="ป้อนค่า 2 7" xfId="36492" xr:uid="{44D0C316-944D-47B8-9C51-6BD47148D4FA}"/>
    <cellStyle name="ป้อนค่า 3" xfId="34916" xr:uid="{70293BE3-0163-475E-BBE4-E2351561569D}"/>
    <cellStyle name="ป้อนค่า 3 2" xfId="34917" xr:uid="{82F18D2D-1553-4131-A52A-6669B7207CE6}"/>
    <cellStyle name="ป้อนค่า 3 2 2" xfId="34918" xr:uid="{F196E47E-79DA-4448-A7A5-F41A1A73BA2F}"/>
    <cellStyle name="ป้อนค่า 3 3" xfId="34919" xr:uid="{13A4CDC5-C8CC-4783-A2E3-0615F8061EE1}"/>
    <cellStyle name="ป้อนค่า 3 4" xfId="34920" xr:uid="{5313C6C3-DC2B-4A02-A624-2E761156321F}"/>
    <cellStyle name="ป้อนค่า 3 5" xfId="34921" xr:uid="{13E9C3E8-4D98-418A-B45B-27E3F6C5A0D9}"/>
    <cellStyle name="ป้อนค่า 3 6" xfId="34922" xr:uid="{AF6C0554-4288-4200-BA02-8E8724A2FE8E}"/>
    <cellStyle name="ป้อนค่า 4" xfId="34923" xr:uid="{5BE7D00E-EDF6-47C1-ABBE-C8AEBA034E06}"/>
    <cellStyle name="ป้อนค่า 4 2" xfId="34924" xr:uid="{53E7ECBF-6427-4185-9605-33FB7E13E09F}"/>
    <cellStyle name="ป้อนค่า 4 2 2" xfId="34925" xr:uid="{552F94B5-B704-4ABC-B1F5-CF154474A614}"/>
    <cellStyle name="ป้อนค่า 4 3" xfId="34926" xr:uid="{DB1EC50F-D40A-4821-9C2D-988272A3BCCB}"/>
    <cellStyle name="ป้อนค่า 4 4" xfId="34927" xr:uid="{920C36E8-257B-4E36-BCCB-0B09DD587FC9}"/>
    <cellStyle name="ป้อนค่า 4 5" xfId="34928" xr:uid="{8346880E-0768-4A2D-93B4-875C548EF040}"/>
    <cellStyle name="ป้อนค่า 4 6" xfId="34929" xr:uid="{D74896A0-DF08-4205-B6DD-1A64A9A017C1}"/>
    <cellStyle name="ป้อนค่า 5" xfId="34930" xr:uid="{17F77F4E-7640-4913-9894-3C40E3000207}"/>
    <cellStyle name="ป้อนค่า 5 2" xfId="34931" xr:uid="{DEECC3EE-1A0B-40C0-B505-7A2F94C04B72}"/>
    <cellStyle name="ป้อนค่า 5 2 2" xfId="34932" xr:uid="{C549A489-D23F-40A5-97EB-72CE03840201}"/>
    <cellStyle name="ป้อนค่า 5 3" xfId="34933" xr:uid="{F468394D-2D05-41BA-886A-0044900DDCFD}"/>
    <cellStyle name="ป้อนค่า 5 4" xfId="34934" xr:uid="{7FE811F3-3476-4F9E-BDF3-66D1D10B46DD}"/>
    <cellStyle name="ป้อนค่า 5 5" xfId="34935" xr:uid="{C76886B5-1DDD-434E-AC40-3E435209725F}"/>
    <cellStyle name="ป้อนค่า 5 6" xfId="34936" xr:uid="{F47994A3-FEC2-4144-8FFA-4068BFE97A18}"/>
    <cellStyle name="ป้อนค่า 6" xfId="34937" xr:uid="{EA633439-9717-412D-978B-C4DADD016498}"/>
    <cellStyle name="ป้อนค่า 6 2" xfId="34938" xr:uid="{C0F6FB09-7FFF-45E4-8AF4-B65331EDC366}"/>
    <cellStyle name="ป้อนค่า 6 2 2" xfId="34939" xr:uid="{5C544757-A62E-485F-B1DF-092373597D53}"/>
    <cellStyle name="ป้อนค่า 6 3" xfId="34940" xr:uid="{439944B3-69DD-4F0E-B0A9-776ABB811328}"/>
    <cellStyle name="ป้อนค่า 6 4" xfId="34941" xr:uid="{373C8D9E-1423-475B-B8BC-03768EC3C745}"/>
    <cellStyle name="ป้อนค่า 6 5" xfId="34942" xr:uid="{9B85C832-600F-4289-AB0F-6A1D45DA7F76}"/>
    <cellStyle name="ป้อนค่า 6 6" xfId="34943" xr:uid="{DE66F17F-EA9B-4C87-8234-EF9D87088B86}"/>
    <cellStyle name="ป้อนค่า 7" xfId="34944" xr:uid="{C73BD8DF-7942-4114-B3F3-954D0816F7EC}"/>
    <cellStyle name="ป้อนค่า 7 2" xfId="34945" xr:uid="{242E3359-EE99-458F-88D3-676900C879DB}"/>
    <cellStyle name="ป้อนค่า 7 2 2" xfId="34946" xr:uid="{02E0BC23-0264-4544-886C-E21187596740}"/>
    <cellStyle name="ป้อนค่า 7 3" xfId="34947" xr:uid="{F29B3B79-9A96-4610-BAE8-1B34E52CC0DD}"/>
    <cellStyle name="ป้อนค่า 7 4" xfId="34948" xr:uid="{0A857A45-1B1F-43DC-9C6F-E53D97111C67}"/>
    <cellStyle name="ป้อนค่า 7 5" xfId="34949" xr:uid="{37678850-F986-4C70-9D08-3BE5821E6BEF}"/>
    <cellStyle name="ป้อนค่า 7 6" xfId="34950" xr:uid="{D6BB626A-6562-47EE-B758-5ED1C393026B}"/>
    <cellStyle name="ป้อนค่า 8" xfId="34951" xr:uid="{C7A8F0C0-1C46-43E5-92A2-FF85E931318B}"/>
    <cellStyle name="ป้อนค่า 8 2" xfId="34952" xr:uid="{60888DE3-9A93-4743-8075-532621BA1A59}"/>
    <cellStyle name="ป้อนค่า 8 2 2" xfId="34953" xr:uid="{574ED785-FCC8-4D7C-A25A-F83B4733B3DF}"/>
    <cellStyle name="ป้อนค่า 8 3" xfId="34954" xr:uid="{50E2B3EC-9591-4305-8BFD-3A8329F282F3}"/>
    <cellStyle name="ป้อนค่า 8 4" xfId="34955" xr:uid="{108CFE4C-3FD7-4A12-9D0E-77DF323781CD}"/>
    <cellStyle name="ป้อนค่า 8 5" xfId="34956" xr:uid="{BE1D7A44-52FF-4AED-937D-29CD9A3D0ABE}"/>
    <cellStyle name="ป้อนค่า 8 6" xfId="34957" xr:uid="{B6897549-158E-4F27-9095-F3797D9CF910}"/>
    <cellStyle name="ป้อนค่า 9" xfId="34958" xr:uid="{0A5D6621-B192-47A9-B878-87E11915228F}"/>
    <cellStyle name="ป้อนค่า 9 2" xfId="34959" xr:uid="{DFD72ACE-AA9C-4EAC-AF78-01EFD6F767E0}"/>
    <cellStyle name="ป้อนค่า 9 2 2" xfId="34960" xr:uid="{71763018-CB81-4EAE-97FB-8FCD4AB03312}"/>
    <cellStyle name="ป้อนค่า 9 3" xfId="34961" xr:uid="{21B4A216-60A0-4C1C-9488-7952AAC77AD8}"/>
    <cellStyle name="ป้อนค่า 9 4" xfId="34962" xr:uid="{E0BD45CF-D2DC-43E2-A9E6-920A9572BB87}"/>
    <cellStyle name="ป้อนค่า 9 5" xfId="34963" xr:uid="{159AC87B-DBFB-4D0F-A10A-024363E6A6B5}"/>
    <cellStyle name="ป้อนค่า 9 6" xfId="34964" xr:uid="{E8D8DF7E-535E-4999-B049-0D825C3718C5}"/>
    <cellStyle name="ปานกลาง" xfId="677" xr:uid="{D55C409C-8AC8-4A08-8C43-81197FCDA011}"/>
    <cellStyle name="ปานกลาง 2" xfId="35142" xr:uid="{96A3040D-FF8E-4745-8FB4-2A636D30AD49}"/>
    <cellStyle name="ผลรวม" xfId="678" xr:uid="{66195027-16F4-40BE-8508-3113D08F56A2}"/>
    <cellStyle name="ผลรวม 2" xfId="34965" xr:uid="{D6E1D9C1-7016-4F52-B599-014ABBDB7313}"/>
    <cellStyle name="ผลรวม 2 2" xfId="34966" xr:uid="{9964C1B4-9E2D-4ADB-B34A-329C1F1940AC}"/>
    <cellStyle name="ผลรวม 2 3" xfId="36493" xr:uid="{6D175663-23E2-4A9A-B0BD-A56AF0D41DEE}"/>
    <cellStyle name="ผลรวม 3" xfId="34967" xr:uid="{4172C970-DB8D-4ACB-A0F1-168F3D2769E6}"/>
    <cellStyle name="ผลรวม 4" xfId="34968" xr:uid="{941736DE-7517-4DDE-91F2-270E4530C078}"/>
    <cellStyle name="ผลรวม 5" xfId="34969" xr:uid="{CE744707-8BBE-4173-B7B6-10F941E06F33}"/>
    <cellStyle name="ผลรวม 6" xfId="34970" xr:uid="{BED2F9DA-3E47-4791-B521-DE33FDF28BBF}"/>
    <cellStyle name="ฤธถ [0]_10' 0.26D MS" xfId="36239" xr:uid="{4FD48050-676A-4AA9-BA68-E11B87B89554}"/>
    <cellStyle name="ฤธถ_10' 0.26D MS" xfId="36240" xr:uid="{C4B5FB33-2D86-4FC5-9334-3436FACC728B}"/>
    <cellStyle name="ล_x000b_ศญ_ฝลฐๆฟตม๖วฅ" xfId="36241" xr:uid="{917E4E54-53B0-484F-8443-D359221592E9}"/>
    <cellStyle name="ล๋ศญ [0]_10' 0.26D MS" xfId="36242" xr:uid="{3A0A6ADB-4E8A-486E-8BF9-EE04A2E74400}"/>
    <cellStyle name="ล๋ศญ_10' 0.26D MS" xfId="36243" xr:uid="{21CD833C-82A9-4756-B871-FC5DE20569EC}"/>
    <cellStyle name="ลศญ_ฝลฐๆฟตม๖วฅ" xfId="35143" xr:uid="{A7311428-AA01-42AF-91DE-0B88FF14E696}"/>
    <cellStyle name="ลักษณะ 1" xfId="35144" xr:uid="{AB4C8DF3-8BBF-454A-9DA5-C5BB120169C3}"/>
    <cellStyle name="วฅมุ_#2(M17)_1" xfId="36244" xr:uid="{513973EB-D694-4B77-8E55-6F7AB1F2A339}"/>
    <cellStyle name="ส่วนที่ถูกเน้น1" xfId="679" xr:uid="{81C07783-A9E6-412F-AE06-96BE8C587121}"/>
    <cellStyle name="ส่วนที่ถูกเน้น1 2" xfId="35145" xr:uid="{B9D017E7-8F07-410C-B4BD-E6EBC317B932}"/>
    <cellStyle name="ส่วนที่ถูกเน้น2" xfId="680" xr:uid="{98749DB0-16E1-4B04-964B-BFE92F46EA3F}"/>
    <cellStyle name="ส่วนที่ถูกเน้น2 2" xfId="35146" xr:uid="{C41F48AB-9602-41E1-B4DE-F2D82D819F93}"/>
    <cellStyle name="ส่วนที่ถูกเน้น3" xfId="681" xr:uid="{1C6E5D9B-96B1-4E3A-AC4E-AB55925C6E69}"/>
    <cellStyle name="ส่วนที่ถูกเน้น3 2" xfId="35147" xr:uid="{F3E4B8B3-0A00-4ADB-95D8-CBC290A3B21E}"/>
    <cellStyle name="ส่วนที่ถูกเน้น4" xfId="682" xr:uid="{9E3CD80E-DA06-4297-9588-15EF5C5AB7C6}"/>
    <cellStyle name="ส่วนที่ถูกเน้น4 2" xfId="35148" xr:uid="{96EC7DD3-E2DF-46C5-80B6-E8A2F81E1DF5}"/>
    <cellStyle name="ส่วนที่ถูกเน้น5" xfId="683" xr:uid="{94CC0ADC-364F-4D86-85A1-8CC52696ABF6}"/>
    <cellStyle name="ส่วนที่ถูกเน้น5 2" xfId="35149" xr:uid="{B803A476-9B07-43A4-84F3-0F7766558299}"/>
    <cellStyle name="ส่วนที่ถูกเน้น6" xfId="684" xr:uid="{9D198D66-01A4-4313-A884-9F0EDE638E49}"/>
    <cellStyle name="ส่วนที่ถูกเน้น6 2" xfId="35150" xr:uid="{4EDF218C-8596-42E5-B82B-CE3F48EBD9E2}"/>
    <cellStyle name="หมายเหตุ" xfId="685" xr:uid="{5AF75910-E335-467B-8A3C-0836B1595380}"/>
    <cellStyle name="หมายเหตุ 2" xfId="34971" xr:uid="{598C56F7-37AB-4B4C-8D07-3D691CFF6EBA}"/>
    <cellStyle name="หมายเหตุ 2 2" xfId="34972" xr:uid="{EFE1B263-C9DB-4D2C-9127-4C22C0316A7A}"/>
    <cellStyle name="หมายเหตุ 2 3" xfId="36494" xr:uid="{98161D37-F808-4AD0-BEB7-BE823659D30A}"/>
    <cellStyle name="หมายเหตุ 3" xfId="34973" xr:uid="{9ED6B3EF-FD22-44DB-A1D3-55329786785F}"/>
    <cellStyle name="หมายเหตุ 4" xfId="34974" xr:uid="{31E0DD41-0186-4385-AB5E-04F330270443}"/>
    <cellStyle name="หมายเหตุ 5" xfId="34975" xr:uid="{DD07AF5F-6713-4171-B468-050316AFC449}"/>
    <cellStyle name="หมายเหตุ 6" xfId="34976" xr:uid="{334D4CED-E7A2-4E36-94B9-4447DE6B38A7}"/>
    <cellStyle name="หมายเหตุ 7" xfId="38845" xr:uid="{9B2742A8-C7DE-4F07-8E87-C569A9CEEA90}"/>
    <cellStyle name="หัวเรื่อง 1" xfId="686" xr:uid="{3BBEB654-D950-4DB0-8136-E6781F1E0461}"/>
    <cellStyle name="หัวเรื่อง 1 2" xfId="35151" xr:uid="{454E5685-A8CD-4725-959A-DE431F7950F1}"/>
    <cellStyle name="หัวเรื่อง 2" xfId="687" xr:uid="{BD138F46-0890-463D-AF76-E332975668B8}"/>
    <cellStyle name="หัวเรื่อง 2 2" xfId="35152" xr:uid="{0CF2DC07-0566-48E5-9E4A-69616CE827C2}"/>
    <cellStyle name="หัวเรื่อง 3" xfId="688" xr:uid="{FDF7035E-E9F6-4CF9-A6F4-2003F86CEEF6}"/>
    <cellStyle name="หัวเรื่อง 3 2" xfId="35153" xr:uid="{142E08C6-4C64-4359-8656-DAD47DB647B7}"/>
    <cellStyle name="หัวเรื่อง 4" xfId="689" xr:uid="{662B2233-5A4E-4C5A-B3DD-6DDD5BBA8150}"/>
    <cellStyle name="หัวเรื่อง 4 2" xfId="35154" xr:uid="{62CDCB7C-78F1-4766-83BF-7E141710B510}"/>
    <cellStyle name="ྰomma_RQSTFRM_97ศธบ๑" xfId="35155" xr:uid="{6545F7B5-15C5-4C97-AE4A-5FFFDC6BD119}"/>
    <cellStyle name="_x001d_๐9_x000c_$" xfId="694" xr:uid="{8F54E262-0499-48F2-8842-00D2B18D07F8}"/>
    <cellStyle name="_x001d_๐9_x000c_$ _x000d__x0017_U_x0001_๘_x0004_–_x0006__x0007__x0001__x0001_" xfId="34977" xr:uid="{56B38879-F90B-408E-8B05-E00D69334A96}"/>
    <cellStyle name="_x001d_๐9_x000c_$ _x000d__x0017_U_x0001_๘_x0004_–_x0006__x0007__x0001__x0001_ 2" xfId="34978" xr:uid="{6BDC0F8C-61F7-4B54-9A74-1435FCF7669D}"/>
    <cellStyle name="_x001d_๐9_x000c_$ _x000d__x0017_U_x0001_๘_x0004_–_x0006__x0007__x0001__x0001_ 2 2" xfId="38847" xr:uid="{9B9C183C-623F-4CBD-8439-4FC607952422}"/>
    <cellStyle name="_x001d_๐9_x000c_$ _x000d__x0017_U_x0001_๘_x0004_–_x0006__x0007__x0001__x0001_ 2 2 2" xfId="39919" xr:uid="{9E69A83B-797B-4180-A8C2-504FED2FA4C0}"/>
    <cellStyle name="_x001d_๐9_x000c_$ _x000d__x0017_U_x0001_๘_x0004_–_x0006__x0007__x0001__x0001_ 2 2 2 2" xfId="42898" xr:uid="{06F23C6A-A670-43FA-A06E-F7318827D38E}"/>
    <cellStyle name="_x001d_๐9_x000c_$ _x000d__x0017_U_x0001_๘_x0004_–_x0006__x0007__x0001__x0001_ 2 2 3" xfId="41854" xr:uid="{A02A5CD3-9372-4DDD-B45A-011860BC6C48}"/>
    <cellStyle name="_x001d_๐9_x000c_$ _x000d__x0017_U_x0001_๘_x0004_–_x0006__x0007__x0001__x0001_ 2 3" xfId="39275" xr:uid="{5E6F3B6F-E4F2-427C-9771-BA899070F815}"/>
    <cellStyle name="_x001d_๐9_x000c_$ _x000d__x0017_U_x0001_๘_x0004_–_x0006__x0007__x0001__x0001_ 2 3 2" xfId="42261" xr:uid="{FA80EFDF-C8A2-42E4-B60E-681C2E632D29}"/>
    <cellStyle name="_x001d_๐9_x000c_$ _x000d__x0017_U_x0001_๘_x0004_–_x0006__x0007__x0001__x0001_ 2 4" xfId="36666" xr:uid="{BCD0F658-AC71-4487-9DAB-D5F02C7E2ADD}"/>
    <cellStyle name="_x001d_๐9_x000c_$ _x000d__x0017_U_x0001_๘_x0004_–_x0006__x0007__x0001__x0001_ 3" xfId="38848" xr:uid="{75D2D6CA-5E6E-4476-BA31-6644FAA8EB3D}"/>
    <cellStyle name="_x001d_๐9_x000c_$ _x000d__x0017_U_x0001_๘_x0004_–_x0006__x0007__x0001__x0001_ 3 2" xfId="39920" xr:uid="{F3CC0BA9-CDD9-404D-8168-49014FD9DF29}"/>
    <cellStyle name="_x001d_๐9_x000c_$ _x000d__x0017_U_x0001_๘_x0004_–_x0006__x0007__x0001__x0001_ 3 2 2" xfId="42899" xr:uid="{EBD6B9AF-A48F-462C-AC20-28CBA8116DC9}"/>
    <cellStyle name="_x001d_๐9_x000c_$ _x000d__x0017_U_x0001_๘_x0004_–_x0006__x0007__x0001__x0001_ 3 3" xfId="41855" xr:uid="{564D5293-0F5D-4F0D-8EEB-A5AA02839F6E}"/>
    <cellStyle name="_x001d_๐9_x000c_$ _x000d__x0017_U_x0001_๘_x0004_–_x0006__x0007__x0001__x0001_ 4" xfId="38846" xr:uid="{82EEB4F7-51EF-4EBD-947A-B6704D4C4416}"/>
    <cellStyle name="_x001d_๐9_x000c_$ _x000d__x0017_U_x0001_๘_x0004_–_x0006__x0007__x0001__x0001_ 4 2" xfId="39918" xr:uid="{74520380-793C-4BF5-AA80-9BB548F4519F}"/>
    <cellStyle name="_x001d_๐9_x000c_$ _x000d__x0017_U_x0001_๘_x0004_–_x0006__x0007__x0001__x0001_ 4 2 2" xfId="42897" xr:uid="{4ECA426C-9B8A-47A5-A66C-4513EDFFC258}"/>
    <cellStyle name="_x001d_๐9_x000c_$ _x000d__x0017_U_x0001_๘_x0004_–_x0006__x0007__x0001__x0001_ 4 3" xfId="41853" xr:uid="{6B37D38D-AD22-4902-BACD-6048B0978652}"/>
    <cellStyle name="_x001d_๐9_x000c_$ _x000d__x0017_U_x0001_๘_x0004_–_x0006__x0007__x0001__x0001_ 5" xfId="39179" xr:uid="{0B19F3DD-F1D0-48AD-B2F1-DBCD24B2A7DF}"/>
    <cellStyle name="_x001d_๐9_x000c_$ _x000d__x0017_U_x0001_๘_x0004_–_x0006__x0007__x0001__x0001_ 5 2" xfId="42166" xr:uid="{FC236E6F-BE5F-41A8-A67E-E504CDC22645}"/>
    <cellStyle name="_x001d_๐9_x000c_$ _x000d__x0017_U_x0001_๘_x0004_–_x0006__x0007__x0001__x0001_ 6" xfId="36495" xr:uid="{B6D72205-9BFD-4D0B-AA5C-BE9904CEE8F7}"/>
    <cellStyle name="_x001d_๐9_x000c_$ 2" xfId="39178" xr:uid="{0E6796AF-C20D-4142-985E-5FF3BB43CCA0}"/>
    <cellStyle name="_x001d_๐9_x000c_$ 2 2" xfId="42165" xr:uid="{4F7E049B-CBED-4E57-B6FC-B5984759DAA8}"/>
    <cellStyle name="_x001d_๐9_x000c_$ 3" xfId="39120" xr:uid="{31C7848B-581D-447A-92A7-C5E8BA067D0D}"/>
    <cellStyle name="_x001d_๐9_x000c_$ 3 2" xfId="42109" xr:uid="{9123C46A-2483-472B-BB30-3A219652B561}"/>
    <cellStyle name="_x001d_๐9_x000c_$ 4" xfId="39532" xr:uid="{980A6BA0-CE21-44F0-852F-74D5E1405A05}"/>
    <cellStyle name="_x001d_๐9_x000c_$ 4 2" xfId="42514" xr:uid="{4E212966-2013-4B5A-B8FD-C8F3AB61102C}"/>
    <cellStyle name="_x001d_๐9_x000c_$ 5" xfId="40007" xr:uid="{2D02A01B-B8A3-4451-A1AA-BE9D60F25499}"/>
    <cellStyle name="_x001d_๐9_x000c_$ 5 2" xfId="42987" xr:uid="{F2C9B7EB-C3B6-4CEB-A41E-8EC61A5D0CB6}"/>
    <cellStyle name="_x001d_๐9_x000c_$ 6" xfId="39371" xr:uid="{9957501D-A796-47C9-845B-1B70032884EC}"/>
    <cellStyle name="_x001d_๐9_x000c_$ 6 2" xfId="42356" xr:uid="{51DAFB75-886B-4E77-89EA-B883E6AFB469}"/>
    <cellStyle name="_x001d_๐9_x000c_$ 7" xfId="39465" xr:uid="{E59EA3F0-D3D1-49F6-A677-C4DF0161F256}"/>
    <cellStyle name="_x001d_๐9_x000c_$ 7 2" xfId="42446" xr:uid="{51505030-40E7-48B1-9D14-FFB66C0BCDCB}"/>
    <cellStyle name="_x001d_๐9_x000c_$ 8" xfId="41233" xr:uid="{00CA712D-3849-4E51-967C-3BA12FD3E612}"/>
    <cellStyle name="_x001d_๐9_x000c_$ 9" xfId="41192" xr:uid="{92FE9F7E-AEF7-49BE-8F15-7AF45EBC25EB}"/>
    <cellStyle name="_x001d_๐9_x000c_$_x0009__x000d__x0017_U_x0001_๘_x0004_–_x0006__x0007__x0001__x0001_" xfId="695" xr:uid="{9B732B18-C219-4109-A0FD-CFFA0676A3E7}"/>
    <cellStyle name="_x001d_๐9_x000c_$_x0009__x000d__x0017_U_x0001_๘_x0004_–_x0006__x0007__x0001__x0001_ 2" xfId="34979" xr:uid="{90E2108E-D8CB-4C7A-8F15-E1608E93E966}"/>
    <cellStyle name="_x001d_๐9_x000c_$_x0009__x000d__x0017_U_x0001_๘_x0004_–_x0006__x0007__x0001__x0001_ 2 2" xfId="39921" xr:uid="{D8472938-2512-4703-9553-537427F07057}"/>
    <cellStyle name="_x001d_๐9_x000c_$_x0009__x000d__x0017_U_x0001_๘_x0004_–_x0006__x0007__x0001__x0001_ 3" xfId="38849" xr:uid="{9C176242-77A7-41F9-AA20-DB2F6316DFC8}"/>
    <cellStyle name="쉼표 [0]_Country code" xfId="35156" xr:uid="{32B68538-2088-4ACC-88C5-38A6320F8B90}"/>
    <cellStyle name="통화_Revised TTB (030805)" xfId="35157" xr:uid="{B322EEC6-C10B-4871-8F3E-8A461FD8D1A7}"/>
    <cellStyle name="표준_Country code" xfId="35158" xr:uid="{59AC02F9-1B7E-48B4-85B7-B2FC891C0A00}"/>
    <cellStyle name="一般_Below The Line Activities for 2004_HKG_Rev Jan 15" xfId="35159" xr:uid="{68602ADF-C594-4D4E-AB68-67133C3DB013}"/>
    <cellStyle name="千位分隔_IPE(T) 2003'12 J" xfId="690" xr:uid="{42618714-7189-4D4D-812B-22CB4F739D38}"/>
    <cellStyle name="千分位_2005 Budget Control Sheet" xfId="35160" xr:uid="{85BDAF7A-A10C-46BE-B2C5-8343E474EEDF}"/>
    <cellStyle name="常规_สต๊อกเดือน 12" xfId="36245" xr:uid="{A5DDDDA1-D1F4-4213-9EEC-346BE11881BF}"/>
    <cellStyle name="未定義" xfId="691" xr:uid="{994DA91D-8327-4C93-9AF0-1B8AAD8B0ACC}"/>
    <cellStyle name="桁区切り [0.00]_Debit sale2006" xfId="414" xr:uid="{F0C9EA2A-13A7-4D99-8A58-3CD062E09539}"/>
    <cellStyle name="桁区切り_AR Detail" xfId="415" xr:uid="{FA525C34-64ED-4B80-8176-A7E8A1184F32}"/>
    <cellStyle name="標準_FIXED ASSET" xfId="36246" xr:uid="{C7BEF0E6-8414-43EA-BADD-2CA63C598C72}"/>
    <cellStyle name="猝鮖｢ﾍｺ｢ﾇﾒ" xfId="692" xr:uid="{F8BBC71C-1E2D-4AAA-A66D-82A0632B661D}"/>
    <cellStyle name="貨幣_Business report_Jan 2004" xfId="35161" xr:uid="{BF93DB25-9A21-4B6B-9C07-9636913C6488}"/>
    <cellStyle name="通貨_laroux" xfId="693" xr:uid="{79ABC8A5-70A5-4D76-93B3-2BAB89B18D38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DE9BF86D-AE10-492E-B7D9-8966874659FC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2"/>
  <sheetViews>
    <sheetView showGridLines="0" view="pageBreakPreview" topLeftCell="A109" zoomScale="70" zoomScaleNormal="85" zoomScaleSheetLayoutView="70" workbookViewId="0">
      <selection activeCell="E117" sqref="E117:K118"/>
    </sheetView>
  </sheetViews>
  <sheetFormatPr defaultColWidth="14.5703125" defaultRowHeight="21.75" customHeight="1"/>
  <cols>
    <col min="1" max="1" width="22.85546875" style="14" customWidth="1"/>
    <col min="2" max="2" width="29" style="14" customWidth="1"/>
    <col min="3" max="3" width="9.5703125" style="73" bestFit="1" customWidth="1"/>
    <col min="4" max="4" width="1.5703125" style="14" customWidth="1"/>
    <col min="5" max="5" width="14.5703125" style="19" customWidth="1"/>
    <col min="6" max="6" width="1.5703125" style="14" customWidth="1"/>
    <col min="7" max="7" width="14.5703125" style="14" customWidth="1"/>
    <col min="8" max="8" width="1.5703125" style="14" customWidth="1"/>
    <col min="9" max="9" width="14.5703125" style="88" customWidth="1"/>
    <col min="10" max="10" width="1.5703125" style="14" customWidth="1"/>
    <col min="11" max="11" width="14.5703125" style="19" customWidth="1"/>
    <col min="12" max="16384" width="14.5703125" style="14"/>
  </cols>
  <sheetData>
    <row r="1" spans="1:14" s="50" customFormat="1" ht="21.75" customHeight="1">
      <c r="A1" s="50" t="s">
        <v>81</v>
      </c>
      <c r="C1" s="74"/>
      <c r="E1" s="16"/>
      <c r="I1" s="87"/>
      <c r="K1" s="16"/>
      <c r="L1" s="52"/>
      <c r="M1" s="52"/>
      <c r="N1" s="52"/>
    </row>
    <row r="2" spans="1:14" s="50" customFormat="1" ht="21.75" customHeight="1">
      <c r="A2" s="50" t="s">
        <v>28</v>
      </c>
      <c r="C2" s="74"/>
      <c r="E2" s="16"/>
      <c r="I2" s="87"/>
      <c r="K2" s="16"/>
      <c r="L2" s="52"/>
      <c r="M2" s="52"/>
      <c r="N2" s="52"/>
    </row>
    <row r="3" spans="1:14" s="50" customFormat="1" ht="21.75" customHeight="1">
      <c r="A3" s="50" t="s">
        <v>182</v>
      </c>
      <c r="C3" s="74"/>
      <c r="E3" s="16"/>
      <c r="I3" s="87"/>
      <c r="K3" s="16"/>
      <c r="L3" s="52"/>
      <c r="M3" s="52"/>
      <c r="N3" s="52"/>
    </row>
    <row r="4" spans="1:14" ht="21.75" customHeight="1">
      <c r="K4" s="17" t="s">
        <v>0</v>
      </c>
    </row>
    <row r="5" spans="1:14" ht="21.75" customHeight="1">
      <c r="E5" s="143" t="s">
        <v>49</v>
      </c>
      <c r="F5" s="143"/>
      <c r="G5" s="143"/>
      <c r="H5" s="37"/>
      <c r="I5" s="143" t="s">
        <v>50</v>
      </c>
      <c r="J5" s="143"/>
      <c r="K5" s="143"/>
    </row>
    <row r="6" spans="1:14" ht="21.75" customHeight="1">
      <c r="C6" s="71" t="s">
        <v>1</v>
      </c>
      <c r="E6" s="54" t="s">
        <v>183</v>
      </c>
      <c r="G6" s="53" t="s">
        <v>162</v>
      </c>
      <c r="I6" s="89" t="s">
        <v>183</v>
      </c>
      <c r="K6" s="53" t="s">
        <v>162</v>
      </c>
    </row>
    <row r="7" spans="1:14" ht="21.75" customHeight="1">
      <c r="A7" s="27" t="s">
        <v>2</v>
      </c>
      <c r="K7" s="18"/>
    </row>
    <row r="8" spans="1:14" ht="21.75" customHeight="1">
      <c r="A8" s="27" t="s">
        <v>3</v>
      </c>
    </row>
    <row r="9" spans="1:14" ht="21.75" customHeight="1">
      <c r="A9" s="14" t="s">
        <v>4</v>
      </c>
      <c r="C9" s="72">
        <v>7</v>
      </c>
      <c r="E9" s="13">
        <v>26314024</v>
      </c>
      <c r="G9" s="13">
        <v>106419690</v>
      </c>
      <c r="I9" s="13">
        <v>23811235</v>
      </c>
      <c r="K9" s="13">
        <v>94663463</v>
      </c>
    </row>
    <row r="10" spans="1:14" ht="21.75" customHeight="1">
      <c r="A10" s="14" t="s">
        <v>46</v>
      </c>
      <c r="C10" s="72" t="s">
        <v>222</v>
      </c>
      <c r="E10" s="13">
        <v>83350973</v>
      </c>
      <c r="G10" s="13">
        <v>53050513</v>
      </c>
      <c r="I10" s="13">
        <v>154237835</v>
      </c>
      <c r="K10" s="13">
        <v>86493724</v>
      </c>
    </row>
    <row r="11" spans="1:14" ht="21.75" customHeight="1">
      <c r="A11" s="14" t="s">
        <v>41</v>
      </c>
      <c r="C11" s="72">
        <v>9</v>
      </c>
      <c r="E11" s="13">
        <v>5007952683</v>
      </c>
      <c r="G11" s="13">
        <v>5449654696</v>
      </c>
      <c r="I11" s="94">
        <v>4625223764</v>
      </c>
      <c r="K11" s="94">
        <v>5142063615</v>
      </c>
    </row>
    <row r="12" spans="1:14" ht="21.75" customHeight="1">
      <c r="A12" s="14" t="s">
        <v>80</v>
      </c>
      <c r="C12" s="72"/>
      <c r="E12" s="13">
        <v>12011468</v>
      </c>
      <c r="G12" s="13">
        <v>14080460</v>
      </c>
      <c r="I12" s="13">
        <v>12011468</v>
      </c>
      <c r="K12" s="13">
        <v>14080460</v>
      </c>
    </row>
    <row r="13" spans="1:14" ht="21.75" customHeight="1">
      <c r="A13" s="115" t="s">
        <v>187</v>
      </c>
      <c r="C13" s="72">
        <v>10</v>
      </c>
      <c r="E13" s="13">
        <v>50996450</v>
      </c>
      <c r="G13" s="13">
        <v>44354000</v>
      </c>
      <c r="I13" s="13">
        <v>26155600</v>
      </c>
      <c r="K13" s="13">
        <v>38765000</v>
      </c>
    </row>
    <row r="14" spans="1:14" ht="21.75" customHeight="1">
      <c r="A14" s="14" t="s">
        <v>146</v>
      </c>
      <c r="C14" s="72">
        <v>11</v>
      </c>
      <c r="E14" s="13">
        <v>6976652</v>
      </c>
      <c r="G14" s="13">
        <v>23077222</v>
      </c>
      <c r="I14" s="13">
        <v>6976652</v>
      </c>
      <c r="K14" s="13">
        <v>23077222</v>
      </c>
    </row>
    <row r="15" spans="1:14" ht="21.75" customHeight="1">
      <c r="A15" s="14" t="s">
        <v>36</v>
      </c>
      <c r="C15" s="72">
        <v>12</v>
      </c>
      <c r="E15" s="20">
        <v>27806628</v>
      </c>
      <c r="G15" s="20">
        <v>83072645</v>
      </c>
      <c r="I15" s="20">
        <v>26701221</v>
      </c>
      <c r="K15" s="20">
        <v>77504266</v>
      </c>
    </row>
    <row r="16" spans="1:14" ht="21.75" customHeight="1">
      <c r="A16" s="27" t="s">
        <v>5</v>
      </c>
      <c r="C16" s="14"/>
      <c r="E16" s="21">
        <f>SUM(E9:F15)</f>
        <v>5215408878</v>
      </c>
      <c r="G16" s="21">
        <f>SUM(G9:G15)</f>
        <v>5773709226</v>
      </c>
      <c r="I16" s="21">
        <f>SUM(I9:I15)</f>
        <v>4875117775</v>
      </c>
      <c r="K16" s="21">
        <f>SUM(K9:K15)</f>
        <v>5476647750</v>
      </c>
    </row>
    <row r="17" spans="1:11" ht="21.75" customHeight="1">
      <c r="A17" s="27" t="s">
        <v>6</v>
      </c>
      <c r="C17" s="14"/>
      <c r="E17" s="13"/>
      <c r="G17" s="13"/>
      <c r="I17" s="90"/>
      <c r="K17" s="90"/>
    </row>
    <row r="18" spans="1:11" ht="21.75" customHeight="1">
      <c r="A18" s="14" t="s">
        <v>98</v>
      </c>
      <c r="C18" s="72">
        <v>13</v>
      </c>
      <c r="E18" s="13">
        <v>138251107</v>
      </c>
      <c r="G18" s="13">
        <v>4332701</v>
      </c>
      <c r="I18" s="13">
        <v>138251107</v>
      </c>
      <c r="K18" s="13">
        <v>4332701</v>
      </c>
    </row>
    <row r="19" spans="1:11" ht="21.75" customHeight="1">
      <c r="A19" s="14" t="s">
        <v>103</v>
      </c>
      <c r="C19" s="72">
        <v>6</v>
      </c>
      <c r="E19" s="13">
        <v>411877570</v>
      </c>
      <c r="G19" s="13">
        <v>365497734</v>
      </c>
      <c r="I19" s="13">
        <v>615635435</v>
      </c>
      <c r="K19" s="13">
        <v>499557834</v>
      </c>
    </row>
    <row r="20" spans="1:11" ht="21.75" customHeight="1">
      <c r="A20" s="14" t="s">
        <v>37</v>
      </c>
      <c r="C20" s="72">
        <v>14</v>
      </c>
      <c r="E20" s="22">
        <v>0</v>
      </c>
      <c r="G20" s="22">
        <v>0</v>
      </c>
      <c r="I20" s="13">
        <v>81593941</v>
      </c>
      <c r="K20" s="13">
        <v>80593941</v>
      </c>
    </row>
    <row r="21" spans="1:11" ht="21.75" customHeight="1">
      <c r="A21" s="14" t="s">
        <v>43</v>
      </c>
      <c r="C21" s="72">
        <v>15</v>
      </c>
      <c r="E21" s="22">
        <v>15149666</v>
      </c>
      <c r="G21" s="22">
        <v>19875737</v>
      </c>
      <c r="I21" s="22">
        <v>35000000</v>
      </c>
      <c r="K21" s="22">
        <v>35000000</v>
      </c>
    </row>
    <row r="22" spans="1:11" ht="21.75" customHeight="1">
      <c r="A22" s="14" t="s">
        <v>94</v>
      </c>
      <c r="C22" s="72">
        <v>16</v>
      </c>
      <c r="E22" s="22">
        <v>5739249</v>
      </c>
      <c r="G22" s="22">
        <v>5857239</v>
      </c>
      <c r="I22" s="22">
        <v>25000000</v>
      </c>
      <c r="K22" s="22">
        <v>25000000</v>
      </c>
    </row>
    <row r="23" spans="1:11" ht="21.75" customHeight="1">
      <c r="A23" s="14" t="s">
        <v>38</v>
      </c>
      <c r="C23" s="72">
        <v>17</v>
      </c>
      <c r="E23" s="13">
        <v>34857227</v>
      </c>
      <c r="G23" s="13">
        <v>75950865</v>
      </c>
      <c r="I23" s="13">
        <v>34857227</v>
      </c>
      <c r="K23" s="13">
        <v>75950865</v>
      </c>
    </row>
    <row r="24" spans="1:11" ht="21.75" customHeight="1">
      <c r="A24" s="14" t="s">
        <v>108</v>
      </c>
      <c r="C24" s="72">
        <v>18</v>
      </c>
      <c r="E24" s="13">
        <v>9908476</v>
      </c>
      <c r="G24" s="13">
        <v>15667096</v>
      </c>
      <c r="I24" s="13">
        <v>7188517</v>
      </c>
      <c r="K24" s="13">
        <v>12758676</v>
      </c>
    </row>
    <row r="25" spans="1:11" ht="21.75" customHeight="1">
      <c r="A25" s="14" t="s">
        <v>116</v>
      </c>
      <c r="C25" s="75">
        <v>19.100000000000001</v>
      </c>
      <c r="E25" s="13">
        <v>8246072</v>
      </c>
      <c r="G25" s="13">
        <v>9152558</v>
      </c>
      <c r="I25" s="13">
        <v>8246072</v>
      </c>
      <c r="K25" s="13">
        <v>9152558</v>
      </c>
    </row>
    <row r="26" spans="1:11" ht="21.75" customHeight="1">
      <c r="A26" s="14" t="s">
        <v>85</v>
      </c>
      <c r="C26" s="72">
        <v>20</v>
      </c>
      <c r="E26" s="13">
        <v>7535807</v>
      </c>
      <c r="G26" s="13">
        <v>9145717</v>
      </c>
      <c r="I26" s="13">
        <v>7411447</v>
      </c>
      <c r="K26" s="13">
        <v>9001165</v>
      </c>
    </row>
    <row r="27" spans="1:11" ht="21.75" customHeight="1">
      <c r="A27" s="14" t="s">
        <v>72</v>
      </c>
      <c r="C27" s="72">
        <v>36</v>
      </c>
      <c r="E27" s="13">
        <v>32229898</v>
      </c>
      <c r="G27" s="13">
        <v>25811869</v>
      </c>
      <c r="I27" s="13">
        <v>27374706</v>
      </c>
      <c r="K27" s="13">
        <v>23632080</v>
      </c>
    </row>
    <row r="28" spans="1:11" ht="21.75" customHeight="1">
      <c r="A28" s="14" t="s">
        <v>7</v>
      </c>
      <c r="E28" s="20">
        <v>27225396</v>
      </c>
      <c r="G28" s="20">
        <v>7415015</v>
      </c>
      <c r="I28" s="20">
        <v>24739572</v>
      </c>
      <c r="K28" s="20">
        <v>5051251</v>
      </c>
    </row>
    <row r="29" spans="1:11" ht="21.75" customHeight="1">
      <c r="A29" s="27" t="s">
        <v>8</v>
      </c>
      <c r="E29" s="21">
        <f>SUM(E18:E28)</f>
        <v>691020468</v>
      </c>
      <c r="G29" s="21">
        <f>SUM(G18:G28)</f>
        <v>538706531</v>
      </c>
      <c r="I29" s="21">
        <f>SUM(I18:I28)</f>
        <v>1005298024</v>
      </c>
      <c r="K29" s="21">
        <f>SUM(K18:K28)</f>
        <v>780031071</v>
      </c>
    </row>
    <row r="30" spans="1:11" ht="21.75" customHeight="1" thickBot="1">
      <c r="A30" s="27" t="s">
        <v>9</v>
      </c>
      <c r="E30" s="23">
        <f>SUM(E18:E28,E9:E15)</f>
        <v>5906429346</v>
      </c>
      <c r="G30" s="23">
        <f>SUM(G16,G29)</f>
        <v>6312415757</v>
      </c>
      <c r="I30" s="23">
        <f>SUM(I18:I28,I9:I15)</f>
        <v>5880415799</v>
      </c>
      <c r="K30" s="23">
        <f>SUM(K16,K29)</f>
        <v>6256678821</v>
      </c>
    </row>
    <row r="31" spans="1:11" ht="21.75" customHeight="1" thickTop="1">
      <c r="K31" s="24"/>
    </row>
    <row r="32" spans="1:11" ht="21.75" customHeight="1">
      <c r="A32" s="14" t="s">
        <v>10</v>
      </c>
      <c r="K32" s="24"/>
    </row>
    <row r="33" spans="11:11" ht="21.75" customHeight="1">
      <c r="K33" s="24"/>
    </row>
    <row r="34" spans="11:11" ht="21.75" customHeight="1">
      <c r="K34" s="24"/>
    </row>
    <row r="35" spans="11:11" ht="21.75" customHeight="1">
      <c r="K35" s="24"/>
    </row>
    <row r="36" spans="11:11" ht="21.75" customHeight="1">
      <c r="K36" s="24"/>
    </row>
    <row r="37" spans="11:11" ht="21.75" customHeight="1">
      <c r="K37" s="24"/>
    </row>
    <row r="38" spans="11:11" ht="21.75" customHeight="1">
      <c r="K38" s="24"/>
    </row>
    <row r="39" spans="11:11" ht="21.75" customHeight="1">
      <c r="K39" s="24"/>
    </row>
    <row r="40" spans="11:11" ht="21.75" customHeight="1">
      <c r="K40" s="24"/>
    </row>
    <row r="41" spans="11:11" ht="21.75" customHeight="1">
      <c r="K41" s="24"/>
    </row>
    <row r="42" spans="11:11" ht="21.75" customHeight="1">
      <c r="K42" s="24"/>
    </row>
    <row r="43" spans="11:11" ht="21.75" customHeight="1">
      <c r="K43" s="24"/>
    </row>
    <row r="44" spans="11:11" ht="21.75" customHeight="1">
      <c r="K44" s="24"/>
    </row>
    <row r="45" spans="11:11" ht="21.75" customHeight="1">
      <c r="K45" s="24"/>
    </row>
    <row r="46" spans="11:11" ht="21.75" customHeight="1">
      <c r="K46" s="24"/>
    </row>
    <row r="47" spans="11:11" ht="21.75" customHeight="1">
      <c r="K47" s="24"/>
    </row>
    <row r="48" spans="11:11" ht="21.75" customHeight="1">
      <c r="K48" s="24"/>
    </row>
    <row r="49" spans="1:14" ht="21.75" customHeight="1">
      <c r="K49" s="24">
        <v>1</v>
      </c>
    </row>
    <row r="50" spans="1:14" s="50" customFormat="1" ht="21.75" customHeight="1">
      <c r="A50" s="50" t="s">
        <v>81</v>
      </c>
      <c r="C50" s="74"/>
      <c r="E50" s="16"/>
      <c r="I50" s="87"/>
      <c r="K50" s="16"/>
      <c r="L50" s="14"/>
      <c r="M50" s="52"/>
      <c r="N50" s="52"/>
    </row>
    <row r="51" spans="1:14" s="50" customFormat="1" ht="21.75" customHeight="1">
      <c r="A51" s="50" t="s">
        <v>29</v>
      </c>
      <c r="C51" s="74"/>
      <c r="E51" s="16"/>
      <c r="I51" s="87"/>
      <c r="K51" s="25"/>
      <c r="L51" s="14"/>
      <c r="M51" s="52"/>
      <c r="N51" s="52"/>
    </row>
    <row r="52" spans="1:14" s="50" customFormat="1" ht="21.75" customHeight="1">
      <c r="A52" s="50" t="s">
        <v>182</v>
      </c>
      <c r="C52" s="74"/>
      <c r="E52" s="16"/>
      <c r="I52" s="87"/>
      <c r="K52" s="16"/>
      <c r="L52" s="14"/>
      <c r="M52" s="52"/>
      <c r="N52" s="52"/>
    </row>
    <row r="53" spans="1:14" ht="21.75" customHeight="1">
      <c r="K53" s="17" t="s">
        <v>0</v>
      </c>
    </row>
    <row r="54" spans="1:14" ht="21.75" customHeight="1">
      <c r="E54" s="143" t="s">
        <v>49</v>
      </c>
      <c r="F54" s="143"/>
      <c r="G54" s="143"/>
      <c r="H54" s="37"/>
      <c r="I54" s="143" t="s">
        <v>50</v>
      </c>
      <c r="J54" s="143"/>
      <c r="K54" s="143"/>
    </row>
    <row r="55" spans="1:14" ht="21.75" customHeight="1">
      <c r="C55" s="71" t="s">
        <v>1</v>
      </c>
      <c r="E55" s="54" t="s">
        <v>183</v>
      </c>
      <c r="G55" s="53" t="s">
        <v>162</v>
      </c>
      <c r="I55" s="89" t="s">
        <v>183</v>
      </c>
      <c r="K55" s="53" t="s">
        <v>162</v>
      </c>
    </row>
    <row r="56" spans="1:14" ht="21.75" customHeight="1">
      <c r="A56" s="27" t="s">
        <v>11</v>
      </c>
      <c r="B56" s="27"/>
      <c r="K56" s="22"/>
    </row>
    <row r="57" spans="1:14" ht="21.75" customHeight="1">
      <c r="A57" s="27" t="s">
        <v>12</v>
      </c>
      <c r="K57" s="22"/>
    </row>
    <row r="58" spans="1:14" ht="21.75" customHeight="1">
      <c r="A58" s="14" t="s">
        <v>176</v>
      </c>
      <c r="C58" s="72">
        <v>21</v>
      </c>
      <c r="E58" s="13">
        <v>43572506</v>
      </c>
      <c r="F58" s="39"/>
      <c r="G58" s="13">
        <v>196960294</v>
      </c>
      <c r="I58" s="13">
        <v>43572506</v>
      </c>
      <c r="K58" s="13">
        <v>196960294</v>
      </c>
    </row>
    <row r="59" spans="1:14" ht="21.75" customHeight="1">
      <c r="A59" s="14" t="s">
        <v>140</v>
      </c>
      <c r="C59" s="72">
        <v>6</v>
      </c>
      <c r="E59" s="13">
        <v>184500000</v>
      </c>
      <c r="F59" s="39"/>
      <c r="G59" s="13">
        <v>204500000</v>
      </c>
      <c r="I59" s="13">
        <v>184500000</v>
      </c>
      <c r="K59" s="13">
        <v>204500000</v>
      </c>
    </row>
    <row r="60" spans="1:14" ht="21.75" customHeight="1">
      <c r="A60" s="133" t="s">
        <v>223</v>
      </c>
      <c r="C60" s="72">
        <v>22</v>
      </c>
      <c r="E60" s="13">
        <v>67000000</v>
      </c>
      <c r="F60" s="39"/>
      <c r="G60" s="13">
        <v>0</v>
      </c>
      <c r="I60" s="13">
        <v>65000000</v>
      </c>
      <c r="K60" s="13">
        <v>0</v>
      </c>
    </row>
    <row r="61" spans="1:14" ht="21.75" customHeight="1">
      <c r="A61" s="14" t="s">
        <v>30</v>
      </c>
      <c r="C61" s="72" t="s">
        <v>188</v>
      </c>
      <c r="E61" s="13">
        <v>267515033</v>
      </c>
      <c r="G61" s="13">
        <v>299007979</v>
      </c>
      <c r="I61" s="13">
        <v>306094556</v>
      </c>
      <c r="K61" s="13">
        <v>316110628</v>
      </c>
    </row>
    <row r="62" spans="1:14" ht="21.75" customHeight="1">
      <c r="A62" s="14" t="s">
        <v>109</v>
      </c>
      <c r="C62" s="72"/>
      <c r="E62" s="24">
        <v>92330337</v>
      </c>
      <c r="G62" s="24">
        <v>98610162</v>
      </c>
      <c r="I62" s="24">
        <v>89854306</v>
      </c>
      <c r="K62" s="24">
        <v>98158581</v>
      </c>
    </row>
    <row r="63" spans="1:14" ht="21.75" customHeight="1">
      <c r="A63" s="14" t="s">
        <v>127</v>
      </c>
      <c r="E63" s="24"/>
      <c r="G63" s="24"/>
      <c r="I63" s="24"/>
      <c r="K63" s="24"/>
    </row>
    <row r="64" spans="1:14" ht="21.75" customHeight="1">
      <c r="A64" s="14" t="s">
        <v>128</v>
      </c>
      <c r="C64" s="72">
        <v>24</v>
      </c>
      <c r="E64" s="24">
        <v>936311270</v>
      </c>
      <c r="G64" s="24">
        <v>811838028</v>
      </c>
      <c r="I64" s="24">
        <v>936311270</v>
      </c>
      <c r="K64" s="24">
        <v>811838028</v>
      </c>
    </row>
    <row r="65" spans="1:11" ht="21.75" customHeight="1">
      <c r="A65" s="14" t="s">
        <v>126</v>
      </c>
      <c r="C65" s="72">
        <v>25</v>
      </c>
      <c r="E65" s="24">
        <v>988556094</v>
      </c>
      <c r="G65" s="24">
        <v>1061260271</v>
      </c>
      <c r="I65" s="24">
        <v>988556094</v>
      </c>
      <c r="K65" s="24">
        <v>1061260271</v>
      </c>
    </row>
    <row r="66" spans="1:11" ht="21.75" customHeight="1">
      <c r="A66" s="14" t="s">
        <v>117</v>
      </c>
      <c r="C66" s="75">
        <v>19.100000000000001</v>
      </c>
      <c r="E66" s="24">
        <v>3165867</v>
      </c>
      <c r="G66" s="24">
        <v>2282290</v>
      </c>
      <c r="I66" s="24">
        <v>3165867</v>
      </c>
      <c r="K66" s="24">
        <v>2282290</v>
      </c>
    </row>
    <row r="67" spans="1:11" ht="21.75" customHeight="1">
      <c r="A67" s="14" t="s">
        <v>106</v>
      </c>
      <c r="C67" s="75"/>
      <c r="E67" s="24">
        <v>25293220</v>
      </c>
      <c r="G67" s="24">
        <v>25707673</v>
      </c>
      <c r="I67" s="13">
        <v>6679220</v>
      </c>
      <c r="K67" s="13">
        <v>9201673</v>
      </c>
    </row>
    <row r="68" spans="1:11" ht="21.75" customHeight="1">
      <c r="A68" s="14" t="s">
        <v>145</v>
      </c>
      <c r="C68" s="72">
        <v>27</v>
      </c>
      <c r="E68" s="24">
        <v>52710200</v>
      </c>
      <c r="G68" s="24">
        <v>184912200</v>
      </c>
      <c r="I68" s="24">
        <v>52710200</v>
      </c>
      <c r="K68" s="24">
        <v>184912200</v>
      </c>
    </row>
    <row r="69" spans="1:11" ht="21.75" customHeight="1">
      <c r="A69" s="14" t="s">
        <v>154</v>
      </c>
      <c r="C69" s="72"/>
      <c r="E69" s="24"/>
      <c r="G69" s="24"/>
      <c r="I69" s="13"/>
      <c r="K69" s="13"/>
    </row>
    <row r="70" spans="1:11" ht="21.75" customHeight="1">
      <c r="A70" s="14" t="s">
        <v>155</v>
      </c>
      <c r="C70" s="72">
        <v>28</v>
      </c>
      <c r="E70" s="24">
        <v>0</v>
      </c>
      <c r="G70" s="24">
        <v>121852286</v>
      </c>
      <c r="I70" s="24">
        <v>0</v>
      </c>
      <c r="K70" s="24">
        <v>121852286</v>
      </c>
    </row>
    <row r="71" spans="1:11" ht="21.75" customHeight="1">
      <c r="A71" s="14" t="s">
        <v>156</v>
      </c>
      <c r="C71" s="72"/>
      <c r="E71" s="24">
        <v>653200</v>
      </c>
      <c r="G71" s="24">
        <v>10745318</v>
      </c>
      <c r="I71" s="24">
        <v>0</v>
      </c>
      <c r="K71" s="24">
        <v>10489701</v>
      </c>
    </row>
    <row r="72" spans="1:11" ht="21.75" customHeight="1">
      <c r="A72" s="14" t="s">
        <v>102</v>
      </c>
      <c r="C72" s="72">
        <v>29</v>
      </c>
      <c r="E72" s="24">
        <v>11843275</v>
      </c>
      <c r="G72" s="24">
        <v>20664043</v>
      </c>
      <c r="I72" s="13">
        <v>11246091</v>
      </c>
      <c r="K72" s="13">
        <v>20281593</v>
      </c>
    </row>
    <row r="73" spans="1:11" ht="21.75" customHeight="1">
      <c r="A73" s="14" t="s">
        <v>39</v>
      </c>
      <c r="C73" s="72"/>
      <c r="E73" s="20">
        <v>14163950</v>
      </c>
      <c r="G73" s="20">
        <v>8864699</v>
      </c>
      <c r="I73" s="20">
        <v>13755122</v>
      </c>
      <c r="K73" s="20">
        <v>8795748</v>
      </c>
    </row>
    <row r="74" spans="1:11" ht="21.75" customHeight="1">
      <c r="A74" s="27" t="s">
        <v>13</v>
      </c>
      <c r="E74" s="20">
        <f>SUM(E58:E73)</f>
        <v>2687614952</v>
      </c>
      <c r="G74" s="20">
        <f>SUM(G58:G73)</f>
        <v>3047205243</v>
      </c>
      <c r="I74" s="20">
        <f>SUM(I58:I73)</f>
        <v>2701445232</v>
      </c>
      <c r="K74" s="20">
        <f>SUM(K58:K73)</f>
        <v>3046643293</v>
      </c>
    </row>
    <row r="75" spans="1:11" ht="21.75" customHeight="1">
      <c r="A75" s="27" t="s">
        <v>31</v>
      </c>
      <c r="E75" s="24"/>
      <c r="G75" s="24"/>
      <c r="I75" s="91"/>
      <c r="K75" s="91"/>
    </row>
    <row r="76" spans="1:11" ht="21.75" customHeight="1">
      <c r="A76" s="14" t="s">
        <v>45</v>
      </c>
      <c r="E76" s="24"/>
      <c r="G76" s="24"/>
      <c r="I76" s="91"/>
      <c r="K76" s="91"/>
    </row>
    <row r="77" spans="1:11" ht="21.75" customHeight="1">
      <c r="A77" s="14" t="s">
        <v>44</v>
      </c>
      <c r="C77" s="72">
        <v>24</v>
      </c>
      <c r="E77" s="24">
        <v>161218295</v>
      </c>
      <c r="G77" s="24">
        <v>236024832</v>
      </c>
      <c r="I77" s="24">
        <v>161218295</v>
      </c>
      <c r="K77" s="24">
        <v>236024832</v>
      </c>
    </row>
    <row r="78" spans="1:11" ht="21.75" customHeight="1">
      <c r="A78" s="14" t="s">
        <v>96</v>
      </c>
      <c r="C78" s="72">
        <v>25</v>
      </c>
      <c r="E78" s="13">
        <v>1047330169</v>
      </c>
      <c r="G78" s="13">
        <v>990156384</v>
      </c>
      <c r="I78" s="13">
        <v>1047330169</v>
      </c>
      <c r="K78" s="13">
        <v>990156384</v>
      </c>
    </row>
    <row r="79" spans="1:11" ht="21.75" customHeight="1">
      <c r="A79" s="133" t="s">
        <v>189</v>
      </c>
      <c r="C79" s="72">
        <v>26</v>
      </c>
      <c r="E79" s="13">
        <v>49898650</v>
      </c>
      <c r="G79" s="13">
        <v>0</v>
      </c>
      <c r="I79" s="13">
        <v>49898650</v>
      </c>
      <c r="K79" s="13">
        <v>0</v>
      </c>
    </row>
    <row r="80" spans="1:11" ht="21.75" customHeight="1">
      <c r="A80" s="133" t="s">
        <v>190</v>
      </c>
      <c r="C80" s="72"/>
      <c r="E80" s="13"/>
      <c r="G80" s="13"/>
      <c r="I80" s="13"/>
      <c r="K80" s="13"/>
    </row>
    <row r="81" spans="1:11" ht="21.75" customHeight="1">
      <c r="A81" s="133" t="s">
        <v>191</v>
      </c>
      <c r="C81" s="72">
        <v>15</v>
      </c>
      <c r="E81" s="13">
        <v>9125923</v>
      </c>
      <c r="G81" s="13">
        <v>0</v>
      </c>
      <c r="I81" s="13">
        <v>0</v>
      </c>
      <c r="K81" s="13">
        <v>0</v>
      </c>
    </row>
    <row r="82" spans="1:11" ht="21.75" customHeight="1">
      <c r="A82" s="14" t="s">
        <v>163</v>
      </c>
      <c r="C82" s="72"/>
      <c r="E82" s="13"/>
      <c r="G82" s="13"/>
      <c r="I82" s="13"/>
      <c r="K82" s="13"/>
    </row>
    <row r="83" spans="1:11" ht="21.75" customHeight="1">
      <c r="A83" s="14" t="s">
        <v>164</v>
      </c>
      <c r="C83" s="75">
        <v>19.100000000000001</v>
      </c>
      <c r="E83" s="13">
        <v>6493900</v>
      </c>
      <c r="G83" s="13">
        <v>7340179</v>
      </c>
      <c r="I83" s="24">
        <v>6493900</v>
      </c>
      <c r="K83" s="24">
        <v>7340179</v>
      </c>
    </row>
    <row r="84" spans="1:11" ht="21.75" customHeight="1">
      <c r="A84" s="14" t="s">
        <v>40</v>
      </c>
      <c r="C84" s="72">
        <v>30</v>
      </c>
      <c r="E84" s="13">
        <v>16243083</v>
      </c>
      <c r="F84" s="34"/>
      <c r="G84" s="13">
        <v>14935816</v>
      </c>
      <c r="H84" s="34"/>
      <c r="I84" s="13">
        <v>16243083</v>
      </c>
      <c r="J84" s="34"/>
      <c r="K84" s="13">
        <v>14935816</v>
      </c>
    </row>
    <row r="85" spans="1:11" ht="21.75" customHeight="1">
      <c r="A85" s="14" t="s">
        <v>110</v>
      </c>
      <c r="C85" s="72">
        <v>29</v>
      </c>
      <c r="E85" s="13">
        <v>10874216</v>
      </c>
      <c r="F85" s="34"/>
      <c r="G85" s="13">
        <v>8193926</v>
      </c>
      <c r="H85" s="34"/>
      <c r="I85" s="13">
        <v>10344340</v>
      </c>
      <c r="J85" s="34"/>
      <c r="K85" s="13">
        <v>7700361</v>
      </c>
    </row>
    <row r="86" spans="1:11" ht="21.75" customHeight="1">
      <c r="A86" s="14" t="s">
        <v>73</v>
      </c>
      <c r="C86" s="82">
        <v>36</v>
      </c>
      <c r="E86" s="24">
        <v>9504003</v>
      </c>
      <c r="F86" s="34"/>
      <c r="G86" s="24">
        <v>11895889</v>
      </c>
      <c r="H86" s="34"/>
      <c r="I86" s="24">
        <v>9504003</v>
      </c>
      <c r="J86" s="34"/>
      <c r="K86" s="24">
        <v>11895889</v>
      </c>
    </row>
    <row r="87" spans="1:11" ht="21.75" customHeight="1">
      <c r="A87" s="14" t="s">
        <v>118</v>
      </c>
      <c r="C87" s="72"/>
      <c r="E87" s="20">
        <v>7546151</v>
      </c>
      <c r="F87" s="34"/>
      <c r="G87" s="20">
        <v>5796985</v>
      </c>
      <c r="H87" s="34"/>
      <c r="I87" s="20">
        <v>6866791</v>
      </c>
      <c r="J87" s="34"/>
      <c r="K87" s="20">
        <v>4857992</v>
      </c>
    </row>
    <row r="88" spans="1:11" ht="21.75" customHeight="1">
      <c r="A88" s="27" t="s">
        <v>32</v>
      </c>
      <c r="E88" s="20">
        <f>SUM(E77:E87)</f>
        <v>1318234390</v>
      </c>
      <c r="G88" s="20">
        <f>SUM(G77:G87)</f>
        <v>1274344011</v>
      </c>
      <c r="I88" s="20">
        <f>SUM(I77:I87)</f>
        <v>1307899231</v>
      </c>
      <c r="K88" s="20">
        <f>SUM(K77:K87)</f>
        <v>1272911453</v>
      </c>
    </row>
    <row r="89" spans="1:11" ht="21.75" customHeight="1">
      <c r="A89" s="27" t="s">
        <v>33</v>
      </c>
      <c r="E89" s="20">
        <f>SUM(E74,E88)</f>
        <v>4005849342</v>
      </c>
      <c r="G89" s="20">
        <f>SUM(G74,G88)</f>
        <v>4321549254</v>
      </c>
      <c r="I89" s="20">
        <f>SUM(I74,I88)</f>
        <v>4009344463</v>
      </c>
      <c r="K89" s="20">
        <f>SUM(K74,K88)</f>
        <v>4319554746</v>
      </c>
    </row>
    <row r="90" spans="1:11" ht="21.75" customHeight="1">
      <c r="A90" s="27"/>
      <c r="E90" s="126"/>
      <c r="F90" s="127"/>
      <c r="G90" s="129"/>
      <c r="H90" s="127"/>
      <c r="I90" s="126"/>
      <c r="K90" s="126"/>
    </row>
    <row r="91" spans="1:11" ht="21.75" customHeight="1">
      <c r="A91" s="14" t="s">
        <v>10</v>
      </c>
      <c r="K91" s="24"/>
    </row>
    <row r="92" spans="1:11" ht="21.75" customHeight="1">
      <c r="K92" s="24"/>
    </row>
    <row r="93" spans="1:11" ht="21.75" customHeight="1">
      <c r="K93" s="24"/>
    </row>
    <row r="94" spans="1:11" ht="21.75" customHeight="1">
      <c r="K94" s="24"/>
    </row>
    <row r="95" spans="1:11" ht="21.75" customHeight="1">
      <c r="K95" s="24"/>
    </row>
    <row r="96" spans="1:11" ht="21.75" customHeight="1">
      <c r="K96" s="24"/>
    </row>
    <row r="97" spans="1:14" ht="21.75" customHeight="1">
      <c r="K97" s="24"/>
    </row>
    <row r="98" spans="1:14" ht="21.75" customHeight="1">
      <c r="K98" s="24">
        <v>2</v>
      </c>
    </row>
    <row r="99" spans="1:14" s="50" customFormat="1" ht="21.75" customHeight="1">
      <c r="A99" s="50" t="s">
        <v>81</v>
      </c>
      <c r="C99" s="74"/>
      <c r="E99" s="16"/>
      <c r="I99" s="87"/>
      <c r="K99" s="16"/>
      <c r="L99" s="14"/>
      <c r="M99" s="52"/>
      <c r="N99" s="52"/>
    </row>
    <row r="100" spans="1:14" s="50" customFormat="1" ht="21.75" customHeight="1">
      <c r="A100" s="50" t="s">
        <v>29</v>
      </c>
      <c r="C100" s="74"/>
      <c r="E100" s="16"/>
      <c r="I100" s="87"/>
      <c r="K100" s="25"/>
      <c r="L100" s="14"/>
      <c r="M100" s="52"/>
      <c r="N100" s="52"/>
    </row>
    <row r="101" spans="1:14" s="50" customFormat="1" ht="21.75" customHeight="1">
      <c r="A101" s="50" t="s">
        <v>182</v>
      </c>
      <c r="C101" s="74"/>
      <c r="E101" s="16"/>
      <c r="I101" s="87"/>
      <c r="K101" s="16"/>
      <c r="L101" s="14"/>
      <c r="M101" s="52"/>
      <c r="N101" s="52"/>
    </row>
    <row r="102" spans="1:14" ht="21.75" customHeight="1">
      <c r="K102" s="17" t="s">
        <v>0</v>
      </c>
    </row>
    <row r="103" spans="1:14" ht="21.75" customHeight="1">
      <c r="E103" s="143" t="s">
        <v>49</v>
      </c>
      <c r="F103" s="143"/>
      <c r="G103" s="143"/>
      <c r="H103" s="37"/>
      <c r="I103" s="143" t="s">
        <v>50</v>
      </c>
      <c r="J103" s="143"/>
      <c r="K103" s="143"/>
    </row>
    <row r="104" spans="1:14" ht="21.75" customHeight="1">
      <c r="C104" s="71" t="s">
        <v>1</v>
      </c>
      <c r="E104" s="54" t="s">
        <v>183</v>
      </c>
      <c r="G104" s="53" t="s">
        <v>162</v>
      </c>
      <c r="I104" s="89" t="s">
        <v>183</v>
      </c>
      <c r="K104" s="53" t="s">
        <v>162</v>
      </c>
    </row>
    <row r="105" spans="1:14" ht="21.75" customHeight="1">
      <c r="A105" s="27" t="s">
        <v>14</v>
      </c>
      <c r="E105" s="24"/>
      <c r="G105" s="24"/>
      <c r="I105" s="91"/>
      <c r="K105" s="24"/>
    </row>
    <row r="106" spans="1:14" ht="21.75" customHeight="1">
      <c r="A106" s="14" t="s">
        <v>15</v>
      </c>
      <c r="C106" s="72"/>
      <c r="E106" s="13"/>
      <c r="G106" s="13"/>
      <c r="I106" s="90"/>
      <c r="K106" s="13"/>
    </row>
    <row r="107" spans="1:14" ht="21.75" customHeight="1">
      <c r="A107" s="14" t="s">
        <v>34</v>
      </c>
      <c r="E107" s="13"/>
      <c r="G107" s="13"/>
      <c r="I107" s="90"/>
      <c r="K107" s="13"/>
    </row>
    <row r="108" spans="1:14" ht="21.75" customHeight="1" thickBot="1">
      <c r="A108" s="14" t="s">
        <v>165</v>
      </c>
      <c r="C108" s="72"/>
      <c r="E108" s="23">
        <v>1825027883</v>
      </c>
      <c r="G108" s="23">
        <v>1825027883</v>
      </c>
      <c r="I108" s="23">
        <v>1825027883</v>
      </c>
      <c r="K108" s="23">
        <v>1825027883</v>
      </c>
    </row>
    <row r="109" spans="1:14" ht="21.75" customHeight="1" thickTop="1">
      <c r="A109" s="14" t="s">
        <v>35</v>
      </c>
      <c r="E109" s="13"/>
      <c r="G109" s="13"/>
      <c r="I109" s="13"/>
      <c r="K109" s="13"/>
    </row>
    <row r="110" spans="1:14" ht="21.75" customHeight="1">
      <c r="A110" s="14" t="s">
        <v>107</v>
      </c>
      <c r="E110" s="13">
        <v>1275027883</v>
      </c>
      <c r="G110" s="13">
        <v>1275027883</v>
      </c>
      <c r="I110" s="13">
        <v>1275027883</v>
      </c>
      <c r="K110" s="13">
        <v>1275027883</v>
      </c>
    </row>
    <row r="111" spans="1:14" ht="21.75" customHeight="1">
      <c r="A111" s="14" t="s">
        <v>86</v>
      </c>
      <c r="C111" s="72"/>
      <c r="E111" s="13">
        <v>214482296</v>
      </c>
      <c r="G111" s="13">
        <v>214482296</v>
      </c>
      <c r="I111" s="13">
        <v>214482296</v>
      </c>
      <c r="K111" s="13">
        <v>214482296</v>
      </c>
    </row>
    <row r="112" spans="1:14" ht="21.75" customHeight="1">
      <c r="A112" s="115" t="s">
        <v>192</v>
      </c>
      <c r="C112" s="72">
        <v>26</v>
      </c>
      <c r="E112" s="19">
        <v>87224</v>
      </c>
      <c r="G112" s="13">
        <v>0</v>
      </c>
      <c r="I112" s="6">
        <v>87224</v>
      </c>
      <c r="K112" s="19">
        <v>0</v>
      </c>
    </row>
    <row r="113" spans="1:11" ht="21.75" customHeight="1">
      <c r="A113" s="115" t="s">
        <v>193</v>
      </c>
      <c r="C113" s="72">
        <v>26</v>
      </c>
      <c r="E113" s="13">
        <v>968126</v>
      </c>
      <c r="G113" s="13">
        <v>0</v>
      </c>
      <c r="I113" s="13">
        <v>968126</v>
      </c>
      <c r="K113" s="13">
        <v>0</v>
      </c>
    </row>
    <row r="114" spans="1:11" ht="21.75" customHeight="1">
      <c r="A114" s="14" t="s">
        <v>42</v>
      </c>
      <c r="C114" s="72"/>
      <c r="E114" s="13"/>
      <c r="G114" s="13"/>
      <c r="I114" s="13"/>
      <c r="K114" s="13"/>
    </row>
    <row r="115" spans="1:11" ht="21.75" customHeight="1">
      <c r="A115" s="14" t="s">
        <v>87</v>
      </c>
      <c r="C115" s="72">
        <v>32</v>
      </c>
      <c r="E115" s="13"/>
      <c r="G115" s="13"/>
      <c r="I115" s="13"/>
      <c r="K115" s="13"/>
    </row>
    <row r="116" spans="1:11" ht="21.75" customHeight="1">
      <c r="A116" s="14" t="s">
        <v>224</v>
      </c>
      <c r="C116" s="72"/>
      <c r="E116" s="13">
        <v>41417502</v>
      </c>
      <c r="G116" s="13">
        <v>41417502</v>
      </c>
      <c r="I116" s="13">
        <v>41417502</v>
      </c>
      <c r="K116" s="13">
        <v>41417502</v>
      </c>
    </row>
    <row r="117" spans="1:11" ht="21.75" customHeight="1">
      <c r="A117" s="14" t="s">
        <v>225</v>
      </c>
      <c r="C117" s="72"/>
      <c r="E117" s="13">
        <v>8126384</v>
      </c>
      <c r="G117" s="13">
        <v>8126384</v>
      </c>
      <c r="I117" s="13">
        <v>0</v>
      </c>
      <c r="K117" s="13">
        <v>0</v>
      </c>
    </row>
    <row r="118" spans="1:11" ht="21.75" customHeight="1">
      <c r="A118" s="14" t="s">
        <v>88</v>
      </c>
      <c r="E118" s="24">
        <v>360470589</v>
      </c>
      <c r="G118" s="24">
        <v>451812438</v>
      </c>
      <c r="I118" s="24">
        <v>339088305</v>
      </c>
      <c r="K118" s="24">
        <v>406196394</v>
      </c>
    </row>
    <row r="119" spans="1:11" ht="21.75" customHeight="1">
      <c r="A119" s="27" t="s">
        <v>16</v>
      </c>
      <c r="E119" s="21">
        <f>SUM(E110:E118)</f>
        <v>1900580004</v>
      </c>
      <c r="G119" s="21">
        <f>SUM(G110:G118)</f>
        <v>1990866503</v>
      </c>
      <c r="I119" s="21">
        <f>SUM(I110:I118)</f>
        <v>1871071336</v>
      </c>
      <c r="K119" s="21">
        <f>SUM(K110:K118)</f>
        <v>1937124075</v>
      </c>
    </row>
    <row r="120" spans="1:11" ht="21.75" customHeight="1" thickBot="1">
      <c r="A120" s="27" t="s">
        <v>17</v>
      </c>
      <c r="E120" s="26">
        <f>SUM(E89,E119)</f>
        <v>5906429346</v>
      </c>
      <c r="G120" s="26">
        <f>SUM(G89,G119)</f>
        <v>6312415757</v>
      </c>
      <c r="I120" s="26">
        <f>SUM(I89,I119)</f>
        <v>5880415799</v>
      </c>
      <c r="K120" s="26">
        <f>SUM(K89,K119)</f>
        <v>6256678821</v>
      </c>
    </row>
    <row r="121" spans="1:11" ht="21.75" customHeight="1" thickTop="1">
      <c r="E121" s="86">
        <f>E120-E30</f>
        <v>0</v>
      </c>
      <c r="F121" s="39"/>
      <c r="G121" s="86">
        <f>G120-G30</f>
        <v>0</v>
      </c>
      <c r="I121" s="90">
        <f>I120-I30</f>
        <v>0</v>
      </c>
      <c r="K121" s="90">
        <f>K120-K30</f>
        <v>0</v>
      </c>
    </row>
    <row r="122" spans="1:11" ht="21.75" customHeight="1">
      <c r="A122" s="14" t="s">
        <v>10</v>
      </c>
    </row>
    <row r="125" spans="1:11" s="46" customFormat="1" ht="21">
      <c r="A125" s="44"/>
      <c r="B125" s="44"/>
      <c r="E125" s="55"/>
      <c r="F125" s="47"/>
      <c r="H125" s="47"/>
      <c r="I125" s="92"/>
      <c r="J125" s="47"/>
      <c r="K125" s="47"/>
    </row>
    <row r="126" spans="1:11" s="46" customFormat="1" ht="21">
      <c r="B126" s="45"/>
      <c r="E126" s="55"/>
      <c r="F126" s="47"/>
      <c r="H126" s="47"/>
      <c r="I126" s="92"/>
      <c r="J126" s="47"/>
      <c r="K126" s="47"/>
    </row>
    <row r="127" spans="1:11" s="46" customFormat="1" ht="23.25">
      <c r="C127" s="76" t="s">
        <v>84</v>
      </c>
      <c r="E127" s="55"/>
      <c r="F127" s="47"/>
      <c r="H127" s="47"/>
      <c r="I127" s="92"/>
      <c r="J127" s="47"/>
      <c r="K127" s="47"/>
    </row>
    <row r="128" spans="1:11" s="46" customFormat="1" ht="21">
      <c r="A128" s="44"/>
      <c r="B128" s="44"/>
      <c r="E128" s="55"/>
      <c r="F128" s="47"/>
      <c r="H128" s="47"/>
      <c r="I128" s="92"/>
      <c r="J128" s="47"/>
      <c r="K128" s="47"/>
    </row>
    <row r="129" spans="1:11" s="46" customFormat="1" ht="21">
      <c r="A129" s="83"/>
      <c r="B129" s="83"/>
      <c r="E129" s="55"/>
      <c r="F129" s="47"/>
      <c r="H129" s="47"/>
      <c r="I129" s="92"/>
      <c r="J129" s="47"/>
      <c r="K129" s="47"/>
    </row>
    <row r="130" spans="1:11" s="46" customFormat="1" ht="21">
      <c r="A130" s="83"/>
      <c r="B130" s="83"/>
      <c r="E130" s="55"/>
      <c r="F130" s="47"/>
      <c r="H130" s="47"/>
      <c r="I130" s="92"/>
      <c r="J130" s="47"/>
      <c r="K130" s="47"/>
    </row>
    <row r="131" spans="1:11" s="46" customFormat="1" ht="21">
      <c r="A131" s="83"/>
      <c r="B131" s="83"/>
      <c r="E131" s="55"/>
      <c r="F131" s="47"/>
      <c r="H131" s="47"/>
      <c r="I131" s="92"/>
      <c r="J131" s="47"/>
      <c r="K131" s="47"/>
    </row>
    <row r="132" spans="1:11" s="46" customFormat="1" ht="21">
      <c r="A132" s="83"/>
      <c r="B132" s="83"/>
      <c r="E132" s="55"/>
      <c r="F132" s="47"/>
      <c r="H132" s="47"/>
      <c r="I132" s="92"/>
      <c r="J132" s="47"/>
      <c r="K132" s="47"/>
    </row>
    <row r="133" spans="1:11" s="46" customFormat="1" ht="21">
      <c r="A133" s="83"/>
      <c r="B133" s="83"/>
      <c r="E133" s="55"/>
      <c r="F133" s="47"/>
      <c r="H133" s="47"/>
      <c r="I133" s="92"/>
      <c r="J133" s="47"/>
      <c r="K133" s="47"/>
    </row>
    <row r="134" spans="1:11" s="46" customFormat="1" ht="21">
      <c r="A134" s="83"/>
      <c r="B134" s="83"/>
      <c r="E134" s="55"/>
      <c r="F134" s="47"/>
      <c r="H134" s="47"/>
      <c r="I134" s="92"/>
      <c r="J134" s="47"/>
      <c r="K134" s="47"/>
    </row>
    <row r="135" spans="1:11" s="46" customFormat="1" ht="21">
      <c r="A135" s="83"/>
      <c r="B135" s="83"/>
      <c r="E135" s="55"/>
      <c r="F135" s="47"/>
      <c r="H135" s="47"/>
      <c r="I135" s="92"/>
      <c r="J135" s="47"/>
      <c r="K135" s="47"/>
    </row>
    <row r="136" spans="1:11" s="46" customFormat="1" ht="21">
      <c r="A136" s="83"/>
      <c r="B136" s="83"/>
      <c r="E136" s="55"/>
      <c r="F136" s="47"/>
      <c r="H136" s="47"/>
      <c r="I136" s="92"/>
      <c r="J136" s="47"/>
      <c r="K136" s="47"/>
    </row>
    <row r="137" spans="1:11" s="46" customFormat="1" ht="21">
      <c r="A137" s="83"/>
      <c r="B137" s="83"/>
      <c r="E137" s="55"/>
      <c r="F137" s="47"/>
      <c r="H137" s="47"/>
      <c r="I137" s="92"/>
      <c r="J137" s="47"/>
      <c r="K137" s="47"/>
    </row>
    <row r="138" spans="1:11" s="46" customFormat="1" ht="21">
      <c r="A138" s="83"/>
      <c r="B138" s="83"/>
      <c r="E138" s="55"/>
      <c r="F138" s="47"/>
      <c r="H138" s="47"/>
      <c r="I138" s="92"/>
      <c r="J138" s="47"/>
      <c r="K138" s="47"/>
    </row>
    <row r="139" spans="1:11" s="46" customFormat="1" ht="21">
      <c r="A139" s="83"/>
      <c r="B139" s="83"/>
      <c r="E139" s="55"/>
      <c r="F139" s="47"/>
      <c r="H139" s="47"/>
      <c r="I139" s="92"/>
      <c r="J139" s="47"/>
      <c r="K139" s="47"/>
    </row>
    <row r="140" spans="1:11" s="46" customFormat="1" ht="21">
      <c r="A140" s="83"/>
      <c r="B140" s="83"/>
      <c r="E140" s="55"/>
      <c r="F140" s="47"/>
      <c r="H140" s="47"/>
      <c r="I140" s="92"/>
      <c r="J140" s="47"/>
      <c r="K140" s="47"/>
    </row>
    <row r="141" spans="1:11" s="46" customFormat="1" ht="21">
      <c r="A141" s="83"/>
      <c r="B141" s="83"/>
      <c r="E141" s="55"/>
      <c r="F141" s="47"/>
      <c r="H141" s="47"/>
      <c r="I141" s="92"/>
      <c r="J141" s="47"/>
      <c r="K141" s="47"/>
    </row>
    <row r="142" spans="1:11" s="46" customFormat="1" ht="21">
      <c r="A142" s="83"/>
      <c r="B142" s="83"/>
      <c r="E142" s="55"/>
      <c r="F142" s="47"/>
      <c r="H142" s="47"/>
      <c r="I142" s="92"/>
      <c r="J142" s="47"/>
      <c r="K142" s="47"/>
    </row>
    <row r="143" spans="1:11" s="46" customFormat="1" ht="21">
      <c r="A143" s="83"/>
      <c r="B143" s="83"/>
      <c r="E143" s="55"/>
      <c r="F143" s="47"/>
      <c r="H143" s="47"/>
      <c r="I143" s="92"/>
      <c r="J143" s="47"/>
      <c r="K143" s="47"/>
    </row>
    <row r="144" spans="1:11" s="46" customFormat="1" ht="21">
      <c r="A144" s="83"/>
      <c r="B144" s="83"/>
      <c r="E144" s="55"/>
      <c r="F144" s="47"/>
      <c r="H144" s="47"/>
      <c r="I144" s="92"/>
      <c r="J144" s="47"/>
      <c r="K144" s="47"/>
    </row>
    <row r="145" spans="1:11" s="46" customFormat="1" ht="21">
      <c r="A145" s="83"/>
      <c r="B145" s="83"/>
      <c r="E145" s="55"/>
      <c r="F145" s="47"/>
      <c r="H145" s="47"/>
      <c r="I145" s="92"/>
      <c r="J145" s="47"/>
      <c r="K145" s="47"/>
    </row>
    <row r="146" spans="1:11" s="46" customFormat="1" ht="21">
      <c r="A146" s="83"/>
      <c r="B146" s="83"/>
      <c r="E146" s="55"/>
      <c r="F146" s="47"/>
      <c r="H146" s="47"/>
      <c r="I146" s="92"/>
      <c r="J146" s="47"/>
      <c r="K146" s="47"/>
    </row>
    <row r="147" spans="1:11" ht="21.75" customHeight="1">
      <c r="A147" s="34"/>
      <c r="B147" s="34"/>
      <c r="C147" s="77"/>
      <c r="D147" s="34"/>
      <c r="E147" s="40"/>
      <c r="F147" s="34"/>
      <c r="G147" s="34"/>
      <c r="H147" s="34"/>
      <c r="I147" s="93"/>
      <c r="J147" s="34"/>
      <c r="K147" s="40"/>
    </row>
    <row r="148" spans="1:11" ht="21.75" customHeight="1">
      <c r="A148" s="34"/>
      <c r="B148" s="34"/>
      <c r="C148" s="77"/>
      <c r="D148" s="34"/>
      <c r="E148" s="40"/>
      <c r="F148" s="34"/>
      <c r="G148" s="34"/>
      <c r="H148" s="34"/>
      <c r="I148" s="93"/>
      <c r="J148" s="34"/>
      <c r="K148" s="40">
        <v>3</v>
      </c>
    </row>
    <row r="149" spans="1:11" ht="21.75" customHeight="1">
      <c r="A149" s="34"/>
      <c r="B149" s="34"/>
      <c r="C149" s="77"/>
      <c r="D149" s="34"/>
      <c r="E149" s="40"/>
      <c r="F149" s="34"/>
      <c r="G149" s="34"/>
      <c r="H149" s="34"/>
      <c r="I149" s="93"/>
      <c r="J149" s="34"/>
      <c r="K149" s="40"/>
    </row>
    <row r="150" spans="1:11" ht="21.75" customHeight="1">
      <c r="A150" s="34"/>
      <c r="B150" s="34"/>
      <c r="C150" s="77"/>
      <c r="D150" s="34"/>
      <c r="E150" s="40"/>
      <c r="F150" s="34"/>
      <c r="G150" s="34"/>
      <c r="H150" s="34"/>
      <c r="I150" s="93"/>
      <c r="J150" s="34"/>
      <c r="K150" s="40"/>
    </row>
    <row r="151" spans="1:11" ht="21.75" customHeight="1">
      <c r="A151" s="34"/>
      <c r="B151" s="34"/>
      <c r="C151" s="77"/>
      <c r="D151" s="34"/>
      <c r="E151" s="40"/>
      <c r="F151" s="34"/>
      <c r="G151" s="34"/>
      <c r="H151" s="34"/>
      <c r="I151" s="93"/>
      <c r="J151" s="34"/>
      <c r="K151" s="40"/>
    </row>
    <row r="152" spans="1:11" ht="21.75" customHeight="1">
      <c r="A152" s="34"/>
      <c r="B152" s="34"/>
      <c r="C152" s="77"/>
      <c r="D152" s="34"/>
      <c r="E152" s="40"/>
      <c r="F152" s="34"/>
      <c r="G152" s="34"/>
      <c r="H152" s="34"/>
      <c r="I152" s="93"/>
      <c r="J152" s="34"/>
      <c r="K152" s="40"/>
    </row>
    <row r="153" spans="1:11" ht="21.75" customHeight="1">
      <c r="A153" s="34"/>
      <c r="B153" s="34"/>
      <c r="C153" s="77"/>
      <c r="D153" s="34"/>
      <c r="E153" s="40"/>
      <c r="F153" s="34"/>
      <c r="G153" s="34"/>
      <c r="H153" s="34"/>
      <c r="I153" s="93"/>
      <c r="J153" s="34"/>
      <c r="K153" s="40"/>
    </row>
    <row r="154" spans="1:11" ht="21.75" customHeight="1">
      <c r="A154" s="34"/>
      <c r="B154" s="34"/>
      <c r="C154" s="77"/>
      <c r="D154" s="34"/>
      <c r="E154" s="40"/>
      <c r="F154" s="34"/>
      <c r="G154" s="34"/>
      <c r="H154" s="34"/>
      <c r="I154" s="93"/>
      <c r="J154" s="34"/>
      <c r="K154" s="40"/>
    </row>
    <row r="155" spans="1:11" ht="21.75" customHeight="1">
      <c r="A155" s="34"/>
      <c r="B155" s="34"/>
      <c r="C155" s="77"/>
      <c r="D155" s="34"/>
      <c r="E155" s="40"/>
      <c r="F155" s="34"/>
      <c r="G155" s="34"/>
      <c r="H155" s="34"/>
      <c r="I155" s="93"/>
      <c r="J155" s="34"/>
      <c r="K155" s="40"/>
    </row>
    <row r="156" spans="1:11" ht="21.75" customHeight="1">
      <c r="A156" s="34"/>
      <c r="B156" s="34"/>
      <c r="C156" s="77"/>
      <c r="D156" s="34"/>
      <c r="E156" s="40"/>
      <c r="F156" s="34"/>
      <c r="G156" s="34"/>
      <c r="H156" s="34"/>
      <c r="I156" s="93"/>
      <c r="J156" s="34"/>
      <c r="K156" s="40"/>
    </row>
    <row r="157" spans="1:11" ht="21.75" customHeight="1">
      <c r="A157" s="34"/>
      <c r="B157" s="34"/>
      <c r="C157" s="77"/>
      <c r="D157" s="34"/>
      <c r="E157" s="40"/>
      <c r="F157" s="34"/>
      <c r="G157" s="34"/>
      <c r="H157" s="34"/>
      <c r="I157" s="93"/>
      <c r="J157" s="34"/>
      <c r="K157" s="40"/>
    </row>
    <row r="158" spans="1:11" ht="21.75" customHeight="1">
      <c r="A158" s="34"/>
      <c r="B158" s="34"/>
      <c r="C158" s="77"/>
      <c r="D158" s="34"/>
      <c r="E158" s="40"/>
      <c r="F158" s="34"/>
      <c r="G158" s="34"/>
      <c r="H158" s="34"/>
      <c r="I158" s="93"/>
      <c r="J158" s="34"/>
      <c r="K158" s="40"/>
    </row>
    <row r="159" spans="1:11" ht="21.75" customHeight="1">
      <c r="A159" s="34"/>
      <c r="B159" s="34"/>
      <c r="C159" s="77"/>
      <c r="D159" s="34"/>
      <c r="E159" s="40"/>
      <c r="F159" s="34"/>
      <c r="G159" s="34"/>
      <c r="H159" s="34"/>
      <c r="I159" s="93"/>
      <c r="J159" s="34"/>
      <c r="K159" s="40"/>
    </row>
    <row r="160" spans="1:11" ht="21.75" customHeight="1">
      <c r="A160" s="34"/>
      <c r="B160" s="34"/>
      <c r="C160" s="77"/>
      <c r="D160" s="34"/>
      <c r="E160" s="40"/>
      <c r="F160" s="34"/>
      <c r="G160" s="34"/>
      <c r="H160" s="34"/>
      <c r="I160" s="93"/>
      <c r="J160" s="34"/>
      <c r="K160" s="40"/>
    </row>
    <row r="161" spans="1:11" ht="21.75" customHeight="1">
      <c r="A161" s="34"/>
      <c r="B161" s="34"/>
      <c r="C161" s="77"/>
      <c r="D161" s="34"/>
      <c r="E161" s="40"/>
      <c r="F161" s="34"/>
      <c r="G161" s="34"/>
      <c r="H161" s="34"/>
      <c r="I161" s="93"/>
      <c r="J161" s="34"/>
      <c r="K161" s="40"/>
    </row>
    <row r="162" spans="1:11" ht="21.75" customHeight="1">
      <c r="A162" s="34"/>
      <c r="B162" s="34"/>
      <c r="C162" s="77"/>
      <c r="D162" s="34"/>
      <c r="E162" s="40"/>
      <c r="F162" s="34"/>
      <c r="G162" s="34"/>
      <c r="H162" s="34"/>
      <c r="I162" s="93"/>
      <c r="J162" s="34"/>
      <c r="K162" s="40"/>
    </row>
    <row r="163" spans="1:11" ht="21.75" customHeight="1">
      <c r="A163" s="34"/>
      <c r="B163" s="34"/>
      <c r="C163" s="77"/>
      <c r="D163" s="34"/>
      <c r="E163" s="40"/>
      <c r="F163" s="34"/>
      <c r="G163" s="34"/>
      <c r="H163" s="34"/>
      <c r="I163" s="93"/>
      <c r="J163" s="34"/>
      <c r="K163" s="40"/>
    </row>
    <row r="164" spans="1:11" ht="21.75" customHeight="1">
      <c r="A164" s="34"/>
      <c r="B164" s="34"/>
      <c r="C164" s="77"/>
      <c r="D164" s="34"/>
      <c r="E164" s="40"/>
      <c r="F164" s="34"/>
      <c r="G164" s="34"/>
      <c r="H164" s="34"/>
      <c r="I164" s="93"/>
      <c r="J164" s="34"/>
      <c r="K164" s="40"/>
    </row>
    <row r="165" spans="1:11" ht="21.75" customHeight="1">
      <c r="A165" s="34"/>
      <c r="B165" s="34"/>
      <c r="C165" s="77"/>
      <c r="D165" s="34"/>
      <c r="E165" s="40"/>
      <c r="F165" s="34"/>
      <c r="G165" s="34"/>
      <c r="H165" s="34"/>
      <c r="I165" s="93"/>
      <c r="J165" s="34"/>
      <c r="K165" s="40"/>
    </row>
    <row r="166" spans="1:11" ht="21.75" customHeight="1">
      <c r="A166" s="34"/>
      <c r="B166" s="34"/>
      <c r="C166" s="77"/>
      <c r="D166" s="34"/>
      <c r="E166" s="40"/>
      <c r="F166" s="34"/>
      <c r="G166" s="34"/>
      <c r="H166" s="34"/>
      <c r="I166" s="93"/>
      <c r="J166" s="34"/>
      <c r="K166" s="40"/>
    </row>
    <row r="167" spans="1:11" ht="21.75" customHeight="1">
      <c r="A167" s="34"/>
      <c r="B167" s="34"/>
      <c r="C167" s="77"/>
      <c r="D167" s="34"/>
      <c r="E167" s="40"/>
      <c r="F167" s="34"/>
      <c r="G167" s="34"/>
      <c r="H167" s="34"/>
      <c r="I167" s="93"/>
      <c r="J167" s="34"/>
      <c r="K167" s="40"/>
    </row>
    <row r="168" spans="1:11" ht="21.75" customHeight="1">
      <c r="A168" s="34"/>
      <c r="B168" s="34"/>
      <c r="C168" s="77"/>
      <c r="D168" s="34"/>
      <c r="E168" s="40"/>
      <c r="F168" s="34"/>
      <c r="G168" s="34"/>
      <c r="H168" s="34"/>
      <c r="I168" s="93"/>
      <c r="J168" s="34"/>
      <c r="K168" s="40"/>
    </row>
    <row r="169" spans="1:11" ht="21.75" customHeight="1">
      <c r="A169" s="34"/>
      <c r="B169" s="34"/>
      <c r="C169" s="77"/>
      <c r="D169" s="34"/>
      <c r="E169" s="40"/>
      <c r="F169" s="34"/>
      <c r="G169" s="34"/>
      <c r="H169" s="34"/>
      <c r="I169" s="93"/>
      <c r="J169" s="34"/>
      <c r="K169" s="40"/>
    </row>
    <row r="170" spans="1:11" ht="21.75" customHeight="1">
      <c r="A170" s="34"/>
      <c r="B170" s="34"/>
      <c r="C170" s="77"/>
      <c r="D170" s="34"/>
      <c r="E170" s="40"/>
      <c r="F170" s="34"/>
      <c r="G170" s="34"/>
      <c r="H170" s="34"/>
      <c r="I170" s="93"/>
      <c r="J170" s="34"/>
      <c r="K170" s="40"/>
    </row>
    <row r="171" spans="1:11" ht="21.75" customHeight="1">
      <c r="A171" s="34"/>
      <c r="B171" s="34"/>
      <c r="C171" s="77"/>
      <c r="D171" s="34"/>
      <c r="E171" s="40"/>
      <c r="F171" s="34"/>
      <c r="G171" s="34"/>
      <c r="H171" s="34"/>
      <c r="I171" s="93"/>
      <c r="J171" s="34"/>
      <c r="K171" s="40"/>
    </row>
    <row r="172" spans="1:11" ht="21.75" customHeight="1">
      <c r="A172" s="34"/>
      <c r="B172" s="34"/>
      <c r="C172" s="77"/>
      <c r="D172" s="34"/>
      <c r="E172" s="40"/>
      <c r="F172" s="34"/>
      <c r="G172" s="34"/>
      <c r="H172" s="34"/>
      <c r="I172" s="93"/>
      <c r="J172" s="34"/>
      <c r="K172" s="40"/>
    </row>
    <row r="173" spans="1:11" ht="21.75" customHeight="1">
      <c r="A173" s="34"/>
      <c r="B173" s="34"/>
      <c r="C173" s="77"/>
      <c r="D173" s="34"/>
      <c r="E173" s="40"/>
      <c r="F173" s="34"/>
      <c r="G173" s="34"/>
      <c r="H173" s="34"/>
      <c r="I173" s="93"/>
      <c r="J173" s="34"/>
      <c r="K173" s="40"/>
    </row>
    <row r="174" spans="1:11" ht="21.75" customHeight="1">
      <c r="A174" s="34"/>
      <c r="B174" s="34"/>
      <c r="C174" s="77"/>
      <c r="D174" s="34"/>
      <c r="E174" s="40"/>
      <c r="F174" s="34"/>
      <c r="G174" s="34"/>
      <c r="H174" s="34"/>
      <c r="I174" s="93"/>
      <c r="J174" s="34"/>
      <c r="K174" s="40"/>
    </row>
    <row r="175" spans="1:11" ht="21.75" customHeight="1">
      <c r="A175" s="34"/>
      <c r="B175" s="34"/>
      <c r="C175" s="77"/>
      <c r="D175" s="34"/>
      <c r="E175" s="40"/>
      <c r="F175" s="34"/>
      <c r="G175" s="34"/>
      <c r="H175" s="34"/>
      <c r="I175" s="93"/>
      <c r="J175" s="34"/>
      <c r="K175" s="40"/>
    </row>
    <row r="176" spans="1:11" ht="21.75" customHeight="1">
      <c r="A176" s="34"/>
      <c r="B176" s="34"/>
      <c r="C176" s="77"/>
      <c r="D176" s="34"/>
      <c r="E176" s="40"/>
      <c r="F176" s="34"/>
      <c r="G176" s="34"/>
      <c r="H176" s="34"/>
      <c r="I176" s="93"/>
      <c r="J176" s="34"/>
      <c r="K176" s="40"/>
    </row>
    <row r="177" spans="1:11" ht="21.75" customHeight="1">
      <c r="A177" s="34"/>
      <c r="B177" s="34"/>
      <c r="C177" s="77"/>
      <c r="D177" s="34"/>
      <c r="E177" s="40"/>
      <c r="F177" s="34"/>
      <c r="G177" s="34"/>
      <c r="H177" s="34"/>
      <c r="I177" s="93"/>
      <c r="J177" s="34"/>
      <c r="K177" s="40"/>
    </row>
    <row r="178" spans="1:11" ht="21.75" customHeight="1">
      <c r="A178" s="34"/>
      <c r="B178" s="34"/>
      <c r="C178" s="77"/>
      <c r="D178" s="34"/>
      <c r="E178" s="40"/>
      <c r="F178" s="34"/>
      <c r="G178" s="34"/>
      <c r="H178" s="34"/>
      <c r="I178" s="93"/>
      <c r="J178" s="34"/>
      <c r="K178" s="40"/>
    </row>
    <row r="179" spans="1:11" ht="21.75" customHeight="1">
      <c r="A179" s="34"/>
      <c r="B179" s="34"/>
      <c r="C179" s="77"/>
      <c r="D179" s="34"/>
      <c r="E179" s="40"/>
      <c r="F179" s="34"/>
      <c r="G179" s="34"/>
      <c r="H179" s="34"/>
      <c r="I179" s="93"/>
      <c r="J179" s="34"/>
      <c r="K179" s="40"/>
    </row>
    <row r="180" spans="1:11" ht="21.75" customHeight="1">
      <c r="A180" s="34"/>
      <c r="B180" s="34"/>
      <c r="C180" s="77"/>
      <c r="D180" s="34"/>
      <c r="E180" s="40"/>
      <c r="F180" s="34"/>
      <c r="G180" s="34"/>
      <c r="H180" s="34"/>
      <c r="I180" s="93"/>
      <c r="J180" s="34"/>
      <c r="K180" s="40"/>
    </row>
    <row r="181" spans="1:11" ht="21.75" customHeight="1">
      <c r="A181" s="34"/>
      <c r="B181" s="34"/>
      <c r="C181" s="77"/>
      <c r="D181" s="34"/>
      <c r="E181" s="40"/>
      <c r="F181" s="34"/>
      <c r="G181" s="34"/>
      <c r="H181" s="34"/>
      <c r="I181" s="93"/>
      <c r="J181" s="34"/>
      <c r="K181" s="40"/>
    </row>
    <row r="182" spans="1:11" ht="21.75" customHeight="1">
      <c r="A182" s="34"/>
      <c r="B182" s="34"/>
      <c r="C182" s="77"/>
      <c r="D182" s="34"/>
      <c r="E182" s="40"/>
      <c r="F182" s="34"/>
      <c r="G182" s="34"/>
      <c r="H182" s="34"/>
      <c r="I182" s="93"/>
      <c r="J182" s="34"/>
      <c r="K182" s="40"/>
    </row>
    <row r="183" spans="1:11" ht="21.75" customHeight="1">
      <c r="A183" s="34"/>
      <c r="B183" s="34"/>
      <c r="C183" s="77"/>
      <c r="D183" s="34"/>
      <c r="E183" s="40"/>
      <c r="F183" s="34"/>
      <c r="G183" s="34"/>
      <c r="H183" s="34"/>
      <c r="I183" s="93"/>
      <c r="J183" s="34"/>
      <c r="K183" s="40"/>
    </row>
    <row r="184" spans="1:11" ht="21.75" customHeight="1">
      <c r="A184" s="34"/>
      <c r="B184" s="34"/>
      <c r="C184" s="77"/>
      <c r="D184" s="34"/>
      <c r="E184" s="40"/>
      <c r="F184" s="34"/>
      <c r="G184" s="34"/>
      <c r="H184" s="34"/>
      <c r="I184" s="93"/>
      <c r="J184" s="34"/>
      <c r="K184" s="40"/>
    </row>
    <row r="185" spans="1:11" ht="21.75" customHeight="1">
      <c r="A185" s="34"/>
      <c r="B185" s="34"/>
      <c r="C185" s="77"/>
      <c r="D185" s="34"/>
      <c r="E185" s="40"/>
      <c r="F185" s="34"/>
      <c r="G185" s="34"/>
      <c r="H185" s="34"/>
      <c r="I185" s="93"/>
      <c r="J185" s="34"/>
      <c r="K185" s="40"/>
    </row>
    <row r="186" spans="1:11" ht="21.75" customHeight="1">
      <c r="A186" s="34"/>
      <c r="B186" s="34"/>
      <c r="C186" s="77"/>
      <c r="D186" s="34"/>
      <c r="E186" s="40"/>
      <c r="F186" s="34"/>
      <c r="G186" s="34"/>
      <c r="H186" s="34"/>
      <c r="I186" s="93"/>
      <c r="J186" s="34"/>
      <c r="K186" s="40"/>
    </row>
    <row r="187" spans="1:11" ht="21.75" customHeight="1">
      <c r="A187" s="34"/>
      <c r="B187" s="34"/>
      <c r="C187" s="77"/>
      <c r="D187" s="34"/>
      <c r="E187" s="40"/>
      <c r="F187" s="34"/>
      <c r="G187" s="34"/>
      <c r="H187" s="34"/>
      <c r="I187" s="93"/>
      <c r="J187" s="34"/>
      <c r="K187" s="40"/>
    </row>
    <row r="188" spans="1:11" ht="21.75" customHeight="1">
      <c r="A188" s="34"/>
      <c r="B188" s="34"/>
      <c r="C188" s="77"/>
      <c r="D188" s="34"/>
      <c r="E188" s="40"/>
      <c r="F188" s="34"/>
      <c r="G188" s="34"/>
      <c r="H188" s="34"/>
      <c r="I188" s="93"/>
      <c r="J188" s="34"/>
      <c r="K188" s="40"/>
    </row>
    <row r="189" spans="1:11" ht="21.75" customHeight="1">
      <c r="A189" s="34"/>
      <c r="B189" s="34"/>
      <c r="C189" s="77"/>
      <c r="D189" s="34"/>
      <c r="E189" s="40"/>
      <c r="F189" s="34"/>
      <c r="G189" s="34"/>
      <c r="H189" s="34"/>
      <c r="I189" s="93"/>
      <c r="J189" s="34"/>
      <c r="K189" s="40"/>
    </row>
    <row r="190" spans="1:11" ht="21.75" customHeight="1">
      <c r="A190" s="34"/>
      <c r="B190" s="34"/>
      <c r="C190" s="77"/>
      <c r="D190" s="34"/>
      <c r="E190" s="40"/>
      <c r="F190" s="34"/>
      <c r="G190" s="34"/>
      <c r="H190" s="34"/>
      <c r="I190" s="93"/>
      <c r="J190" s="34"/>
      <c r="K190" s="40"/>
    </row>
    <row r="191" spans="1:11" ht="21.75" customHeight="1">
      <c r="A191" s="34"/>
      <c r="B191" s="34"/>
      <c r="C191" s="77"/>
      <c r="D191" s="34"/>
      <c r="E191" s="40"/>
      <c r="F191" s="34"/>
      <c r="G191" s="34"/>
      <c r="H191" s="34"/>
      <c r="I191" s="93"/>
      <c r="J191" s="34"/>
      <c r="K191" s="40"/>
    </row>
    <row r="192" spans="1:11" ht="21.75" customHeight="1">
      <c r="A192" s="34"/>
      <c r="B192" s="34"/>
      <c r="C192" s="77"/>
      <c r="D192" s="34"/>
      <c r="E192" s="40"/>
      <c r="F192" s="34"/>
      <c r="G192" s="34"/>
      <c r="H192" s="34"/>
      <c r="I192" s="93"/>
      <c r="J192" s="34"/>
      <c r="K192" s="40"/>
    </row>
    <row r="193" spans="1:11" ht="21.75" customHeight="1">
      <c r="A193" s="34"/>
      <c r="B193" s="34"/>
      <c r="C193" s="77"/>
      <c r="D193" s="34"/>
      <c r="E193" s="40"/>
      <c r="F193" s="34"/>
      <c r="G193" s="34"/>
      <c r="H193" s="34"/>
      <c r="I193" s="93"/>
      <c r="J193" s="34"/>
      <c r="K193" s="40"/>
    </row>
    <row r="194" spans="1:11" ht="21.75" customHeight="1">
      <c r="A194" s="34"/>
      <c r="B194" s="34"/>
      <c r="C194" s="77"/>
      <c r="D194" s="34"/>
      <c r="E194" s="40"/>
      <c r="F194" s="34"/>
      <c r="G194" s="34"/>
      <c r="H194" s="34"/>
      <c r="I194" s="93"/>
      <c r="J194" s="34"/>
      <c r="K194" s="40"/>
    </row>
    <row r="195" spans="1:11" ht="21.75" customHeight="1">
      <c r="A195" s="34"/>
      <c r="B195" s="34"/>
      <c r="C195" s="77"/>
      <c r="D195" s="34"/>
      <c r="E195" s="40"/>
      <c r="F195" s="34"/>
      <c r="G195" s="34"/>
      <c r="H195" s="34"/>
      <c r="I195" s="93"/>
      <c r="J195" s="34"/>
      <c r="K195" s="40"/>
    </row>
    <row r="196" spans="1:11" ht="21.75" customHeight="1">
      <c r="A196" s="34"/>
      <c r="B196" s="34"/>
      <c r="C196" s="77"/>
      <c r="D196" s="34"/>
      <c r="E196" s="40"/>
      <c r="F196" s="34"/>
      <c r="G196" s="34"/>
      <c r="H196" s="34"/>
      <c r="I196" s="93"/>
      <c r="J196" s="34"/>
      <c r="K196" s="40"/>
    </row>
    <row r="197" spans="1:11" ht="21.75" customHeight="1">
      <c r="A197" s="34"/>
      <c r="B197" s="34"/>
      <c r="C197" s="77"/>
      <c r="D197" s="34"/>
      <c r="E197" s="40"/>
      <c r="F197" s="34"/>
      <c r="G197" s="34"/>
      <c r="H197" s="34"/>
      <c r="I197" s="93"/>
      <c r="J197" s="34"/>
      <c r="K197" s="40"/>
    </row>
    <row r="198" spans="1:11" ht="21.75" customHeight="1">
      <c r="A198" s="34"/>
      <c r="B198" s="34"/>
      <c r="C198" s="77"/>
      <c r="D198" s="34"/>
      <c r="E198" s="40"/>
      <c r="F198" s="34"/>
      <c r="G198" s="34"/>
      <c r="H198" s="34"/>
      <c r="I198" s="93"/>
      <c r="J198" s="34"/>
      <c r="K198" s="40"/>
    </row>
    <row r="199" spans="1:11" ht="21.75" customHeight="1">
      <c r="A199" s="34"/>
      <c r="B199" s="34"/>
      <c r="C199" s="77"/>
      <c r="D199" s="34"/>
      <c r="E199" s="40"/>
      <c r="F199" s="34"/>
      <c r="G199" s="34"/>
      <c r="H199" s="34"/>
      <c r="I199" s="93"/>
      <c r="J199" s="34"/>
      <c r="K199" s="40"/>
    </row>
    <row r="200" spans="1:11" ht="21.75" customHeight="1">
      <c r="A200" s="34"/>
      <c r="B200" s="34"/>
      <c r="C200" s="77"/>
      <c r="D200" s="34"/>
      <c r="E200" s="40"/>
      <c r="F200" s="34"/>
      <c r="G200" s="34"/>
      <c r="H200" s="34"/>
      <c r="I200" s="93"/>
      <c r="J200" s="34"/>
      <c r="K200" s="40"/>
    </row>
    <row r="201" spans="1:11" ht="21.75" customHeight="1">
      <c r="A201" s="34"/>
      <c r="B201" s="34"/>
      <c r="C201" s="77"/>
      <c r="D201" s="34"/>
      <c r="E201" s="40"/>
      <c r="F201" s="34"/>
      <c r="G201" s="34"/>
      <c r="H201" s="34"/>
      <c r="I201" s="93"/>
      <c r="J201" s="34"/>
      <c r="K201" s="40"/>
    </row>
    <row r="202" spans="1:11" ht="21.75" customHeight="1">
      <c r="A202" s="34"/>
      <c r="B202" s="34"/>
      <c r="C202" s="77"/>
      <c r="D202" s="34"/>
      <c r="E202" s="40"/>
      <c r="F202" s="34"/>
      <c r="G202" s="34"/>
      <c r="H202" s="34"/>
      <c r="I202" s="93"/>
      <c r="J202" s="34"/>
      <c r="K202" s="40"/>
    </row>
    <row r="203" spans="1:11" ht="21.75" customHeight="1">
      <c r="A203" s="34"/>
      <c r="B203" s="34"/>
      <c r="C203" s="77"/>
      <c r="D203" s="34"/>
      <c r="E203" s="40"/>
      <c r="F203" s="34"/>
      <c r="G203" s="34"/>
      <c r="H203" s="34"/>
      <c r="I203" s="93"/>
      <c r="J203" s="34"/>
      <c r="K203" s="40"/>
    </row>
    <row r="204" spans="1:11" ht="21.75" customHeight="1">
      <c r="A204" s="34"/>
      <c r="B204" s="34"/>
      <c r="C204" s="77"/>
      <c r="D204" s="34"/>
      <c r="E204" s="40"/>
      <c r="F204" s="34"/>
      <c r="G204" s="34"/>
      <c r="H204" s="34"/>
      <c r="I204" s="93"/>
      <c r="J204" s="34"/>
      <c r="K204" s="40"/>
    </row>
    <row r="205" spans="1:11" ht="21.75" customHeight="1">
      <c r="A205" s="34"/>
      <c r="B205" s="34"/>
      <c r="C205" s="77"/>
      <c r="D205" s="34"/>
      <c r="E205" s="40"/>
      <c r="F205" s="34"/>
      <c r="G205" s="34"/>
      <c r="H205" s="34"/>
      <c r="I205" s="93"/>
      <c r="J205" s="34"/>
      <c r="K205" s="40"/>
    </row>
    <row r="206" spans="1:11" ht="21.75" customHeight="1">
      <c r="A206" s="34"/>
      <c r="B206" s="34"/>
      <c r="C206" s="77"/>
      <c r="D206" s="34"/>
      <c r="E206" s="40"/>
      <c r="F206" s="34"/>
      <c r="G206" s="34"/>
      <c r="H206" s="34"/>
      <c r="I206" s="93"/>
      <c r="J206" s="34"/>
      <c r="K206" s="40"/>
    </row>
    <row r="207" spans="1:11" ht="21.75" customHeight="1">
      <c r="A207" s="34"/>
      <c r="B207" s="34"/>
      <c r="C207" s="77"/>
      <c r="D207" s="34"/>
      <c r="E207" s="40"/>
      <c r="F207" s="34"/>
      <c r="G207" s="34"/>
      <c r="H207" s="34"/>
      <c r="I207" s="93"/>
      <c r="J207" s="34"/>
      <c r="K207" s="40"/>
    </row>
    <row r="208" spans="1:11" ht="21.75" customHeight="1">
      <c r="A208" s="34"/>
      <c r="B208" s="34"/>
      <c r="C208" s="77"/>
      <c r="D208" s="34"/>
      <c r="E208" s="40"/>
      <c r="F208" s="34"/>
      <c r="G208" s="34"/>
      <c r="H208" s="34"/>
      <c r="I208" s="93"/>
      <c r="J208" s="34"/>
      <c r="K208" s="40"/>
    </row>
    <row r="209" spans="1:11" ht="21.75" customHeight="1">
      <c r="A209" s="34"/>
      <c r="B209" s="34"/>
      <c r="C209" s="77"/>
      <c r="D209" s="34"/>
      <c r="E209" s="40"/>
      <c r="F209" s="34"/>
      <c r="G209" s="34"/>
      <c r="H209" s="34"/>
      <c r="I209" s="93"/>
      <c r="J209" s="34"/>
      <c r="K209" s="40"/>
    </row>
    <row r="210" spans="1:11" ht="21.75" customHeight="1">
      <c r="A210" s="34"/>
      <c r="B210" s="34"/>
      <c r="C210" s="77"/>
      <c r="D210" s="34"/>
      <c r="E210" s="40"/>
      <c r="F210" s="34"/>
      <c r="G210" s="34"/>
      <c r="H210" s="34"/>
      <c r="I210" s="93"/>
      <c r="J210" s="34"/>
      <c r="K210" s="40"/>
    </row>
    <row r="211" spans="1:11" ht="21.75" customHeight="1">
      <c r="A211" s="34"/>
      <c r="B211" s="34"/>
      <c r="C211" s="77"/>
      <c r="D211" s="34"/>
      <c r="E211" s="40"/>
      <c r="F211" s="34"/>
      <c r="G211" s="34"/>
      <c r="H211" s="34"/>
      <c r="I211" s="93"/>
      <c r="J211" s="34"/>
      <c r="K211" s="40"/>
    </row>
    <row r="212" spans="1:11" ht="21.75" customHeight="1">
      <c r="A212" s="34"/>
      <c r="B212" s="34"/>
      <c r="C212" s="77"/>
      <c r="D212" s="34"/>
      <c r="E212" s="40"/>
      <c r="F212" s="34"/>
      <c r="G212" s="34"/>
      <c r="H212" s="34"/>
      <c r="I212" s="93"/>
      <c r="J212" s="34"/>
      <c r="K212" s="40"/>
    </row>
    <row r="213" spans="1:11" ht="21.75" customHeight="1">
      <c r="A213" s="34"/>
      <c r="B213" s="34"/>
      <c r="C213" s="77"/>
      <c r="D213" s="34"/>
      <c r="E213" s="40"/>
      <c r="F213" s="34"/>
      <c r="G213" s="34"/>
      <c r="H213" s="34"/>
      <c r="I213" s="93"/>
      <c r="J213" s="34"/>
      <c r="K213" s="40"/>
    </row>
    <row r="214" spans="1:11" ht="21.75" customHeight="1">
      <c r="A214" s="34"/>
      <c r="B214" s="34"/>
      <c r="C214" s="77"/>
      <c r="D214" s="34"/>
      <c r="E214" s="40"/>
      <c r="F214" s="34"/>
      <c r="G214" s="34"/>
      <c r="H214" s="34"/>
      <c r="I214" s="93"/>
      <c r="J214" s="34"/>
      <c r="K214" s="40"/>
    </row>
    <row r="215" spans="1:11" ht="21.75" customHeight="1">
      <c r="A215" s="34"/>
      <c r="B215" s="34"/>
      <c r="C215" s="77"/>
      <c r="D215" s="34"/>
      <c r="E215" s="40"/>
      <c r="F215" s="34"/>
      <c r="G215" s="34"/>
      <c r="H215" s="34"/>
      <c r="I215" s="93"/>
      <c r="J215" s="34"/>
      <c r="K215" s="40"/>
    </row>
    <row r="216" spans="1:11" ht="21.75" customHeight="1">
      <c r="A216" s="34"/>
      <c r="B216" s="34"/>
      <c r="C216" s="77"/>
      <c r="D216" s="34"/>
      <c r="E216" s="40"/>
      <c r="F216" s="34"/>
      <c r="G216" s="34"/>
      <c r="H216" s="34"/>
      <c r="I216" s="93"/>
      <c r="J216" s="34"/>
      <c r="K216" s="40"/>
    </row>
    <row r="217" spans="1:11" ht="21.75" customHeight="1">
      <c r="A217" s="34"/>
      <c r="B217" s="34"/>
      <c r="C217" s="77"/>
      <c r="D217" s="34"/>
      <c r="E217" s="40"/>
      <c r="F217" s="34"/>
      <c r="G217" s="34"/>
      <c r="H217" s="34"/>
      <c r="I217" s="93"/>
      <c r="J217" s="34"/>
      <c r="K217" s="40"/>
    </row>
    <row r="218" spans="1:11" ht="21.75" customHeight="1">
      <c r="A218" s="34"/>
      <c r="B218" s="34"/>
      <c r="C218" s="77"/>
      <c r="D218" s="34"/>
      <c r="E218" s="40"/>
      <c r="F218" s="34"/>
      <c r="G218" s="34"/>
      <c r="H218" s="34"/>
      <c r="I218" s="93"/>
      <c r="J218" s="34"/>
      <c r="K218" s="40"/>
    </row>
    <row r="219" spans="1:11" ht="21.75" customHeight="1">
      <c r="A219" s="34"/>
      <c r="B219" s="34"/>
      <c r="C219" s="77"/>
      <c r="D219" s="34"/>
      <c r="E219" s="40"/>
      <c r="F219" s="34"/>
      <c r="G219" s="34"/>
      <c r="H219" s="34"/>
      <c r="I219" s="93"/>
      <c r="J219" s="34"/>
      <c r="K219" s="40"/>
    </row>
    <row r="220" spans="1:11" ht="21.75" customHeight="1">
      <c r="A220" s="34"/>
      <c r="B220" s="34"/>
      <c r="C220" s="77"/>
      <c r="D220" s="34"/>
      <c r="E220" s="40"/>
      <c r="F220" s="34"/>
      <c r="G220" s="34"/>
      <c r="H220" s="34"/>
      <c r="I220" s="93"/>
      <c r="J220" s="34"/>
      <c r="K220" s="40"/>
    </row>
    <row r="221" spans="1:11" ht="21.75" customHeight="1">
      <c r="A221" s="34"/>
      <c r="B221" s="34"/>
      <c r="C221" s="77"/>
      <c r="D221" s="34"/>
      <c r="E221" s="40"/>
      <c r="F221" s="34"/>
      <c r="G221" s="34"/>
      <c r="H221" s="34"/>
      <c r="I221" s="93"/>
      <c r="J221" s="34"/>
      <c r="K221" s="40"/>
    </row>
    <row r="222" spans="1:11" ht="21.75" customHeight="1">
      <c r="A222" s="34"/>
      <c r="B222" s="34"/>
      <c r="C222" s="77"/>
      <c r="D222" s="34"/>
      <c r="E222" s="40"/>
      <c r="F222" s="34"/>
      <c r="G222" s="34"/>
      <c r="H222" s="34"/>
      <c r="I222" s="93"/>
      <c r="J222" s="34"/>
      <c r="K222" s="40"/>
    </row>
    <row r="223" spans="1:11" ht="21.75" customHeight="1">
      <c r="A223" s="34"/>
      <c r="B223" s="34"/>
      <c r="C223" s="77"/>
      <c r="D223" s="34"/>
      <c r="E223" s="40"/>
      <c r="F223" s="34"/>
      <c r="G223" s="34"/>
      <c r="H223" s="34"/>
      <c r="I223" s="93"/>
      <c r="J223" s="34"/>
      <c r="K223" s="40"/>
    </row>
    <row r="224" spans="1:11" ht="21.75" customHeight="1">
      <c r="A224" s="34"/>
      <c r="B224" s="34"/>
      <c r="C224" s="77"/>
      <c r="D224" s="34"/>
      <c r="E224" s="40"/>
      <c r="F224" s="34"/>
      <c r="G224" s="34"/>
      <c r="H224" s="34"/>
      <c r="I224" s="93"/>
      <c r="J224" s="34"/>
      <c r="K224" s="40"/>
    </row>
    <row r="225" spans="1:11" ht="21.75" customHeight="1">
      <c r="A225" s="34"/>
      <c r="B225" s="34"/>
      <c r="C225" s="77"/>
      <c r="D225" s="34"/>
      <c r="E225" s="40"/>
      <c r="F225" s="34"/>
      <c r="G225" s="34"/>
      <c r="H225" s="34"/>
      <c r="I225" s="93"/>
      <c r="J225" s="34"/>
      <c r="K225" s="40"/>
    </row>
    <row r="226" spans="1:11" ht="21.75" customHeight="1">
      <c r="A226" s="34"/>
      <c r="B226" s="34"/>
      <c r="C226" s="77"/>
      <c r="D226" s="34"/>
      <c r="E226" s="40"/>
      <c r="F226" s="34"/>
      <c r="G226" s="34"/>
      <c r="H226" s="34"/>
      <c r="I226" s="93"/>
      <c r="J226" s="34"/>
      <c r="K226" s="40"/>
    </row>
    <row r="227" spans="1:11" ht="21.75" customHeight="1">
      <c r="A227" s="34"/>
      <c r="B227" s="34"/>
      <c r="C227" s="77"/>
      <c r="D227" s="34"/>
      <c r="E227" s="40"/>
      <c r="F227" s="34"/>
      <c r="G227" s="34"/>
      <c r="H227" s="34"/>
      <c r="I227" s="93"/>
      <c r="J227" s="34"/>
      <c r="K227" s="40"/>
    </row>
    <row r="228" spans="1:11" ht="21.75" customHeight="1">
      <c r="A228" s="34"/>
      <c r="B228" s="34"/>
      <c r="C228" s="77"/>
      <c r="D228" s="34"/>
      <c r="E228" s="40"/>
      <c r="F228" s="34"/>
      <c r="G228" s="34"/>
      <c r="H228" s="34"/>
      <c r="I228" s="93"/>
      <c r="J228" s="34"/>
      <c r="K228" s="40"/>
    </row>
    <row r="229" spans="1:11" ht="21.75" customHeight="1">
      <c r="A229" s="34"/>
      <c r="B229" s="34"/>
      <c r="C229" s="77"/>
      <c r="D229" s="34"/>
      <c r="E229" s="40"/>
      <c r="F229" s="34"/>
      <c r="G229" s="34"/>
      <c r="H229" s="34"/>
      <c r="I229" s="93"/>
      <c r="J229" s="34"/>
      <c r="K229" s="40"/>
    </row>
    <row r="230" spans="1:11" ht="21.75" customHeight="1">
      <c r="A230" s="34"/>
      <c r="B230" s="34"/>
      <c r="C230" s="77"/>
      <c r="D230" s="34"/>
      <c r="E230" s="40"/>
      <c r="F230" s="34"/>
      <c r="G230" s="34"/>
      <c r="H230" s="34"/>
      <c r="I230" s="93"/>
      <c r="J230" s="34"/>
      <c r="K230" s="40"/>
    </row>
    <row r="231" spans="1:11" ht="21.75" customHeight="1">
      <c r="A231" s="34"/>
      <c r="B231" s="34"/>
      <c r="C231" s="77"/>
      <c r="D231" s="34"/>
      <c r="E231" s="40"/>
      <c r="F231" s="34"/>
      <c r="G231" s="34"/>
      <c r="H231" s="34"/>
      <c r="I231" s="93"/>
      <c r="J231" s="34"/>
      <c r="K231" s="40"/>
    </row>
    <row r="232" spans="1:11" ht="21.75" customHeight="1">
      <c r="A232" s="34"/>
      <c r="B232" s="34"/>
      <c r="C232" s="77"/>
      <c r="D232" s="34"/>
      <c r="E232" s="40"/>
      <c r="F232" s="34"/>
      <c r="G232" s="34"/>
      <c r="H232" s="34"/>
      <c r="I232" s="93"/>
      <c r="J232" s="34"/>
      <c r="K232" s="40"/>
    </row>
    <row r="233" spans="1:11" ht="21.75" customHeight="1">
      <c r="A233" s="34"/>
      <c r="B233" s="34"/>
      <c r="C233" s="77"/>
      <c r="D233" s="34"/>
      <c r="E233" s="40"/>
      <c r="F233" s="34"/>
      <c r="G233" s="34"/>
      <c r="H233" s="34"/>
      <c r="I233" s="93"/>
      <c r="J233" s="34"/>
      <c r="K233" s="40"/>
    </row>
    <row r="234" spans="1:11" ht="21.75" customHeight="1">
      <c r="A234" s="34"/>
      <c r="B234" s="34"/>
      <c r="C234" s="77"/>
      <c r="D234" s="34"/>
      <c r="E234" s="40"/>
      <c r="F234" s="34"/>
      <c r="G234" s="34"/>
      <c r="H234" s="34"/>
      <c r="I234" s="93"/>
      <c r="J234" s="34"/>
      <c r="K234" s="40"/>
    </row>
    <row r="235" spans="1:11" ht="21.75" customHeight="1">
      <c r="A235" s="34"/>
      <c r="B235" s="34"/>
      <c r="C235" s="77"/>
      <c r="D235" s="34"/>
      <c r="E235" s="40"/>
      <c r="F235" s="34"/>
      <c r="G235" s="34"/>
      <c r="H235" s="34"/>
      <c r="I235" s="93"/>
      <c r="J235" s="34"/>
      <c r="K235" s="40"/>
    </row>
    <row r="236" spans="1:11" ht="21.75" customHeight="1">
      <c r="A236" s="34"/>
      <c r="B236" s="34"/>
      <c r="C236" s="77"/>
      <c r="D236" s="34"/>
      <c r="E236" s="40"/>
      <c r="F236" s="34"/>
      <c r="G236" s="34"/>
      <c r="H236" s="34"/>
      <c r="I236" s="93"/>
      <c r="J236" s="34"/>
      <c r="K236" s="40"/>
    </row>
    <row r="237" spans="1:11" ht="21.75" customHeight="1">
      <c r="A237" s="34"/>
      <c r="B237" s="34"/>
      <c r="C237" s="77"/>
      <c r="D237" s="34"/>
      <c r="E237" s="40"/>
      <c r="F237" s="34"/>
      <c r="G237" s="34"/>
      <c r="H237" s="34"/>
      <c r="I237" s="93"/>
      <c r="J237" s="34"/>
      <c r="K237" s="40"/>
    </row>
    <row r="238" spans="1:11" ht="21.75" customHeight="1">
      <c r="A238" s="34"/>
      <c r="B238" s="34"/>
      <c r="C238" s="77"/>
      <c r="D238" s="34"/>
      <c r="E238" s="40"/>
      <c r="F238" s="34"/>
      <c r="G238" s="34"/>
      <c r="H238" s="34"/>
      <c r="I238" s="93"/>
      <c r="J238" s="34"/>
      <c r="K238" s="40"/>
    </row>
    <row r="239" spans="1:11" ht="21.75" customHeight="1">
      <c r="A239" s="34"/>
      <c r="B239" s="34"/>
      <c r="C239" s="77"/>
      <c r="D239" s="34"/>
      <c r="E239" s="40"/>
      <c r="F239" s="34"/>
      <c r="G239" s="34"/>
      <c r="H239" s="34"/>
      <c r="I239" s="93"/>
      <c r="J239" s="34"/>
      <c r="K239" s="40"/>
    </row>
    <row r="240" spans="1:11" ht="21.75" customHeight="1">
      <c r="A240" s="34"/>
      <c r="B240" s="34"/>
      <c r="C240" s="77"/>
      <c r="D240" s="34"/>
      <c r="E240" s="40"/>
      <c r="F240" s="34"/>
      <c r="G240" s="34"/>
      <c r="H240" s="34"/>
      <c r="I240" s="93"/>
      <c r="J240" s="34"/>
      <c r="K240" s="40"/>
    </row>
    <row r="241" spans="1:11" ht="21.75" customHeight="1">
      <c r="A241" s="34"/>
      <c r="B241" s="34"/>
      <c r="C241" s="77"/>
      <c r="D241" s="34"/>
      <c r="E241" s="40"/>
      <c r="F241" s="34"/>
      <c r="G241" s="34"/>
      <c r="H241" s="34"/>
      <c r="I241" s="93"/>
      <c r="J241" s="34"/>
      <c r="K241" s="40"/>
    </row>
    <row r="242" spans="1:11" ht="21.75" customHeight="1">
      <c r="A242" s="34"/>
      <c r="B242" s="34"/>
      <c r="C242" s="77"/>
      <c r="D242" s="34"/>
      <c r="E242" s="40"/>
      <c r="F242" s="34"/>
      <c r="G242" s="34"/>
      <c r="H242" s="34"/>
      <c r="I242" s="93"/>
      <c r="J242" s="34"/>
      <c r="K242" s="40"/>
    </row>
  </sheetData>
  <mergeCells count="6">
    <mergeCell ref="E5:G5"/>
    <mergeCell ref="I5:K5"/>
    <mergeCell ref="E54:G54"/>
    <mergeCell ref="I54:K54"/>
    <mergeCell ref="E103:G103"/>
    <mergeCell ref="I103:K103"/>
  </mergeCells>
  <pageMargins left="0.62992125984251968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showGridLines="0" view="pageBreakPreview" topLeftCell="A16" zoomScale="90" zoomScaleNormal="70" zoomScaleSheetLayoutView="90" workbookViewId="0">
      <selection activeCell="G40" sqref="G40"/>
    </sheetView>
  </sheetViews>
  <sheetFormatPr defaultColWidth="14.5703125" defaultRowHeight="21.75" customHeight="1"/>
  <cols>
    <col min="1" max="1" width="22.85546875" style="14" customWidth="1"/>
    <col min="2" max="2" width="24.85546875" style="14" customWidth="1"/>
    <col min="3" max="3" width="7.85546875" style="73" customWidth="1"/>
    <col min="4" max="4" width="1.5703125" style="14" customWidth="1"/>
    <col min="5" max="5" width="13.85546875" style="14" customWidth="1"/>
    <col min="6" max="6" width="1.5703125" style="14" customWidth="1"/>
    <col min="7" max="7" width="13.85546875" style="14" customWidth="1"/>
    <col min="8" max="8" width="1.5703125" style="14" customWidth="1"/>
    <col min="9" max="9" width="14.85546875" style="14" customWidth="1"/>
    <col min="10" max="10" width="1.5703125" style="14" customWidth="1"/>
    <col min="11" max="11" width="13.85546875" style="19" customWidth="1"/>
    <col min="12" max="12" width="15.28515625" style="14" bestFit="1" customWidth="1"/>
    <col min="13" max="16384" width="14.5703125" style="14"/>
  </cols>
  <sheetData>
    <row r="1" spans="1:11" s="50" customFormat="1" ht="21.75" customHeight="1">
      <c r="A1" s="144" t="s">
        <v>81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s="50" customFormat="1" ht="21.75" customHeight="1">
      <c r="A2" s="144" t="s">
        <v>68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s="50" customFormat="1" ht="21.75" customHeight="1">
      <c r="A3" s="144" t="s">
        <v>184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21.75" customHeight="1">
      <c r="K4" s="17" t="s">
        <v>0</v>
      </c>
    </row>
    <row r="5" spans="1:11" ht="21.75" customHeight="1">
      <c r="E5" s="143" t="s">
        <v>49</v>
      </c>
      <c r="F5" s="143"/>
      <c r="G5" s="143"/>
      <c r="H5" s="37"/>
      <c r="I5" s="143" t="s">
        <v>50</v>
      </c>
      <c r="J5" s="143"/>
      <c r="K5" s="143"/>
    </row>
    <row r="6" spans="1:11" ht="21.75" customHeight="1">
      <c r="C6" s="71" t="s">
        <v>1</v>
      </c>
      <c r="E6" s="53" t="s">
        <v>183</v>
      </c>
      <c r="G6" s="53" t="s">
        <v>162</v>
      </c>
      <c r="I6" s="53" t="s">
        <v>183</v>
      </c>
      <c r="K6" s="53" t="s">
        <v>162</v>
      </c>
    </row>
    <row r="7" spans="1:11" ht="21.75" customHeight="1">
      <c r="A7" s="27" t="s">
        <v>69</v>
      </c>
      <c r="C7" s="78"/>
      <c r="E7" s="35"/>
      <c r="F7" s="34"/>
      <c r="G7" s="35"/>
      <c r="H7" s="34"/>
      <c r="I7" s="35"/>
      <c r="J7" s="34"/>
      <c r="K7" s="38"/>
    </row>
    <row r="8" spans="1:11" ht="21.75" customHeight="1">
      <c r="A8" s="27" t="s">
        <v>18</v>
      </c>
      <c r="C8" s="79"/>
    </row>
    <row r="9" spans="1:11" ht="21.75" customHeight="1">
      <c r="A9" s="14" t="s">
        <v>105</v>
      </c>
      <c r="C9" s="72">
        <v>33</v>
      </c>
      <c r="E9" s="24">
        <v>1854112856</v>
      </c>
      <c r="G9" s="24">
        <v>2101081378</v>
      </c>
      <c r="I9" s="24">
        <v>1822350780</v>
      </c>
      <c r="K9" s="24">
        <v>2089484149</v>
      </c>
    </row>
    <row r="10" spans="1:11" ht="21.75" customHeight="1">
      <c r="A10" s="14" t="s">
        <v>19</v>
      </c>
      <c r="C10" s="72"/>
      <c r="E10" s="13">
        <v>24847650</v>
      </c>
      <c r="G10" s="13">
        <v>29071340</v>
      </c>
      <c r="I10" s="13">
        <v>34806531</v>
      </c>
      <c r="K10" s="13">
        <v>26011666</v>
      </c>
    </row>
    <row r="11" spans="1:11" ht="21.75" customHeight="1">
      <c r="A11" s="27" t="s">
        <v>20</v>
      </c>
      <c r="E11" s="21">
        <f>SUM(E9:E10)</f>
        <v>1878960506</v>
      </c>
      <c r="G11" s="21">
        <f>SUM(G9:G10)</f>
        <v>2130152718</v>
      </c>
      <c r="I11" s="21">
        <f>SUM(I9:I10)</f>
        <v>1857157311</v>
      </c>
      <c r="K11" s="21">
        <f>SUM(K9:K10)</f>
        <v>2115495815</v>
      </c>
    </row>
    <row r="12" spans="1:11" ht="21.75" customHeight="1">
      <c r="A12" s="27" t="s">
        <v>21</v>
      </c>
      <c r="E12" s="24"/>
      <c r="G12" s="24"/>
      <c r="I12" s="24"/>
      <c r="K12" s="24"/>
    </row>
    <row r="13" spans="1:11" ht="21.75" customHeight="1">
      <c r="A13" s="14" t="s">
        <v>130</v>
      </c>
      <c r="E13" s="13">
        <v>1331441245</v>
      </c>
      <c r="G13" s="13">
        <v>1480550324</v>
      </c>
      <c r="I13" s="13">
        <v>1304855335</v>
      </c>
      <c r="K13" s="13">
        <v>1472897743</v>
      </c>
    </row>
    <row r="14" spans="1:11" ht="21.75" customHeight="1">
      <c r="A14" s="14" t="s">
        <v>22</v>
      </c>
      <c r="E14" s="13">
        <v>303402541</v>
      </c>
      <c r="G14" s="13">
        <v>247101505</v>
      </c>
      <c r="I14" s="13">
        <v>298705180</v>
      </c>
      <c r="K14" s="13">
        <v>244684151</v>
      </c>
    </row>
    <row r="15" spans="1:11" ht="21.75" customHeight="1">
      <c r="A15" s="14" t="s">
        <v>23</v>
      </c>
      <c r="E15" s="13">
        <v>231092946</v>
      </c>
      <c r="G15" s="13">
        <v>185380244</v>
      </c>
      <c r="I15" s="13">
        <v>229354134</v>
      </c>
      <c r="K15" s="13">
        <v>181860357</v>
      </c>
    </row>
    <row r="16" spans="1:11" ht="21.75" customHeight="1">
      <c r="A16" s="27" t="s">
        <v>24</v>
      </c>
      <c r="E16" s="21">
        <f>SUM(E13:E15)</f>
        <v>1865936732</v>
      </c>
      <c r="G16" s="21">
        <f>SUM(G13:G15)</f>
        <v>1913032073</v>
      </c>
      <c r="I16" s="21">
        <f>SUM(I13:I15)</f>
        <v>1832914649</v>
      </c>
      <c r="K16" s="21">
        <f>SUM(K13:K15)</f>
        <v>1899442251</v>
      </c>
    </row>
    <row r="17" spans="1:11" ht="21.75" customHeight="1">
      <c r="A17" s="27" t="s">
        <v>166</v>
      </c>
      <c r="E17" s="24">
        <f>SUM(E11-E16)</f>
        <v>13023774</v>
      </c>
      <c r="G17" s="24">
        <f>SUM(G11-G16)</f>
        <v>217120645</v>
      </c>
      <c r="I17" s="24">
        <f>SUM(I11-I16)</f>
        <v>24242662</v>
      </c>
      <c r="K17" s="24">
        <f>SUM(K11-K16)</f>
        <v>216053564</v>
      </c>
    </row>
    <row r="18" spans="1:11" ht="21.75" customHeight="1">
      <c r="A18" s="14" t="s">
        <v>147</v>
      </c>
      <c r="C18" s="75">
        <v>15.2</v>
      </c>
      <c r="E18" s="24">
        <v>-5940280</v>
      </c>
      <c r="G18" s="24">
        <v>-398596</v>
      </c>
      <c r="I18" s="24">
        <v>0</v>
      </c>
      <c r="K18" s="24">
        <v>0</v>
      </c>
    </row>
    <row r="19" spans="1:11" ht="21.75" customHeight="1">
      <c r="A19" s="14" t="s">
        <v>95</v>
      </c>
      <c r="C19" s="75">
        <v>16.2</v>
      </c>
      <c r="E19" s="24">
        <v>-117990</v>
      </c>
      <c r="F19" s="34"/>
      <c r="G19" s="24">
        <v>-1164397</v>
      </c>
      <c r="H19" s="34"/>
      <c r="I19" s="24">
        <v>0</v>
      </c>
      <c r="J19" s="34"/>
      <c r="K19" s="24">
        <v>0</v>
      </c>
    </row>
    <row r="20" spans="1:11" ht="21.75" customHeight="1">
      <c r="A20" s="14" t="s">
        <v>133</v>
      </c>
      <c r="C20" s="72">
        <v>6</v>
      </c>
      <c r="E20" s="24">
        <v>20076092</v>
      </c>
      <c r="G20" s="24">
        <v>17969669</v>
      </c>
      <c r="I20" s="24">
        <v>28643508</v>
      </c>
      <c r="K20" s="24">
        <v>24278117</v>
      </c>
    </row>
    <row r="21" spans="1:11" ht="21.75" customHeight="1">
      <c r="A21" s="14" t="s">
        <v>119</v>
      </c>
      <c r="C21" s="72" t="s">
        <v>194</v>
      </c>
      <c r="E21" s="20">
        <v>-104158982</v>
      </c>
      <c r="G21" s="20">
        <v>-84488282</v>
      </c>
      <c r="I21" s="20">
        <v>-104176558</v>
      </c>
      <c r="K21" s="20">
        <v>-84488282</v>
      </c>
    </row>
    <row r="22" spans="1:11" ht="23.25" customHeight="1">
      <c r="A22" s="27" t="s">
        <v>233</v>
      </c>
      <c r="E22" s="24">
        <f>SUM(E17:E21)</f>
        <v>-77117386</v>
      </c>
      <c r="G22" s="24">
        <f>SUM(G17:G21)</f>
        <v>149039039</v>
      </c>
      <c r="I22" s="24">
        <f>SUM(I17:I21)</f>
        <v>-51290388</v>
      </c>
      <c r="K22" s="24">
        <f>SUM(K17:K21)</f>
        <v>155843399</v>
      </c>
    </row>
    <row r="23" spans="1:11" ht="21.75" customHeight="1">
      <c r="A23" s="14" t="s">
        <v>211</v>
      </c>
      <c r="C23" s="72">
        <v>36</v>
      </c>
      <c r="E23" s="13">
        <v>8003909</v>
      </c>
      <c r="G23" s="13">
        <v>-33612842</v>
      </c>
      <c r="I23" s="13">
        <v>6410671</v>
      </c>
      <c r="K23" s="13">
        <v>-33305523</v>
      </c>
    </row>
    <row r="24" spans="1:11" ht="25.5" customHeight="1">
      <c r="A24" s="27" t="s">
        <v>212</v>
      </c>
      <c r="E24" s="43">
        <f>SUM(E22:E23)</f>
        <v>-69113477</v>
      </c>
      <c r="G24" s="43">
        <f>SUM(G22:G23)</f>
        <v>115426197</v>
      </c>
      <c r="I24" s="43">
        <f>SUM(I22:I23)</f>
        <v>-44879717</v>
      </c>
      <c r="K24" s="43">
        <f>SUM(K22:K23)</f>
        <v>122537876</v>
      </c>
    </row>
    <row r="25" spans="1:11" ht="25.5" customHeight="1">
      <c r="A25" s="27"/>
      <c r="E25" s="60"/>
      <c r="G25" s="60"/>
      <c r="I25" s="60"/>
      <c r="K25" s="60"/>
    </row>
    <row r="26" spans="1:11" ht="21.75" customHeight="1">
      <c r="A26" s="27" t="s">
        <v>77</v>
      </c>
      <c r="E26" s="36"/>
      <c r="G26" s="36"/>
      <c r="K26" s="14"/>
    </row>
    <row r="27" spans="1:11" ht="21.75" customHeight="1">
      <c r="A27" s="112" t="s">
        <v>169</v>
      </c>
      <c r="E27" s="24"/>
      <c r="F27" s="34"/>
      <c r="G27" s="24"/>
      <c r="H27" s="34"/>
      <c r="I27" s="24"/>
      <c r="J27" s="34"/>
      <c r="K27" s="24"/>
    </row>
    <row r="28" spans="1:11" ht="21.75" customHeight="1">
      <c r="A28" s="48" t="s">
        <v>167</v>
      </c>
      <c r="E28" s="24"/>
      <c r="G28" s="24"/>
      <c r="I28" s="24"/>
      <c r="K28" s="24"/>
    </row>
    <row r="29" spans="1:11" ht="21.75" customHeight="1">
      <c r="A29" s="48" t="s">
        <v>168</v>
      </c>
      <c r="C29" s="72">
        <v>30</v>
      </c>
      <c r="E29" s="20">
        <v>1104636</v>
      </c>
      <c r="G29" s="20">
        <v>4093830</v>
      </c>
      <c r="I29" s="20">
        <v>1104636</v>
      </c>
      <c r="K29" s="20">
        <v>4093830</v>
      </c>
    </row>
    <row r="30" spans="1:11" ht="21.75" customHeight="1">
      <c r="A30" s="48" t="s">
        <v>170</v>
      </c>
      <c r="E30" s="24"/>
      <c r="G30" s="24"/>
      <c r="I30" s="24"/>
      <c r="K30" s="24"/>
    </row>
    <row r="31" spans="1:11" ht="21.75" customHeight="1">
      <c r="A31" s="48" t="s">
        <v>171</v>
      </c>
      <c r="E31" s="20">
        <f>SUM(E29:E30)</f>
        <v>1104636</v>
      </c>
      <c r="G31" s="20">
        <f>SUM(G29:G30)</f>
        <v>4093830</v>
      </c>
      <c r="I31" s="20">
        <f>SUM(I29:I30)</f>
        <v>1104636</v>
      </c>
      <c r="K31" s="20">
        <f>SUM(K29:K30)</f>
        <v>4093830</v>
      </c>
    </row>
    <row r="32" spans="1:11" ht="21.75" customHeight="1">
      <c r="A32" s="48" t="s">
        <v>70</v>
      </c>
      <c r="E32" s="24">
        <f>SUM(E31)</f>
        <v>1104636</v>
      </c>
      <c r="G32" s="24">
        <f>SUM(G31)</f>
        <v>4093830</v>
      </c>
      <c r="I32" s="24">
        <f>SUM(I31)</f>
        <v>1104636</v>
      </c>
      <c r="K32" s="24">
        <f>SUM(K31)</f>
        <v>4093830</v>
      </c>
    </row>
    <row r="33" spans="1:12" ht="21.75" customHeight="1" thickBot="1">
      <c r="A33" s="27" t="s">
        <v>71</v>
      </c>
      <c r="E33" s="26">
        <f>SUM(E24,E32)</f>
        <v>-68008841</v>
      </c>
      <c r="F33" s="49"/>
      <c r="G33" s="26">
        <f>SUM(G24,G32)</f>
        <v>119520027</v>
      </c>
      <c r="H33" s="49"/>
      <c r="I33" s="26">
        <f>SUM(I24,I32)</f>
        <v>-43775081</v>
      </c>
      <c r="J33" s="49"/>
      <c r="K33" s="26">
        <f>SUM(K24,K32)</f>
        <v>126631706</v>
      </c>
      <c r="L33" s="39"/>
    </row>
    <row r="34" spans="1:12" ht="15.6" customHeight="1" thickTop="1">
      <c r="A34" s="27"/>
      <c r="E34" s="34"/>
      <c r="G34" s="34"/>
      <c r="I34" s="34"/>
      <c r="K34" s="34"/>
    </row>
    <row r="35" spans="1:12" ht="21.75" customHeight="1">
      <c r="A35" s="27" t="s">
        <v>213</v>
      </c>
      <c r="C35" s="72">
        <v>37</v>
      </c>
      <c r="K35" s="14"/>
      <c r="L35" s="39"/>
    </row>
    <row r="36" spans="1:12" ht="21.75" customHeight="1">
      <c r="A36" s="14" t="s">
        <v>214</v>
      </c>
      <c r="K36" s="14"/>
    </row>
    <row r="37" spans="1:12" ht="21.75" customHeight="1" thickBot="1">
      <c r="A37" s="14" t="s">
        <v>215</v>
      </c>
      <c r="E37" s="128">
        <v>-0.05</v>
      </c>
      <c r="F37" s="39"/>
      <c r="G37" s="124">
        <v>0.09</v>
      </c>
      <c r="H37" s="39"/>
      <c r="I37" s="124">
        <v>-0.04</v>
      </c>
      <c r="J37" s="39"/>
      <c r="K37" s="124">
        <v>0.1</v>
      </c>
    </row>
    <row r="38" spans="1:12" ht="21.75" customHeight="1" thickTop="1">
      <c r="E38" s="84"/>
      <c r="F38" s="39"/>
      <c r="G38" s="84"/>
      <c r="H38" s="39"/>
      <c r="I38" s="80"/>
      <c r="J38" s="39"/>
      <c r="K38" s="85"/>
    </row>
    <row r="39" spans="1:12" ht="21.75" customHeight="1">
      <c r="A39" s="14" t="s">
        <v>10</v>
      </c>
      <c r="E39" s="84"/>
      <c r="F39" s="39"/>
      <c r="G39" s="85"/>
      <c r="H39" s="39"/>
      <c r="I39" s="80"/>
      <c r="J39" s="39"/>
      <c r="K39" s="85"/>
    </row>
    <row r="40" spans="1:12" ht="21.75" customHeight="1">
      <c r="E40" s="84"/>
      <c r="F40" s="39"/>
      <c r="G40" s="85"/>
      <c r="H40" s="39"/>
      <c r="I40" s="80"/>
      <c r="J40" s="39"/>
      <c r="K40" s="85"/>
    </row>
    <row r="41" spans="1:12" ht="21.75" customHeight="1">
      <c r="E41" s="84"/>
      <c r="F41" s="39"/>
      <c r="G41" s="85"/>
      <c r="H41" s="39"/>
      <c r="I41" s="80"/>
      <c r="J41" s="39"/>
      <c r="K41" s="85"/>
    </row>
    <row r="42" spans="1:12" ht="21.75" customHeight="1">
      <c r="E42" s="84"/>
      <c r="F42" s="39"/>
      <c r="G42" s="85"/>
      <c r="H42" s="39"/>
      <c r="I42" s="80"/>
      <c r="J42" s="39"/>
      <c r="K42" s="85"/>
    </row>
    <row r="43" spans="1:12" ht="21.75" customHeight="1">
      <c r="E43" s="84"/>
      <c r="F43" s="39"/>
      <c r="G43" s="85"/>
      <c r="H43" s="39"/>
      <c r="I43" s="80"/>
      <c r="J43" s="39"/>
      <c r="K43" s="85"/>
    </row>
    <row r="44" spans="1:12" ht="21.75" customHeight="1">
      <c r="E44" s="84"/>
      <c r="F44" s="39"/>
      <c r="G44" s="85"/>
      <c r="H44" s="39"/>
      <c r="I44" s="80"/>
      <c r="J44" s="39"/>
      <c r="K44" s="85"/>
    </row>
    <row r="45" spans="1:12" ht="21.75" customHeight="1">
      <c r="G45" s="39"/>
    </row>
    <row r="46" spans="1:12" ht="21.75" customHeight="1">
      <c r="E46" s="39"/>
      <c r="I46" s="39"/>
      <c r="K46" s="19">
        <v>4</v>
      </c>
    </row>
  </sheetData>
  <mergeCells count="5">
    <mergeCell ref="A3:K3"/>
    <mergeCell ref="E5:G5"/>
    <mergeCell ref="I5:K5"/>
    <mergeCell ref="A1:K1"/>
    <mergeCell ref="A2:K2"/>
  </mergeCells>
  <pageMargins left="0.78740157480314965" right="0.39370078740157483" top="0.78740157480314965" bottom="0.39370078740157483" header="0.19685039370078741" footer="0.19685039370078741"/>
  <pageSetup paperSize="9" scale="75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Q35"/>
  <sheetViews>
    <sheetView showGridLines="0" topLeftCell="A7" zoomScale="55" zoomScaleNormal="55" zoomScaleSheetLayoutView="85" workbookViewId="0">
      <selection activeCell="O31" sqref="O31"/>
    </sheetView>
  </sheetViews>
  <sheetFormatPr defaultColWidth="14.5703125" defaultRowHeight="23.25"/>
  <cols>
    <col min="1" max="1" width="41.140625" style="1" customWidth="1"/>
    <col min="2" max="2" width="1.7109375" style="1" customWidth="1"/>
    <col min="3" max="3" width="16.7109375" style="1" customWidth="1"/>
    <col min="4" max="4" width="1.7109375" style="1" customWidth="1"/>
    <col min="5" max="5" width="13.28515625" style="1" customWidth="1"/>
    <col min="6" max="6" width="1.7109375" style="1" customWidth="1"/>
    <col min="7" max="7" width="19.28515625" style="1" bestFit="1" customWidth="1"/>
    <col min="8" max="8" width="1.5703125" style="1" customWidth="1"/>
    <col min="9" max="9" width="18.28515625" style="1" customWidth="1"/>
    <col min="10" max="10" width="1.7109375" style="1" customWidth="1"/>
    <col min="11" max="11" width="19.140625" style="1" customWidth="1"/>
    <col min="12" max="12" width="1.7109375" style="1" customWidth="1"/>
    <col min="13" max="13" width="19.140625" style="1" customWidth="1"/>
    <col min="14" max="14" width="3.140625" style="1" bestFit="1" customWidth="1"/>
    <col min="15" max="15" width="16.5703125" style="5" customWidth="1"/>
    <col min="16" max="16" width="1.7109375" style="1" customWidth="1"/>
    <col min="17" max="17" width="16.5703125" style="5" customWidth="1"/>
    <col min="18" max="18" width="23.42578125" style="1" customWidth="1"/>
    <col min="19" max="16384" width="14.5703125" style="1"/>
  </cols>
  <sheetData>
    <row r="1" spans="1:17" s="31" customFormat="1">
      <c r="A1" s="147" t="s">
        <v>81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 s="31" customFormat="1">
      <c r="A2" s="147" t="s">
        <v>25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17" s="31" customFormat="1">
      <c r="A3" s="147" t="s">
        <v>184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7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2"/>
      <c r="Q4" s="2" t="s">
        <v>0</v>
      </c>
    </row>
    <row r="5" spans="1:17">
      <c r="C5" s="148" t="s">
        <v>49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</row>
    <row r="6" spans="1:17">
      <c r="C6" s="32"/>
      <c r="D6" s="32"/>
      <c r="E6" s="32"/>
      <c r="F6" s="32"/>
      <c r="G6" s="32"/>
      <c r="H6" s="32"/>
      <c r="I6" s="32"/>
      <c r="J6" s="32"/>
      <c r="K6" s="146" t="s">
        <v>42</v>
      </c>
      <c r="L6" s="146"/>
      <c r="M6" s="146"/>
      <c r="N6" s="146"/>
      <c r="O6" s="146"/>
      <c r="P6" s="32"/>
      <c r="Q6" s="32"/>
    </row>
    <row r="7" spans="1:17">
      <c r="C7" s="8" t="s">
        <v>15</v>
      </c>
      <c r="D7" s="8"/>
      <c r="E7" s="9" t="s">
        <v>89</v>
      </c>
      <c r="F7" s="9"/>
      <c r="G7" s="116" t="s">
        <v>195</v>
      </c>
      <c r="H7" s="116"/>
      <c r="I7" s="116" t="s">
        <v>196</v>
      </c>
      <c r="J7" s="9"/>
      <c r="K7" s="145" t="s">
        <v>228</v>
      </c>
      <c r="L7" s="145"/>
      <c r="M7" s="145"/>
      <c r="N7" s="131"/>
      <c r="O7" s="9"/>
      <c r="P7" s="8"/>
      <c r="Q7" s="9"/>
    </row>
    <row r="8" spans="1:17">
      <c r="C8" s="3" t="s">
        <v>26</v>
      </c>
      <c r="D8" s="8"/>
      <c r="E8" s="10" t="s">
        <v>90</v>
      </c>
      <c r="F8" s="9"/>
      <c r="G8" s="117" t="s">
        <v>197</v>
      </c>
      <c r="H8" s="116"/>
      <c r="I8" s="117" t="s">
        <v>198</v>
      </c>
      <c r="J8" s="9"/>
      <c r="K8" s="130" t="s">
        <v>226</v>
      </c>
      <c r="L8" s="9"/>
      <c r="M8" s="130" t="s">
        <v>227</v>
      </c>
      <c r="N8" s="131"/>
      <c r="O8" s="10" t="s">
        <v>91</v>
      </c>
      <c r="P8" s="8"/>
      <c r="Q8" s="10" t="s">
        <v>27</v>
      </c>
    </row>
    <row r="9" spans="1:17">
      <c r="A9" s="27" t="s">
        <v>160</v>
      </c>
      <c r="C9" s="9">
        <v>1275027883</v>
      </c>
      <c r="D9" s="9"/>
      <c r="E9" s="9">
        <v>214482296</v>
      </c>
      <c r="F9" s="9"/>
      <c r="G9" s="116">
        <v>0</v>
      </c>
      <c r="H9" s="116"/>
      <c r="I9" s="116">
        <v>0</v>
      </c>
      <c r="J9" s="9"/>
      <c r="K9" s="9">
        <v>35290608</v>
      </c>
      <c r="L9" s="9"/>
      <c r="M9" s="9">
        <v>8126384</v>
      </c>
      <c r="N9" s="9"/>
      <c r="O9" s="9">
        <v>371443096</v>
      </c>
      <c r="P9" s="9"/>
      <c r="Q9" s="9">
        <f>SUM(C9:O9)</f>
        <v>1904370267</v>
      </c>
    </row>
    <row r="10" spans="1:17">
      <c r="A10" s="14" t="s">
        <v>82</v>
      </c>
      <c r="C10" s="9">
        <v>0</v>
      </c>
      <c r="D10" s="9"/>
      <c r="E10" s="9">
        <v>0</v>
      </c>
      <c r="F10" s="9"/>
      <c r="G10" s="116">
        <v>0</v>
      </c>
      <c r="H10" s="116"/>
      <c r="I10" s="116">
        <v>0</v>
      </c>
      <c r="J10" s="9"/>
      <c r="K10" s="9">
        <v>0</v>
      </c>
      <c r="L10" s="9"/>
      <c r="M10" s="9">
        <v>0</v>
      </c>
      <c r="N10" s="9"/>
      <c r="O10" s="9">
        <f>pl!G24</f>
        <v>115426197</v>
      </c>
      <c r="P10" s="9"/>
      <c r="Q10" s="9">
        <f>SUM(C10:O10)</f>
        <v>115426197</v>
      </c>
    </row>
    <row r="11" spans="1:17">
      <c r="A11" s="14" t="s">
        <v>70</v>
      </c>
      <c r="C11" s="113">
        <v>0</v>
      </c>
      <c r="D11" s="9"/>
      <c r="E11" s="113">
        <v>0</v>
      </c>
      <c r="F11" s="9"/>
      <c r="G11" s="117">
        <v>0</v>
      </c>
      <c r="H11" s="116"/>
      <c r="I11" s="117">
        <v>0</v>
      </c>
      <c r="J11" s="9"/>
      <c r="K11" s="113">
        <v>0</v>
      </c>
      <c r="L11" s="9"/>
      <c r="M11" s="137">
        <v>0</v>
      </c>
      <c r="N11" s="9"/>
      <c r="O11" s="113">
        <v>4093830</v>
      </c>
      <c r="P11" s="9"/>
      <c r="Q11" s="113">
        <f>SUM(C11:O11)</f>
        <v>4093830</v>
      </c>
    </row>
    <row r="12" spans="1:17">
      <c r="A12" s="14" t="s">
        <v>78</v>
      </c>
      <c r="B12" s="14"/>
      <c r="C12" s="9">
        <f>SUM(C10:C11)</f>
        <v>0</v>
      </c>
      <c r="D12" s="9"/>
      <c r="E12" s="9">
        <f>SUM(E10:E11)</f>
        <v>0</v>
      </c>
      <c r="F12" s="9"/>
      <c r="G12" s="9">
        <f>SUM(G10:G11)</f>
        <v>0</v>
      </c>
      <c r="H12" s="9"/>
      <c r="I12" s="9">
        <f>SUM(I10:I11)</f>
        <v>0</v>
      </c>
      <c r="J12" s="9"/>
      <c r="K12" s="9">
        <f>SUM(K10:K11)</f>
        <v>0</v>
      </c>
      <c r="L12" s="9"/>
      <c r="M12" s="9">
        <f>SUM(M10:M11)</f>
        <v>0</v>
      </c>
      <c r="N12" s="9"/>
      <c r="O12" s="9">
        <f>SUM(O10:O11)</f>
        <v>119520027</v>
      </c>
      <c r="P12" s="9"/>
      <c r="Q12" s="9">
        <f>SUM(Q10:Q11)</f>
        <v>119520027</v>
      </c>
    </row>
    <row r="13" spans="1:17">
      <c r="A13" s="14" t="s">
        <v>134</v>
      </c>
      <c r="B13" s="14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>
      <c r="A14" s="14" t="s">
        <v>135</v>
      </c>
      <c r="B14" s="14"/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6126894</v>
      </c>
      <c r="L14" s="9"/>
      <c r="M14" s="9">
        <v>0</v>
      </c>
      <c r="N14" s="9"/>
      <c r="O14" s="9">
        <v>-6126894</v>
      </c>
      <c r="P14" s="9"/>
      <c r="Q14" s="9">
        <f>SUM(C14:O14)</f>
        <v>0</v>
      </c>
    </row>
    <row r="15" spans="1:17">
      <c r="A15" s="14" t="s">
        <v>199</v>
      </c>
      <c r="C15" s="113">
        <v>0</v>
      </c>
      <c r="D15" s="9"/>
      <c r="E15" s="113">
        <v>0</v>
      </c>
      <c r="F15" s="9"/>
      <c r="G15" s="114">
        <v>0</v>
      </c>
      <c r="H15" s="9"/>
      <c r="I15" s="114">
        <v>0</v>
      </c>
      <c r="J15" s="9"/>
      <c r="K15" s="113">
        <v>0</v>
      </c>
      <c r="L15" s="9"/>
      <c r="M15" s="137">
        <v>0</v>
      </c>
      <c r="N15" s="9"/>
      <c r="O15" s="113">
        <v>-33023791</v>
      </c>
      <c r="P15" s="9"/>
      <c r="Q15" s="9">
        <f>SUM(C15:O15)</f>
        <v>-33023791</v>
      </c>
    </row>
    <row r="16" spans="1:17" ht="24" thickBot="1">
      <c r="A16" s="27" t="s">
        <v>161</v>
      </c>
      <c r="B16" s="14"/>
      <c r="C16" s="33">
        <f>SUM(C9,C12:C14)</f>
        <v>1275027883</v>
      </c>
      <c r="D16" s="9"/>
      <c r="E16" s="33">
        <f>SUM(E9,E12:E14)</f>
        <v>214482296</v>
      </c>
      <c r="F16" s="9"/>
      <c r="G16" s="33">
        <f>SUM(G9,G12:G14)</f>
        <v>0</v>
      </c>
      <c r="H16" s="9"/>
      <c r="I16" s="33">
        <f>SUM(I9,I12:I14)</f>
        <v>0</v>
      </c>
      <c r="J16" s="9"/>
      <c r="K16" s="33">
        <f>SUM(K9,K12:K14)</f>
        <v>41417502</v>
      </c>
      <c r="L16" s="9"/>
      <c r="M16" s="33">
        <f>SUM(M9,M12:M14)</f>
        <v>8126384</v>
      </c>
      <c r="N16" s="9"/>
      <c r="O16" s="33">
        <f>SUM(O9,O12:O15)</f>
        <v>451812438</v>
      </c>
      <c r="P16" s="9"/>
      <c r="Q16" s="33">
        <f>SUM(Q9,Q12:Q15)</f>
        <v>1990866503</v>
      </c>
    </row>
    <row r="17" spans="1:17" ht="24" thickTop="1">
      <c r="A17" s="4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1"/>
      <c r="Q17" s="6"/>
    </row>
    <row r="18" spans="1:17">
      <c r="A18" s="27" t="s">
        <v>185</v>
      </c>
      <c r="C18" s="9">
        <f>C16</f>
        <v>1275027883</v>
      </c>
      <c r="D18" s="9">
        <f t="shared" ref="D18:P18" si="0">D16</f>
        <v>0</v>
      </c>
      <c r="E18" s="9">
        <f t="shared" si="0"/>
        <v>214482296</v>
      </c>
      <c r="F18" s="9">
        <f t="shared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41417502</v>
      </c>
      <c r="L18" s="9">
        <f t="shared" ref="L18:M18" si="1">L16</f>
        <v>0</v>
      </c>
      <c r="M18" s="9">
        <f t="shared" si="1"/>
        <v>8126384</v>
      </c>
      <c r="N18" s="9"/>
      <c r="O18" s="9">
        <f>O16</f>
        <v>451812438</v>
      </c>
      <c r="P18" s="9">
        <f t="shared" si="0"/>
        <v>0</v>
      </c>
      <c r="Q18" s="9">
        <f>SUM(C18:P18)</f>
        <v>1990866503</v>
      </c>
    </row>
    <row r="19" spans="1:17">
      <c r="A19" s="14" t="s">
        <v>217</v>
      </c>
      <c r="C19" s="9">
        <v>0</v>
      </c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f>pl!E24</f>
        <v>-69113477</v>
      </c>
      <c r="P19" s="9"/>
      <c r="Q19" s="9">
        <f>SUM(C19:O19)</f>
        <v>-69113477</v>
      </c>
    </row>
    <row r="20" spans="1:17">
      <c r="A20" s="14" t="s">
        <v>70</v>
      </c>
      <c r="C20" s="10">
        <v>0</v>
      </c>
      <c r="D20" s="9"/>
      <c r="E20" s="10">
        <v>0</v>
      </c>
      <c r="F20" s="9"/>
      <c r="G20" s="114">
        <v>0</v>
      </c>
      <c r="H20" s="9"/>
      <c r="I20" s="114">
        <v>0</v>
      </c>
      <c r="J20" s="9"/>
      <c r="K20" s="10">
        <v>0</v>
      </c>
      <c r="L20" s="9"/>
      <c r="M20" s="137">
        <v>0</v>
      </c>
      <c r="N20" s="9"/>
      <c r="O20" s="51">
        <f>pl!E32</f>
        <v>1104636</v>
      </c>
      <c r="P20" s="9"/>
      <c r="Q20" s="10">
        <f>SUM(C20:O20)</f>
        <v>1104636</v>
      </c>
    </row>
    <row r="21" spans="1:17">
      <c r="A21" s="14" t="s">
        <v>78</v>
      </c>
      <c r="B21" s="14"/>
      <c r="C21" s="9">
        <f>SUM(C19:C20)</f>
        <v>0</v>
      </c>
      <c r="D21" s="9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0</v>
      </c>
      <c r="L21" s="9"/>
      <c r="M21" s="9">
        <f>SUM(M19:M20)</f>
        <v>0</v>
      </c>
      <c r="N21" s="9"/>
      <c r="O21" s="9">
        <f>SUM(O19:O20)</f>
        <v>-68008841</v>
      </c>
      <c r="P21" s="9"/>
      <c r="Q21" s="9">
        <f>SUM(Q19:Q20)</f>
        <v>-68008841</v>
      </c>
    </row>
    <row r="22" spans="1:17">
      <c r="A22" s="115" t="s">
        <v>201</v>
      </c>
      <c r="B22" s="14"/>
      <c r="C22" s="9">
        <v>0</v>
      </c>
      <c r="D22" s="9"/>
      <c r="E22" s="125" t="s">
        <v>210</v>
      </c>
      <c r="F22" s="9"/>
      <c r="G22" s="9">
        <v>87224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  <c r="P22" s="9"/>
      <c r="Q22" s="9">
        <f t="shared" ref="Q22:Q24" si="2">SUM(C22:O22)</f>
        <v>87224</v>
      </c>
    </row>
    <row r="23" spans="1:17">
      <c r="A23" s="115" t="s">
        <v>200</v>
      </c>
      <c r="B23" s="14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115" t="s">
        <v>202</v>
      </c>
      <c r="B24" s="14"/>
      <c r="C24" s="9">
        <v>0</v>
      </c>
      <c r="D24" s="9"/>
      <c r="E24" s="9">
        <v>0</v>
      </c>
      <c r="F24" s="9"/>
      <c r="G24" s="9">
        <v>0</v>
      </c>
      <c r="H24" s="9"/>
      <c r="I24" s="9">
        <v>968126</v>
      </c>
      <c r="J24" s="9"/>
      <c r="K24" s="9">
        <v>0</v>
      </c>
      <c r="L24" s="9"/>
      <c r="M24" s="9">
        <v>0</v>
      </c>
      <c r="N24" s="9"/>
      <c r="O24" s="9">
        <v>0</v>
      </c>
      <c r="P24" s="9"/>
      <c r="Q24" s="9">
        <f t="shared" si="2"/>
        <v>968126</v>
      </c>
    </row>
    <row r="25" spans="1:17">
      <c r="A25" s="14" t="s">
        <v>199</v>
      </c>
      <c r="C25" s="81">
        <v>0</v>
      </c>
      <c r="D25" s="9"/>
      <c r="E25" s="81">
        <v>0</v>
      </c>
      <c r="F25" s="9"/>
      <c r="G25" s="114">
        <v>0</v>
      </c>
      <c r="H25" s="9"/>
      <c r="I25" s="114">
        <v>0</v>
      </c>
      <c r="J25" s="9"/>
      <c r="K25" s="81">
        <v>0</v>
      </c>
      <c r="L25" s="9"/>
      <c r="M25" s="137">
        <v>0</v>
      </c>
      <c r="N25" s="9"/>
      <c r="O25" s="81">
        <v>-23333008</v>
      </c>
      <c r="P25" s="9"/>
      <c r="Q25" s="9">
        <f>SUM(C25:O25)</f>
        <v>-23333008</v>
      </c>
    </row>
    <row r="26" spans="1:17" ht="24" thickBot="1">
      <c r="A26" s="27" t="s">
        <v>186</v>
      </c>
      <c r="B26" s="14"/>
      <c r="C26" s="33">
        <f>SUM(C18,C21:C24)</f>
        <v>1275027883</v>
      </c>
      <c r="D26" s="9"/>
      <c r="E26" s="33">
        <f>SUM(E18,E21:E24)</f>
        <v>214482296</v>
      </c>
      <c r="F26" s="9"/>
      <c r="G26" s="33">
        <f>SUM(G18,G21:G24)</f>
        <v>87224</v>
      </c>
      <c r="H26" s="9"/>
      <c r="I26" s="33">
        <f>SUM(I18,I21:I24)</f>
        <v>968126</v>
      </c>
      <c r="J26" s="9"/>
      <c r="K26" s="33">
        <f>SUM(K18,K21:K24)</f>
        <v>41417502</v>
      </c>
      <c r="L26" s="9"/>
      <c r="M26" s="33">
        <f>SUM(M18,M21:M25)</f>
        <v>8126384</v>
      </c>
      <c r="N26" s="9"/>
      <c r="O26" s="33">
        <f>SUM(O18,O21:O25)</f>
        <v>360470589</v>
      </c>
      <c r="P26" s="9"/>
      <c r="Q26" s="33">
        <f>SUM(Q18,Q21:Q25)</f>
        <v>1900580004</v>
      </c>
    </row>
    <row r="27" spans="1:17" ht="24" thickTop="1">
      <c r="C27" s="5">
        <f>SUM(C18-bs!G110)</f>
        <v>0</v>
      </c>
      <c r="D27" s="5"/>
      <c r="E27" s="5">
        <f>E18-bs!G111</f>
        <v>0</v>
      </c>
      <c r="F27" s="5"/>
      <c r="G27" s="5">
        <f>G18-bs!G112</f>
        <v>0</v>
      </c>
      <c r="H27" s="5"/>
      <c r="I27" s="5">
        <f>I18-bs!G113</f>
        <v>0</v>
      </c>
      <c r="J27" s="5"/>
      <c r="K27" s="5">
        <f>K16-bs!G116</f>
        <v>0</v>
      </c>
      <c r="L27" s="5"/>
      <c r="M27" s="5">
        <f>M16-bs!E117</f>
        <v>0</v>
      </c>
      <c r="N27" s="5"/>
      <c r="O27" s="5">
        <f>O18-bs!G118</f>
        <v>0</v>
      </c>
      <c r="P27" s="5"/>
      <c r="Q27" s="9">
        <f>Q18-bs!G119</f>
        <v>0</v>
      </c>
    </row>
    <row r="28" spans="1:17">
      <c r="C28" s="5">
        <f>C26-bs!E110</f>
        <v>0</v>
      </c>
      <c r="D28" s="5"/>
      <c r="E28" s="5">
        <f>E26-bs!E111</f>
        <v>0</v>
      </c>
      <c r="F28" s="5"/>
      <c r="G28" s="5">
        <f>G26-bs!E112</f>
        <v>0</v>
      </c>
      <c r="H28" s="5"/>
      <c r="I28" s="5">
        <f>I26-bs!E113</f>
        <v>0</v>
      </c>
      <c r="J28" s="5"/>
      <c r="K28" s="5">
        <f>K26-bs!E116</f>
        <v>0</v>
      </c>
      <c r="L28" s="5"/>
      <c r="M28" s="5">
        <f>M26-bs!E117</f>
        <v>0</v>
      </c>
      <c r="N28" s="5"/>
      <c r="O28" s="9">
        <f>SUM(O26-bs!E118)</f>
        <v>0</v>
      </c>
      <c r="P28" s="5"/>
      <c r="Q28" s="9">
        <f>SUM(Q26-bs!E119)</f>
        <v>0</v>
      </c>
    </row>
    <row r="29" spans="1:17">
      <c r="A29" s="12" t="s">
        <v>10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9"/>
      <c r="P29" s="5"/>
      <c r="Q29" s="9"/>
    </row>
    <row r="30" spans="1:17">
      <c r="A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9"/>
      <c r="P30" s="5"/>
      <c r="Q30" s="9"/>
    </row>
    <row r="31" spans="1:17">
      <c r="A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9"/>
      <c r="P31" s="5"/>
      <c r="Q31" s="9"/>
    </row>
    <row r="32" spans="1:17">
      <c r="A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9"/>
      <c r="P32" s="5"/>
      <c r="Q32" s="9"/>
    </row>
    <row r="33" spans="1:17">
      <c r="A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9"/>
      <c r="P33" s="5"/>
      <c r="Q33" s="9"/>
    </row>
    <row r="34" spans="1:17">
      <c r="A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9"/>
      <c r="P34" s="5"/>
      <c r="Q34" s="9"/>
    </row>
    <row r="35" spans="1:17">
      <c r="Q35" s="5">
        <v>5</v>
      </c>
    </row>
  </sheetData>
  <mergeCells count="6">
    <mergeCell ref="K7:M7"/>
    <mergeCell ref="K6:O6"/>
    <mergeCell ref="A1:Q1"/>
    <mergeCell ref="A2:Q2"/>
    <mergeCell ref="A3:Q3"/>
    <mergeCell ref="C5:Q5"/>
  </mergeCells>
  <pageMargins left="1.1023622047244095" right="0.19685039370078741" top="0.78740157480314965" bottom="0.19685039370078741" header="0.19685039370078741" footer="0.19685039370078741"/>
  <pageSetup paperSize="9" scale="65" firstPageNumber="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R36"/>
  <sheetViews>
    <sheetView showGridLines="0" zoomScale="55" zoomScaleNormal="55" zoomScaleSheetLayoutView="85" workbookViewId="0">
      <selection activeCell="Q20" sqref="Q20"/>
    </sheetView>
  </sheetViews>
  <sheetFormatPr defaultColWidth="14.5703125" defaultRowHeight="23.25"/>
  <cols>
    <col min="1" max="1" width="42.140625" style="1" customWidth="1"/>
    <col min="2" max="2" width="1.7109375" style="1" customWidth="1"/>
    <col min="3" max="3" width="15.7109375" style="1" customWidth="1"/>
    <col min="4" max="4" width="1.5703125" style="1" customWidth="1"/>
    <col min="5" max="5" width="15.7109375" style="1" customWidth="1"/>
    <col min="6" max="6" width="1.5703125" style="1" customWidth="1"/>
    <col min="7" max="7" width="15.7109375" style="1" customWidth="1"/>
    <col min="8" max="8" width="1.5703125" style="1" customWidth="1"/>
    <col min="9" max="9" width="15.7109375" style="1" customWidth="1"/>
    <col min="10" max="10" width="1.5703125" style="1" customWidth="1"/>
    <col min="11" max="11" width="19.28515625" style="5" customWidth="1"/>
    <col min="12" max="12" width="1.5703125" style="1" customWidth="1"/>
    <col min="13" max="13" width="15.7109375" style="5" customWidth="1"/>
    <col min="14" max="14" width="1.5703125" style="5" customWidth="1"/>
    <col min="15" max="15" width="15.7109375" style="5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8" s="30" customFormat="1">
      <c r="A1" s="147" t="s">
        <v>81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</row>
    <row r="2" spans="1:18" s="30" customFormat="1">
      <c r="A2" s="147" t="s">
        <v>74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18" s="30" customFormat="1">
      <c r="A3" s="147" t="s">
        <v>184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8">
      <c r="C4" s="7"/>
      <c r="D4" s="7"/>
      <c r="E4" s="7"/>
      <c r="F4" s="7"/>
      <c r="G4" s="7"/>
      <c r="H4" s="7"/>
      <c r="I4" s="7"/>
      <c r="J4" s="7"/>
      <c r="K4" s="2"/>
      <c r="L4" s="7"/>
      <c r="M4" s="2"/>
      <c r="N4" s="2"/>
      <c r="O4" s="2" t="s">
        <v>0</v>
      </c>
    </row>
    <row r="5" spans="1:18">
      <c r="C5" s="148" t="s">
        <v>50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</row>
    <row r="6" spans="1:18" hidden="1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8" hidden="1"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8" hidden="1"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8" hidden="1"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8">
      <c r="C10" s="32"/>
      <c r="D10" s="32"/>
      <c r="E10" s="32"/>
      <c r="F10" s="32"/>
      <c r="G10" s="32"/>
      <c r="H10" s="32"/>
      <c r="I10" s="32"/>
      <c r="J10" s="32"/>
      <c r="K10" s="149" t="s">
        <v>42</v>
      </c>
      <c r="L10" s="149"/>
      <c r="M10" s="149"/>
      <c r="N10" s="32"/>
      <c r="O10" s="32"/>
    </row>
    <row r="11" spans="1:18" ht="23.25" customHeight="1">
      <c r="C11" s="8" t="s">
        <v>15</v>
      </c>
      <c r="D11" s="8"/>
      <c r="E11" s="9" t="s">
        <v>89</v>
      </c>
      <c r="F11" s="9"/>
      <c r="G11" s="116" t="s">
        <v>195</v>
      </c>
      <c r="H11" s="118"/>
      <c r="I11" s="116" t="s">
        <v>196</v>
      </c>
      <c r="J11" s="8"/>
      <c r="K11" s="141" t="s">
        <v>229</v>
      </c>
      <c r="L11" s="142"/>
      <c r="M11" s="1"/>
      <c r="N11" s="9"/>
      <c r="O11" s="9"/>
    </row>
    <row r="12" spans="1:18">
      <c r="C12" s="3" t="s">
        <v>26</v>
      </c>
      <c r="D12" s="8"/>
      <c r="E12" s="10" t="s">
        <v>90</v>
      </c>
      <c r="F12" s="9"/>
      <c r="G12" s="117" t="s">
        <v>197</v>
      </c>
      <c r="H12" s="118"/>
      <c r="I12" s="117" t="s">
        <v>198</v>
      </c>
      <c r="J12" s="8"/>
      <c r="K12" s="117" t="s">
        <v>230</v>
      </c>
      <c r="L12" s="9"/>
      <c r="M12" s="10" t="s">
        <v>91</v>
      </c>
      <c r="N12" s="9"/>
      <c r="O12" s="10" t="s">
        <v>27</v>
      </c>
    </row>
    <row r="13" spans="1:18">
      <c r="A13" s="27" t="s">
        <v>160</v>
      </c>
      <c r="C13" s="13">
        <v>1275027883</v>
      </c>
      <c r="D13" s="13"/>
      <c r="E13" s="13">
        <v>214482296</v>
      </c>
      <c r="F13" s="13"/>
      <c r="G13" s="116">
        <v>0</v>
      </c>
      <c r="H13" s="116"/>
      <c r="I13" s="116">
        <v>0</v>
      </c>
      <c r="J13" s="13"/>
      <c r="K13" s="13">
        <v>35290608</v>
      </c>
      <c r="L13" s="13"/>
      <c r="M13" s="13">
        <v>318715373</v>
      </c>
      <c r="N13" s="13"/>
      <c r="O13" s="13">
        <f>SUM(C13:N13)</f>
        <v>1843516160</v>
      </c>
      <c r="R13" s="42"/>
    </row>
    <row r="14" spans="1:18">
      <c r="A14" s="14" t="s">
        <v>129</v>
      </c>
      <c r="C14" s="9">
        <v>0</v>
      </c>
      <c r="D14" s="9"/>
      <c r="E14" s="9">
        <v>0</v>
      </c>
      <c r="F14" s="9"/>
      <c r="G14" s="116">
        <v>0</v>
      </c>
      <c r="H14" s="116"/>
      <c r="I14" s="116">
        <v>0</v>
      </c>
      <c r="J14" s="9"/>
      <c r="K14" s="9">
        <v>0</v>
      </c>
      <c r="L14" s="9"/>
      <c r="M14" s="9">
        <f>pl!K24</f>
        <v>122537876</v>
      </c>
      <c r="N14" s="9"/>
      <c r="O14" s="13">
        <f>SUM(C14:N14)</f>
        <v>122537876</v>
      </c>
    </row>
    <row r="15" spans="1:18">
      <c r="A15" s="14" t="s">
        <v>70</v>
      </c>
      <c r="C15" s="113">
        <v>0</v>
      </c>
      <c r="D15" s="9"/>
      <c r="E15" s="113">
        <v>0</v>
      </c>
      <c r="F15" s="9"/>
      <c r="G15" s="117">
        <v>0</v>
      </c>
      <c r="H15" s="116"/>
      <c r="I15" s="117">
        <v>0</v>
      </c>
      <c r="J15" s="9"/>
      <c r="K15" s="113">
        <v>0</v>
      </c>
      <c r="L15" s="9"/>
      <c r="M15" s="113">
        <f>pl!K32</f>
        <v>4093830</v>
      </c>
      <c r="N15" s="9"/>
      <c r="O15" s="20">
        <f>SUM(C15:N15)</f>
        <v>4093830</v>
      </c>
    </row>
    <row r="16" spans="1:18">
      <c r="A16" s="14" t="s">
        <v>78</v>
      </c>
      <c r="B16" s="14"/>
      <c r="C16" s="22">
        <f>SUM(C14:C15)</f>
        <v>0</v>
      </c>
      <c r="D16" s="22"/>
      <c r="E16" s="22">
        <f>SUM(E14:E15)</f>
        <v>0</v>
      </c>
      <c r="F16" s="22"/>
      <c r="G16" s="22">
        <f>SUM(G14:G15)</f>
        <v>0</v>
      </c>
      <c r="H16" s="22"/>
      <c r="I16" s="22">
        <f>SUM(I14:I15)</f>
        <v>0</v>
      </c>
      <c r="J16" s="29"/>
      <c r="K16" s="22">
        <f>SUM(K14:K15)</f>
        <v>0</v>
      </c>
      <c r="L16" s="29"/>
      <c r="M16" s="22">
        <f>SUM(M14:M15)</f>
        <v>126631706</v>
      </c>
      <c r="N16" s="24"/>
      <c r="O16" s="22">
        <f>SUM(O14:O15)</f>
        <v>126631706</v>
      </c>
    </row>
    <row r="17" spans="1:18">
      <c r="A17" s="14" t="s">
        <v>134</v>
      </c>
      <c r="B17" s="14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8">
      <c r="A18" s="14" t="s">
        <v>135</v>
      </c>
      <c r="B18" s="14"/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6126894</v>
      </c>
      <c r="L18" s="9"/>
      <c r="M18" s="9">
        <v>-6126894</v>
      </c>
      <c r="N18" s="9"/>
      <c r="O18" s="13">
        <f>SUM(C18:N18)</f>
        <v>0</v>
      </c>
      <c r="P18" s="9"/>
    </row>
    <row r="19" spans="1:18">
      <c r="A19" s="14" t="s">
        <v>199</v>
      </c>
      <c r="C19" s="9">
        <v>0</v>
      </c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-33023791</v>
      </c>
      <c r="N19" s="9"/>
      <c r="O19" s="13">
        <f>SUM(C19:M19)</f>
        <v>-33023791</v>
      </c>
    </row>
    <row r="20" spans="1:18" ht="24" thickBot="1">
      <c r="A20" s="27" t="s">
        <v>161</v>
      </c>
      <c r="B20" s="14"/>
      <c r="C20" s="26">
        <f>SUM(C13,C16:C18)</f>
        <v>1275027883</v>
      </c>
      <c r="D20" s="24"/>
      <c r="E20" s="26">
        <f>SUM(E13,E16:E18)</f>
        <v>214482296</v>
      </c>
      <c r="F20" s="24"/>
      <c r="G20" s="26">
        <f>SUM(G13,G16:G18)</f>
        <v>0</v>
      </c>
      <c r="H20" s="24"/>
      <c r="I20" s="26">
        <f>SUM(I13,I16:I18)</f>
        <v>0</v>
      </c>
      <c r="J20" s="28"/>
      <c r="K20" s="26">
        <f>SUM(K13,K16:K18)</f>
        <v>41417502</v>
      </c>
      <c r="L20" s="28"/>
      <c r="M20" s="26">
        <f>SUM(M13,M16:M19)</f>
        <v>406196394</v>
      </c>
      <c r="N20" s="24"/>
      <c r="O20" s="26">
        <f>SUM(O13,O16:O19)</f>
        <v>1937124075</v>
      </c>
    </row>
    <row r="21" spans="1:18" ht="24" thickTop="1">
      <c r="A21" s="4"/>
      <c r="C21" s="6"/>
      <c r="D21" s="6"/>
      <c r="E21" s="6"/>
      <c r="F21" s="6"/>
      <c r="G21" s="6"/>
      <c r="H21" s="6"/>
      <c r="I21" s="6"/>
      <c r="J21" s="11"/>
      <c r="K21" s="6"/>
      <c r="L21" s="11"/>
      <c r="M21" s="6"/>
      <c r="N21" s="6"/>
      <c r="O21" s="6"/>
      <c r="R21" s="41"/>
    </row>
    <row r="22" spans="1:18">
      <c r="A22" s="27" t="s">
        <v>185</v>
      </c>
      <c r="C22" s="13">
        <f>C20</f>
        <v>1275027883</v>
      </c>
      <c r="D22" s="13"/>
      <c r="E22" s="13">
        <f>E20</f>
        <v>214482296</v>
      </c>
      <c r="F22" s="13"/>
      <c r="G22" s="13">
        <f>G20</f>
        <v>0</v>
      </c>
      <c r="H22" s="13"/>
      <c r="I22" s="13">
        <f>I20</f>
        <v>0</v>
      </c>
      <c r="J22" s="13"/>
      <c r="K22" s="13">
        <f>K20</f>
        <v>41417502</v>
      </c>
      <c r="L22" s="13"/>
      <c r="M22" s="13">
        <f>M20</f>
        <v>406196394</v>
      </c>
      <c r="N22" s="13"/>
      <c r="O22" s="13">
        <f>O20</f>
        <v>1937124075</v>
      </c>
      <c r="R22" s="42"/>
    </row>
    <row r="23" spans="1:18">
      <c r="A23" s="14" t="s">
        <v>216</v>
      </c>
      <c r="C23" s="9">
        <v>0</v>
      </c>
      <c r="D23" s="9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f>pl!I24</f>
        <v>-44879717</v>
      </c>
      <c r="N23" s="9"/>
      <c r="O23" s="13">
        <f>SUM(C23:N23)</f>
        <v>-44879717</v>
      </c>
    </row>
    <row r="24" spans="1:18">
      <c r="A24" s="14" t="s">
        <v>70</v>
      </c>
      <c r="C24" s="10">
        <v>0</v>
      </c>
      <c r="D24" s="9"/>
      <c r="E24" s="10">
        <v>0</v>
      </c>
      <c r="F24" s="9"/>
      <c r="G24" s="114">
        <v>0</v>
      </c>
      <c r="H24" s="9"/>
      <c r="I24" s="114">
        <v>0</v>
      </c>
      <c r="J24" s="9"/>
      <c r="K24" s="10">
        <v>0</v>
      </c>
      <c r="L24" s="9"/>
      <c r="M24" s="10">
        <f>pl!I29</f>
        <v>1104636</v>
      </c>
      <c r="N24" s="9"/>
      <c r="O24" s="20">
        <f>SUM(C24:N24)</f>
        <v>1104636</v>
      </c>
    </row>
    <row r="25" spans="1:18">
      <c r="A25" s="14" t="s">
        <v>78</v>
      </c>
      <c r="B25" s="14"/>
      <c r="C25" s="22">
        <f>SUM(C23:C24)</f>
        <v>0</v>
      </c>
      <c r="D25" s="22"/>
      <c r="E25" s="22">
        <f>SUM(E23:E24)</f>
        <v>0</v>
      </c>
      <c r="F25" s="22"/>
      <c r="G25" s="22">
        <f>SUM(G23:G24)</f>
        <v>0</v>
      </c>
      <c r="H25" s="22"/>
      <c r="I25" s="22">
        <f>SUM(I23:I24)</f>
        <v>0</v>
      </c>
      <c r="J25" s="29"/>
      <c r="K25" s="22">
        <f>SUM(K23:K24)</f>
        <v>0</v>
      </c>
      <c r="L25" s="29"/>
      <c r="M25" s="22">
        <f>SUM(M23:M24)</f>
        <v>-43775081</v>
      </c>
      <c r="N25" s="24"/>
      <c r="O25" s="22">
        <f>SUM(O23:O24)</f>
        <v>-43775081</v>
      </c>
    </row>
    <row r="26" spans="1:18">
      <c r="A26" s="115" t="s">
        <v>201</v>
      </c>
      <c r="B26" s="14"/>
      <c r="C26" s="22">
        <v>0</v>
      </c>
      <c r="D26" s="22">
        <v>0</v>
      </c>
      <c r="E26" s="22">
        <v>0</v>
      </c>
      <c r="F26" s="22"/>
      <c r="G26" s="22">
        <v>87224</v>
      </c>
      <c r="H26" s="22"/>
      <c r="I26" s="22">
        <v>0</v>
      </c>
      <c r="J26" s="29"/>
      <c r="K26" s="22">
        <v>0</v>
      </c>
      <c r="L26" s="29"/>
      <c r="M26" s="22">
        <v>0</v>
      </c>
      <c r="N26" s="24"/>
      <c r="O26" s="13">
        <f>SUM(C26:N26)</f>
        <v>87224</v>
      </c>
    </row>
    <row r="27" spans="1:18">
      <c r="A27" s="115" t="s">
        <v>200</v>
      </c>
      <c r="B27" s="14"/>
      <c r="C27" s="22"/>
      <c r="D27" s="22"/>
      <c r="E27" s="22"/>
      <c r="F27" s="22"/>
      <c r="H27" s="22"/>
      <c r="I27" s="22"/>
      <c r="J27" s="29"/>
      <c r="K27" s="22"/>
      <c r="L27" s="29"/>
      <c r="M27" s="22"/>
      <c r="N27" s="24"/>
      <c r="O27" s="22"/>
    </row>
    <row r="28" spans="1:18">
      <c r="A28" s="115" t="s">
        <v>202</v>
      </c>
      <c r="B28" s="14"/>
      <c r="C28" s="22">
        <v>0</v>
      </c>
      <c r="D28" s="22">
        <v>0</v>
      </c>
      <c r="E28" s="22">
        <v>0</v>
      </c>
      <c r="F28" s="22"/>
      <c r="G28" s="22">
        <v>0</v>
      </c>
      <c r="H28" s="22"/>
      <c r="I28" s="9">
        <v>968126</v>
      </c>
      <c r="J28" s="9"/>
      <c r="K28" s="132">
        <v>0</v>
      </c>
      <c r="L28" s="9"/>
      <c r="M28" s="132">
        <v>0</v>
      </c>
      <c r="N28" s="9"/>
      <c r="O28" s="13">
        <f>SUM(C28:N28)</f>
        <v>968126</v>
      </c>
    </row>
    <row r="29" spans="1:18">
      <c r="A29" s="14" t="s">
        <v>199</v>
      </c>
      <c r="C29" s="9">
        <v>0</v>
      </c>
      <c r="D29" s="9"/>
      <c r="E29" s="9">
        <v>0</v>
      </c>
      <c r="F29" s="9"/>
      <c r="G29" s="9">
        <v>0</v>
      </c>
      <c r="H29" s="9"/>
      <c r="I29" s="9">
        <v>0</v>
      </c>
      <c r="J29" s="9"/>
      <c r="K29" s="9">
        <v>0</v>
      </c>
      <c r="L29" s="9"/>
      <c r="M29" s="119">
        <v>-23333008</v>
      </c>
      <c r="N29" s="9"/>
      <c r="O29" s="13">
        <f>SUM(C29:M29)</f>
        <v>-23333008</v>
      </c>
    </row>
    <row r="30" spans="1:18" ht="24" thickBot="1">
      <c r="A30" s="27" t="s">
        <v>186</v>
      </c>
      <c r="B30" s="14"/>
      <c r="C30" s="26">
        <f>SUM(C22,C25:C28)</f>
        <v>1275027883</v>
      </c>
      <c r="D30" s="24"/>
      <c r="E30" s="26">
        <f>SUM(E22,E25:E28)</f>
        <v>214482296</v>
      </c>
      <c r="F30" s="24"/>
      <c r="G30" s="26">
        <f>SUM(G22,G25:G28)</f>
        <v>87224</v>
      </c>
      <c r="H30" s="24"/>
      <c r="I30" s="26">
        <f>SUM(I22,I25:I28)</f>
        <v>968126</v>
      </c>
      <c r="J30" s="28"/>
      <c r="K30" s="26">
        <f>SUM(K22,K25:K28)</f>
        <v>41417502</v>
      </c>
      <c r="L30" s="28"/>
      <c r="M30" s="26">
        <f>SUM(M22,M25:M29)</f>
        <v>339088305</v>
      </c>
      <c r="N30" s="24"/>
      <c r="O30" s="26">
        <f>SUM(O22,O25:O29)</f>
        <v>1871071336</v>
      </c>
    </row>
    <row r="31" spans="1:18" ht="24" thickTop="1">
      <c r="C31" s="5">
        <f>C22-bs!G110</f>
        <v>0</v>
      </c>
      <c r="D31" s="5"/>
      <c r="E31" s="5">
        <f>E22-bs!K111</f>
        <v>0</v>
      </c>
      <c r="F31" s="5"/>
      <c r="G31" s="5">
        <f>G22-bs!K112</f>
        <v>0</v>
      </c>
      <c r="H31" s="5"/>
      <c r="I31" s="5">
        <f>I22-bs!K113</f>
        <v>0</v>
      </c>
      <c r="J31" s="5"/>
      <c r="K31" s="5">
        <f>K20-bs!K116</f>
        <v>0</v>
      </c>
      <c r="L31" s="5"/>
      <c r="M31" s="5">
        <f>M22-bs!K118</f>
        <v>0</v>
      </c>
      <c r="N31" s="15"/>
      <c r="O31" s="5">
        <f>O22-bs!K119</f>
        <v>0</v>
      </c>
    </row>
    <row r="32" spans="1:18">
      <c r="C32" s="5">
        <f>C30-bs!I110</f>
        <v>0</v>
      </c>
      <c r="D32" s="5"/>
      <c r="E32" s="5">
        <f>separate!E30-bs!I111</f>
        <v>0</v>
      </c>
      <c r="F32" s="5"/>
      <c r="G32" s="5">
        <f>G30-bs!I112</f>
        <v>0</v>
      </c>
      <c r="H32" s="5"/>
      <c r="I32" s="5">
        <f>I30-bs!I113</f>
        <v>0</v>
      </c>
      <c r="J32" s="5"/>
      <c r="K32" s="5">
        <f>K30-bs!I116</f>
        <v>0</v>
      </c>
      <c r="L32" s="5"/>
      <c r="M32" s="5">
        <f>M30-bs!I118</f>
        <v>0</v>
      </c>
      <c r="N32" s="95"/>
      <c r="O32" s="5">
        <f>separate!O30-bs!I119</f>
        <v>0</v>
      </c>
    </row>
    <row r="33" spans="1:15">
      <c r="A33" s="12" t="s">
        <v>10</v>
      </c>
      <c r="C33" s="5"/>
      <c r="D33" s="5"/>
      <c r="E33" s="5"/>
      <c r="F33" s="5"/>
      <c r="G33" s="5"/>
      <c r="H33" s="5"/>
      <c r="I33" s="5"/>
      <c r="J33" s="5"/>
      <c r="L33" s="5"/>
      <c r="N33" s="95"/>
    </row>
    <row r="34" spans="1:15">
      <c r="A34" s="12"/>
      <c r="C34" s="5"/>
      <c r="D34" s="5"/>
      <c r="E34" s="5"/>
      <c r="F34" s="5"/>
      <c r="G34" s="5"/>
      <c r="H34" s="5"/>
      <c r="I34" s="5"/>
      <c r="J34" s="5"/>
      <c r="L34" s="5"/>
      <c r="N34" s="95"/>
    </row>
    <row r="35" spans="1:15">
      <c r="A35" s="12"/>
      <c r="C35" s="5"/>
      <c r="D35" s="5"/>
      <c r="E35" s="5"/>
      <c r="F35" s="5"/>
      <c r="G35" s="5"/>
      <c r="H35" s="5"/>
      <c r="I35" s="5"/>
      <c r="J35" s="5"/>
      <c r="L35" s="5"/>
      <c r="N35" s="95"/>
    </row>
    <row r="36" spans="1:15">
      <c r="C36" s="5"/>
      <c r="D36" s="5"/>
      <c r="E36" s="5"/>
      <c r="F36" s="5"/>
      <c r="G36" s="5"/>
      <c r="H36" s="5"/>
      <c r="I36" s="5"/>
      <c r="J36" s="5"/>
      <c r="L36" s="5"/>
      <c r="O36" s="5">
        <v>6</v>
      </c>
    </row>
  </sheetData>
  <mergeCells count="5">
    <mergeCell ref="A1:O1"/>
    <mergeCell ref="A2:O2"/>
    <mergeCell ref="A3:O3"/>
    <mergeCell ref="C5:O5"/>
    <mergeCell ref="K10:M10"/>
  </mergeCells>
  <pageMargins left="1.44" right="0.39370078740157483" top="0.56000000000000005" bottom="0.39370078740157483" header="0.19685039370078741" footer="0.19685039370078741"/>
  <pageSetup paperSize="9" scale="70" firstPageNumber="6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A729-5343-4A70-B3C3-37DB84B3D27F}">
  <dimension ref="A1:K173"/>
  <sheetViews>
    <sheetView showGridLines="0" tabSelected="1" topLeftCell="A61" zoomScale="70" zoomScaleNormal="70" zoomScaleSheetLayoutView="85" workbookViewId="0">
      <selection activeCell="G87" sqref="G87"/>
    </sheetView>
  </sheetViews>
  <sheetFormatPr defaultColWidth="10.5703125" defaultRowHeight="21.75" customHeight="1"/>
  <cols>
    <col min="1" max="1" width="73.28515625" style="99" customWidth="1"/>
    <col min="2" max="2" width="1.5703125" style="99" customWidth="1"/>
    <col min="3" max="3" width="18.7109375" style="136" bestFit="1" customWidth="1"/>
    <col min="4" max="4" width="1.5703125" style="99" customWidth="1"/>
    <col min="5" max="5" width="15.42578125" style="99" customWidth="1"/>
    <col min="6" max="6" width="1.5703125" style="99" customWidth="1"/>
    <col min="7" max="7" width="17.85546875" style="136" bestFit="1" customWidth="1"/>
    <col min="8" max="8" width="1.5703125" style="99" customWidth="1"/>
    <col min="9" max="9" width="15.7109375" style="99" customWidth="1"/>
    <col min="10" max="10" width="10.5703125" style="99"/>
    <col min="11" max="11" width="13.140625" style="99" bestFit="1" customWidth="1"/>
    <col min="12" max="12" width="10.5703125" style="99"/>
    <col min="13" max="13" width="11.5703125" style="99" bestFit="1" customWidth="1"/>
    <col min="14" max="14" width="10.5703125" style="99"/>
    <col min="15" max="15" width="11.5703125" style="99" bestFit="1" customWidth="1"/>
    <col min="16" max="16384" width="10.5703125" style="99"/>
  </cols>
  <sheetData>
    <row r="1" spans="1:9" s="96" customFormat="1" ht="21.75" customHeight="1">
      <c r="A1" s="147" t="s">
        <v>81</v>
      </c>
      <c r="B1" s="147"/>
      <c r="C1" s="147"/>
      <c r="D1" s="147"/>
      <c r="E1" s="147"/>
      <c r="F1" s="147"/>
      <c r="G1" s="56"/>
    </row>
    <row r="2" spans="1:9" s="96" customFormat="1" ht="21.75" customHeight="1">
      <c r="A2" s="96" t="s">
        <v>47</v>
      </c>
      <c r="C2" s="56"/>
      <c r="G2" s="56"/>
    </row>
    <row r="3" spans="1:9" s="96" customFormat="1" ht="21.75" customHeight="1">
      <c r="A3" s="147" t="s">
        <v>184</v>
      </c>
      <c r="B3" s="147"/>
      <c r="C3" s="147"/>
      <c r="D3" s="147"/>
      <c r="E3" s="147"/>
      <c r="F3" s="147"/>
      <c r="G3" s="56"/>
    </row>
    <row r="4" spans="1:9" ht="21.75" customHeight="1">
      <c r="A4" s="97"/>
      <c r="B4" s="97"/>
      <c r="C4" s="62"/>
      <c r="D4" s="97"/>
      <c r="E4" s="97"/>
      <c r="F4" s="97"/>
      <c r="G4" s="57"/>
      <c r="H4" s="97"/>
      <c r="I4" s="98" t="s">
        <v>48</v>
      </c>
    </row>
    <row r="5" spans="1:9" s="100" customFormat="1" ht="21.75" customHeight="1">
      <c r="C5" s="58"/>
      <c r="D5" s="101" t="s">
        <v>49</v>
      </c>
      <c r="E5" s="101"/>
      <c r="F5" s="96"/>
      <c r="G5" s="67"/>
      <c r="H5" s="101" t="s">
        <v>50</v>
      </c>
      <c r="I5" s="102"/>
    </row>
    <row r="6" spans="1:9" s="100" customFormat="1" ht="21.75" customHeight="1">
      <c r="C6" s="59" t="s">
        <v>183</v>
      </c>
      <c r="D6" s="103"/>
      <c r="E6" s="104" t="s">
        <v>162</v>
      </c>
      <c r="F6" s="105"/>
      <c r="G6" s="59" t="s">
        <v>183</v>
      </c>
      <c r="H6" s="103"/>
      <c r="I6" s="104" t="s">
        <v>162</v>
      </c>
    </row>
    <row r="7" spans="1:9" ht="21.75" customHeight="1">
      <c r="A7" s="96" t="s">
        <v>51</v>
      </c>
      <c r="C7" s="60"/>
      <c r="E7" s="100"/>
      <c r="F7" s="103"/>
      <c r="G7" s="68"/>
      <c r="I7" s="100"/>
    </row>
    <row r="8" spans="1:9" ht="21.75" customHeight="1">
      <c r="A8" s="99" t="s">
        <v>233</v>
      </c>
      <c r="C8" s="139">
        <f>pl!E22</f>
        <v>-77117386</v>
      </c>
      <c r="D8" s="139"/>
      <c r="E8" s="139">
        <f>pl!G22</f>
        <v>149039039</v>
      </c>
      <c r="F8" s="139"/>
      <c r="G8" s="139">
        <f>pl!I22</f>
        <v>-51290388</v>
      </c>
      <c r="H8" s="106"/>
      <c r="I8" s="138">
        <f>pl!K22</f>
        <v>155843399</v>
      </c>
    </row>
    <row r="9" spans="1:9" ht="21.75" customHeight="1">
      <c r="A9" s="99" t="s">
        <v>236</v>
      </c>
      <c r="D9" s="106"/>
      <c r="E9" s="136"/>
      <c r="F9" s="106"/>
      <c r="G9" s="61"/>
      <c r="H9" s="106"/>
      <c r="I9" s="61"/>
    </row>
    <row r="10" spans="1:9" ht="21.75" customHeight="1">
      <c r="A10" s="108" t="s">
        <v>79</v>
      </c>
      <c r="D10" s="106"/>
      <c r="E10" s="136"/>
      <c r="F10" s="106"/>
      <c r="G10" s="61"/>
      <c r="H10" s="106"/>
      <c r="I10" s="61"/>
    </row>
    <row r="11" spans="1:9" ht="21.75" customHeight="1">
      <c r="A11" s="99" t="s">
        <v>131</v>
      </c>
      <c r="D11" s="106"/>
      <c r="E11" s="136"/>
      <c r="F11" s="106"/>
      <c r="G11" s="61"/>
      <c r="H11" s="106"/>
      <c r="I11" s="61"/>
    </row>
    <row r="12" spans="1:9" ht="21.75" customHeight="1">
      <c r="A12" s="99" t="s">
        <v>132</v>
      </c>
      <c r="C12" s="136">
        <v>1302728831</v>
      </c>
      <c r="D12" s="106"/>
      <c r="E12" s="136">
        <v>1474039733</v>
      </c>
      <c r="F12" s="106"/>
      <c r="G12" s="61">
        <v>1276546950</v>
      </c>
      <c r="H12" s="106"/>
      <c r="I12" s="61">
        <v>1465758525</v>
      </c>
    </row>
    <row r="13" spans="1:9" ht="21.75" customHeight="1">
      <c r="A13" s="99" t="s">
        <v>52</v>
      </c>
      <c r="C13" s="61">
        <v>13393188</v>
      </c>
      <c r="D13" s="106"/>
      <c r="E13" s="61">
        <v>13346993</v>
      </c>
      <c r="F13" s="106"/>
      <c r="G13" s="61">
        <v>13184536</v>
      </c>
      <c r="H13" s="106"/>
      <c r="I13" s="61">
        <v>12904662</v>
      </c>
    </row>
    <row r="14" spans="1:9" ht="21.75" customHeight="1">
      <c r="A14" s="99" t="s">
        <v>92</v>
      </c>
      <c r="C14" s="61">
        <v>14821044</v>
      </c>
      <c r="D14" s="106"/>
      <c r="E14" s="61">
        <v>15184331</v>
      </c>
      <c r="F14" s="106"/>
      <c r="G14" s="61">
        <v>14821044</v>
      </c>
      <c r="H14" s="106"/>
      <c r="I14" s="61">
        <v>15184331</v>
      </c>
    </row>
    <row r="15" spans="1:9" ht="21.75" customHeight="1">
      <c r="A15" s="99" t="s">
        <v>99</v>
      </c>
      <c r="C15" s="61">
        <v>5237466</v>
      </c>
      <c r="D15" s="106"/>
      <c r="E15" s="61">
        <v>9652502</v>
      </c>
      <c r="F15" s="106"/>
      <c r="G15" s="61">
        <v>5237466</v>
      </c>
      <c r="H15" s="106"/>
      <c r="I15" s="61">
        <v>9652502</v>
      </c>
    </row>
    <row r="16" spans="1:9" ht="21.75" customHeight="1">
      <c r="A16" s="99" t="s">
        <v>141</v>
      </c>
      <c r="C16" s="61"/>
      <c r="D16" s="106"/>
      <c r="E16" s="61"/>
      <c r="F16" s="106"/>
      <c r="G16" s="61"/>
      <c r="H16" s="106"/>
      <c r="I16" s="61"/>
    </row>
    <row r="17" spans="1:9" ht="21.75" customHeight="1">
      <c r="A17" s="99" t="s">
        <v>142</v>
      </c>
      <c r="C17" s="61">
        <v>454214</v>
      </c>
      <c r="D17" s="106"/>
      <c r="E17" s="61">
        <v>10986678</v>
      </c>
      <c r="F17" s="106"/>
      <c r="G17" s="61">
        <v>454214</v>
      </c>
      <c r="H17" s="106"/>
      <c r="I17" s="61">
        <v>10986678</v>
      </c>
    </row>
    <row r="18" spans="1:9" ht="21.75" customHeight="1">
      <c r="A18" s="99" t="s">
        <v>139</v>
      </c>
      <c r="C18" s="135">
        <v>0</v>
      </c>
      <c r="D18" s="106"/>
      <c r="E18" s="136">
        <v>3046875</v>
      </c>
      <c r="F18" s="106"/>
      <c r="G18" s="135">
        <v>0</v>
      </c>
      <c r="H18" s="106"/>
      <c r="I18" s="135">
        <v>3046875</v>
      </c>
    </row>
    <row r="19" spans="1:9" ht="21.75" customHeight="1">
      <c r="A19" s="99" t="s">
        <v>121</v>
      </c>
      <c r="C19" s="136">
        <v>7077754</v>
      </c>
      <c r="D19" s="106"/>
      <c r="E19" s="136">
        <v>17883</v>
      </c>
      <c r="F19" s="106"/>
      <c r="G19" s="135">
        <v>9599188</v>
      </c>
      <c r="H19" s="106"/>
      <c r="I19" s="135">
        <v>17883</v>
      </c>
    </row>
    <row r="20" spans="1:9" ht="21.75" customHeight="1">
      <c r="A20" s="99" t="s">
        <v>148</v>
      </c>
      <c r="C20" s="136">
        <v>5940280</v>
      </c>
      <c r="D20" s="106"/>
      <c r="E20" s="136">
        <v>398596</v>
      </c>
      <c r="F20" s="106"/>
      <c r="G20" s="106">
        <v>0</v>
      </c>
      <c r="H20" s="106"/>
      <c r="I20" s="106">
        <v>0</v>
      </c>
    </row>
    <row r="21" spans="1:9" ht="21.75" customHeight="1">
      <c r="A21" s="99" t="s">
        <v>97</v>
      </c>
      <c r="C21" s="136">
        <v>117990</v>
      </c>
      <c r="D21" s="106"/>
      <c r="E21" s="136">
        <v>1164397</v>
      </c>
      <c r="F21" s="106"/>
      <c r="G21" s="106">
        <v>0</v>
      </c>
      <c r="H21" s="106"/>
      <c r="I21" s="106">
        <v>0</v>
      </c>
    </row>
    <row r="22" spans="1:9" ht="21.75" customHeight="1">
      <c r="A22" s="99" t="s">
        <v>234</v>
      </c>
      <c r="C22" s="140">
        <v>15958130</v>
      </c>
      <c r="D22" s="106"/>
      <c r="E22" s="122">
        <v>0</v>
      </c>
      <c r="F22" s="106"/>
      <c r="G22" s="140">
        <v>15958130</v>
      </c>
      <c r="H22" s="106"/>
      <c r="I22" s="106">
        <v>0</v>
      </c>
    </row>
    <row r="23" spans="1:9" ht="21.75" customHeight="1">
      <c r="A23" s="120" t="s">
        <v>203</v>
      </c>
      <c r="C23" s="136">
        <v>-4890735</v>
      </c>
      <c r="D23" s="106"/>
      <c r="E23" s="122">
        <v>0</v>
      </c>
      <c r="F23" s="106"/>
      <c r="G23" s="106">
        <v>-16302450</v>
      </c>
      <c r="H23" s="106"/>
      <c r="I23" s="122">
        <v>0</v>
      </c>
    </row>
    <row r="24" spans="1:9" ht="21.75" customHeight="1">
      <c r="A24" s="99" t="s">
        <v>122</v>
      </c>
      <c r="C24" s="69">
        <v>2688061</v>
      </c>
      <c r="D24" s="135"/>
      <c r="E24" s="69">
        <v>2615207</v>
      </c>
      <c r="F24" s="135"/>
      <c r="G24" s="99">
        <v>2688061</v>
      </c>
      <c r="H24" s="106"/>
      <c r="I24" s="99">
        <v>2615207</v>
      </c>
    </row>
    <row r="25" spans="1:9" ht="21.75" customHeight="1">
      <c r="A25" s="99" t="s">
        <v>136</v>
      </c>
      <c r="C25" s="106">
        <v>1328548</v>
      </c>
      <c r="D25" s="135"/>
      <c r="E25" s="106">
        <v>1100831</v>
      </c>
      <c r="F25" s="135"/>
      <c r="G25" s="106">
        <v>1328548</v>
      </c>
      <c r="H25" s="106"/>
      <c r="I25" s="106">
        <v>180677</v>
      </c>
    </row>
    <row r="26" spans="1:9" ht="21.75" customHeight="1">
      <c r="A26" s="120" t="s">
        <v>204</v>
      </c>
      <c r="C26" s="136">
        <v>-834191</v>
      </c>
      <c r="D26" s="135"/>
      <c r="E26" s="136">
        <v>256317</v>
      </c>
      <c r="F26" s="135"/>
      <c r="G26" s="134">
        <v>-1082871</v>
      </c>
      <c r="H26" s="106"/>
      <c r="I26" s="69">
        <v>862630</v>
      </c>
    </row>
    <row r="27" spans="1:9" ht="21.75" customHeight="1">
      <c r="A27" s="99" t="s">
        <v>111</v>
      </c>
      <c r="C27" s="136">
        <v>1655974</v>
      </c>
      <c r="D27" s="135"/>
      <c r="E27" s="136">
        <v>2070048</v>
      </c>
      <c r="F27" s="135"/>
      <c r="G27" s="69">
        <v>1619663</v>
      </c>
      <c r="H27" s="106"/>
      <c r="I27" s="69">
        <v>2057462</v>
      </c>
    </row>
    <row r="28" spans="1:9" ht="21.75" customHeight="1">
      <c r="A28" s="99" t="s">
        <v>221</v>
      </c>
      <c r="C28" s="136">
        <v>431655</v>
      </c>
      <c r="D28" s="135"/>
      <c r="E28" s="136">
        <v>-7935756</v>
      </c>
      <c r="F28" s="135"/>
      <c r="G28" s="69">
        <v>431655</v>
      </c>
      <c r="H28" s="106"/>
      <c r="I28" s="69">
        <v>-7935756</v>
      </c>
    </row>
    <row r="29" spans="1:9" ht="21.75" customHeight="1">
      <c r="A29" s="99" t="s">
        <v>218</v>
      </c>
      <c r="C29" s="136">
        <v>13479653</v>
      </c>
      <c r="D29" s="135"/>
      <c r="E29" s="122">
        <v>0</v>
      </c>
      <c r="F29" s="135"/>
      <c r="G29" s="69">
        <v>13479653</v>
      </c>
      <c r="H29" s="106"/>
      <c r="I29" s="122">
        <v>0</v>
      </c>
    </row>
    <row r="30" spans="1:9" ht="21.75" customHeight="1">
      <c r="A30" s="99" t="s">
        <v>123</v>
      </c>
      <c r="C30" s="62">
        <v>-20076092</v>
      </c>
      <c r="D30" s="106"/>
      <c r="E30" s="62">
        <v>-17969669</v>
      </c>
      <c r="F30" s="106"/>
      <c r="G30" s="61">
        <v>-28643508</v>
      </c>
      <c r="H30" s="106"/>
      <c r="I30" s="61">
        <v>-24278117</v>
      </c>
    </row>
    <row r="31" spans="1:9" ht="21.75" customHeight="1">
      <c r="A31" s="99" t="s">
        <v>53</v>
      </c>
      <c r="C31" s="63">
        <v>75705955</v>
      </c>
      <c r="D31" s="106"/>
      <c r="E31" s="63">
        <v>48664772</v>
      </c>
      <c r="F31" s="109"/>
      <c r="G31" s="64">
        <v>75725832</v>
      </c>
      <c r="H31" s="109"/>
      <c r="I31" s="64">
        <v>48664772</v>
      </c>
    </row>
    <row r="32" spans="1:9" ht="21.75" customHeight="1">
      <c r="A32" s="99" t="s">
        <v>114</v>
      </c>
      <c r="C32" s="70"/>
      <c r="D32" s="106"/>
      <c r="E32" s="70"/>
      <c r="F32" s="109"/>
      <c r="G32" s="60"/>
      <c r="H32" s="109"/>
      <c r="I32" s="60"/>
    </row>
    <row r="33" spans="1:9" ht="21.75" customHeight="1">
      <c r="A33" s="99" t="s">
        <v>115</v>
      </c>
      <c r="C33" s="106">
        <f>SUM(C8:C31)</f>
        <v>1358100339</v>
      </c>
      <c r="D33" s="106"/>
      <c r="E33" s="106">
        <f>SUM(E8:E31)</f>
        <v>1705678777</v>
      </c>
      <c r="F33" s="106"/>
      <c r="G33" s="106">
        <f>SUM(G8:G31)</f>
        <v>1333755723</v>
      </c>
      <c r="H33" s="106"/>
      <c r="I33" s="106">
        <f>SUM(I8:I31)</f>
        <v>1695561730</v>
      </c>
    </row>
    <row r="34" spans="1:9" ht="21.75" customHeight="1">
      <c r="A34" s="99" t="s">
        <v>54</v>
      </c>
      <c r="D34" s="106"/>
      <c r="E34" s="136"/>
      <c r="F34" s="106"/>
      <c r="H34" s="106"/>
      <c r="I34" s="136"/>
    </row>
    <row r="35" spans="1:9" ht="21.75" customHeight="1">
      <c r="A35" s="99" t="s">
        <v>55</v>
      </c>
      <c r="C35" s="136">
        <v>-10476714</v>
      </c>
      <c r="D35" s="106"/>
      <c r="E35" s="136">
        <v>-1813804</v>
      </c>
      <c r="F35" s="106"/>
      <c r="G35" s="62">
        <v>-39340157</v>
      </c>
      <c r="H35" s="106"/>
      <c r="I35" s="62">
        <v>-9545151</v>
      </c>
    </row>
    <row r="36" spans="1:9" ht="21.75" customHeight="1">
      <c r="A36" s="99" t="s">
        <v>75</v>
      </c>
      <c r="C36" s="136">
        <v>-679276439</v>
      </c>
      <c r="D36" s="106"/>
      <c r="E36" s="136">
        <v>-1166635715</v>
      </c>
      <c r="F36" s="106"/>
      <c r="G36" s="136">
        <v>-577956720</v>
      </c>
      <c r="H36" s="106"/>
      <c r="I36" s="136">
        <v>-1154355220</v>
      </c>
    </row>
    <row r="37" spans="1:9" ht="21.75" customHeight="1">
      <c r="A37" s="110" t="s">
        <v>80</v>
      </c>
      <c r="C37" s="136">
        <v>2068992</v>
      </c>
      <c r="D37" s="106"/>
      <c r="E37" s="136">
        <v>-4822252</v>
      </c>
      <c r="F37" s="106"/>
      <c r="G37" s="136">
        <v>2068992</v>
      </c>
      <c r="H37" s="106"/>
      <c r="I37" s="136">
        <v>-4822252</v>
      </c>
    </row>
    <row r="38" spans="1:9" ht="21.75" customHeight="1">
      <c r="A38" s="121" t="s">
        <v>231</v>
      </c>
      <c r="C38" s="135">
        <v>-6642450</v>
      </c>
      <c r="D38" s="106"/>
      <c r="E38" s="135">
        <v>-18689000</v>
      </c>
      <c r="F38" s="106"/>
      <c r="G38" s="135">
        <v>12609400</v>
      </c>
      <c r="H38" s="106"/>
      <c r="I38" s="135">
        <v>-13100000</v>
      </c>
    </row>
    <row r="39" spans="1:9" ht="21.75" customHeight="1">
      <c r="A39" s="99" t="s">
        <v>56</v>
      </c>
      <c r="C39" s="136">
        <v>24066738</v>
      </c>
      <c r="D39" s="106"/>
      <c r="E39" s="136">
        <v>35233467</v>
      </c>
      <c r="F39" s="106"/>
      <c r="G39" s="136">
        <v>19603767</v>
      </c>
      <c r="H39" s="106"/>
      <c r="I39" s="136">
        <v>38760579</v>
      </c>
    </row>
    <row r="40" spans="1:9" ht="21.75" customHeight="1">
      <c r="A40" s="99" t="s">
        <v>57</v>
      </c>
      <c r="C40" s="136">
        <v>482251</v>
      </c>
      <c r="D40" s="106"/>
      <c r="E40" s="136">
        <v>-1430889</v>
      </c>
      <c r="F40" s="106"/>
      <c r="G40" s="136">
        <v>462120</v>
      </c>
      <c r="H40" s="106"/>
      <c r="I40" s="136">
        <v>616260</v>
      </c>
    </row>
    <row r="41" spans="1:9" ht="21.75" customHeight="1">
      <c r="A41" s="99" t="s">
        <v>58</v>
      </c>
      <c r="D41" s="106"/>
      <c r="E41" s="136"/>
      <c r="F41" s="106"/>
      <c r="H41" s="106"/>
      <c r="I41" s="136"/>
    </row>
    <row r="42" spans="1:9" ht="21.75" customHeight="1">
      <c r="A42" s="99" t="s">
        <v>59</v>
      </c>
      <c r="C42" s="136">
        <v>-42050975</v>
      </c>
      <c r="D42" s="106"/>
      <c r="E42" s="136">
        <v>-131089035</v>
      </c>
      <c r="F42" s="106"/>
      <c r="G42" s="136">
        <v>-17093978</v>
      </c>
      <c r="H42" s="106"/>
      <c r="I42" s="136">
        <v>-126295766</v>
      </c>
    </row>
    <row r="43" spans="1:9" ht="21.75" customHeight="1">
      <c r="A43" s="99" t="s">
        <v>112</v>
      </c>
      <c r="C43" s="136">
        <v>-4779825</v>
      </c>
      <c r="D43" s="106"/>
      <c r="E43" s="136">
        <v>-512216</v>
      </c>
      <c r="F43" s="106"/>
      <c r="G43" s="136">
        <v>-6804277</v>
      </c>
      <c r="H43" s="106"/>
      <c r="I43" s="136">
        <v>526656</v>
      </c>
    </row>
    <row r="44" spans="1:9" ht="21.75" customHeight="1">
      <c r="A44" s="99" t="s">
        <v>113</v>
      </c>
      <c r="C44" s="136">
        <v>-414453</v>
      </c>
      <c r="D44" s="106"/>
      <c r="E44" s="136">
        <v>-22579798</v>
      </c>
      <c r="F44" s="106"/>
      <c r="G44" s="136">
        <v>-2522453</v>
      </c>
      <c r="H44" s="106"/>
      <c r="I44" s="136">
        <v>-27939798</v>
      </c>
    </row>
    <row r="45" spans="1:9" ht="21.75" customHeight="1">
      <c r="A45" s="99" t="s">
        <v>104</v>
      </c>
      <c r="C45" s="136">
        <v>-8722464</v>
      </c>
      <c r="D45" s="106"/>
      <c r="E45" s="136">
        <v>-11914289</v>
      </c>
      <c r="F45" s="106"/>
      <c r="G45" s="136">
        <v>-8688519</v>
      </c>
      <c r="H45" s="106"/>
      <c r="I45" s="136">
        <v>-10986535</v>
      </c>
    </row>
    <row r="46" spans="1:9" ht="21.75" customHeight="1">
      <c r="A46" s="99" t="s">
        <v>60</v>
      </c>
      <c r="C46" s="136">
        <v>5299251</v>
      </c>
      <c r="D46" s="106"/>
      <c r="E46" s="136">
        <v>-950205</v>
      </c>
      <c r="F46" s="106"/>
      <c r="G46" s="136">
        <v>4959374</v>
      </c>
      <c r="H46" s="106"/>
      <c r="I46" s="136">
        <v>-984399</v>
      </c>
    </row>
    <row r="47" spans="1:9" ht="21.75" customHeight="1">
      <c r="A47" s="99" t="s">
        <v>124</v>
      </c>
      <c r="C47" s="64">
        <v>1749165</v>
      </c>
      <c r="D47" s="106"/>
      <c r="E47" s="64">
        <v>-6230912</v>
      </c>
      <c r="F47" s="106"/>
      <c r="G47" s="64">
        <v>2008800</v>
      </c>
      <c r="H47" s="106"/>
      <c r="I47" s="64">
        <v>-4111886</v>
      </c>
    </row>
    <row r="48" spans="1:9" ht="21.75" customHeight="1">
      <c r="A48" s="99" t="s">
        <v>157</v>
      </c>
      <c r="C48" s="106">
        <f>SUM(C33:C47)</f>
        <v>639403416</v>
      </c>
      <c r="D48" s="106"/>
      <c r="E48" s="106">
        <f>SUM(E33:E47)</f>
        <v>374244129</v>
      </c>
      <c r="F48" s="106"/>
      <c r="G48" s="106">
        <f>SUM(G33:G47)</f>
        <v>723062072</v>
      </c>
      <c r="H48" s="106"/>
      <c r="I48" s="106">
        <f>SUM(I33:I47)</f>
        <v>383324218</v>
      </c>
    </row>
    <row r="49" spans="1:9" ht="21.75" customHeight="1">
      <c r="A49" s="99" t="s">
        <v>219</v>
      </c>
      <c r="C49" s="106">
        <v>33820195</v>
      </c>
      <c r="D49" s="106"/>
      <c r="E49" s="106">
        <v>0</v>
      </c>
      <c r="F49" s="106"/>
      <c r="G49" s="106">
        <v>33820195</v>
      </c>
      <c r="H49" s="106"/>
      <c r="I49" s="106">
        <v>0</v>
      </c>
    </row>
    <row r="50" spans="1:9" ht="21.75" customHeight="1">
      <c r="A50" s="99" t="s">
        <v>61</v>
      </c>
      <c r="C50" s="64">
        <v>-31466915</v>
      </c>
      <c r="D50" s="106"/>
      <c r="E50" s="64">
        <v>-24328411</v>
      </c>
      <c r="F50" s="106"/>
      <c r="G50" s="64">
        <v>-30640140</v>
      </c>
      <c r="H50" s="106"/>
      <c r="I50" s="64">
        <v>-23227743</v>
      </c>
    </row>
    <row r="51" spans="1:9" ht="21.75" customHeight="1">
      <c r="A51" s="96" t="s">
        <v>158</v>
      </c>
      <c r="C51" s="107">
        <f>SUM(C48:C50)</f>
        <v>641756696</v>
      </c>
      <c r="D51" s="106"/>
      <c r="E51" s="107">
        <f>SUM(E48:E50)</f>
        <v>349915718</v>
      </c>
      <c r="F51" s="106"/>
      <c r="G51" s="107">
        <f>SUM(G48:G50)</f>
        <v>726242127</v>
      </c>
      <c r="H51" s="106"/>
      <c r="I51" s="107">
        <f>SUM(I48:I50)</f>
        <v>360096475</v>
      </c>
    </row>
    <row r="52" spans="1:9" ht="21.75" customHeight="1">
      <c r="C52" s="60"/>
      <c r="G52" s="60"/>
    </row>
    <row r="53" spans="1:9" ht="21.75" customHeight="1">
      <c r="A53" s="99" t="s">
        <v>10</v>
      </c>
      <c r="C53" s="60"/>
      <c r="G53" s="60"/>
    </row>
    <row r="54" spans="1:9" ht="21.75" customHeight="1">
      <c r="C54" s="60"/>
      <c r="G54" s="60"/>
    </row>
    <row r="55" spans="1:9" ht="21.75" customHeight="1">
      <c r="C55" s="60"/>
      <c r="G55" s="60"/>
    </row>
    <row r="56" spans="1:9" ht="21.75" customHeight="1">
      <c r="C56" s="60"/>
      <c r="G56" s="60"/>
      <c r="I56" s="99">
        <v>7</v>
      </c>
    </row>
    <row r="57" spans="1:9" s="96" customFormat="1" ht="21.75" customHeight="1">
      <c r="A57" s="147" t="s">
        <v>81</v>
      </c>
      <c r="B57" s="147"/>
      <c r="C57" s="147"/>
      <c r="D57" s="147"/>
      <c r="E57" s="147"/>
      <c r="F57" s="147"/>
      <c r="G57" s="56"/>
    </row>
    <row r="58" spans="1:9" s="96" customFormat="1" ht="21.75" customHeight="1">
      <c r="A58" s="96" t="s">
        <v>62</v>
      </c>
      <c r="C58" s="56"/>
      <c r="G58" s="56"/>
    </row>
    <row r="59" spans="1:9" s="96" customFormat="1" ht="21.75" customHeight="1">
      <c r="A59" s="147" t="s">
        <v>184</v>
      </c>
      <c r="B59" s="147"/>
      <c r="C59" s="147"/>
      <c r="D59" s="147"/>
      <c r="E59" s="147"/>
      <c r="F59" s="147"/>
      <c r="G59" s="56"/>
    </row>
    <row r="60" spans="1:9" ht="21.75" customHeight="1">
      <c r="A60" s="97"/>
      <c r="B60" s="97"/>
      <c r="C60" s="57"/>
      <c r="D60" s="97"/>
      <c r="E60" s="97"/>
      <c r="F60" s="97"/>
      <c r="G60" s="57"/>
      <c r="H60" s="97"/>
      <c r="I60" s="98" t="s">
        <v>48</v>
      </c>
    </row>
    <row r="61" spans="1:9" s="100" customFormat="1" ht="21.75" customHeight="1">
      <c r="C61" s="58"/>
      <c r="D61" s="101" t="s">
        <v>49</v>
      </c>
      <c r="E61" s="101"/>
      <c r="F61" s="96"/>
      <c r="G61" s="67"/>
      <c r="H61" s="101" t="s">
        <v>50</v>
      </c>
      <c r="I61" s="102"/>
    </row>
    <row r="62" spans="1:9" s="100" customFormat="1" ht="21.75" customHeight="1">
      <c r="C62" s="59" t="s">
        <v>183</v>
      </c>
      <c r="D62" s="103"/>
      <c r="E62" s="104" t="s">
        <v>162</v>
      </c>
      <c r="F62" s="105"/>
      <c r="G62" s="59" t="s">
        <v>183</v>
      </c>
      <c r="H62" s="103"/>
      <c r="I62" s="104" t="s">
        <v>162</v>
      </c>
    </row>
    <row r="63" spans="1:9" ht="21.75" customHeight="1">
      <c r="A63" s="96" t="s">
        <v>63</v>
      </c>
      <c r="C63" s="60"/>
      <c r="D63" s="106"/>
      <c r="E63" s="109"/>
      <c r="F63" s="106"/>
      <c r="G63" s="60"/>
      <c r="H63" s="106"/>
      <c r="I63" s="106"/>
    </row>
    <row r="64" spans="1:9" ht="21.75" customHeight="1">
      <c r="A64" s="99" t="s">
        <v>180</v>
      </c>
      <c r="C64" s="60">
        <v>-133918406</v>
      </c>
      <c r="D64" s="106"/>
      <c r="E64" s="60">
        <v>2359273</v>
      </c>
      <c r="F64" s="106"/>
      <c r="G64" s="60">
        <v>-133918406</v>
      </c>
      <c r="H64" s="106"/>
      <c r="I64" s="60">
        <v>2359273</v>
      </c>
    </row>
    <row r="65" spans="1:9" ht="21.75" customHeight="1">
      <c r="A65" s="99" t="s">
        <v>137</v>
      </c>
      <c r="C65" s="60">
        <v>-3424900</v>
      </c>
      <c r="D65" s="106"/>
      <c r="E65" s="60">
        <v>-71950400</v>
      </c>
      <c r="F65" s="106"/>
      <c r="G65" s="60">
        <v>-101614100</v>
      </c>
      <c r="H65" s="106"/>
      <c r="I65" s="60">
        <v>-86750400</v>
      </c>
    </row>
    <row r="66" spans="1:9" ht="21.75" customHeight="1">
      <c r="A66" s="120" t="s">
        <v>205</v>
      </c>
      <c r="C66" s="60">
        <v>5000000</v>
      </c>
      <c r="D66" s="106"/>
      <c r="E66" s="122">
        <v>14700000</v>
      </c>
      <c r="F66" s="106"/>
      <c r="G66" s="60">
        <v>30970000</v>
      </c>
      <c r="H66" s="106"/>
      <c r="I66" s="122">
        <v>26144900</v>
      </c>
    </row>
    <row r="67" spans="1:9" ht="21.75" customHeight="1">
      <c r="A67" s="120" t="s">
        <v>220</v>
      </c>
      <c r="C67" s="60">
        <v>-661653</v>
      </c>
      <c r="D67" s="106"/>
      <c r="E67" s="136">
        <v>-2559400</v>
      </c>
      <c r="F67" s="106"/>
      <c r="G67" s="60">
        <v>-661653</v>
      </c>
      <c r="H67" s="106"/>
      <c r="I67" s="60">
        <v>-2328040</v>
      </c>
    </row>
    <row r="68" spans="1:9" ht="21.75" customHeight="1">
      <c r="A68" s="99" t="s">
        <v>179</v>
      </c>
      <c r="C68" s="122">
        <v>0</v>
      </c>
      <c r="D68" s="106"/>
      <c r="E68" s="60">
        <v>-5000000</v>
      </c>
      <c r="F68" s="106"/>
      <c r="G68" s="60">
        <v>-1000000</v>
      </c>
      <c r="H68" s="106"/>
      <c r="I68" s="60">
        <v>-5000000</v>
      </c>
    </row>
    <row r="69" spans="1:9" ht="21.75" customHeight="1">
      <c r="A69" s="99" t="s">
        <v>178</v>
      </c>
      <c r="C69" s="122">
        <v>0</v>
      </c>
      <c r="D69" s="106"/>
      <c r="E69" s="60">
        <v>10809261</v>
      </c>
      <c r="F69" s="106"/>
      <c r="G69" s="106">
        <v>0</v>
      </c>
      <c r="H69" s="106"/>
      <c r="I69" s="106">
        <v>0</v>
      </c>
    </row>
    <row r="70" spans="1:9" ht="21.75" customHeight="1">
      <c r="A70" s="99" t="s">
        <v>64</v>
      </c>
      <c r="C70" s="64">
        <v>219658</v>
      </c>
      <c r="D70" s="106"/>
      <c r="E70" s="64">
        <v>141957</v>
      </c>
      <c r="F70" s="106"/>
      <c r="G70" s="65">
        <v>206865</v>
      </c>
      <c r="H70" s="106"/>
      <c r="I70" s="65">
        <v>139491</v>
      </c>
    </row>
    <row r="71" spans="1:9" ht="21.75" customHeight="1">
      <c r="A71" s="96" t="s">
        <v>181</v>
      </c>
      <c r="C71" s="107">
        <f>SUM(C64:C70)</f>
        <v>-132785301</v>
      </c>
      <c r="D71" s="106"/>
      <c r="E71" s="107">
        <f>SUM(E64:E70)</f>
        <v>-51499309</v>
      </c>
      <c r="F71" s="106"/>
      <c r="G71" s="64">
        <f>SUM(G64:G70)</f>
        <v>-206017294</v>
      </c>
      <c r="H71" s="106"/>
      <c r="I71" s="64">
        <f>SUM(I64:I70)</f>
        <v>-65434776</v>
      </c>
    </row>
    <row r="72" spans="1:9" ht="21.75" customHeight="1">
      <c r="A72" s="96" t="s">
        <v>65</v>
      </c>
      <c r="D72" s="106"/>
      <c r="E72" s="136"/>
      <c r="F72" s="106"/>
      <c r="H72" s="106"/>
      <c r="I72" s="136"/>
    </row>
    <row r="73" spans="1:9" ht="21.75" customHeight="1">
      <c r="A73" s="99" t="s">
        <v>138</v>
      </c>
      <c r="C73" s="136">
        <v>23886506</v>
      </c>
      <c r="D73" s="106"/>
      <c r="E73" s="136">
        <v>-2510235</v>
      </c>
      <c r="F73" s="106"/>
      <c r="G73" s="136">
        <v>23886506</v>
      </c>
      <c r="H73" s="106"/>
      <c r="I73" s="136">
        <v>-2510235</v>
      </c>
    </row>
    <row r="74" spans="1:9" ht="21.75" customHeight="1">
      <c r="A74" s="99" t="s">
        <v>172</v>
      </c>
      <c r="C74" s="136">
        <v>31600000</v>
      </c>
      <c r="D74" s="106"/>
      <c r="E74" s="136">
        <v>400000000</v>
      </c>
      <c r="F74" s="106"/>
      <c r="G74" s="106">
        <v>31600000</v>
      </c>
      <c r="H74" s="106"/>
      <c r="I74" s="106">
        <v>400000000</v>
      </c>
    </row>
    <row r="75" spans="1:9" ht="21.75" customHeight="1">
      <c r="A75" s="99" t="s">
        <v>173</v>
      </c>
      <c r="C75" s="136">
        <v>-211914000</v>
      </c>
      <c r="D75" s="106"/>
      <c r="E75" s="136">
        <v>-200000000</v>
      </c>
      <c r="F75" s="106"/>
      <c r="G75" s="106">
        <v>-211914000</v>
      </c>
      <c r="H75" s="106"/>
      <c r="I75" s="106">
        <v>-200000000</v>
      </c>
    </row>
    <row r="76" spans="1:9" ht="21.75" customHeight="1">
      <c r="A76" s="99" t="s">
        <v>237</v>
      </c>
      <c r="C76" s="136">
        <v>-20000000</v>
      </c>
      <c r="D76" s="106"/>
      <c r="E76" s="136">
        <v>139500000</v>
      </c>
      <c r="F76" s="106"/>
      <c r="G76" s="136">
        <v>-20000000</v>
      </c>
      <c r="H76" s="106"/>
      <c r="I76" s="136">
        <v>139500000</v>
      </c>
    </row>
    <row r="77" spans="1:9" ht="21.75" customHeight="1">
      <c r="A77" s="120" t="s">
        <v>238</v>
      </c>
      <c r="C77" s="136">
        <v>71000000</v>
      </c>
      <c r="D77" s="106"/>
      <c r="E77" s="106">
        <v>0</v>
      </c>
      <c r="F77" s="106"/>
      <c r="G77" s="136">
        <v>69000000</v>
      </c>
      <c r="H77" s="106"/>
      <c r="I77" s="106">
        <v>0</v>
      </c>
    </row>
    <row r="78" spans="1:9" ht="21.75" customHeight="1">
      <c r="A78" s="120" t="s">
        <v>232</v>
      </c>
      <c r="C78" s="136">
        <v>-4000000</v>
      </c>
      <c r="D78" s="106"/>
      <c r="E78" s="106">
        <v>0</v>
      </c>
      <c r="F78" s="106"/>
      <c r="G78" s="136">
        <v>-4000000</v>
      </c>
      <c r="H78" s="106"/>
      <c r="I78" s="106">
        <v>0</v>
      </c>
    </row>
    <row r="79" spans="1:9" ht="21.75" customHeight="1">
      <c r="A79" s="99" t="s">
        <v>76</v>
      </c>
      <c r="C79" s="136">
        <v>1238490024</v>
      </c>
      <c r="D79" s="106"/>
      <c r="E79" s="136">
        <v>1254949888</v>
      </c>
      <c r="F79" s="106"/>
      <c r="G79" s="136">
        <v>1238490024</v>
      </c>
      <c r="H79" s="106"/>
      <c r="I79" s="136">
        <v>1254949888</v>
      </c>
    </row>
    <row r="80" spans="1:9" ht="21.75" customHeight="1">
      <c r="A80" s="99" t="s">
        <v>149</v>
      </c>
      <c r="C80" s="61">
        <v>-1182642992</v>
      </c>
      <c r="D80" s="106"/>
      <c r="E80" s="61">
        <v>-1554608570</v>
      </c>
      <c r="F80" s="106"/>
      <c r="G80" s="136">
        <v>-1182642992</v>
      </c>
      <c r="H80" s="106"/>
      <c r="I80" s="136">
        <v>-1554608570</v>
      </c>
    </row>
    <row r="81" spans="1:11" ht="21.75" customHeight="1">
      <c r="A81" s="99" t="s">
        <v>125</v>
      </c>
      <c r="C81" s="61">
        <v>1052000000</v>
      </c>
      <c r="D81" s="106"/>
      <c r="E81" s="61">
        <v>800000000</v>
      </c>
      <c r="F81" s="106"/>
      <c r="G81" s="136">
        <v>1052000000</v>
      </c>
      <c r="H81" s="106"/>
      <c r="I81" s="136">
        <v>800000000</v>
      </c>
    </row>
    <row r="82" spans="1:11" ht="21.75" customHeight="1">
      <c r="A82" s="99" t="s">
        <v>150</v>
      </c>
      <c r="C82" s="106">
        <v>-1066200000</v>
      </c>
      <c r="D82" s="106"/>
      <c r="E82" s="106">
        <v>-955075000</v>
      </c>
      <c r="F82" s="106"/>
      <c r="G82" s="106">
        <v>-1066200000</v>
      </c>
      <c r="H82" s="106"/>
      <c r="I82" s="106">
        <v>-955075000</v>
      </c>
    </row>
    <row r="83" spans="1:11" ht="21.75" customHeight="1">
      <c r="A83" s="120" t="s">
        <v>206</v>
      </c>
      <c r="C83" s="106">
        <v>50954000</v>
      </c>
      <c r="D83" s="106"/>
      <c r="E83" s="106">
        <v>0</v>
      </c>
      <c r="F83" s="106"/>
      <c r="G83" s="106">
        <v>50954000</v>
      </c>
      <c r="H83" s="106"/>
      <c r="I83" s="106">
        <v>0</v>
      </c>
    </row>
    <row r="84" spans="1:11" ht="21.75" customHeight="1">
      <c r="A84" s="99" t="s">
        <v>143</v>
      </c>
      <c r="C84" s="106">
        <v>0</v>
      </c>
      <c r="D84" s="106"/>
      <c r="E84" s="106">
        <v>19968200</v>
      </c>
      <c r="F84" s="106"/>
      <c r="G84" s="106">
        <v>0</v>
      </c>
      <c r="H84" s="106"/>
      <c r="I84" s="106">
        <v>19968200</v>
      </c>
    </row>
    <row r="85" spans="1:11" ht="21.75" customHeight="1">
      <c r="A85" s="99" t="s">
        <v>207</v>
      </c>
      <c r="C85" s="106">
        <v>-122306500</v>
      </c>
      <c r="D85" s="106"/>
      <c r="E85" s="106">
        <v>-75395000</v>
      </c>
      <c r="F85" s="106"/>
      <c r="G85" s="106">
        <v>-122306500</v>
      </c>
      <c r="H85" s="106"/>
      <c r="I85" s="106">
        <v>-75395000</v>
      </c>
    </row>
    <row r="86" spans="1:11" ht="21.75" customHeight="1">
      <c r="A86" s="99" t="s">
        <v>174</v>
      </c>
      <c r="C86" s="106">
        <v>-132202000</v>
      </c>
      <c r="D86" s="106"/>
      <c r="E86" s="106">
        <v>-212751400</v>
      </c>
      <c r="F86" s="106"/>
      <c r="G86" s="106">
        <v>-132202000</v>
      </c>
      <c r="H86" s="106"/>
      <c r="I86" s="106">
        <v>-212751400</v>
      </c>
    </row>
    <row r="87" spans="1:11" ht="21.75" customHeight="1">
      <c r="A87" s="99" t="s">
        <v>100</v>
      </c>
      <c r="C87" s="106">
        <v>-10274505</v>
      </c>
      <c r="D87" s="106"/>
      <c r="E87" s="106">
        <v>-9357600</v>
      </c>
      <c r="F87" s="106"/>
      <c r="G87" s="106">
        <v>-10274505</v>
      </c>
      <c r="H87" s="106"/>
      <c r="I87" s="106">
        <v>-9357600</v>
      </c>
    </row>
    <row r="88" spans="1:11" ht="21.75" customHeight="1">
      <c r="A88" s="99" t="s">
        <v>93</v>
      </c>
      <c r="C88" s="136">
        <v>-16151436</v>
      </c>
      <c r="D88" s="106"/>
      <c r="E88" s="136">
        <v>-11225250</v>
      </c>
      <c r="F88" s="106"/>
      <c r="G88" s="136">
        <v>-16151436</v>
      </c>
      <c r="H88" s="106"/>
      <c r="I88" s="136">
        <v>-11225250</v>
      </c>
    </row>
    <row r="89" spans="1:11" ht="21.75" customHeight="1">
      <c r="A89" s="99" t="s">
        <v>101</v>
      </c>
      <c r="C89" s="106">
        <v>-23333008</v>
      </c>
      <c r="D89" s="106"/>
      <c r="E89" s="106">
        <v>-33023791</v>
      </c>
      <c r="F89" s="106"/>
      <c r="G89" s="106">
        <v>-23333008</v>
      </c>
      <c r="H89" s="106"/>
      <c r="I89" s="106">
        <v>-33023791</v>
      </c>
    </row>
    <row r="90" spans="1:11" ht="21.75" customHeight="1">
      <c r="A90" s="99" t="s">
        <v>151</v>
      </c>
      <c r="C90" s="136">
        <v>-3790752</v>
      </c>
      <c r="D90" s="106"/>
      <c r="E90" s="136">
        <v>-3984871</v>
      </c>
      <c r="F90" s="106"/>
      <c r="G90" s="106">
        <v>-3790752</v>
      </c>
      <c r="H90" s="106"/>
      <c r="I90" s="106">
        <v>-3984871</v>
      </c>
    </row>
    <row r="91" spans="1:11" ht="21.75" customHeight="1">
      <c r="A91" s="99" t="s">
        <v>152</v>
      </c>
      <c r="C91" s="61">
        <v>-264192398</v>
      </c>
      <c r="D91" s="106"/>
      <c r="E91" s="61">
        <v>-261757418</v>
      </c>
      <c r="F91" s="106"/>
      <c r="G91" s="136">
        <v>-264192398</v>
      </c>
      <c r="H91" s="106"/>
      <c r="I91" s="136">
        <v>-261757418</v>
      </c>
    </row>
    <row r="92" spans="1:11" ht="21.6" customHeight="1">
      <c r="A92" s="96" t="s">
        <v>159</v>
      </c>
      <c r="C92" s="43">
        <f>SUM(C73:C91)</f>
        <v>-589077061</v>
      </c>
      <c r="D92" s="106"/>
      <c r="E92" s="43">
        <f>SUM(E73:E91)</f>
        <v>-705271047</v>
      </c>
      <c r="F92" s="106"/>
      <c r="G92" s="43">
        <f>SUM(G73:G91)</f>
        <v>-591077061</v>
      </c>
      <c r="H92" s="106"/>
      <c r="I92" s="43">
        <f>SUM(I73:I91)</f>
        <v>-705271047</v>
      </c>
    </row>
    <row r="93" spans="1:11" ht="21.75" customHeight="1">
      <c r="A93" s="96" t="s">
        <v>235</v>
      </c>
      <c r="C93" s="60">
        <f>SUM(C51,C71,C92)</f>
        <v>-80105666</v>
      </c>
      <c r="D93" s="106"/>
      <c r="E93" s="60">
        <f>SUM(E51,E71,E92)</f>
        <v>-406854638</v>
      </c>
      <c r="F93" s="106"/>
      <c r="G93" s="60">
        <f>SUM(G51,G71,G92)</f>
        <v>-70852228</v>
      </c>
      <c r="H93" s="106"/>
      <c r="I93" s="60">
        <f>SUM(I51,I71,I92)</f>
        <v>-410609348</v>
      </c>
    </row>
    <row r="94" spans="1:11" ht="21.75" customHeight="1">
      <c r="A94" s="99" t="s">
        <v>83</v>
      </c>
      <c r="C94" s="65">
        <v>106419690</v>
      </c>
      <c r="D94" s="106"/>
      <c r="E94" s="65">
        <v>513274328</v>
      </c>
      <c r="F94" s="106"/>
      <c r="G94" s="64">
        <v>94663463</v>
      </c>
      <c r="H94" s="111"/>
      <c r="I94" s="64">
        <v>505272811</v>
      </c>
      <c r="J94" s="106"/>
      <c r="K94" s="106"/>
    </row>
    <row r="95" spans="1:11" ht="21.75" customHeight="1" thickBot="1">
      <c r="A95" s="96" t="s">
        <v>153</v>
      </c>
      <c r="C95" s="66">
        <f>SUM(C93:C94)</f>
        <v>26314024</v>
      </c>
      <c r="D95" s="106"/>
      <c r="E95" s="66">
        <f>SUM(E93:E94)</f>
        <v>106419690</v>
      </c>
      <c r="F95" s="106"/>
      <c r="G95" s="66">
        <f>SUM(G93:G94)</f>
        <v>23811235</v>
      </c>
      <c r="H95" s="106"/>
      <c r="I95" s="66">
        <f>SUM(I93:I94)</f>
        <v>94663463</v>
      </c>
    </row>
    <row r="96" spans="1:11" ht="21.75" customHeight="1" thickTop="1">
      <c r="C96" s="136">
        <f>C95-bs!E9</f>
        <v>0</v>
      </c>
      <c r="D96" s="39"/>
      <c r="E96" s="136">
        <f>E95-bs!G9</f>
        <v>0</v>
      </c>
      <c r="F96" s="39"/>
      <c r="G96" s="136">
        <f>G95-bs!I9</f>
        <v>0</v>
      </c>
      <c r="H96" s="39"/>
      <c r="I96" s="136">
        <f>I95-bs!K9</f>
        <v>0</v>
      </c>
    </row>
    <row r="97" spans="1:9" ht="21.75" customHeight="1">
      <c r="A97" s="96" t="s">
        <v>66</v>
      </c>
      <c r="E97" s="136"/>
      <c r="I97" s="136"/>
    </row>
    <row r="98" spans="1:9" ht="21.75" customHeight="1">
      <c r="A98" s="99" t="s">
        <v>67</v>
      </c>
      <c r="C98" s="61"/>
      <c r="D98" s="106"/>
      <c r="E98" s="61"/>
      <c r="F98" s="106"/>
      <c r="G98" s="61"/>
      <c r="H98" s="106"/>
      <c r="I98" s="61"/>
    </row>
    <row r="99" spans="1:9" ht="21.75" customHeight="1">
      <c r="A99" s="99" t="s">
        <v>175</v>
      </c>
      <c r="D99" s="106"/>
      <c r="E99" s="136"/>
      <c r="F99" s="106"/>
      <c r="H99" s="106"/>
      <c r="I99" s="136"/>
    </row>
    <row r="100" spans="1:9" ht="21.75" customHeight="1">
      <c r="A100" s="99" t="s">
        <v>144</v>
      </c>
      <c r="C100" s="61">
        <v>197708510</v>
      </c>
      <c r="E100" s="61">
        <v>222715722</v>
      </c>
      <c r="F100" s="106"/>
      <c r="G100" s="61">
        <v>197708510</v>
      </c>
      <c r="H100" s="106"/>
      <c r="I100" s="61">
        <v>222715722</v>
      </c>
    </row>
    <row r="101" spans="1:9" ht="21.75" customHeight="1">
      <c r="A101" s="99" t="s">
        <v>177</v>
      </c>
      <c r="C101" s="122">
        <v>0</v>
      </c>
      <c r="E101" s="61">
        <v>2076638</v>
      </c>
      <c r="F101" s="106"/>
      <c r="G101" s="122">
        <v>0</v>
      </c>
      <c r="H101" s="106"/>
      <c r="I101" s="61">
        <v>2076638</v>
      </c>
    </row>
    <row r="102" spans="1:9" ht="21.75" customHeight="1">
      <c r="A102" s="99" t="s">
        <v>120</v>
      </c>
      <c r="C102" s="136">
        <v>2060430</v>
      </c>
      <c r="D102" s="106"/>
      <c r="E102" s="136">
        <v>3972070</v>
      </c>
      <c r="F102" s="106"/>
      <c r="G102" s="61">
        <v>2060430</v>
      </c>
      <c r="H102" s="106"/>
      <c r="I102" s="61">
        <v>3972070</v>
      </c>
    </row>
    <row r="103" spans="1:9" s="120" customFormat="1" ht="21.75" customHeight="1">
      <c r="A103" s="120" t="s">
        <v>208</v>
      </c>
      <c r="C103" s="122"/>
      <c r="D103" s="123"/>
      <c r="E103" s="122"/>
      <c r="F103" s="123"/>
      <c r="G103" s="122"/>
      <c r="H103" s="123"/>
      <c r="I103" s="122"/>
    </row>
    <row r="104" spans="1:9" s="120" customFormat="1" ht="21.75" customHeight="1">
      <c r="A104" s="120" t="s">
        <v>209</v>
      </c>
      <c r="C104" s="122">
        <v>55000000</v>
      </c>
      <c r="D104" s="123"/>
      <c r="E104" s="122">
        <v>0</v>
      </c>
      <c r="F104" s="123"/>
      <c r="G104" s="61">
        <v>55000000</v>
      </c>
      <c r="H104" s="123"/>
      <c r="I104" s="122">
        <v>0</v>
      </c>
    </row>
    <row r="105" spans="1:9" ht="21" customHeight="1">
      <c r="C105" s="61"/>
      <c r="D105" s="106"/>
      <c r="E105" s="135"/>
      <c r="F105" s="106"/>
      <c r="G105" s="61"/>
      <c r="H105" s="106"/>
      <c r="I105" s="61"/>
    </row>
    <row r="106" spans="1:9" ht="21.75" customHeight="1">
      <c r="A106" s="99" t="s">
        <v>10</v>
      </c>
      <c r="C106" s="61"/>
      <c r="D106" s="106"/>
      <c r="E106" s="135"/>
      <c r="F106" s="106"/>
      <c r="G106" s="61"/>
      <c r="H106" s="106"/>
      <c r="I106" s="61"/>
    </row>
    <row r="107" spans="1:9" ht="21.75" customHeight="1">
      <c r="C107" s="61"/>
      <c r="D107" s="106"/>
      <c r="E107" s="135"/>
      <c r="F107" s="106"/>
      <c r="G107" s="61"/>
      <c r="H107" s="106"/>
      <c r="I107" s="61"/>
    </row>
    <row r="108" spans="1:9" ht="21.75" customHeight="1">
      <c r="C108" s="61"/>
      <c r="D108" s="106"/>
      <c r="E108" s="135"/>
      <c r="F108" s="106"/>
      <c r="G108" s="61"/>
      <c r="H108" s="106"/>
      <c r="I108" s="61"/>
    </row>
    <row r="109" spans="1:9" ht="21.75" customHeight="1">
      <c r="C109" s="61"/>
      <c r="D109" s="106"/>
      <c r="E109" s="135"/>
      <c r="F109" s="106"/>
      <c r="G109" s="61"/>
      <c r="H109" s="106"/>
      <c r="I109" s="61"/>
    </row>
    <row r="110" spans="1:9" ht="21.75" customHeight="1">
      <c r="C110" s="61"/>
      <c r="D110" s="106"/>
      <c r="E110" s="135"/>
      <c r="F110" s="106"/>
      <c r="G110" s="61"/>
      <c r="H110" s="106"/>
      <c r="I110" s="61"/>
    </row>
    <row r="111" spans="1:9" ht="21.75" customHeight="1">
      <c r="C111" s="61"/>
      <c r="D111" s="106"/>
      <c r="E111" s="135"/>
      <c r="F111" s="106"/>
      <c r="G111" s="61"/>
      <c r="H111" s="106"/>
      <c r="I111" s="61"/>
    </row>
    <row r="112" spans="1:9" ht="21.75" customHeight="1">
      <c r="C112" s="61"/>
      <c r="D112" s="106"/>
      <c r="E112" s="135"/>
      <c r="F112" s="106"/>
      <c r="G112" s="61"/>
      <c r="H112" s="106"/>
      <c r="I112" s="61">
        <v>8</v>
      </c>
    </row>
    <row r="113" spans="3:9" ht="21.75" customHeight="1">
      <c r="C113" s="61"/>
      <c r="D113" s="106"/>
      <c r="E113" s="135"/>
      <c r="F113" s="106"/>
      <c r="G113" s="61"/>
      <c r="H113" s="106"/>
      <c r="I113" s="61"/>
    </row>
    <row r="114" spans="3:9" ht="21.75" customHeight="1">
      <c r="C114" s="61"/>
      <c r="D114" s="106"/>
      <c r="E114" s="135"/>
      <c r="F114" s="106"/>
      <c r="G114" s="61"/>
      <c r="H114" s="106"/>
      <c r="I114" s="61"/>
    </row>
    <row r="115" spans="3:9" ht="21.75" customHeight="1">
      <c r="C115" s="61"/>
      <c r="D115" s="106"/>
      <c r="E115" s="135"/>
      <c r="F115" s="106"/>
      <c r="G115" s="61"/>
      <c r="H115" s="106"/>
      <c r="I115" s="61"/>
    </row>
    <row r="116" spans="3:9" ht="21.75" customHeight="1">
      <c r="C116" s="61"/>
      <c r="D116" s="106"/>
      <c r="E116" s="135"/>
      <c r="F116" s="106"/>
      <c r="G116" s="61"/>
      <c r="H116" s="106"/>
      <c r="I116" s="61"/>
    </row>
    <row r="117" spans="3:9" ht="21.75" customHeight="1">
      <c r="C117" s="61"/>
      <c r="D117" s="106"/>
      <c r="E117" s="135"/>
      <c r="F117" s="106"/>
      <c r="G117" s="61"/>
      <c r="H117" s="106"/>
      <c r="I117" s="61"/>
    </row>
    <row r="118" spans="3:9" ht="21.75" customHeight="1">
      <c r="C118" s="61"/>
      <c r="D118" s="106"/>
      <c r="E118" s="135"/>
      <c r="F118" s="106"/>
      <c r="G118" s="61"/>
      <c r="H118" s="106"/>
      <c r="I118" s="61"/>
    </row>
    <row r="119" spans="3:9" ht="21.75" customHeight="1">
      <c r="C119" s="61"/>
      <c r="D119" s="106"/>
      <c r="E119" s="135"/>
      <c r="F119" s="106"/>
      <c r="G119" s="61"/>
      <c r="H119" s="106"/>
      <c r="I119" s="61"/>
    </row>
    <row r="120" spans="3:9" ht="21.75" customHeight="1">
      <c r="C120" s="61"/>
      <c r="D120" s="106"/>
      <c r="E120" s="135"/>
      <c r="F120" s="106"/>
      <c r="G120" s="61"/>
      <c r="H120" s="106"/>
      <c r="I120" s="61"/>
    </row>
    <row r="121" spans="3:9" ht="21.75" customHeight="1">
      <c r="C121" s="61"/>
      <c r="D121" s="106"/>
      <c r="E121" s="135"/>
      <c r="F121" s="106"/>
      <c r="G121" s="61"/>
      <c r="H121" s="106"/>
      <c r="I121" s="61"/>
    </row>
    <row r="122" spans="3:9" ht="21.75" customHeight="1">
      <c r="C122" s="61"/>
      <c r="D122" s="106"/>
      <c r="E122" s="135"/>
      <c r="F122" s="106"/>
      <c r="G122" s="61"/>
      <c r="H122" s="106"/>
      <c r="I122" s="61"/>
    </row>
    <row r="123" spans="3:9" ht="21.75" customHeight="1">
      <c r="C123" s="61"/>
      <c r="D123" s="106"/>
      <c r="E123" s="135"/>
      <c r="F123" s="106"/>
      <c r="G123" s="61"/>
      <c r="H123" s="106"/>
      <c r="I123" s="135"/>
    </row>
    <row r="124" spans="3:9" ht="21.75" customHeight="1">
      <c r="C124" s="61"/>
      <c r="D124" s="106"/>
      <c r="E124" s="135"/>
      <c r="F124" s="106"/>
      <c r="G124" s="61"/>
      <c r="H124" s="106"/>
      <c r="I124" s="135"/>
    </row>
    <row r="125" spans="3:9" ht="21.75" customHeight="1">
      <c r="C125" s="61"/>
      <c r="D125" s="106"/>
      <c r="E125" s="135"/>
      <c r="F125" s="106"/>
      <c r="G125" s="61"/>
      <c r="H125" s="106"/>
      <c r="I125" s="135"/>
    </row>
    <row r="126" spans="3:9" ht="21.75" customHeight="1">
      <c r="C126" s="61"/>
      <c r="D126" s="106"/>
      <c r="E126" s="135"/>
      <c r="F126" s="106"/>
      <c r="G126" s="61"/>
      <c r="H126" s="106"/>
      <c r="I126" s="135"/>
    </row>
    <row r="127" spans="3:9" ht="21.75" customHeight="1">
      <c r="C127" s="61"/>
      <c r="D127" s="106"/>
      <c r="E127" s="135"/>
      <c r="F127" s="106"/>
      <c r="G127" s="61"/>
      <c r="H127" s="106"/>
      <c r="I127" s="135"/>
    </row>
    <row r="128" spans="3:9" ht="21.75" customHeight="1">
      <c r="C128" s="61"/>
      <c r="D128" s="106"/>
      <c r="E128" s="135"/>
      <c r="F128" s="106"/>
      <c r="G128" s="61"/>
      <c r="H128" s="106"/>
      <c r="I128" s="135"/>
    </row>
    <row r="129" spans="3:9" ht="21.75" customHeight="1">
      <c r="C129" s="61"/>
      <c r="D129" s="106"/>
      <c r="E129" s="135"/>
      <c r="F129" s="106"/>
      <c r="G129" s="61"/>
      <c r="H129" s="106"/>
      <c r="I129" s="135"/>
    </row>
    <row r="130" spans="3:9" ht="21.75" customHeight="1">
      <c r="C130" s="61"/>
      <c r="D130" s="106"/>
      <c r="E130" s="135"/>
      <c r="F130" s="106"/>
      <c r="G130" s="61"/>
      <c r="H130" s="106"/>
      <c r="I130" s="135"/>
    </row>
    <row r="131" spans="3:9" ht="21.75" customHeight="1">
      <c r="C131" s="61"/>
      <c r="D131" s="106"/>
      <c r="E131" s="135"/>
      <c r="F131" s="106"/>
      <c r="G131" s="61"/>
      <c r="H131" s="106"/>
      <c r="I131" s="135"/>
    </row>
    <row r="132" spans="3:9" ht="21.75" customHeight="1">
      <c r="C132" s="61"/>
      <c r="D132" s="106"/>
      <c r="E132" s="135"/>
      <c r="F132" s="106"/>
      <c r="G132" s="61"/>
      <c r="H132" s="106"/>
      <c r="I132" s="135"/>
    </row>
    <row r="133" spans="3:9" ht="21.75" customHeight="1">
      <c r="C133" s="61"/>
      <c r="D133" s="106"/>
      <c r="E133" s="135"/>
      <c r="F133" s="106"/>
      <c r="G133" s="61"/>
      <c r="H133" s="106"/>
      <c r="I133" s="135"/>
    </row>
    <row r="134" spans="3:9" ht="21.75" customHeight="1">
      <c r="C134" s="61"/>
      <c r="D134" s="106"/>
      <c r="E134" s="135"/>
      <c r="F134" s="106"/>
      <c r="G134" s="61"/>
      <c r="H134" s="106"/>
      <c r="I134" s="135"/>
    </row>
    <row r="135" spans="3:9" ht="21.75" customHeight="1">
      <c r="C135" s="61"/>
      <c r="D135" s="106"/>
      <c r="E135" s="135"/>
      <c r="F135" s="106"/>
      <c r="G135" s="61"/>
      <c r="H135" s="106"/>
      <c r="I135" s="135"/>
    </row>
    <row r="136" spans="3:9" ht="21.75" customHeight="1">
      <c r="C136" s="61"/>
      <c r="D136" s="106"/>
      <c r="E136" s="135"/>
      <c r="F136" s="106"/>
      <c r="G136" s="61"/>
      <c r="H136" s="106"/>
      <c r="I136" s="135"/>
    </row>
    <row r="137" spans="3:9" ht="21.75" customHeight="1">
      <c r="C137" s="61"/>
      <c r="D137" s="106"/>
      <c r="E137" s="135"/>
      <c r="F137" s="106"/>
      <c r="G137" s="61"/>
      <c r="H137" s="106"/>
      <c r="I137" s="135"/>
    </row>
    <row r="138" spans="3:9" ht="21.75" customHeight="1">
      <c r="C138" s="61"/>
      <c r="D138" s="106"/>
      <c r="E138" s="135"/>
      <c r="F138" s="106"/>
      <c r="G138" s="61"/>
      <c r="H138" s="106"/>
      <c r="I138" s="135"/>
    </row>
    <row r="139" spans="3:9" ht="21.75" customHeight="1">
      <c r="C139" s="61"/>
      <c r="D139" s="106"/>
      <c r="E139" s="135"/>
      <c r="F139" s="106"/>
      <c r="G139" s="61"/>
      <c r="H139" s="106"/>
      <c r="I139" s="135"/>
    </row>
    <row r="140" spans="3:9" ht="21.75" customHeight="1">
      <c r="C140" s="61"/>
      <c r="D140" s="106"/>
      <c r="E140" s="135"/>
      <c r="F140" s="106"/>
      <c r="G140" s="61"/>
      <c r="H140" s="106"/>
      <c r="I140" s="135"/>
    </row>
    <row r="141" spans="3:9" ht="21.75" customHeight="1">
      <c r="C141" s="61"/>
      <c r="D141" s="106"/>
      <c r="E141" s="135"/>
      <c r="F141" s="106"/>
      <c r="G141" s="61"/>
      <c r="H141" s="106"/>
      <c r="I141" s="135"/>
    </row>
    <row r="142" spans="3:9" ht="21.75" customHeight="1">
      <c r="C142" s="61"/>
      <c r="D142" s="106"/>
      <c r="E142" s="135"/>
      <c r="F142" s="106"/>
      <c r="G142" s="61"/>
      <c r="H142" s="106"/>
      <c r="I142" s="135"/>
    </row>
    <row r="143" spans="3:9" ht="21.75" customHeight="1">
      <c r="C143" s="61"/>
      <c r="D143" s="106"/>
      <c r="E143" s="135"/>
      <c r="F143" s="106"/>
      <c r="G143" s="61"/>
      <c r="H143" s="106"/>
      <c r="I143" s="135"/>
    </row>
    <row r="144" spans="3:9" ht="21.75" customHeight="1">
      <c r="C144" s="61"/>
      <c r="D144" s="106"/>
      <c r="E144" s="135"/>
      <c r="F144" s="106"/>
      <c r="G144" s="61"/>
      <c r="H144" s="106"/>
      <c r="I144" s="135"/>
    </row>
    <row r="145" spans="3:9" ht="21.75" customHeight="1">
      <c r="C145" s="61"/>
      <c r="D145" s="106"/>
      <c r="E145" s="135"/>
      <c r="F145" s="106"/>
      <c r="G145" s="61"/>
      <c r="H145" s="106"/>
      <c r="I145" s="135"/>
    </row>
    <row r="146" spans="3:9" ht="21.75" customHeight="1">
      <c r="C146" s="61"/>
      <c r="D146" s="106"/>
      <c r="E146" s="135"/>
      <c r="F146" s="106"/>
      <c r="G146" s="61"/>
      <c r="H146" s="106"/>
      <c r="I146" s="135"/>
    </row>
    <row r="147" spans="3:9" ht="21.75" customHeight="1">
      <c r="C147" s="61"/>
      <c r="D147" s="106"/>
      <c r="E147" s="135"/>
      <c r="F147" s="106"/>
      <c r="G147" s="61"/>
      <c r="H147" s="106"/>
      <c r="I147" s="135"/>
    </row>
    <row r="148" spans="3:9" ht="21.75" customHeight="1">
      <c r="C148" s="61"/>
      <c r="D148" s="106"/>
      <c r="E148" s="135"/>
      <c r="F148" s="106"/>
      <c r="G148" s="61"/>
      <c r="H148" s="106"/>
      <c r="I148" s="135"/>
    </row>
    <row r="149" spans="3:9" ht="21.75" customHeight="1">
      <c r="C149" s="61"/>
      <c r="D149" s="106"/>
      <c r="E149" s="135"/>
      <c r="F149" s="106"/>
      <c r="G149" s="61"/>
      <c r="H149" s="106"/>
      <c r="I149" s="135"/>
    </row>
    <row r="150" spans="3:9" ht="21.75" customHeight="1">
      <c r="C150" s="61"/>
      <c r="D150" s="106"/>
      <c r="E150" s="135"/>
      <c r="F150" s="106"/>
      <c r="G150" s="62"/>
      <c r="H150" s="106"/>
      <c r="I150" s="135"/>
    </row>
    <row r="151" spans="3:9" ht="21.75" customHeight="1">
      <c r="C151" s="61"/>
      <c r="D151" s="106"/>
      <c r="E151" s="135"/>
      <c r="F151" s="106"/>
      <c r="G151" s="61"/>
      <c r="H151" s="106"/>
      <c r="I151" s="135"/>
    </row>
    <row r="152" spans="3:9" ht="21.75" customHeight="1">
      <c r="C152" s="61"/>
      <c r="D152" s="106"/>
      <c r="E152" s="135"/>
      <c r="F152" s="106"/>
      <c r="G152" s="62"/>
      <c r="H152" s="106"/>
      <c r="I152" s="135"/>
    </row>
    <row r="153" spans="3:9" ht="21.75" customHeight="1">
      <c r="C153" s="61"/>
      <c r="D153" s="106"/>
      <c r="E153" s="135"/>
      <c r="F153" s="106"/>
      <c r="G153" s="62"/>
      <c r="H153" s="106"/>
      <c r="I153" s="135"/>
    </row>
    <row r="154" spans="3:9" ht="21.75" customHeight="1">
      <c r="C154" s="61"/>
      <c r="D154" s="106"/>
      <c r="E154" s="135"/>
      <c r="F154" s="106"/>
      <c r="G154" s="62"/>
      <c r="H154" s="106"/>
      <c r="I154" s="135"/>
    </row>
    <row r="155" spans="3:9" ht="21.75" customHeight="1">
      <c r="C155" s="61"/>
      <c r="D155" s="106"/>
      <c r="E155" s="135"/>
      <c r="F155" s="106"/>
      <c r="G155" s="62"/>
      <c r="H155" s="106"/>
      <c r="I155" s="135"/>
    </row>
    <row r="156" spans="3:9" ht="21.75" customHeight="1">
      <c r="C156" s="61"/>
      <c r="D156" s="106"/>
      <c r="E156" s="135"/>
      <c r="F156" s="106"/>
      <c r="G156" s="62"/>
      <c r="H156" s="106"/>
      <c r="I156" s="135"/>
    </row>
    <row r="157" spans="3:9" ht="21.75" customHeight="1">
      <c r="C157" s="61"/>
      <c r="D157" s="106"/>
      <c r="E157" s="135"/>
      <c r="F157" s="106"/>
      <c r="G157" s="62"/>
      <c r="H157" s="106"/>
      <c r="I157" s="135"/>
    </row>
    <row r="158" spans="3:9" ht="21.75" customHeight="1">
      <c r="C158" s="61"/>
      <c r="D158" s="106"/>
      <c r="E158" s="135"/>
      <c r="F158" s="106"/>
      <c r="G158" s="62"/>
      <c r="H158" s="106"/>
      <c r="I158" s="135"/>
    </row>
    <row r="159" spans="3:9" ht="21.75" customHeight="1">
      <c r="C159" s="61"/>
      <c r="D159" s="106"/>
      <c r="E159" s="135"/>
      <c r="F159" s="106"/>
      <c r="G159" s="62"/>
      <c r="H159" s="106"/>
      <c r="I159" s="135"/>
    </row>
    <row r="160" spans="3:9" ht="21.75" customHeight="1">
      <c r="C160" s="61"/>
      <c r="D160" s="106"/>
      <c r="E160" s="135"/>
      <c r="F160" s="106"/>
      <c r="G160" s="62"/>
      <c r="H160" s="106"/>
      <c r="I160" s="135"/>
    </row>
    <row r="161" spans="3:9" ht="21.75" customHeight="1">
      <c r="C161" s="61"/>
      <c r="D161" s="106"/>
      <c r="E161" s="135"/>
      <c r="F161" s="106"/>
      <c r="G161" s="62"/>
      <c r="H161" s="106"/>
      <c r="I161" s="135"/>
    </row>
    <row r="162" spans="3:9" ht="21.75" customHeight="1">
      <c r="C162" s="61"/>
      <c r="D162" s="106"/>
      <c r="E162" s="135"/>
      <c r="F162" s="106"/>
      <c r="G162" s="62"/>
      <c r="H162" s="106"/>
      <c r="I162" s="135"/>
    </row>
    <row r="163" spans="3:9" ht="21.75" customHeight="1">
      <c r="C163" s="61"/>
      <c r="D163" s="106"/>
      <c r="E163" s="135"/>
      <c r="F163" s="106"/>
      <c r="G163" s="62"/>
      <c r="H163" s="106"/>
      <c r="I163" s="135"/>
    </row>
    <row r="164" spans="3:9" ht="21.75" customHeight="1">
      <c r="C164" s="61"/>
      <c r="D164" s="106"/>
      <c r="E164" s="135"/>
      <c r="F164" s="106"/>
      <c r="G164" s="62"/>
      <c r="H164" s="106"/>
      <c r="I164" s="135"/>
    </row>
    <row r="165" spans="3:9" ht="21.75" customHeight="1">
      <c r="C165" s="61"/>
      <c r="D165" s="106"/>
      <c r="E165" s="135"/>
      <c r="F165" s="106"/>
      <c r="G165" s="62"/>
      <c r="H165" s="106"/>
      <c r="I165" s="135"/>
    </row>
    <row r="166" spans="3:9" ht="21.75" customHeight="1">
      <c r="D166" s="106"/>
      <c r="E166" s="106"/>
      <c r="F166" s="106"/>
      <c r="H166" s="106"/>
      <c r="I166" s="106"/>
    </row>
    <row r="167" spans="3:9" ht="21.75" customHeight="1">
      <c r="D167" s="106"/>
      <c r="E167" s="106"/>
      <c r="F167" s="106"/>
      <c r="H167" s="106"/>
      <c r="I167" s="106"/>
    </row>
    <row r="168" spans="3:9" ht="21.75" customHeight="1">
      <c r="D168" s="106"/>
      <c r="E168" s="106"/>
      <c r="F168" s="106"/>
      <c r="H168" s="106"/>
      <c r="I168" s="106"/>
    </row>
    <row r="169" spans="3:9" ht="21.75" customHeight="1">
      <c r="D169" s="106"/>
      <c r="E169" s="106"/>
      <c r="F169" s="106"/>
      <c r="H169" s="106"/>
      <c r="I169" s="106"/>
    </row>
    <row r="170" spans="3:9" ht="21.75" customHeight="1">
      <c r="D170" s="106"/>
      <c r="E170" s="106"/>
      <c r="F170" s="106"/>
      <c r="H170" s="106"/>
      <c r="I170" s="106"/>
    </row>
    <row r="171" spans="3:9" ht="21.75" customHeight="1">
      <c r="D171" s="106"/>
      <c r="E171" s="106"/>
      <c r="F171" s="106"/>
      <c r="H171" s="106"/>
      <c r="I171" s="106"/>
    </row>
    <row r="172" spans="3:9" ht="21.75" customHeight="1">
      <c r="D172" s="106"/>
      <c r="E172" s="106"/>
      <c r="F172" s="106"/>
      <c r="H172" s="106"/>
      <c r="I172" s="106"/>
    </row>
    <row r="173" spans="3:9" ht="21.75" customHeight="1">
      <c r="D173" s="106"/>
      <c r="E173" s="106"/>
      <c r="F173" s="106"/>
      <c r="H173" s="106"/>
      <c r="I173" s="106"/>
    </row>
  </sheetData>
  <mergeCells count="4">
    <mergeCell ref="A1:F1"/>
    <mergeCell ref="A3:F3"/>
    <mergeCell ref="A57:F57"/>
    <mergeCell ref="A59:F59"/>
  </mergeCells>
  <printOptions gridLinesSet="0"/>
  <pageMargins left="0.70866141732283472" right="0.39370078740157483" top="0.78740157480314965" bottom="0.39370078740157483" header="0.19685039370078741" footer="0.19685039370078741"/>
  <pageSetup paperSize="9" scale="61" firstPageNumber="7" orientation="portrait" r:id="rId1"/>
  <headerFooter alignWithMargins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6" ma:contentTypeDescription="สร้างเอกสารใหม่" ma:contentTypeScope="" ma:versionID="28d662fb79cc6ca81df2256b6643ae21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82bd62a7792bf1caf73be0b54aaad724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D09E9B-37BE-43D2-8C60-B2BED185BBA8}">
  <ds:schemaRefs>
    <ds:schemaRef ds:uri="003f18e5-1a7f-44f5-b0d2-af08ca0cbab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804fca8-2ab3-4099-97dd-bec3ca037e2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C6B05A-24E2-43B3-BCB0-86A9ACB21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E656A5-7DF7-49A7-A7C8-D4E7778A6AE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1491741</vt:lpwstr>
  </property>
  <property fmtid="{D5CDD505-2E9C-101B-9397-08002B2CF9AE}" pid="4" name="OptimizationTime">
    <vt:lpwstr>20240212_1843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 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2024-02-09T16:33:28Z</cp:lastPrinted>
  <dcterms:created xsi:type="dcterms:W3CDTF">2012-01-25T03:30:35Z</dcterms:created>
  <dcterms:modified xsi:type="dcterms:W3CDTF">2024-02-12T11:27:14Z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  <property fmtid="{D5CDD505-2E9C-101B-9397-08002B2CF9AE}" pid="7" name="TaxCatchAll">
    <vt:lpwstr/>
  </property>
  <property fmtid="{D5CDD505-2E9C-101B-9397-08002B2CF9AE}" pid="8" name="b4187e12891e46deb4d240a4b28bdb90">
    <vt:lpwstr/>
  </property>
  <property fmtid="{D5CDD505-2E9C-101B-9397-08002B2CF9AE}" pid="9" name="ContentLanguage">
    <vt:lpwstr/>
  </property>
  <property fmtid="{D5CDD505-2E9C-101B-9397-08002B2CF9AE}" pid="10" name="k8128b1c45734e36a24fce652bc7ffb7">
    <vt:lpwstr/>
  </property>
  <property fmtid="{D5CDD505-2E9C-101B-9397-08002B2CF9AE}" pid="11" name="ServiceLineFunction">
    <vt:lpwstr/>
  </property>
  <property fmtid="{D5CDD505-2E9C-101B-9397-08002B2CF9AE}" pid="12" name="EYContentType">
    <vt:lpwstr/>
  </property>
  <property fmtid="{D5CDD505-2E9C-101B-9397-08002B2CF9AE}" pid="13" name="jc981bd8ab5b47fd91abb7684c0f405b">
    <vt:lpwstr/>
  </property>
  <property fmtid="{D5CDD505-2E9C-101B-9397-08002B2CF9AE}" pid="14" name="i14ea8bbd518495ea0e20ac1ad18c527">
    <vt:lpwstr/>
  </property>
  <property fmtid="{D5CDD505-2E9C-101B-9397-08002B2CF9AE}" pid="15" name="GeographicApplicability">
    <vt:lpwstr/>
  </property>
  <property fmtid="{D5CDD505-2E9C-101B-9397-08002B2CF9AE}" pid="16" name="Sector">
    <vt:lpwstr/>
  </property>
  <property fmtid="{D5CDD505-2E9C-101B-9397-08002B2CF9AE}" pid="17" name="e0e024ccac5240e69ae9c38a41bfa7a5">
    <vt:lpwstr/>
  </property>
</Properties>
</file>