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Ye12'2023\"/>
    </mc:Choice>
  </mc:AlternateContent>
  <xr:revisionPtr revIDLastSave="0" documentId="13_ncr:1_{9D8A4024-DAB2-436F-B66B-AEC02CA3DAE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8" r:id="rId2"/>
    <sheet name="Consolidated" sheetId="5" r:id="rId3"/>
    <sheet name="Separate" sheetId="7" r:id="rId4"/>
    <sheet name="cashflow" sheetId="9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BS!$A$1:$K$107</definedName>
    <definedName name="_xlnm.Print_Area" localSheetId="2">Consolidated!$A$1:$Q$28</definedName>
    <definedName name="_xlnm.Print_Area" localSheetId="1">PL!$A$1:$K$41</definedName>
    <definedName name="_xlnm.Print_Area" localSheetId="3">Separate!$A$1:$O$28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7" l="1"/>
  <c r="O26" i="7"/>
  <c r="M27" i="7"/>
  <c r="M26" i="7"/>
  <c r="K27" i="7"/>
  <c r="K26" i="7"/>
  <c r="I27" i="7"/>
  <c r="G27" i="7"/>
  <c r="E27" i="7"/>
  <c r="E26" i="7"/>
  <c r="C27" i="7"/>
  <c r="C26" i="7"/>
  <c r="Q27" i="5"/>
  <c r="Q26" i="5"/>
  <c r="O27" i="5"/>
  <c r="O26" i="5"/>
  <c r="M26" i="5"/>
  <c r="M27" i="5" l="1"/>
  <c r="K27" i="5"/>
  <c r="K26" i="5"/>
  <c r="I27" i="5"/>
  <c r="G27" i="5"/>
  <c r="E27" i="5"/>
  <c r="E26" i="5"/>
  <c r="C27" i="5"/>
  <c r="C26" i="5"/>
  <c r="K32" i="8"/>
  <c r="I32" i="8"/>
  <c r="I33" i="8" s="1"/>
  <c r="E32" i="8"/>
  <c r="E33" i="8" s="1"/>
  <c r="O10" i="5"/>
  <c r="O20" i="7"/>
  <c r="O24" i="7"/>
  <c r="O23" i="7"/>
  <c r="O22" i="7"/>
  <c r="K21" i="7"/>
  <c r="I21" i="7"/>
  <c r="G21" i="7"/>
  <c r="E21" i="7"/>
  <c r="C21" i="7"/>
  <c r="K18" i="7"/>
  <c r="K25" i="7" s="1"/>
  <c r="I18" i="7"/>
  <c r="I25" i="7" s="1"/>
  <c r="G16" i="7"/>
  <c r="G18" i="7" s="1"/>
  <c r="G25" i="7" s="1"/>
  <c r="O15" i="7"/>
  <c r="O14" i="7"/>
  <c r="K12" i="7"/>
  <c r="K16" i="7" s="1"/>
  <c r="I12" i="7"/>
  <c r="I16" i="7" s="1"/>
  <c r="G12" i="7"/>
  <c r="E12" i="7"/>
  <c r="E16" i="7" s="1"/>
  <c r="E18" i="7" s="1"/>
  <c r="E25" i="7" s="1"/>
  <c r="C12" i="7"/>
  <c r="C16" i="7" s="1"/>
  <c r="C18" i="7" s="1"/>
  <c r="O11" i="7"/>
  <c r="O9" i="7"/>
  <c r="Q24" i="5"/>
  <c r="Q23" i="5"/>
  <c r="Q22" i="5"/>
  <c r="M21" i="5"/>
  <c r="K21" i="5"/>
  <c r="I21" i="5"/>
  <c r="G21" i="5"/>
  <c r="E21" i="5"/>
  <c r="C21" i="5"/>
  <c r="O20" i="5"/>
  <c r="Q20" i="5" s="1"/>
  <c r="P18" i="5"/>
  <c r="L18" i="5"/>
  <c r="J18" i="5"/>
  <c r="H18" i="5"/>
  <c r="F18" i="5"/>
  <c r="D18" i="5"/>
  <c r="Q15" i="5"/>
  <c r="O14" i="5"/>
  <c r="Q14" i="5" s="1"/>
  <c r="M12" i="5"/>
  <c r="M16" i="5" s="1"/>
  <c r="K12" i="5"/>
  <c r="K16" i="5" s="1"/>
  <c r="I12" i="5"/>
  <c r="I16" i="5" s="1"/>
  <c r="I18" i="5" s="1"/>
  <c r="G12" i="5"/>
  <c r="G16" i="5" s="1"/>
  <c r="G18" i="5" s="1"/>
  <c r="E12" i="5"/>
  <c r="E16" i="5" s="1"/>
  <c r="E18" i="5" s="1"/>
  <c r="C12" i="5"/>
  <c r="C16" i="5" s="1"/>
  <c r="C18" i="5" s="1"/>
  <c r="Q11" i="5"/>
  <c r="Q9" i="5"/>
  <c r="K33" i="8"/>
  <c r="G32" i="8"/>
  <c r="G33" i="8" s="1"/>
  <c r="K16" i="8"/>
  <c r="I16" i="8"/>
  <c r="G16" i="8"/>
  <c r="E16" i="8"/>
  <c r="K11" i="8"/>
  <c r="K17" i="8" s="1"/>
  <c r="K22" i="8" s="1"/>
  <c r="J9" i="9" s="1"/>
  <c r="I11" i="8"/>
  <c r="G11" i="8"/>
  <c r="G17" i="8" s="1"/>
  <c r="G22" i="8" s="1"/>
  <c r="F9" i="9" s="1"/>
  <c r="E11" i="8"/>
  <c r="I30" i="4"/>
  <c r="E30" i="4"/>
  <c r="K29" i="4"/>
  <c r="I29" i="4"/>
  <c r="G29" i="4"/>
  <c r="E29" i="4"/>
  <c r="K16" i="4"/>
  <c r="I16" i="4"/>
  <c r="G16" i="4"/>
  <c r="E16" i="4"/>
  <c r="J91" i="9"/>
  <c r="J70" i="9"/>
  <c r="F91" i="9"/>
  <c r="F70" i="9"/>
  <c r="K99" i="4"/>
  <c r="G99" i="4"/>
  <c r="K74" i="4"/>
  <c r="K60" i="4"/>
  <c r="G74" i="4"/>
  <c r="G60" i="4"/>
  <c r="Q10" i="5" l="1"/>
  <c r="Q12" i="5" s="1"/>
  <c r="Q16" i="5" s="1"/>
  <c r="O12" i="5"/>
  <c r="E17" i="8"/>
  <c r="E22" i="8" s="1"/>
  <c r="E24" i="8" s="1"/>
  <c r="E34" i="8" s="1"/>
  <c r="I17" i="8"/>
  <c r="I22" i="8" s="1"/>
  <c r="K30" i="4"/>
  <c r="G30" i="4"/>
  <c r="C25" i="7"/>
  <c r="O16" i="5"/>
  <c r="O18" i="5" s="1"/>
  <c r="E25" i="5"/>
  <c r="G25" i="5"/>
  <c r="M18" i="5"/>
  <c r="M25" i="5" s="1"/>
  <c r="C25" i="5"/>
  <c r="K18" i="5"/>
  <c r="K25" i="5" s="1"/>
  <c r="I25" i="5"/>
  <c r="J34" i="9"/>
  <c r="J49" i="9" s="1"/>
  <c r="J52" i="9" s="1"/>
  <c r="J92" i="9" s="1"/>
  <c r="J94" i="9" s="1"/>
  <c r="J95" i="9" s="1"/>
  <c r="K24" i="8"/>
  <c r="G24" i="8"/>
  <c r="G34" i="8" s="1"/>
  <c r="F34" i="9"/>
  <c r="F49" i="9" s="1"/>
  <c r="F52" i="9" s="1"/>
  <c r="F92" i="9" s="1"/>
  <c r="F94" i="9" s="1"/>
  <c r="F95" i="9" s="1"/>
  <c r="G75" i="4"/>
  <c r="G100" i="4" s="1"/>
  <c r="K75" i="4"/>
  <c r="K100" i="4" s="1"/>
  <c r="D9" i="9" l="1"/>
  <c r="O19" i="5"/>
  <c r="K34" i="8"/>
  <c r="M10" i="7"/>
  <c r="I24" i="8"/>
  <c r="H9" i="9"/>
  <c r="K101" i="4"/>
  <c r="G101" i="4"/>
  <c r="Q18" i="5"/>
  <c r="H91" i="9"/>
  <c r="D91" i="9"/>
  <c r="H70" i="9"/>
  <c r="D70" i="9"/>
  <c r="Q19" i="5" l="1"/>
  <c r="Q21" i="5" s="1"/>
  <c r="Q25" i="5" s="1"/>
  <c r="O21" i="5"/>
  <c r="O25" i="5" s="1"/>
  <c r="O10" i="7"/>
  <c r="O12" i="7" s="1"/>
  <c r="O16" i="7" s="1"/>
  <c r="O18" i="7" s="1"/>
  <c r="M12" i="7"/>
  <c r="M16" i="7" s="1"/>
  <c r="I34" i="8"/>
  <c r="M19" i="7"/>
  <c r="E74" i="4"/>
  <c r="I74" i="4"/>
  <c r="O19" i="7" l="1"/>
  <c r="O21" i="7" s="1"/>
  <c r="O25" i="7" s="1"/>
  <c r="M21" i="7"/>
  <c r="M25" i="7" s="1"/>
  <c r="I60" i="4"/>
  <c r="E60" i="4"/>
  <c r="I75" i="4" l="1"/>
  <c r="E75" i="4"/>
  <c r="H34" i="9" l="1"/>
  <c r="H49" i="9" s="1"/>
  <c r="D34" i="9"/>
  <c r="D49" i="9" s="1"/>
  <c r="D52" i="9" s="1"/>
  <c r="D92" i="9" s="1"/>
  <c r="D94" i="9" s="1"/>
  <c r="D95" i="9" s="1"/>
  <c r="H52" i="9" l="1"/>
  <c r="H92" i="9" s="1"/>
  <c r="H94" i="9" s="1"/>
  <c r="H95" i="9" s="1"/>
  <c r="I99" i="4"/>
  <c r="E99" i="4"/>
  <c r="E100" i="4" l="1"/>
  <c r="I100" i="4"/>
  <c r="I101" i="4" l="1"/>
  <c r="E101" i="4"/>
</calcChain>
</file>

<file path=xl/sharedStrings.xml><?xml version="1.0" encoding="utf-8"?>
<sst xmlns="http://schemas.openxmlformats.org/spreadsheetml/2006/main" count="333" uniqueCount="239">
  <si>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</si>
  <si>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</si>
  <si>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</si>
  <si>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</si>
  <si>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</si>
  <si>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</si>
  <si>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</si>
  <si>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</si>
  <si>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</si>
  <si>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</si>
  <si>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</si>
  <si>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</si>
  <si>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</si>
  <si>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</si>
  <si>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</si>
  <si>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</si>
  <si>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</si>
  <si>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</si>
  <si>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</si>
  <si>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</si>
  <si>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</si>
  <si>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</si>
  <si>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</si>
  <si>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</si>
  <si>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</si>
  <si>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</si>
  <si>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</si>
  <si>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</si>
  <si>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</si>
  <si>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</si>
  <si>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</si>
  <si>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</si>
  <si>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</si>
  <si>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</si>
  <si>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</si>
  <si>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</si>
  <si>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</si>
  <si>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</si>
  <si>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</si>
  <si>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</si>
  <si>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</si>
  <si>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</si>
  <si>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</si>
  <si>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</si>
  <si>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</si>
  <si>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</si>
  <si>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</si>
  <si>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</si>
  <si>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</si>
  <si>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</si>
  <si>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</si>
  <si>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</si>
  <si>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</si>
  <si>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</si>
  <si>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</si>
  <si>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</si>
  <si>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</si>
  <si>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</si>
  <si>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</si>
  <si>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</si>
  <si>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</si>
  <si>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</si>
  <si>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</si>
  <si>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</si>
  <si>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</si>
  <si>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</si>
  <si>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</si>
  <si>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</si>
  <si>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</si>
  <si>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</si>
  <si>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</si>
  <si>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</si>
  <si>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</si>
  <si>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</si>
  <si>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</si>
  <si>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</si>
  <si>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</si>
  <si>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</si>
  <si>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</si>
  <si>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</si>
  <si>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</si>
  <si>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</si>
  <si>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</si>
  <si>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Supplemental cash flow information</t>
  </si>
  <si>
    <t>Non-cash items</t>
  </si>
  <si>
    <t xml:space="preserve">      real estate development costs</t>
  </si>
  <si>
    <t>Other comprehensive income:</t>
  </si>
  <si>
    <t>Other income</t>
  </si>
  <si>
    <t>Other comprehensive income for the year</t>
  </si>
  <si>
    <t>Total comprehensive income for the year</t>
  </si>
  <si>
    <t>Cash and cash equivalents at beginning of year</t>
  </si>
  <si>
    <t xml:space="preserve">Profit for the year </t>
  </si>
  <si>
    <t>Intangible assets</t>
  </si>
  <si>
    <t>Retained earnings</t>
  </si>
  <si>
    <t xml:space="preserve">   Appropriated - statutory reserve</t>
  </si>
  <si>
    <t xml:space="preserve">   Unappropriated</t>
  </si>
  <si>
    <t xml:space="preserve">   Amortisation of transaction costs of issuing debentures</t>
  </si>
  <si>
    <t>Dividend paid</t>
  </si>
  <si>
    <t>Operating assets decrease (increase)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</si>
  <si>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</si>
  <si>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</si>
  <si>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</si>
  <si>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</si>
  <si>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</si>
  <si>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</si>
  <si>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</si>
  <si>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</si>
  <si>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</si>
  <si>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</si>
  <si>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</si>
  <si>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</si>
  <si>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Amortisation of financial fees</t>
  </si>
  <si>
    <t>Cash paid for financial fees</t>
  </si>
  <si>
    <t>Short-term provisions</t>
  </si>
  <si>
    <t xml:space="preserve">   Short-term provisions</t>
  </si>
  <si>
    <t xml:space="preserve">      1,275,027,883 ordinary shares of Baht 1 each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</si>
  <si>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</si>
  <si>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</si>
  <si>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</si>
  <si>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</si>
  <si>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</si>
  <si>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</si>
  <si>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Revenue from sale of real estate</t>
  </si>
  <si>
    <t>Right-of-use assets</t>
  </si>
  <si>
    <t>Long-term loans to related parties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</si>
  <si>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</si>
  <si>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</si>
  <si>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</si>
  <si>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</si>
  <si>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Finance income</t>
  </si>
  <si>
    <t>Finance cost</t>
  </si>
  <si>
    <t xml:space="preserve">   transferred to statutory reserve</t>
  </si>
  <si>
    <t xml:space="preserve">   Allowance for expected credit losses</t>
  </si>
  <si>
    <t xml:space="preserve">   Long-term employee benefits expenses</t>
  </si>
  <si>
    <t xml:space="preserve">   Other non-current liabilities</t>
  </si>
  <si>
    <t>Proceeds from issuance of long-term debentures</t>
  </si>
  <si>
    <t xml:space="preserve">   Increase in right-of-use assets due to new lease agreement</t>
  </si>
  <si>
    <t>Current portion of lease liabilities</t>
  </si>
  <si>
    <t>Unappropriated retained earnings transferred</t>
  </si>
  <si>
    <t xml:space="preserve">   to statutory reserve</t>
  </si>
  <si>
    <t xml:space="preserve">   Provision for legal cases </t>
  </si>
  <si>
    <t>Increase in loans to related parties</t>
  </si>
  <si>
    <t xml:space="preserve">Increase (decrease) in bank overdrafts </t>
  </si>
  <si>
    <t>Investments in subsidiaries</t>
  </si>
  <si>
    <t>Share premium</t>
  </si>
  <si>
    <t xml:space="preserve">   Loss on write-off of equipment</t>
  </si>
  <si>
    <t>Advance received from customers with interest charged</t>
  </si>
  <si>
    <t>Liabilities from sales of assets with</t>
  </si>
  <si>
    <t xml:space="preserve">   right to buy back and sell back</t>
  </si>
  <si>
    <t xml:space="preserve">   Amortisation of transaction costs on sales of</t>
  </si>
  <si>
    <t xml:space="preserve">       assets with right to buy back and sell back</t>
  </si>
  <si>
    <t>Cash receipt from long-term loans from financial institutions</t>
  </si>
  <si>
    <t>Repayment of long-term loans from financial institutions</t>
  </si>
  <si>
    <t>Repayment of long-term debentures</t>
  </si>
  <si>
    <t>Cash receipt in advance from customers with interest charged</t>
  </si>
  <si>
    <t>Repayment of principal portion of lease liabilities</t>
  </si>
  <si>
    <t>6, 8</t>
  </si>
  <si>
    <t xml:space="preserve">   Share of loss from investments in joint ventures</t>
  </si>
  <si>
    <t>Acquistion of building and equipment</t>
  </si>
  <si>
    <t>Cash receipt from interest income</t>
  </si>
  <si>
    <t>Interest paid</t>
  </si>
  <si>
    <t>Cash and cash equivalents at end of year (Note 7)</t>
  </si>
  <si>
    <t>Unappropriated retained earnings</t>
  </si>
  <si>
    <t>Current portion of liabilities from sales of assets with</t>
  </si>
  <si>
    <t>Share of loss from investments in joint ventures</t>
  </si>
  <si>
    <t>Share of loss from investment in associate</t>
  </si>
  <si>
    <t>Income tax payable</t>
  </si>
  <si>
    <t>Net cash flows from operating activities</t>
  </si>
  <si>
    <t>Net cash flows used in financing activities</t>
  </si>
  <si>
    <t xml:space="preserve">   Borrowing cost recorded as land and </t>
  </si>
  <si>
    <t>2022</t>
  </si>
  <si>
    <t xml:space="preserve">      1,825,027,883 ordinary shares of Baht 1 each</t>
  </si>
  <si>
    <t>Operating profit</t>
  </si>
  <si>
    <t>Balance as at 1 January 2022</t>
  </si>
  <si>
    <t>Balance as at 31 December 2022</t>
  </si>
  <si>
    <t>Other comprehensive income to be reclassified</t>
  </si>
  <si>
    <t>Other comprehensive income not to be reclassified</t>
  </si>
  <si>
    <t>Actuarial gain - net of income tax</t>
  </si>
  <si>
    <t xml:space="preserve">   to profit or loss in subsequent periods - net of </t>
  </si>
  <si>
    <t xml:space="preserve">   income tax</t>
  </si>
  <si>
    <t>Cash paid for investments in subsidiaries</t>
  </si>
  <si>
    <t xml:space="preserve">Net increase in cash from acquisition of investment in joint ventures </t>
  </si>
  <si>
    <t xml:space="preserve">   and change to be subsidiary</t>
  </si>
  <si>
    <t>Net cash flows used in investing activities</t>
  </si>
  <si>
    <t>Repayment of short-term loans from financial institutions</t>
  </si>
  <si>
    <t>Repayment of liabilities from assets with the right to buy back and sell back</t>
  </si>
  <si>
    <t>Repayment of advance received with interest charged to customers</t>
  </si>
  <si>
    <t xml:space="preserve">   Transfer land and real estate development costs to investment properties.</t>
  </si>
  <si>
    <t xml:space="preserve">Bank overdrafts and short-term loans from </t>
  </si>
  <si>
    <t>Short-term loans from related parties</t>
  </si>
  <si>
    <t>Decrease (increase) in restricted bank deposits</t>
  </si>
  <si>
    <t xml:space="preserve">   to profit or loss in subsequence periods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</si>
  <si>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</si>
  <si>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</si>
  <si>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</si>
  <si>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</si>
  <si>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</si>
  <si>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-</t>
  </si>
  <si>
    <t>Short-term loans - unrelated companies and person</t>
  </si>
  <si>
    <t>6, 23</t>
  </si>
  <si>
    <t>Provision for transaction under equity method</t>
  </si>
  <si>
    <t xml:space="preserve">   of investment in joint venture</t>
  </si>
  <si>
    <t>Convertible debentures - equity component</t>
  </si>
  <si>
    <t>Warrants</t>
  </si>
  <si>
    <t>6, 34</t>
  </si>
  <si>
    <t>Profit (loss) before income tax revenue (expenses)</t>
  </si>
  <si>
    <t>Profit (loss) for the year</t>
  </si>
  <si>
    <t>Earnings (loss) per share</t>
  </si>
  <si>
    <t>Basic earnings (loss) per share</t>
  </si>
  <si>
    <t xml:space="preserve">   Profit (loss) attributable to equity holders of the Company</t>
  </si>
  <si>
    <t>Convertible</t>
  </si>
  <si>
    <t>debentures - equity</t>
  </si>
  <si>
    <t>component</t>
  </si>
  <si>
    <t>Dividend payment (Note 40)</t>
  </si>
  <si>
    <t xml:space="preserve">Loss for the year </t>
  </si>
  <si>
    <t>Issuance of convertible debentures (Note 26)</t>
  </si>
  <si>
    <t>Issuance of warrants (Note 26)</t>
  </si>
  <si>
    <t>Adjustments to reconcile profit (loss) before income tax revenue (expenses)</t>
  </si>
  <si>
    <t xml:space="preserve">Profit (loss) before income tax revenue (expenses) </t>
  </si>
  <si>
    <t xml:space="preserve">   from continuing operations</t>
  </si>
  <si>
    <t xml:space="preserve">   Allowance for diminution in value of projects</t>
  </si>
  <si>
    <t xml:space="preserve">   Gain on sale of investment property</t>
  </si>
  <si>
    <t xml:space="preserve">   Provision on guarantee income to REIT (reversal)</t>
  </si>
  <si>
    <t xml:space="preserve">   Write-off withholding tax deducted at source</t>
  </si>
  <si>
    <t xml:space="preserve">   Deposit for purchase of land and real estate</t>
  </si>
  <si>
    <t>Cash received for tax refund</t>
  </si>
  <si>
    <t>Cash receipt from repayment of loans to related parties</t>
  </si>
  <si>
    <t>Increase (decrease) in short-term loan from related parties</t>
  </si>
  <si>
    <t>Income tax revenue (expenses)</t>
  </si>
  <si>
    <t>Cash receipt from short-term loans from unrelated companies and person</t>
  </si>
  <si>
    <t>Net decrease in cash and cash equivalents</t>
  </si>
  <si>
    <t>Deposit for purchase of land and real estate</t>
  </si>
  <si>
    <t>Cash receipt from short-term loans of financial institutions</t>
  </si>
  <si>
    <t xml:space="preserve">   Sale of investment property to related party settled</t>
  </si>
  <si>
    <t xml:space="preserve">      by receiving promissory note</t>
  </si>
  <si>
    <t xml:space="preserve">   Provision for maintenance of houses and public utilities expenses (reversal)</t>
  </si>
  <si>
    <t xml:space="preserve">   Provision for contributions to housing estate juristic persons </t>
  </si>
  <si>
    <t>Repayment of short-term loan from unrelated companies and person</t>
  </si>
  <si>
    <t>Proceed from issuance of convertible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</si>
</sst>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</cellStyleXfs>
  <cellXfs count="97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8" fillId="0" borderId="2" xfId="1" applyNumberFormat="1" applyFont="1" applyBorder="1" applyAlignment="1">
      <alignment horizontal="righ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2" xfId="12" applyNumberFormat="1" applyFont="1" applyBorder="1" applyAlignment="1">
      <alignment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4" xfId="12" applyNumberFormat="1" applyFont="1" applyBorder="1" applyAlignment="1">
      <alignment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0" xfId="1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3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39" fontId="8" fillId="0" borderId="3" xfId="12" applyNumberFormat="1" applyFont="1" applyFill="1" applyBorder="1" applyAlignment="1">
      <alignment vertical="center"/>
    </xf>
    <xf numFmtId="39" fontId="8" fillId="0" borderId="3" xfId="12" applyNumberFormat="1" applyFont="1" applyBorder="1" applyAlignment="1">
      <alignment vertical="center"/>
    </xf>
    <xf numFmtId="41" fontId="8" fillId="0" borderId="0" xfId="14" applyNumberFormat="1" applyFont="1" applyAlignment="1">
      <alignment horizontal="right" vertical="center"/>
    </xf>
    <xf numFmtId="41" fontId="8" fillId="0" borderId="0" xfId="15" applyNumberFormat="1" applyFont="1" applyAlignment="1">
      <alignment horizontal="right" vertical="center"/>
    </xf>
    <xf numFmtId="41" fontId="8" fillId="0" borderId="0" xfId="14" applyNumberFormat="1" applyFont="1" applyAlignment="1">
      <alignment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6" applyNumberFormat="1" applyFont="1" applyAlignment="1">
      <alignment horizontal="center" vertical="center"/>
    </xf>
    <xf numFmtId="41" fontId="8" fillId="0" borderId="1" xfId="16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3" fontId="8" fillId="0" borderId="0" xfId="12" applyFont="1" applyAlignment="1">
      <alignment horizontal="right" vertical="center"/>
    </xf>
    <xf numFmtId="41" fontId="8" fillId="0" borderId="1" xfId="1" applyNumberFormat="1" applyFont="1" applyBorder="1" applyAlignment="1">
      <alignment horizontal="center"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7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2 27" xfId="16" xr:uid="{E0D93F58-DDCB-4309-B66A-C9103030D95F}"/>
    <cellStyle name="Normal 3" xfId="13" xr:uid="{00000000-0005-0000-0000-00000B000000}"/>
    <cellStyle name="Normal 3 2" xfId="14" xr:uid="{6FA54327-99B4-4607-ADA7-6F915575F748}"/>
    <cellStyle name="Normal 3 2 3" xfId="15" xr:uid="{9AF9F454-BD53-4C29-9FB4-B3E317B6309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510_YE12'23-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separate"/>
      <sheetName val="cash flow"/>
    </sheetNames>
    <sheetDataSet>
      <sheetData sheetId="0"/>
      <sheetData sheetId="1">
        <row r="32">
          <cell r="E32">
            <v>1104636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topLeftCell="A85" zoomScale="80" zoomScaleNormal="80" zoomScaleSheetLayoutView="120" workbookViewId="0">
      <selection activeCell="G17" sqref="G17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9" customWidth="1"/>
    <col min="6" max="6" width="1.7109375" style="39" customWidth="1"/>
    <col min="7" max="7" width="18.5703125" style="39" customWidth="1"/>
    <col min="8" max="8" width="1.7109375" style="39" customWidth="1"/>
    <col min="9" max="9" width="18.5703125" style="39" customWidth="1"/>
    <col min="10" max="10" width="1.7109375" style="39" customWidth="1"/>
    <col min="11" max="11" width="18.5703125" style="26" customWidth="1"/>
    <col min="12" max="16384" width="14.7109375" style="1"/>
  </cols>
  <sheetData>
    <row r="1" spans="1:11" s="77" customFormat="1" ht="21.75" customHeight="1">
      <c r="A1" s="77" t="s">
        <v>118</v>
      </c>
      <c r="C1" s="16"/>
      <c r="E1" s="42"/>
      <c r="F1" s="42"/>
      <c r="G1" s="42"/>
      <c r="H1" s="42"/>
      <c r="I1" s="42"/>
      <c r="J1" s="42"/>
      <c r="K1" s="43"/>
    </row>
    <row r="2" spans="1:11" s="77" customFormat="1" ht="21.75" customHeight="1">
      <c r="A2" s="77" t="s">
        <v>0</v>
      </c>
      <c r="C2" s="16"/>
      <c r="E2" s="42"/>
      <c r="F2" s="42"/>
      <c r="G2" s="42"/>
      <c r="H2" s="42"/>
      <c r="I2" s="42"/>
      <c r="J2" s="42"/>
      <c r="K2" s="43"/>
    </row>
    <row r="3" spans="1:11" s="77" customFormat="1" ht="21.75" customHeight="1">
      <c r="A3" s="77" t="s">
        <v>192</v>
      </c>
      <c r="C3" s="16"/>
      <c r="E3" s="42"/>
      <c r="F3" s="42"/>
      <c r="G3" s="42"/>
      <c r="H3" s="42"/>
      <c r="I3" s="42"/>
      <c r="J3" s="42"/>
      <c r="K3" s="43"/>
    </row>
    <row r="4" spans="1:11" ht="21.75" customHeight="1">
      <c r="K4" s="32" t="s">
        <v>76</v>
      </c>
    </row>
    <row r="5" spans="1:11" ht="21.75" customHeight="1">
      <c r="E5" s="92" t="s">
        <v>50</v>
      </c>
      <c r="F5" s="92"/>
      <c r="G5" s="92"/>
      <c r="I5" s="92" t="s">
        <v>51</v>
      </c>
      <c r="J5" s="92"/>
      <c r="K5" s="92"/>
    </row>
    <row r="6" spans="1:11" ht="21.75" customHeight="1">
      <c r="C6" s="38" t="s">
        <v>1</v>
      </c>
      <c r="E6" s="44" t="s">
        <v>193</v>
      </c>
      <c r="F6" s="45"/>
      <c r="G6" s="44" t="s">
        <v>170</v>
      </c>
      <c r="H6" s="46"/>
      <c r="I6" s="44" t="s">
        <v>193</v>
      </c>
      <c r="J6" s="45"/>
      <c r="K6" s="44" t="s">
        <v>170</v>
      </c>
    </row>
    <row r="7" spans="1:11" ht="21.75" customHeight="1">
      <c r="A7" s="3" t="s">
        <v>2</v>
      </c>
      <c r="K7" s="34"/>
    </row>
    <row r="8" spans="1:11" ht="21.75" customHeight="1">
      <c r="A8" s="3" t="s">
        <v>3</v>
      </c>
    </row>
    <row r="9" spans="1:11" ht="21.75" customHeight="1">
      <c r="A9" s="1" t="s">
        <v>4</v>
      </c>
      <c r="C9" s="30">
        <v>7</v>
      </c>
      <c r="E9" s="4">
        <v>26314024</v>
      </c>
      <c r="F9" s="1"/>
      <c r="G9" s="4">
        <v>106419690</v>
      </c>
      <c r="H9" s="1"/>
      <c r="I9" s="4">
        <v>23811235</v>
      </c>
      <c r="J9" s="1"/>
      <c r="K9" s="4">
        <v>94663463</v>
      </c>
    </row>
    <row r="10" spans="1:11" ht="21.75" customHeight="1">
      <c r="A10" s="1" t="s">
        <v>48</v>
      </c>
      <c r="C10" s="30" t="s">
        <v>156</v>
      </c>
      <c r="E10" s="4">
        <v>83350973</v>
      </c>
      <c r="F10" s="1"/>
      <c r="G10" s="4">
        <v>53050513</v>
      </c>
      <c r="H10" s="1"/>
      <c r="I10" s="4">
        <v>154237835</v>
      </c>
      <c r="J10" s="1"/>
      <c r="K10" s="4">
        <v>86493724</v>
      </c>
    </row>
    <row r="11" spans="1:11" ht="21.75" customHeight="1">
      <c r="A11" s="1" t="s">
        <v>5</v>
      </c>
      <c r="C11" s="30">
        <v>9</v>
      </c>
      <c r="E11" s="4">
        <v>5007952683</v>
      </c>
      <c r="F11" s="1"/>
      <c r="G11" s="4">
        <v>5449654696</v>
      </c>
      <c r="H11" s="1"/>
      <c r="I11" s="53">
        <v>4625223764</v>
      </c>
      <c r="J11" s="1"/>
      <c r="K11" s="53">
        <v>5142063615</v>
      </c>
    </row>
    <row r="12" spans="1:11" ht="21.75" customHeight="1">
      <c r="A12" s="1" t="s">
        <v>68</v>
      </c>
      <c r="C12" s="30"/>
      <c r="E12" s="4">
        <v>12011468</v>
      </c>
      <c r="F12" s="1"/>
      <c r="G12" s="4">
        <v>14080460</v>
      </c>
      <c r="H12" s="1"/>
      <c r="I12" s="4">
        <v>12011468</v>
      </c>
      <c r="J12" s="1"/>
      <c r="K12" s="4">
        <v>14080460</v>
      </c>
    </row>
    <row r="13" spans="1:11" ht="21.75" customHeight="1">
      <c r="A13" s="1" t="s">
        <v>231</v>
      </c>
      <c r="C13" s="30">
        <v>10</v>
      </c>
      <c r="E13" s="4">
        <v>50996450</v>
      </c>
      <c r="F13" s="1"/>
      <c r="G13" s="4">
        <v>44354000</v>
      </c>
      <c r="H13" s="1"/>
      <c r="I13" s="4">
        <v>26155600</v>
      </c>
      <c r="J13" s="1"/>
      <c r="K13" s="4">
        <v>38765000</v>
      </c>
    </row>
    <row r="14" spans="1:11" ht="21.75" customHeight="1">
      <c r="A14" s="1" t="s">
        <v>116</v>
      </c>
      <c r="C14" s="30">
        <v>11</v>
      </c>
      <c r="E14" s="4">
        <v>6976652</v>
      </c>
      <c r="F14" s="1"/>
      <c r="G14" s="4">
        <v>23077222</v>
      </c>
      <c r="H14" s="1"/>
      <c r="I14" s="4">
        <v>6976652</v>
      </c>
      <c r="J14" s="1"/>
      <c r="K14" s="4">
        <v>23077222</v>
      </c>
    </row>
    <row r="15" spans="1:11" ht="21.75" customHeight="1">
      <c r="A15" s="1" t="s">
        <v>6</v>
      </c>
      <c r="C15" s="30">
        <v>12</v>
      </c>
      <c r="E15" s="15">
        <v>27806628</v>
      </c>
      <c r="F15" s="1"/>
      <c r="G15" s="15">
        <v>83072645</v>
      </c>
      <c r="H15" s="1"/>
      <c r="I15" s="15">
        <v>26701221</v>
      </c>
      <c r="J15" s="1"/>
      <c r="K15" s="15">
        <v>77504266</v>
      </c>
    </row>
    <row r="16" spans="1:11" ht="21.75" customHeight="1">
      <c r="A16" s="3" t="s">
        <v>7</v>
      </c>
      <c r="C16" s="1"/>
      <c r="E16" s="54">
        <f>SUM(E9:F15)</f>
        <v>5215408878</v>
      </c>
      <c r="F16" s="1"/>
      <c r="G16" s="54">
        <f>SUM(G9:G15)</f>
        <v>5773709226</v>
      </c>
      <c r="H16" s="1"/>
      <c r="I16" s="54">
        <f>SUM(I9:I15)</f>
        <v>4875117775</v>
      </c>
      <c r="J16" s="1"/>
      <c r="K16" s="54">
        <f>SUM(K9:K15)</f>
        <v>5476647750</v>
      </c>
    </row>
    <row r="17" spans="1:11" ht="21.75" customHeight="1">
      <c r="A17" s="3" t="s">
        <v>8</v>
      </c>
      <c r="C17" s="1"/>
      <c r="E17" s="4"/>
      <c r="F17" s="1"/>
      <c r="G17" s="4"/>
      <c r="H17" s="1"/>
      <c r="I17" s="55"/>
      <c r="J17" s="1"/>
      <c r="K17" s="55"/>
    </row>
    <row r="18" spans="1:11" ht="21.75" customHeight="1">
      <c r="A18" s="1" t="s">
        <v>117</v>
      </c>
      <c r="C18" s="30">
        <v>13</v>
      </c>
      <c r="E18" s="4">
        <v>138251107</v>
      </c>
      <c r="F18" s="1"/>
      <c r="G18" s="4">
        <v>4332701</v>
      </c>
      <c r="H18" s="1"/>
      <c r="I18" s="4">
        <v>138251107</v>
      </c>
      <c r="J18" s="1"/>
      <c r="K18" s="4">
        <v>4332701</v>
      </c>
    </row>
    <row r="19" spans="1:11" ht="21.75" customHeight="1">
      <c r="A19" s="1" t="s">
        <v>124</v>
      </c>
      <c r="C19" s="30">
        <v>6</v>
      </c>
      <c r="E19" s="4">
        <v>411877570</v>
      </c>
      <c r="F19" s="1"/>
      <c r="G19" s="4">
        <v>365497734</v>
      </c>
      <c r="H19" s="1"/>
      <c r="I19" s="4">
        <v>615635435</v>
      </c>
      <c r="J19" s="1"/>
      <c r="K19" s="4">
        <v>499557834</v>
      </c>
    </row>
    <row r="20" spans="1:11" ht="21.75" customHeight="1">
      <c r="A20" s="1" t="s">
        <v>143</v>
      </c>
      <c r="C20" s="30">
        <v>14</v>
      </c>
      <c r="E20" s="5">
        <v>0</v>
      </c>
      <c r="F20" s="1"/>
      <c r="G20" s="5">
        <v>0</v>
      </c>
      <c r="H20" s="1"/>
      <c r="I20" s="4">
        <v>81593941</v>
      </c>
      <c r="J20" s="1"/>
      <c r="K20" s="4">
        <v>80593941</v>
      </c>
    </row>
    <row r="21" spans="1:11" ht="21.75" customHeight="1">
      <c r="A21" s="1" t="s">
        <v>109</v>
      </c>
      <c r="C21" s="30">
        <v>15</v>
      </c>
      <c r="E21" s="5">
        <v>15149666</v>
      </c>
      <c r="F21" s="1"/>
      <c r="G21" s="5">
        <v>19875737</v>
      </c>
      <c r="H21" s="1"/>
      <c r="I21" s="5">
        <v>35000000</v>
      </c>
      <c r="J21" s="1"/>
      <c r="K21" s="5">
        <v>35000000</v>
      </c>
    </row>
    <row r="22" spans="1:11" ht="21.75" customHeight="1">
      <c r="A22" s="1" t="s">
        <v>104</v>
      </c>
      <c r="C22" s="30">
        <v>16</v>
      </c>
      <c r="E22" s="5">
        <v>5739249</v>
      </c>
      <c r="F22" s="1"/>
      <c r="G22" s="5">
        <v>5857239</v>
      </c>
      <c r="H22" s="1"/>
      <c r="I22" s="5">
        <v>25000000</v>
      </c>
      <c r="J22" s="1"/>
      <c r="K22" s="5">
        <v>25000000</v>
      </c>
    </row>
    <row r="23" spans="1:11" ht="21.75" customHeight="1">
      <c r="A23" s="1" t="s">
        <v>9</v>
      </c>
      <c r="C23" s="30">
        <v>17</v>
      </c>
      <c r="E23" s="4">
        <v>34857227</v>
      </c>
      <c r="F23" s="1"/>
      <c r="G23" s="4">
        <v>75950865</v>
      </c>
      <c r="H23" s="1"/>
      <c r="I23" s="4">
        <v>34857227</v>
      </c>
      <c r="J23" s="1"/>
      <c r="K23" s="4">
        <v>75950865</v>
      </c>
    </row>
    <row r="24" spans="1:11" ht="21.75" customHeight="1">
      <c r="A24" s="1" t="s">
        <v>69</v>
      </c>
      <c r="C24" s="30">
        <v>18</v>
      </c>
      <c r="E24" s="4">
        <v>9908476</v>
      </c>
      <c r="F24" s="1"/>
      <c r="G24" s="4">
        <v>15667096</v>
      </c>
      <c r="H24" s="1"/>
      <c r="I24" s="4">
        <v>7188517</v>
      </c>
      <c r="J24" s="1"/>
      <c r="K24" s="4">
        <v>12758676</v>
      </c>
    </row>
    <row r="25" spans="1:11" ht="21.75" customHeight="1">
      <c r="A25" s="1" t="s">
        <v>123</v>
      </c>
      <c r="C25" s="40">
        <v>19.100000000000001</v>
      </c>
      <c r="E25" s="4">
        <v>8246072</v>
      </c>
      <c r="F25" s="1"/>
      <c r="G25" s="4">
        <v>9152558</v>
      </c>
      <c r="H25" s="1"/>
      <c r="I25" s="4">
        <v>8246072</v>
      </c>
      <c r="J25" s="1"/>
      <c r="K25" s="4">
        <v>9152558</v>
      </c>
    </row>
    <row r="26" spans="1:11" ht="21.75" customHeight="1">
      <c r="A26" s="1" t="s">
        <v>92</v>
      </c>
      <c r="C26" s="30">
        <v>20</v>
      </c>
      <c r="E26" s="4">
        <v>7535807</v>
      </c>
      <c r="F26" s="1"/>
      <c r="G26" s="4">
        <v>9145717</v>
      </c>
      <c r="H26" s="1"/>
      <c r="I26" s="4">
        <v>7411447</v>
      </c>
      <c r="J26" s="1"/>
      <c r="K26" s="4">
        <v>9001165</v>
      </c>
    </row>
    <row r="27" spans="1:11" ht="21.75" customHeight="1">
      <c r="A27" s="1" t="s">
        <v>70</v>
      </c>
      <c r="C27" s="30">
        <v>36</v>
      </c>
      <c r="E27" s="4">
        <v>32229898</v>
      </c>
      <c r="F27" s="1"/>
      <c r="G27" s="4">
        <v>25811869</v>
      </c>
      <c r="H27" s="1"/>
      <c r="I27" s="4">
        <v>27374706</v>
      </c>
      <c r="J27" s="1"/>
      <c r="K27" s="4">
        <v>23632080</v>
      </c>
    </row>
    <row r="28" spans="1:11" ht="21.75" customHeight="1">
      <c r="A28" s="1" t="s">
        <v>10</v>
      </c>
      <c r="E28" s="15">
        <v>27225396</v>
      </c>
      <c r="F28" s="1"/>
      <c r="G28" s="15">
        <v>7415015</v>
      </c>
      <c r="H28" s="1"/>
      <c r="I28" s="15">
        <v>24739572</v>
      </c>
      <c r="J28" s="1"/>
      <c r="K28" s="15">
        <v>5051251</v>
      </c>
    </row>
    <row r="29" spans="1:11" ht="21.75" customHeight="1">
      <c r="A29" s="3" t="s">
        <v>11</v>
      </c>
      <c r="E29" s="54">
        <f>SUM(E18:E28)</f>
        <v>691020468</v>
      </c>
      <c r="F29" s="1"/>
      <c r="G29" s="54">
        <f>SUM(G18:G28)</f>
        <v>538706531</v>
      </c>
      <c r="H29" s="1"/>
      <c r="I29" s="54">
        <f>SUM(I18:I28)</f>
        <v>1005298024</v>
      </c>
      <c r="J29" s="1"/>
      <c r="K29" s="54">
        <f>SUM(K18:K28)</f>
        <v>780031071</v>
      </c>
    </row>
    <row r="30" spans="1:11" ht="21.75" customHeight="1" thickBot="1">
      <c r="A30" s="3" t="s">
        <v>12</v>
      </c>
      <c r="E30" s="58">
        <f>SUM(E18:E28,E9:E15)</f>
        <v>5906429346</v>
      </c>
      <c r="F30" s="1"/>
      <c r="G30" s="58">
        <f>SUM(G16,G29)</f>
        <v>6312415757</v>
      </c>
      <c r="H30" s="1"/>
      <c r="I30" s="58">
        <f>SUM(I18:I28,I9:I15)</f>
        <v>5880415799</v>
      </c>
      <c r="J30" s="1"/>
      <c r="K30" s="58">
        <f>SUM(K16,K29)</f>
        <v>6256678821</v>
      </c>
    </row>
    <row r="31" spans="1:11" ht="21.75" customHeight="1" thickTop="1">
      <c r="C31" s="1"/>
      <c r="K31" s="39"/>
    </row>
    <row r="32" spans="1:11" ht="21.75" customHeight="1">
      <c r="K32" s="36"/>
    </row>
    <row r="33" spans="1:11" ht="21.75" customHeight="1">
      <c r="A33" s="1" t="s">
        <v>13</v>
      </c>
      <c r="K33" s="36"/>
    </row>
    <row r="34" spans="1:11" ht="21.75" customHeight="1">
      <c r="K34" s="36"/>
    </row>
    <row r="35" spans="1:11" s="77" customFormat="1" ht="21.75" customHeight="1">
      <c r="A35" s="77" t="s">
        <v>118</v>
      </c>
      <c r="C35" s="16"/>
      <c r="E35" s="42"/>
      <c r="F35" s="42"/>
      <c r="G35" s="42"/>
      <c r="H35" s="42"/>
      <c r="I35" s="42"/>
      <c r="J35" s="42"/>
      <c r="K35" s="43"/>
    </row>
    <row r="36" spans="1:11" s="77" customFormat="1" ht="21.75" customHeight="1">
      <c r="A36" s="77" t="s">
        <v>39</v>
      </c>
      <c r="C36" s="16"/>
      <c r="E36" s="42"/>
      <c r="F36" s="42"/>
      <c r="G36" s="42"/>
      <c r="H36" s="42"/>
      <c r="I36" s="42"/>
      <c r="J36" s="42"/>
      <c r="K36" s="43"/>
    </row>
    <row r="37" spans="1:11" s="77" customFormat="1" ht="21.75" customHeight="1">
      <c r="A37" s="77" t="s">
        <v>192</v>
      </c>
      <c r="C37" s="16"/>
      <c r="E37" s="42"/>
      <c r="F37" s="42"/>
      <c r="G37" s="42"/>
      <c r="H37" s="42"/>
      <c r="I37" s="42"/>
      <c r="J37" s="42"/>
      <c r="K37" s="43"/>
    </row>
    <row r="38" spans="1:11" ht="21.75" customHeight="1">
      <c r="K38" s="32" t="s">
        <v>76</v>
      </c>
    </row>
    <row r="39" spans="1:11" ht="21.75" customHeight="1">
      <c r="E39" s="92" t="s">
        <v>50</v>
      </c>
      <c r="F39" s="92"/>
      <c r="G39" s="92"/>
      <c r="I39" s="92" t="s">
        <v>51</v>
      </c>
      <c r="J39" s="92"/>
      <c r="K39" s="92"/>
    </row>
    <row r="40" spans="1:11" ht="21.75" customHeight="1">
      <c r="C40" s="38" t="s">
        <v>1</v>
      </c>
      <c r="E40" s="44" t="s">
        <v>193</v>
      </c>
      <c r="F40" s="45"/>
      <c r="G40" s="44" t="s">
        <v>170</v>
      </c>
      <c r="H40" s="46"/>
      <c r="I40" s="44" t="s">
        <v>193</v>
      </c>
      <c r="J40" s="45"/>
      <c r="K40" s="44" t="s">
        <v>170</v>
      </c>
    </row>
    <row r="41" spans="1:11" ht="21.75" customHeight="1">
      <c r="A41" s="3" t="s">
        <v>15</v>
      </c>
      <c r="B41" s="3"/>
      <c r="K41" s="34"/>
    </row>
    <row r="42" spans="1:11" ht="21.75" customHeight="1">
      <c r="A42" s="3" t="s">
        <v>16</v>
      </c>
      <c r="K42" s="34"/>
    </row>
    <row r="43" spans="1:11" ht="21.75" customHeight="1">
      <c r="A43" s="1" t="s">
        <v>188</v>
      </c>
      <c r="K43" s="34"/>
    </row>
    <row r="44" spans="1:11" ht="21.75" customHeight="1">
      <c r="A44" s="1" t="s">
        <v>19</v>
      </c>
      <c r="C44" s="30">
        <v>21</v>
      </c>
      <c r="E44" s="4">
        <v>43572506</v>
      </c>
      <c r="F44" s="21"/>
      <c r="G44" s="4">
        <v>196960294</v>
      </c>
      <c r="H44" s="1"/>
      <c r="I44" s="4">
        <v>43572506</v>
      </c>
      <c r="J44" s="1"/>
      <c r="K44" s="4">
        <v>196960294</v>
      </c>
    </row>
    <row r="45" spans="1:11" ht="21.75" customHeight="1">
      <c r="A45" s="1" t="s">
        <v>189</v>
      </c>
      <c r="C45" s="30">
        <v>6</v>
      </c>
      <c r="E45" s="4">
        <v>184500000</v>
      </c>
      <c r="F45" s="21"/>
      <c r="G45" s="4">
        <v>204500000</v>
      </c>
      <c r="H45" s="1"/>
      <c r="I45" s="4">
        <v>184500000</v>
      </c>
      <c r="J45" s="1"/>
      <c r="K45" s="4">
        <v>204500000</v>
      </c>
    </row>
    <row r="46" spans="1:11" ht="21.75" customHeight="1">
      <c r="A46" s="1" t="s">
        <v>198</v>
      </c>
      <c r="C46" s="30">
        <v>22</v>
      </c>
      <c r="E46" s="4">
        <v>67000000</v>
      </c>
      <c r="F46" s="21"/>
      <c r="G46" s="4">
        <v>0</v>
      </c>
      <c r="H46" s="1"/>
      <c r="I46" s="4">
        <v>65000000</v>
      </c>
      <c r="J46" s="1"/>
      <c r="K46" s="4">
        <v>0</v>
      </c>
    </row>
    <row r="47" spans="1:11" ht="21.75" customHeight="1">
      <c r="A47" s="1" t="s">
        <v>17</v>
      </c>
      <c r="C47" s="30" t="s">
        <v>199</v>
      </c>
      <c r="E47" s="4">
        <v>267515033</v>
      </c>
      <c r="F47" s="1"/>
      <c r="G47" s="4">
        <v>299007979</v>
      </c>
      <c r="H47" s="1"/>
      <c r="I47" s="4">
        <v>306094556</v>
      </c>
      <c r="J47" s="1"/>
      <c r="K47" s="4">
        <v>316110628</v>
      </c>
    </row>
    <row r="48" spans="1:11" ht="21.75" customHeight="1">
      <c r="A48" s="1" t="s">
        <v>45</v>
      </c>
      <c r="C48" s="30"/>
      <c r="E48" s="6">
        <v>92330337</v>
      </c>
      <c r="F48" s="1"/>
      <c r="G48" s="6">
        <v>98610162</v>
      </c>
      <c r="H48" s="1"/>
      <c r="I48" s="6">
        <v>89854306</v>
      </c>
      <c r="J48" s="1"/>
      <c r="K48" s="6">
        <v>98158581</v>
      </c>
    </row>
    <row r="49" spans="1:11" ht="21.75" customHeight="1">
      <c r="A49" s="1" t="s">
        <v>18</v>
      </c>
      <c r="E49" s="6"/>
      <c r="F49" s="1"/>
      <c r="G49" s="6"/>
      <c r="H49" s="1"/>
      <c r="I49" s="6"/>
      <c r="J49" s="1"/>
      <c r="K49" s="6"/>
    </row>
    <row r="50" spans="1:11" ht="21.75" customHeight="1">
      <c r="A50" s="1" t="s">
        <v>19</v>
      </c>
      <c r="C50" s="30">
        <v>24</v>
      </c>
      <c r="E50" s="6">
        <v>936311270</v>
      </c>
      <c r="F50" s="1"/>
      <c r="G50" s="6">
        <v>811838028</v>
      </c>
      <c r="H50" s="1"/>
      <c r="I50" s="6">
        <v>936311270</v>
      </c>
      <c r="J50" s="1"/>
      <c r="K50" s="6">
        <v>811838028</v>
      </c>
    </row>
    <row r="51" spans="1:11" ht="21.75" customHeight="1">
      <c r="A51" s="1" t="s">
        <v>125</v>
      </c>
      <c r="C51" s="30">
        <v>25</v>
      </c>
      <c r="E51" s="6">
        <v>988556094</v>
      </c>
      <c r="F51" s="1"/>
      <c r="G51" s="6">
        <v>1061260271</v>
      </c>
      <c r="H51" s="1"/>
      <c r="I51" s="6">
        <v>988556094</v>
      </c>
      <c r="J51" s="1"/>
      <c r="K51" s="6">
        <v>1061260271</v>
      </c>
    </row>
    <row r="52" spans="1:11" ht="21.75" customHeight="1">
      <c r="A52" s="1" t="s">
        <v>137</v>
      </c>
      <c r="C52" s="40">
        <v>19.100000000000001</v>
      </c>
      <c r="E52" s="6">
        <v>3165867</v>
      </c>
      <c r="F52" s="1"/>
      <c r="G52" s="6">
        <v>2282290</v>
      </c>
      <c r="H52" s="1"/>
      <c r="I52" s="6">
        <v>3165867</v>
      </c>
      <c r="J52" s="1"/>
      <c r="K52" s="6">
        <v>2282290</v>
      </c>
    </row>
    <row r="53" spans="1:11" ht="21.75" customHeight="1">
      <c r="A53" s="1" t="s">
        <v>119</v>
      </c>
      <c r="C53" s="40"/>
      <c r="E53" s="6">
        <v>25293220</v>
      </c>
      <c r="F53" s="1"/>
      <c r="G53" s="6">
        <v>25707673</v>
      </c>
      <c r="H53" s="1"/>
      <c r="I53" s="4">
        <v>6679220</v>
      </c>
      <c r="J53" s="1"/>
      <c r="K53" s="4">
        <v>9201673</v>
      </c>
    </row>
    <row r="54" spans="1:11" ht="21.75" customHeight="1">
      <c r="A54" s="1" t="s">
        <v>146</v>
      </c>
      <c r="C54" s="30">
        <v>27</v>
      </c>
      <c r="E54" s="6">
        <v>52710200</v>
      </c>
      <c r="F54" s="1"/>
      <c r="G54" s="6">
        <v>184912200</v>
      </c>
      <c r="H54" s="1"/>
      <c r="I54" s="6">
        <v>52710200</v>
      </c>
      <c r="J54" s="1"/>
      <c r="K54" s="6">
        <v>184912200</v>
      </c>
    </row>
    <row r="55" spans="1:11" ht="21.75" customHeight="1">
      <c r="A55" s="1" t="s">
        <v>163</v>
      </c>
      <c r="C55" s="30"/>
      <c r="E55" s="6"/>
      <c r="F55" s="1"/>
      <c r="G55" s="6"/>
      <c r="H55" s="1"/>
      <c r="I55" s="4"/>
      <c r="J55" s="1"/>
      <c r="K55" s="4"/>
    </row>
    <row r="56" spans="1:11" ht="21.75" customHeight="1">
      <c r="A56" s="1" t="s">
        <v>148</v>
      </c>
      <c r="C56" s="30">
        <v>28</v>
      </c>
      <c r="E56" s="6">
        <v>0</v>
      </c>
      <c r="F56" s="1"/>
      <c r="G56" s="6">
        <v>121852286</v>
      </c>
      <c r="H56" s="1"/>
      <c r="I56" s="6">
        <v>0</v>
      </c>
      <c r="J56" s="1"/>
      <c r="K56" s="6">
        <v>121852286</v>
      </c>
    </row>
    <row r="57" spans="1:11" ht="21.75" customHeight="1">
      <c r="A57" s="1" t="s">
        <v>166</v>
      </c>
      <c r="C57" s="30"/>
      <c r="E57" s="6">
        <v>653200</v>
      </c>
      <c r="F57" s="1"/>
      <c r="G57" s="6">
        <v>10745318</v>
      </c>
      <c r="H57" s="1"/>
      <c r="I57" s="6">
        <v>0</v>
      </c>
      <c r="J57" s="1"/>
      <c r="K57" s="6">
        <v>10489701</v>
      </c>
    </row>
    <row r="58" spans="1:11" ht="21.75" customHeight="1">
      <c r="A58" s="1" t="s">
        <v>113</v>
      </c>
      <c r="C58" s="30">
        <v>27</v>
      </c>
      <c r="E58" s="6">
        <v>11843275</v>
      </c>
      <c r="F58" s="1"/>
      <c r="G58" s="6">
        <v>20664043</v>
      </c>
      <c r="H58" s="1"/>
      <c r="I58" s="4">
        <v>11246091</v>
      </c>
      <c r="J58" s="1"/>
      <c r="K58" s="4">
        <v>20281593</v>
      </c>
    </row>
    <row r="59" spans="1:11" ht="21.75" customHeight="1">
      <c r="A59" s="1" t="s">
        <v>20</v>
      </c>
      <c r="C59" s="30"/>
      <c r="E59" s="15">
        <v>14163950</v>
      </c>
      <c r="F59" s="1"/>
      <c r="G59" s="15">
        <v>8864699</v>
      </c>
      <c r="H59" s="1"/>
      <c r="I59" s="15">
        <v>13755122</v>
      </c>
      <c r="J59" s="1"/>
      <c r="K59" s="15">
        <v>8795748</v>
      </c>
    </row>
    <row r="60" spans="1:11" ht="21.75" customHeight="1">
      <c r="A60" s="3" t="s">
        <v>21</v>
      </c>
      <c r="E60" s="15">
        <f>SUM(E44:E59)</f>
        <v>2687614952</v>
      </c>
      <c r="F60" s="1"/>
      <c r="G60" s="15">
        <f>SUM(G44:G59)</f>
        <v>3047205243</v>
      </c>
      <c r="H60" s="1"/>
      <c r="I60" s="15">
        <f>SUM(I44:I59)</f>
        <v>2701445232</v>
      </c>
      <c r="J60" s="1"/>
      <c r="K60" s="15">
        <f>SUM(K44:K59)</f>
        <v>3046643293</v>
      </c>
    </row>
    <row r="61" spans="1:11" ht="21.75" customHeight="1">
      <c r="A61" s="3" t="s">
        <v>22</v>
      </c>
      <c r="E61" s="6"/>
      <c r="F61" s="1"/>
      <c r="G61" s="6"/>
      <c r="H61" s="1"/>
      <c r="I61" s="56"/>
      <c r="J61" s="1"/>
      <c r="K61" s="56"/>
    </row>
    <row r="62" spans="1:11" ht="21.75" customHeight="1">
      <c r="A62" s="1" t="s">
        <v>47</v>
      </c>
      <c r="E62" s="6"/>
      <c r="F62" s="1"/>
      <c r="G62" s="6"/>
      <c r="H62" s="1"/>
      <c r="I62" s="56"/>
      <c r="J62" s="1"/>
      <c r="K62" s="56"/>
    </row>
    <row r="63" spans="1:11" ht="21.75" customHeight="1">
      <c r="A63" s="1" t="s">
        <v>46</v>
      </c>
      <c r="C63" s="30">
        <v>24</v>
      </c>
      <c r="E63" s="6">
        <v>161218295</v>
      </c>
      <c r="F63" s="1"/>
      <c r="G63" s="6">
        <v>236024832</v>
      </c>
      <c r="H63" s="1"/>
      <c r="I63" s="6">
        <v>161218295</v>
      </c>
      <c r="J63" s="1"/>
      <c r="K63" s="6">
        <v>236024832</v>
      </c>
    </row>
    <row r="64" spans="1:11" ht="21.75" customHeight="1">
      <c r="A64" s="1" t="s">
        <v>126</v>
      </c>
      <c r="C64" s="30">
        <v>25</v>
      </c>
      <c r="E64" s="4">
        <v>1047330169</v>
      </c>
      <c r="F64" s="1"/>
      <c r="G64" s="4">
        <v>990156384</v>
      </c>
      <c r="H64" s="1"/>
      <c r="I64" s="4">
        <v>1047330169</v>
      </c>
      <c r="J64" s="1"/>
      <c r="K64" s="4">
        <v>990156384</v>
      </c>
    </row>
    <row r="65" spans="1:11" ht="21.75" customHeight="1">
      <c r="A65" s="1" t="s">
        <v>147</v>
      </c>
      <c r="C65" s="1"/>
      <c r="E65" s="1"/>
      <c r="F65" s="1"/>
      <c r="G65" s="1"/>
      <c r="H65" s="1"/>
      <c r="I65" s="1"/>
      <c r="J65" s="1"/>
      <c r="K65" s="1"/>
    </row>
    <row r="66" spans="1:11" ht="21.75" customHeight="1">
      <c r="A66" s="1" t="s">
        <v>148</v>
      </c>
      <c r="C66" s="57">
        <v>26</v>
      </c>
      <c r="E66" s="4">
        <v>49898650</v>
      </c>
      <c r="F66" s="1"/>
      <c r="G66" s="4">
        <v>0</v>
      </c>
      <c r="H66" s="1"/>
      <c r="I66" s="4">
        <v>49898650</v>
      </c>
      <c r="J66" s="1"/>
      <c r="K66" s="4">
        <v>0</v>
      </c>
    </row>
    <row r="67" spans="1:11" ht="21.75" customHeight="1">
      <c r="A67" s="1" t="s">
        <v>200</v>
      </c>
      <c r="C67" s="57"/>
      <c r="E67" s="4"/>
      <c r="F67" s="1"/>
      <c r="G67" s="4"/>
      <c r="H67" s="1"/>
      <c r="I67" s="4"/>
      <c r="J67" s="1"/>
      <c r="K67" s="4"/>
    </row>
    <row r="68" spans="1:11" ht="21.75" customHeight="1">
      <c r="A68" s="1" t="s">
        <v>201</v>
      </c>
      <c r="C68" s="57">
        <v>15</v>
      </c>
      <c r="E68" s="4">
        <v>9125923</v>
      </c>
      <c r="F68" s="1"/>
      <c r="G68" s="4">
        <v>0</v>
      </c>
      <c r="H68" s="1"/>
      <c r="I68" s="4">
        <v>0</v>
      </c>
      <c r="J68" s="1"/>
      <c r="K68" s="4">
        <v>0</v>
      </c>
    </row>
    <row r="69" spans="1:11" ht="21.75" customHeight="1">
      <c r="A69" s="1" t="s">
        <v>127</v>
      </c>
      <c r="C69" s="40">
        <v>19.100000000000001</v>
      </c>
      <c r="E69" s="4">
        <v>6493900</v>
      </c>
      <c r="F69" s="1"/>
      <c r="G69" s="4">
        <v>7340179</v>
      </c>
      <c r="H69" s="1"/>
      <c r="I69" s="6">
        <v>6493900</v>
      </c>
      <c r="J69" s="1"/>
      <c r="K69" s="6">
        <v>7340179</v>
      </c>
    </row>
    <row r="70" spans="1:11" ht="21.75" customHeight="1">
      <c r="A70" s="1" t="s">
        <v>23</v>
      </c>
      <c r="C70" s="30">
        <v>30</v>
      </c>
      <c r="E70" s="4">
        <v>16243083</v>
      </c>
      <c r="F70" s="1"/>
      <c r="G70" s="4">
        <v>14935816</v>
      </c>
      <c r="H70" s="1"/>
      <c r="I70" s="4">
        <v>16243083</v>
      </c>
      <c r="J70" s="1"/>
      <c r="K70" s="4">
        <v>14935816</v>
      </c>
    </row>
    <row r="71" spans="1:11" ht="21.75" customHeight="1">
      <c r="A71" s="1" t="s">
        <v>120</v>
      </c>
      <c r="C71" s="30">
        <v>29</v>
      </c>
      <c r="E71" s="4">
        <v>10874216</v>
      </c>
      <c r="F71" s="1"/>
      <c r="G71" s="4">
        <v>8193926</v>
      </c>
      <c r="H71" s="1"/>
      <c r="I71" s="4">
        <v>10344340</v>
      </c>
      <c r="J71" s="1"/>
      <c r="K71" s="4">
        <v>7700361</v>
      </c>
    </row>
    <row r="72" spans="1:11" ht="21.75" customHeight="1">
      <c r="A72" s="1" t="s">
        <v>71</v>
      </c>
      <c r="C72" s="57">
        <v>36</v>
      </c>
      <c r="E72" s="6">
        <v>9504003</v>
      </c>
      <c r="F72" s="1"/>
      <c r="G72" s="6">
        <v>11895889</v>
      </c>
      <c r="H72" s="1"/>
      <c r="I72" s="6">
        <v>9504003</v>
      </c>
      <c r="J72" s="1"/>
      <c r="K72" s="6">
        <v>11895889</v>
      </c>
    </row>
    <row r="73" spans="1:11" ht="21.75" customHeight="1">
      <c r="A73" s="1" t="s">
        <v>128</v>
      </c>
      <c r="C73" s="30"/>
      <c r="E73" s="15">
        <v>7546151</v>
      </c>
      <c r="F73" s="1"/>
      <c r="G73" s="15">
        <v>5796985</v>
      </c>
      <c r="H73" s="1"/>
      <c r="I73" s="15">
        <v>6866791</v>
      </c>
      <c r="J73" s="1"/>
      <c r="K73" s="15">
        <v>4857992</v>
      </c>
    </row>
    <row r="74" spans="1:11" ht="21.75" customHeight="1">
      <c r="A74" s="3" t="s">
        <v>24</v>
      </c>
      <c r="E74" s="15">
        <f>SUM(E63:E73)</f>
        <v>1318234390</v>
      </c>
      <c r="F74" s="1"/>
      <c r="G74" s="15">
        <f>SUM(G63:G73)</f>
        <v>1274344011</v>
      </c>
      <c r="H74" s="1"/>
      <c r="I74" s="15">
        <f>SUM(I63:I73)</f>
        <v>1307899231</v>
      </c>
      <c r="J74" s="1"/>
      <c r="K74" s="15">
        <f>SUM(K63:K73)</f>
        <v>1272911453</v>
      </c>
    </row>
    <row r="75" spans="1:11" ht="21.75" customHeight="1">
      <c r="A75" s="3" t="s">
        <v>25</v>
      </c>
      <c r="E75" s="15">
        <f>SUM(E60,E74)</f>
        <v>4005849342</v>
      </c>
      <c r="F75" s="1"/>
      <c r="G75" s="15">
        <f>SUM(G60,G74)</f>
        <v>4321549254</v>
      </c>
      <c r="H75" s="1"/>
      <c r="I75" s="15">
        <f>SUM(I60,I74)</f>
        <v>4009344463</v>
      </c>
      <c r="J75" s="1"/>
      <c r="K75" s="15">
        <f>SUM(K60,K74)</f>
        <v>4319554746</v>
      </c>
    </row>
    <row r="76" spans="1:11" ht="21.75" customHeight="1">
      <c r="A76" s="3"/>
      <c r="C76" s="1"/>
      <c r="K76" s="39"/>
    </row>
    <row r="77" spans="1:11" ht="21.75" customHeight="1">
      <c r="A77" s="1" t="s">
        <v>13</v>
      </c>
      <c r="K77" s="36"/>
    </row>
    <row r="78" spans="1:11" ht="21.75" customHeight="1">
      <c r="K78" s="36"/>
    </row>
    <row r="79" spans="1:11" s="77" customFormat="1" ht="21.75" customHeight="1">
      <c r="A79" s="77" t="s">
        <v>118</v>
      </c>
      <c r="C79" s="16"/>
      <c r="E79" s="42"/>
      <c r="F79" s="42"/>
      <c r="G79" s="42"/>
      <c r="H79" s="42"/>
      <c r="I79" s="42"/>
      <c r="J79" s="42"/>
      <c r="K79" s="43"/>
    </row>
    <row r="80" spans="1:11" s="77" customFormat="1" ht="21.75" customHeight="1">
      <c r="A80" s="77" t="s">
        <v>39</v>
      </c>
      <c r="C80" s="16"/>
      <c r="E80" s="42"/>
      <c r="F80" s="42"/>
      <c r="G80" s="42"/>
      <c r="H80" s="42"/>
      <c r="I80" s="42"/>
      <c r="J80" s="42"/>
      <c r="K80" s="43"/>
    </row>
    <row r="81" spans="1:11" s="77" customFormat="1" ht="21.75" customHeight="1">
      <c r="A81" s="77" t="s">
        <v>192</v>
      </c>
      <c r="C81" s="16"/>
      <c r="E81" s="42"/>
      <c r="F81" s="42"/>
      <c r="G81" s="42"/>
      <c r="H81" s="42"/>
      <c r="I81" s="42"/>
      <c r="J81" s="42"/>
      <c r="K81" s="43"/>
    </row>
    <row r="82" spans="1:11" ht="21.75" customHeight="1">
      <c r="K82" s="32" t="s">
        <v>76</v>
      </c>
    </row>
    <row r="83" spans="1:11" ht="21.75" customHeight="1">
      <c r="E83" s="92" t="s">
        <v>50</v>
      </c>
      <c r="F83" s="92"/>
      <c r="G83" s="92"/>
      <c r="I83" s="92" t="s">
        <v>51</v>
      </c>
      <c r="J83" s="92"/>
      <c r="K83" s="92"/>
    </row>
    <row r="84" spans="1:11" ht="21.75" customHeight="1">
      <c r="C84" s="38" t="s">
        <v>1</v>
      </c>
      <c r="E84" s="44" t="s">
        <v>193</v>
      </c>
      <c r="F84" s="45"/>
      <c r="G84" s="44" t="s">
        <v>170</v>
      </c>
      <c r="H84" s="46"/>
      <c r="I84" s="44" t="s">
        <v>193</v>
      </c>
      <c r="J84" s="45"/>
      <c r="K84" s="44" t="s">
        <v>170</v>
      </c>
    </row>
    <row r="85" spans="1:11" ht="21.75" customHeight="1">
      <c r="A85" s="3" t="s">
        <v>26</v>
      </c>
      <c r="C85" s="22"/>
      <c r="D85" s="20"/>
      <c r="E85" s="36"/>
      <c r="F85" s="26"/>
      <c r="G85" s="36"/>
      <c r="H85" s="26"/>
      <c r="I85" s="36"/>
      <c r="J85" s="26"/>
      <c r="K85" s="36"/>
    </row>
    <row r="86" spans="1:11" ht="21.75" customHeight="1">
      <c r="A86" s="1" t="s">
        <v>27</v>
      </c>
      <c r="C86" s="19"/>
      <c r="D86" s="20"/>
      <c r="E86" s="26"/>
      <c r="F86" s="26"/>
      <c r="G86" s="26"/>
      <c r="H86" s="26"/>
      <c r="I86" s="26"/>
      <c r="J86" s="26"/>
    </row>
    <row r="87" spans="1:11" ht="21.75" customHeight="1">
      <c r="A87" s="1" t="s">
        <v>28</v>
      </c>
      <c r="C87" s="22"/>
      <c r="D87" s="20"/>
      <c r="E87" s="26"/>
      <c r="F87" s="26"/>
      <c r="G87" s="26"/>
      <c r="H87" s="26"/>
      <c r="I87" s="26"/>
      <c r="J87" s="26"/>
    </row>
    <row r="88" spans="1:11" ht="21.75" customHeight="1" thickBot="1">
      <c r="A88" s="1" t="s">
        <v>171</v>
      </c>
      <c r="C88" s="19"/>
      <c r="D88" s="20"/>
      <c r="E88" s="58">
        <v>1825027883</v>
      </c>
      <c r="F88" s="1"/>
      <c r="G88" s="58">
        <v>1825027883</v>
      </c>
      <c r="H88" s="1"/>
      <c r="I88" s="58">
        <v>1825027883</v>
      </c>
      <c r="J88" s="1"/>
      <c r="K88" s="58">
        <v>1825027883</v>
      </c>
    </row>
    <row r="89" spans="1:11" ht="21.75" customHeight="1" thickTop="1">
      <c r="A89" s="1" t="s">
        <v>29</v>
      </c>
      <c r="C89" s="22"/>
      <c r="D89" s="20"/>
      <c r="E89" s="4"/>
      <c r="F89" s="1"/>
      <c r="G89" s="4"/>
      <c r="H89" s="1"/>
      <c r="I89" s="4"/>
      <c r="J89" s="1"/>
      <c r="K89" s="4"/>
    </row>
    <row r="90" spans="1:11" ht="21.75" customHeight="1">
      <c r="A90" s="1" t="s">
        <v>115</v>
      </c>
      <c r="C90" s="22"/>
      <c r="D90" s="20"/>
      <c r="E90" s="4">
        <v>1275027883</v>
      </c>
      <c r="F90" s="1"/>
      <c r="G90" s="4">
        <v>1275027883</v>
      </c>
      <c r="H90" s="1"/>
      <c r="I90" s="4">
        <v>1275027883</v>
      </c>
      <c r="J90" s="1"/>
      <c r="K90" s="4">
        <v>1275027883</v>
      </c>
    </row>
    <row r="91" spans="1:11" ht="21.75" customHeight="1">
      <c r="A91" s="1" t="s">
        <v>144</v>
      </c>
      <c r="C91" s="19"/>
      <c r="D91" s="20"/>
      <c r="E91" s="4">
        <v>214482296</v>
      </c>
      <c r="F91" s="1"/>
      <c r="G91" s="4">
        <v>214482296</v>
      </c>
      <c r="H91" s="1"/>
      <c r="I91" s="4">
        <v>214482296</v>
      </c>
      <c r="J91" s="1"/>
      <c r="K91" s="4">
        <v>214482296</v>
      </c>
    </row>
    <row r="92" spans="1:11" ht="21.75" customHeight="1">
      <c r="A92" s="1" t="s">
        <v>202</v>
      </c>
      <c r="C92" s="19">
        <v>26</v>
      </c>
      <c r="D92" s="20"/>
      <c r="E92" s="11">
        <v>87224</v>
      </c>
      <c r="F92" s="1"/>
      <c r="G92" s="4">
        <v>0</v>
      </c>
      <c r="H92" s="1"/>
      <c r="I92" s="9">
        <v>87224</v>
      </c>
      <c r="J92" s="1"/>
      <c r="K92" s="11">
        <v>0</v>
      </c>
    </row>
    <row r="93" spans="1:11" ht="21.75" customHeight="1">
      <c r="A93" s="1" t="s">
        <v>203</v>
      </c>
      <c r="C93" s="19">
        <v>26</v>
      </c>
      <c r="D93" s="20"/>
      <c r="E93" s="4">
        <v>968126</v>
      </c>
      <c r="F93" s="1"/>
      <c r="G93" s="4">
        <v>0</v>
      </c>
      <c r="H93" s="1"/>
      <c r="I93" s="4">
        <v>968126</v>
      </c>
      <c r="J93" s="1"/>
      <c r="K93" s="4">
        <v>0</v>
      </c>
    </row>
    <row r="94" spans="1:11" ht="21.75" customHeight="1">
      <c r="A94" s="1" t="s">
        <v>93</v>
      </c>
      <c r="C94" s="19"/>
      <c r="D94" s="20"/>
      <c r="E94" s="4"/>
      <c r="F94" s="1"/>
      <c r="G94" s="4"/>
      <c r="H94" s="1"/>
      <c r="I94" s="4"/>
      <c r="J94" s="1"/>
      <c r="K94" s="4"/>
    </row>
    <row r="95" spans="1:11" ht="21.75" customHeight="1">
      <c r="A95" s="1" t="s">
        <v>94</v>
      </c>
      <c r="C95" s="19">
        <v>32</v>
      </c>
      <c r="D95" s="20"/>
      <c r="E95" s="4"/>
      <c r="F95" s="1"/>
      <c r="G95" s="4"/>
      <c r="H95" s="1"/>
      <c r="I95" s="4"/>
      <c r="J95" s="1"/>
      <c r="K95" s="4"/>
    </row>
    <row r="96" spans="1:11" ht="21.75" customHeight="1">
      <c r="A96" s="1" t="s">
        <v>101</v>
      </c>
      <c r="C96" s="19"/>
      <c r="D96" s="20"/>
      <c r="E96" s="4">
        <v>41417502</v>
      </c>
      <c r="F96" s="1"/>
      <c r="G96" s="4">
        <v>41417502</v>
      </c>
      <c r="H96" s="1"/>
      <c r="I96" s="4">
        <v>41417502</v>
      </c>
      <c r="J96" s="1"/>
      <c r="K96" s="4">
        <v>41417502</v>
      </c>
    </row>
    <row r="97" spans="1:11" ht="21.75" customHeight="1">
      <c r="A97" s="1" t="s">
        <v>103</v>
      </c>
      <c r="C97" s="19"/>
      <c r="D97" s="20"/>
      <c r="E97" s="4">
        <v>8126384</v>
      </c>
      <c r="F97" s="1"/>
      <c r="G97" s="4">
        <v>8126384</v>
      </c>
      <c r="H97" s="1"/>
      <c r="I97" s="4">
        <v>0</v>
      </c>
      <c r="J97" s="1"/>
      <c r="K97" s="4">
        <v>0</v>
      </c>
    </row>
    <row r="98" spans="1:11" ht="21.75" customHeight="1">
      <c r="A98" s="1" t="s">
        <v>95</v>
      </c>
      <c r="C98" s="22"/>
      <c r="D98" s="20"/>
      <c r="E98" s="4">
        <v>360470589</v>
      </c>
      <c r="F98" s="1"/>
      <c r="G98" s="4">
        <v>451812438</v>
      </c>
      <c r="H98" s="1"/>
      <c r="I98" s="4">
        <v>339088305</v>
      </c>
      <c r="J98" s="1"/>
      <c r="K98" s="4">
        <v>406196394</v>
      </c>
    </row>
    <row r="99" spans="1:11" ht="21.75" customHeight="1">
      <c r="A99" s="3" t="s">
        <v>30</v>
      </c>
      <c r="C99" s="22"/>
      <c r="D99" s="20"/>
      <c r="E99" s="41">
        <f>SUM(E90:E98)</f>
        <v>1900580004</v>
      </c>
      <c r="G99" s="41">
        <f>SUM(G90:G98)</f>
        <v>1990866503</v>
      </c>
      <c r="I99" s="41">
        <f>SUM(I90:I98)</f>
        <v>1871071336</v>
      </c>
      <c r="K99" s="41">
        <f>SUM(K90:K98)</f>
        <v>1937124075</v>
      </c>
    </row>
    <row r="100" spans="1:11" ht="21.75" customHeight="1" thickBot="1">
      <c r="A100" s="3" t="s">
        <v>31</v>
      </c>
      <c r="C100" s="22"/>
      <c r="D100" s="20"/>
      <c r="E100" s="47">
        <f>SUM(E75,E99)</f>
        <v>5906429346</v>
      </c>
      <c r="G100" s="47">
        <f>SUM(G75,G99)</f>
        <v>6312415757</v>
      </c>
      <c r="I100" s="47">
        <f>SUM(I75,I99)</f>
        <v>5880415799</v>
      </c>
      <c r="K100" s="47">
        <f>SUM(K75,K99)</f>
        <v>6256678821</v>
      </c>
    </row>
    <row r="101" spans="1:11" ht="21.75" customHeight="1" thickTop="1">
      <c r="C101" s="22"/>
      <c r="D101" s="20"/>
      <c r="E101" s="39">
        <f>E100-E30</f>
        <v>0</v>
      </c>
      <c r="G101" s="39">
        <f>G100-G30</f>
        <v>0</v>
      </c>
      <c r="I101" s="39">
        <f>I100-I30</f>
        <v>0</v>
      </c>
      <c r="K101" s="39">
        <f>K100-K30</f>
        <v>0</v>
      </c>
    </row>
    <row r="102" spans="1:11" ht="21.75" customHeight="1">
      <c r="A102" s="1" t="s">
        <v>13</v>
      </c>
      <c r="K102" s="39"/>
    </row>
    <row r="103" spans="1:11" ht="21.75" customHeight="1">
      <c r="K103" s="39"/>
    </row>
    <row r="104" spans="1:11" ht="21.75" customHeight="1">
      <c r="A104" s="23"/>
      <c r="B104" s="23"/>
      <c r="C104" s="1"/>
    </row>
    <row r="105" spans="1:11" ht="21.75" customHeight="1">
      <c r="C105" s="1"/>
    </row>
    <row r="106" spans="1:11" ht="21.75" customHeight="1">
      <c r="C106" s="1" t="s">
        <v>14</v>
      </c>
    </row>
    <row r="107" spans="1:11" ht="21.75" customHeight="1">
      <c r="A107" s="23"/>
      <c r="B107" s="23"/>
    </row>
  </sheetData>
  <mergeCells count="6">
    <mergeCell ref="I83:K83"/>
    <mergeCell ref="E83:G83"/>
    <mergeCell ref="I5:K5"/>
    <mergeCell ref="I39:K39"/>
    <mergeCell ref="E39:G39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2" manualBreakCount="2">
    <brk id="34" max="16383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35F7-DF7B-4405-B85F-2D7E5E1D5FC8}">
  <dimension ref="A1:K40"/>
  <sheetViews>
    <sheetView showGridLines="0" topLeftCell="A13" zoomScale="80" zoomScaleNormal="80" workbookViewId="0">
      <selection activeCell="P31" sqref="P31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17" customWidth="1"/>
    <col min="4" max="4" width="1.7109375" style="1" customWidth="1"/>
    <col min="5" max="5" width="18.5703125" style="39" customWidth="1"/>
    <col min="6" max="6" width="1.7109375" style="39" customWidth="1"/>
    <col min="7" max="7" width="18.5703125" style="39" customWidth="1"/>
    <col min="8" max="8" width="1.7109375" style="39" customWidth="1"/>
    <col min="9" max="9" width="18.5703125" style="39" customWidth="1"/>
    <col min="10" max="10" width="1.7109375" style="39" customWidth="1"/>
    <col min="11" max="11" width="18.5703125" style="26" customWidth="1"/>
    <col min="12" max="16384" width="14.7109375" style="1"/>
  </cols>
  <sheetData>
    <row r="1" spans="1:11" s="77" customFormat="1" ht="21.75" customHeight="1">
      <c r="A1" s="77" t="s">
        <v>118</v>
      </c>
      <c r="C1" s="16"/>
      <c r="E1" s="42"/>
      <c r="F1" s="42"/>
      <c r="G1" s="42"/>
      <c r="H1" s="42"/>
      <c r="I1" s="42"/>
      <c r="J1" s="42"/>
      <c r="K1" s="43"/>
    </row>
    <row r="2" spans="1:11" s="77" customFormat="1" ht="21.75" customHeight="1">
      <c r="A2" s="77" t="s">
        <v>81</v>
      </c>
      <c r="C2" s="16"/>
      <c r="E2" s="42"/>
      <c r="F2" s="42"/>
      <c r="G2" s="42"/>
      <c r="H2" s="42"/>
      <c r="I2" s="42"/>
      <c r="J2" s="42"/>
      <c r="K2" s="43"/>
    </row>
    <row r="3" spans="1:11" s="77" customFormat="1" ht="21.75" customHeight="1">
      <c r="A3" s="77" t="s">
        <v>194</v>
      </c>
      <c r="C3" s="16"/>
      <c r="E3" s="42"/>
      <c r="F3" s="42"/>
      <c r="G3" s="42"/>
      <c r="H3" s="42"/>
      <c r="I3" s="42"/>
      <c r="J3" s="42"/>
      <c r="K3" s="43"/>
    </row>
    <row r="4" spans="1:11" ht="21.75" customHeight="1">
      <c r="K4" s="32" t="s">
        <v>76</v>
      </c>
    </row>
    <row r="5" spans="1:11" ht="21.75" customHeight="1">
      <c r="E5" s="92" t="s">
        <v>50</v>
      </c>
      <c r="F5" s="92"/>
      <c r="G5" s="92"/>
      <c r="I5" s="92" t="s">
        <v>51</v>
      </c>
      <c r="J5" s="92"/>
      <c r="K5" s="92"/>
    </row>
    <row r="6" spans="1:11" ht="21.75" customHeight="1">
      <c r="C6" s="38" t="s">
        <v>1</v>
      </c>
      <c r="E6" s="44" t="s">
        <v>193</v>
      </c>
      <c r="F6" s="45"/>
      <c r="G6" s="44" t="s">
        <v>170</v>
      </c>
      <c r="H6" s="46"/>
      <c r="I6" s="44" t="s">
        <v>193</v>
      </c>
      <c r="J6" s="45"/>
      <c r="K6" s="44" t="s">
        <v>170</v>
      </c>
    </row>
    <row r="7" spans="1:11" ht="21.75" customHeight="1">
      <c r="A7" s="3" t="s">
        <v>67</v>
      </c>
      <c r="C7" s="18"/>
      <c r="E7" s="48"/>
      <c r="G7" s="48"/>
      <c r="I7" s="48"/>
      <c r="K7" s="48"/>
    </row>
    <row r="8" spans="1:11" ht="21.75" customHeight="1">
      <c r="A8" s="3" t="s">
        <v>32</v>
      </c>
      <c r="C8" s="24"/>
    </row>
    <row r="9" spans="1:11" ht="21.75" customHeight="1">
      <c r="A9" s="1" t="s">
        <v>122</v>
      </c>
      <c r="C9" s="30">
        <v>33</v>
      </c>
      <c r="E9" s="6">
        <v>1854112856</v>
      </c>
      <c r="F9" s="1"/>
      <c r="G9" s="6">
        <v>2101081378</v>
      </c>
      <c r="H9" s="1"/>
      <c r="I9" s="6">
        <v>1822350780</v>
      </c>
      <c r="J9" s="1"/>
      <c r="K9" s="6">
        <v>2089484149</v>
      </c>
    </row>
    <row r="10" spans="1:11" ht="21.75" customHeight="1">
      <c r="A10" s="1" t="s">
        <v>87</v>
      </c>
      <c r="C10" s="30"/>
      <c r="E10" s="4">
        <v>24847650</v>
      </c>
      <c r="F10" s="1"/>
      <c r="G10" s="4">
        <v>29071340</v>
      </c>
      <c r="H10" s="1"/>
      <c r="I10" s="4">
        <v>34806531</v>
      </c>
      <c r="J10" s="1"/>
      <c r="K10" s="4">
        <v>26011666</v>
      </c>
    </row>
    <row r="11" spans="1:11" ht="21.75" customHeight="1">
      <c r="A11" s="3" t="s">
        <v>33</v>
      </c>
      <c r="E11" s="54">
        <f>SUM(E9:E10)</f>
        <v>1878960506</v>
      </c>
      <c r="F11" s="1"/>
      <c r="G11" s="54">
        <f>SUM(G9:G10)</f>
        <v>2130152718</v>
      </c>
      <c r="H11" s="1"/>
      <c r="I11" s="54">
        <f>SUM(I9:I10)</f>
        <v>1857157311</v>
      </c>
      <c r="J11" s="1"/>
      <c r="K11" s="54">
        <f>SUM(K9:K10)</f>
        <v>2115495815</v>
      </c>
    </row>
    <row r="12" spans="1:11" ht="21.75" customHeight="1">
      <c r="A12" s="3" t="s">
        <v>34</v>
      </c>
      <c r="E12" s="6"/>
      <c r="F12" s="1"/>
      <c r="G12" s="6"/>
      <c r="H12" s="1"/>
      <c r="I12" s="6"/>
      <c r="J12" s="1"/>
      <c r="K12" s="6"/>
    </row>
    <row r="13" spans="1:11" ht="21.75" customHeight="1">
      <c r="A13" s="1" t="s">
        <v>35</v>
      </c>
      <c r="E13" s="4">
        <v>1331441245</v>
      </c>
      <c r="F13" s="1"/>
      <c r="G13" s="4">
        <v>1480550324</v>
      </c>
      <c r="H13" s="1"/>
      <c r="I13" s="4">
        <v>1304855335</v>
      </c>
      <c r="J13" s="1"/>
      <c r="K13" s="4">
        <v>1472897743</v>
      </c>
    </row>
    <row r="14" spans="1:11" ht="21.75" customHeight="1">
      <c r="A14" s="1" t="s">
        <v>36</v>
      </c>
      <c r="E14" s="4">
        <v>303402541</v>
      </c>
      <c r="F14" s="1"/>
      <c r="G14" s="4">
        <v>247101505</v>
      </c>
      <c r="H14" s="1"/>
      <c r="I14" s="4">
        <v>298705180</v>
      </c>
      <c r="J14" s="1"/>
      <c r="K14" s="4">
        <v>244684151</v>
      </c>
    </row>
    <row r="15" spans="1:11" ht="21.75" customHeight="1">
      <c r="A15" s="1" t="s">
        <v>37</v>
      </c>
      <c r="E15" s="4">
        <v>231092946</v>
      </c>
      <c r="F15" s="1"/>
      <c r="G15" s="4">
        <v>185380244</v>
      </c>
      <c r="H15" s="1"/>
      <c r="I15" s="4">
        <v>229354134</v>
      </c>
      <c r="J15" s="1"/>
      <c r="K15" s="4">
        <v>181860357</v>
      </c>
    </row>
    <row r="16" spans="1:11" ht="21.75" customHeight="1">
      <c r="A16" s="3" t="s">
        <v>38</v>
      </c>
      <c r="E16" s="54">
        <f>SUM(E13:E15)</f>
        <v>1865936732</v>
      </c>
      <c r="F16" s="1"/>
      <c r="G16" s="54">
        <f>SUM(G13:G15)</f>
        <v>1913032073</v>
      </c>
      <c r="H16" s="1"/>
      <c r="I16" s="54">
        <f>SUM(I13:I15)</f>
        <v>1832914649</v>
      </c>
      <c r="J16" s="1"/>
      <c r="K16" s="54">
        <f>SUM(K13:K15)</f>
        <v>1899442251</v>
      </c>
    </row>
    <row r="17" spans="1:11" ht="21.75" customHeight="1">
      <c r="A17" s="3" t="s">
        <v>172</v>
      </c>
      <c r="E17" s="6">
        <f>SUM(E11-E16)</f>
        <v>13023774</v>
      </c>
      <c r="F17" s="1"/>
      <c r="G17" s="6">
        <f>SUM(G11-G16)</f>
        <v>217120645</v>
      </c>
      <c r="H17" s="1"/>
      <c r="I17" s="6">
        <f>SUM(I11-I16)</f>
        <v>24242662</v>
      </c>
      <c r="J17" s="1"/>
      <c r="K17" s="6">
        <f>SUM(K11-K16)</f>
        <v>216053564</v>
      </c>
    </row>
    <row r="18" spans="1:11" ht="21.75" customHeight="1">
      <c r="A18" s="1" t="s">
        <v>164</v>
      </c>
      <c r="C18" s="40">
        <v>15.2</v>
      </c>
      <c r="E18" s="6">
        <v>-5940280</v>
      </c>
      <c r="F18" s="1"/>
      <c r="G18" s="6">
        <v>-398596</v>
      </c>
      <c r="H18" s="1"/>
      <c r="I18" s="6">
        <v>0</v>
      </c>
      <c r="J18" s="1"/>
      <c r="K18" s="6">
        <v>0</v>
      </c>
    </row>
    <row r="19" spans="1:11" ht="21.75" customHeight="1">
      <c r="A19" s="1" t="s">
        <v>165</v>
      </c>
      <c r="C19" s="40">
        <v>16.2</v>
      </c>
      <c r="E19" s="6">
        <v>-117990</v>
      </c>
      <c r="F19" s="1"/>
      <c r="G19" s="6">
        <v>-1164397</v>
      </c>
      <c r="H19" s="1"/>
      <c r="I19" s="6">
        <v>0</v>
      </c>
      <c r="J19" s="1"/>
      <c r="K19" s="6">
        <v>0</v>
      </c>
    </row>
    <row r="20" spans="1:11" ht="21.75" customHeight="1">
      <c r="A20" s="1" t="s">
        <v>129</v>
      </c>
      <c r="C20" s="30">
        <v>6</v>
      </c>
      <c r="E20" s="6">
        <v>20076092</v>
      </c>
      <c r="F20" s="1"/>
      <c r="G20" s="6">
        <v>17969669</v>
      </c>
      <c r="H20" s="1"/>
      <c r="I20" s="6">
        <v>28643508</v>
      </c>
      <c r="J20" s="1"/>
      <c r="K20" s="6">
        <v>24278117</v>
      </c>
    </row>
    <row r="21" spans="1:11" ht="21.75" customHeight="1">
      <c r="A21" s="1" t="s">
        <v>130</v>
      </c>
      <c r="C21" s="30" t="s">
        <v>204</v>
      </c>
      <c r="E21" s="15">
        <v>-104158982</v>
      </c>
      <c r="F21" s="1"/>
      <c r="G21" s="15">
        <v>-84488282</v>
      </c>
      <c r="H21" s="1"/>
      <c r="I21" s="15">
        <v>-104176558</v>
      </c>
      <c r="J21" s="1"/>
      <c r="K21" s="15">
        <v>-84488282</v>
      </c>
    </row>
    <row r="22" spans="1:11" ht="21.75" customHeight="1">
      <c r="A22" s="3" t="s">
        <v>205</v>
      </c>
      <c r="E22" s="6">
        <f>SUM(E17:E21)</f>
        <v>-77117386</v>
      </c>
      <c r="F22" s="1"/>
      <c r="G22" s="6">
        <f>SUM(G17:G21)</f>
        <v>149039039</v>
      </c>
      <c r="H22" s="1"/>
      <c r="I22" s="6">
        <f>SUM(I17:I21)</f>
        <v>-51290388</v>
      </c>
      <c r="J22" s="1"/>
      <c r="K22" s="6">
        <f>SUM(K17:K21)</f>
        <v>155843399</v>
      </c>
    </row>
    <row r="23" spans="1:11" ht="21.75" customHeight="1">
      <c r="A23" s="1" t="s">
        <v>228</v>
      </c>
      <c r="C23" s="30">
        <v>36</v>
      </c>
      <c r="E23" s="4">
        <v>8003909</v>
      </c>
      <c r="F23" s="1"/>
      <c r="G23" s="4">
        <v>-33612842</v>
      </c>
      <c r="H23" s="1"/>
      <c r="I23" s="4">
        <v>6410671</v>
      </c>
      <c r="J23" s="1"/>
      <c r="K23" s="4">
        <v>-33305523</v>
      </c>
    </row>
    <row r="24" spans="1:11" ht="21.75" customHeight="1">
      <c r="A24" s="3" t="s">
        <v>206</v>
      </c>
      <c r="C24" s="30"/>
      <c r="E24" s="25">
        <f>SUM(E22:E23)</f>
        <v>-69113477</v>
      </c>
      <c r="F24" s="1"/>
      <c r="G24" s="25">
        <f>SUM(G22:G23)</f>
        <v>115426197</v>
      </c>
      <c r="H24" s="1"/>
      <c r="I24" s="25">
        <f>SUM(I22:I23)</f>
        <v>-44879717</v>
      </c>
      <c r="J24" s="1"/>
      <c r="K24" s="25">
        <f>SUM(K22:K23)</f>
        <v>122537876</v>
      </c>
    </row>
    <row r="25" spans="1:11" ht="21.75" customHeight="1">
      <c r="A25" s="3"/>
      <c r="C25" s="30"/>
      <c r="E25" s="36"/>
      <c r="F25" s="1"/>
      <c r="G25" s="36"/>
      <c r="H25" s="1"/>
      <c r="I25" s="36"/>
      <c r="J25" s="1"/>
      <c r="K25" s="36"/>
    </row>
    <row r="26" spans="1:11" ht="21.75" customHeight="1">
      <c r="A26" s="3" t="s">
        <v>86</v>
      </c>
      <c r="C26" s="30"/>
      <c r="E26" s="26"/>
      <c r="F26" s="1"/>
      <c r="G26" s="26"/>
      <c r="H26" s="1"/>
      <c r="I26" s="1"/>
      <c r="J26" s="1"/>
      <c r="K26" s="1"/>
    </row>
    <row r="27" spans="1:11" ht="21.75" customHeight="1">
      <c r="A27" s="65" t="s">
        <v>175</v>
      </c>
      <c r="C27" s="30"/>
      <c r="E27" s="6"/>
      <c r="F27" s="1"/>
      <c r="G27" s="6"/>
      <c r="H27" s="1"/>
      <c r="I27" s="6"/>
      <c r="J27" s="1"/>
      <c r="K27" s="6"/>
    </row>
    <row r="28" spans="1:11" ht="21.75" customHeight="1">
      <c r="A28" s="65" t="s">
        <v>191</v>
      </c>
      <c r="C28" s="30"/>
      <c r="E28" s="6"/>
      <c r="F28" s="1"/>
      <c r="G28" s="6"/>
      <c r="H28" s="1"/>
      <c r="I28" s="6"/>
      <c r="J28" s="1"/>
      <c r="K28" s="6"/>
    </row>
    <row r="29" spans="1:11" ht="21.75" customHeight="1">
      <c r="A29" s="1" t="s">
        <v>177</v>
      </c>
      <c r="C29" s="30">
        <v>30</v>
      </c>
      <c r="E29" s="15">
        <v>1104636</v>
      </c>
      <c r="F29" s="1"/>
      <c r="G29" s="15">
        <v>4093830</v>
      </c>
      <c r="H29" s="1"/>
      <c r="I29" s="15">
        <v>1104636</v>
      </c>
      <c r="J29" s="1"/>
      <c r="K29" s="15">
        <v>4093830</v>
      </c>
    </row>
    <row r="30" spans="1:11" ht="21.75" customHeight="1">
      <c r="A30" s="1" t="s">
        <v>176</v>
      </c>
      <c r="C30" s="1"/>
      <c r="E30" s="6"/>
      <c r="F30" s="1"/>
      <c r="G30" s="6"/>
      <c r="H30" s="1"/>
      <c r="I30" s="6"/>
      <c r="J30" s="1"/>
      <c r="K30" s="6"/>
    </row>
    <row r="31" spans="1:11" ht="21.75" customHeight="1">
      <c r="A31" s="1" t="s">
        <v>178</v>
      </c>
      <c r="C31" s="1"/>
    </row>
    <row r="32" spans="1:11" ht="21.75" customHeight="1">
      <c r="A32" s="1" t="s">
        <v>179</v>
      </c>
      <c r="E32" s="15">
        <f>SUM(E29:E30)</f>
        <v>1104636</v>
      </c>
      <c r="F32" s="1"/>
      <c r="G32" s="15">
        <f>SUM(G29:G30)</f>
        <v>4093830</v>
      </c>
      <c r="H32" s="1"/>
      <c r="I32" s="15">
        <f>SUM(I29:I30)</f>
        <v>1104636</v>
      </c>
      <c r="J32" s="1"/>
      <c r="K32" s="15">
        <f>SUM(K29:K30)</f>
        <v>4093830</v>
      </c>
    </row>
    <row r="33" spans="1:11" ht="21.75" customHeight="1">
      <c r="A33" s="1" t="s">
        <v>88</v>
      </c>
      <c r="E33" s="6">
        <f>SUM(E32)</f>
        <v>1104636</v>
      </c>
      <c r="F33" s="1"/>
      <c r="G33" s="6">
        <f>SUM(G32)</f>
        <v>4093830</v>
      </c>
      <c r="H33" s="1"/>
      <c r="I33" s="6">
        <f>SUM(I32)</f>
        <v>1104636</v>
      </c>
      <c r="J33" s="1"/>
      <c r="K33" s="6">
        <f>SUM(K32)</f>
        <v>4093830</v>
      </c>
    </row>
    <row r="34" spans="1:11" ht="22.5" customHeight="1" thickBot="1">
      <c r="A34" s="3" t="s">
        <v>89</v>
      </c>
      <c r="E34" s="7">
        <f>SUM(E24,E33)</f>
        <v>-68008841</v>
      </c>
      <c r="F34" s="59"/>
      <c r="G34" s="7">
        <f>SUM(G24,G33)</f>
        <v>119520027</v>
      </c>
      <c r="H34" s="59"/>
      <c r="I34" s="7">
        <f>SUM(I24,I33)</f>
        <v>-43775081</v>
      </c>
      <c r="J34" s="59"/>
      <c r="K34" s="7">
        <f>SUM(K24,K33)</f>
        <v>126631706</v>
      </c>
    </row>
    <row r="35" spans="1:11" ht="12" customHeight="1" thickTop="1">
      <c r="A35" s="3"/>
      <c r="C35" s="30"/>
      <c r="E35" s="1"/>
      <c r="F35" s="1"/>
      <c r="G35" s="1"/>
      <c r="H35" s="1"/>
      <c r="I35" s="1"/>
      <c r="J35" s="1"/>
      <c r="K35" s="1"/>
    </row>
    <row r="36" spans="1:11" ht="21.75" customHeight="1">
      <c r="A36" s="3" t="s">
        <v>207</v>
      </c>
      <c r="C36" s="30">
        <v>37</v>
      </c>
      <c r="E36" s="1"/>
      <c r="F36" s="1"/>
      <c r="G36" s="1"/>
      <c r="H36" s="1"/>
      <c r="I36" s="1"/>
      <c r="J36" s="1"/>
      <c r="K36" s="1"/>
    </row>
    <row r="37" spans="1:11" ht="21.75" customHeight="1">
      <c r="A37" s="1" t="s">
        <v>208</v>
      </c>
      <c r="E37" s="1"/>
      <c r="F37" s="1"/>
      <c r="G37" s="1"/>
      <c r="H37" s="1"/>
      <c r="I37" s="1"/>
      <c r="J37" s="1"/>
      <c r="K37" s="1"/>
    </row>
    <row r="38" spans="1:11" ht="21.75" customHeight="1" thickBot="1">
      <c r="A38" s="1" t="s">
        <v>209</v>
      </c>
      <c r="E38" s="81">
        <v>-0.05</v>
      </c>
      <c r="F38" s="21"/>
      <c r="G38" s="82">
        <v>0.09</v>
      </c>
      <c r="H38" s="21"/>
      <c r="I38" s="82">
        <v>-0.04</v>
      </c>
      <c r="J38" s="21"/>
      <c r="K38" s="82">
        <v>0.1</v>
      </c>
    </row>
    <row r="39" spans="1:11" ht="21.75" customHeight="1" thickTop="1">
      <c r="E39" s="49"/>
      <c r="G39" s="49"/>
      <c r="I39" s="49"/>
      <c r="K39" s="49"/>
    </row>
    <row r="40" spans="1:11" ht="21.75" customHeight="1">
      <c r="A40" s="1" t="s">
        <v>13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showGridLines="0" view="pageBreakPreview" topLeftCell="A4" zoomScale="70" zoomScaleNormal="80" zoomScaleSheetLayoutView="70" workbookViewId="0">
      <selection activeCell="S31" sqref="S31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23.42578125" style="11" bestFit="1" customWidth="1"/>
    <col min="4" max="4" width="1.7109375" style="11" customWidth="1"/>
    <col min="5" max="5" width="20.7109375" style="11" bestFit="1" customWidth="1"/>
    <col min="6" max="6" width="1.7109375" style="11" customWidth="1"/>
    <col min="7" max="7" width="16.42578125" style="11" bestFit="1" customWidth="1"/>
    <col min="8" max="8" width="1.7109375" style="11" customWidth="1"/>
    <col min="9" max="9" width="16.42578125" style="11" bestFit="1" customWidth="1"/>
    <col min="10" max="10" width="1.7109375" style="11" customWidth="1"/>
    <col min="11" max="11" width="19" style="11" bestFit="1" customWidth="1"/>
    <col min="12" max="12" width="1.7109375" style="11" customWidth="1"/>
    <col min="13" max="13" width="18.85546875" style="11" bestFit="1" customWidth="1"/>
    <col min="14" max="14" width="1.7109375" style="11" customWidth="1"/>
    <col min="15" max="15" width="20.7109375" style="11" bestFit="1" customWidth="1"/>
    <col min="16" max="16" width="1.7109375" style="11" customWidth="1"/>
    <col min="17" max="17" width="23.42578125" style="11" bestFit="1" customWidth="1"/>
    <col min="18" max="16384" width="14.7109375" style="1"/>
  </cols>
  <sheetData>
    <row r="1" spans="1:17" s="78" customFormat="1" ht="21.95" customHeight="1">
      <c r="A1" s="78" t="s">
        <v>118</v>
      </c>
      <c r="B1" s="3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78" customFormat="1" ht="21.95" customHeight="1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s="78" customFormat="1" ht="21.95" customHeight="1">
      <c r="A3" s="93" t="s">
        <v>194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8"/>
      <c r="Q4" s="2" t="s">
        <v>76</v>
      </c>
    </row>
    <row r="5" spans="1:17" ht="21.95" customHeight="1">
      <c r="C5" s="94" t="s">
        <v>50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ht="21.95" customHeight="1">
      <c r="C6" s="8" t="s">
        <v>41</v>
      </c>
      <c r="D6" s="8"/>
      <c r="E6" s="28"/>
      <c r="F6" s="28"/>
      <c r="G6" s="86" t="s">
        <v>210</v>
      </c>
      <c r="H6" s="86"/>
      <c r="I6" s="86"/>
      <c r="J6" s="28"/>
      <c r="K6" s="80"/>
      <c r="L6" s="31"/>
      <c r="M6" s="51" t="s">
        <v>93</v>
      </c>
      <c r="N6" s="51"/>
      <c r="O6" s="51"/>
      <c r="Q6" s="2"/>
    </row>
    <row r="7" spans="1:17" ht="21.95" customHeight="1">
      <c r="C7" s="8" t="s">
        <v>42</v>
      </c>
      <c r="D7" s="8"/>
      <c r="E7" s="8"/>
      <c r="F7" s="8"/>
      <c r="G7" s="8" t="s">
        <v>211</v>
      </c>
      <c r="H7" s="8"/>
      <c r="I7" s="8"/>
      <c r="J7" s="8"/>
      <c r="K7" s="95" t="s">
        <v>102</v>
      </c>
      <c r="L7" s="95"/>
      <c r="M7" s="95"/>
      <c r="N7" s="8"/>
      <c r="O7" s="8" t="s">
        <v>77</v>
      </c>
      <c r="P7" s="8"/>
      <c r="Q7" s="8"/>
    </row>
    <row r="8" spans="1:17" ht="21.95" customHeight="1">
      <c r="C8" s="79" t="s">
        <v>43</v>
      </c>
      <c r="D8" s="8"/>
      <c r="E8" s="79" t="s">
        <v>144</v>
      </c>
      <c r="F8" s="8"/>
      <c r="G8" s="91" t="s">
        <v>212</v>
      </c>
      <c r="H8" s="8"/>
      <c r="I8" s="91" t="s">
        <v>203</v>
      </c>
      <c r="J8" s="8"/>
      <c r="K8" s="79" t="s">
        <v>105</v>
      </c>
      <c r="L8" s="8"/>
      <c r="M8" s="79" t="s">
        <v>106</v>
      </c>
      <c r="N8" s="8"/>
      <c r="O8" s="79" t="s">
        <v>78</v>
      </c>
      <c r="P8" s="8"/>
      <c r="Q8" s="79" t="s">
        <v>44</v>
      </c>
    </row>
    <row r="9" spans="1:17" ht="21.95" customHeight="1">
      <c r="A9" s="3" t="s">
        <v>173</v>
      </c>
      <c r="C9" s="86">
        <v>1275027883</v>
      </c>
      <c r="D9" s="86"/>
      <c r="E9" s="86">
        <v>214482296</v>
      </c>
      <c r="F9" s="86"/>
      <c r="G9" s="87">
        <v>0</v>
      </c>
      <c r="H9" s="87"/>
      <c r="I9" s="87">
        <v>0</v>
      </c>
      <c r="J9" s="86"/>
      <c r="K9" s="86">
        <v>35290608</v>
      </c>
      <c r="L9" s="86"/>
      <c r="M9" s="86">
        <v>8126384</v>
      </c>
      <c r="N9" s="86"/>
      <c r="O9" s="86">
        <v>371443096</v>
      </c>
      <c r="P9" s="86"/>
      <c r="Q9" s="86">
        <f>SUM(C9:O9)</f>
        <v>1904370267</v>
      </c>
    </row>
    <row r="10" spans="1:17" ht="21.95" customHeight="1">
      <c r="A10" s="1" t="s">
        <v>91</v>
      </c>
      <c r="C10" s="86">
        <v>0</v>
      </c>
      <c r="D10" s="86"/>
      <c r="E10" s="86">
        <v>0</v>
      </c>
      <c r="F10" s="86"/>
      <c r="G10" s="87">
        <v>0</v>
      </c>
      <c r="H10" s="87"/>
      <c r="I10" s="87">
        <v>0</v>
      </c>
      <c r="J10" s="86"/>
      <c r="K10" s="86">
        <v>0</v>
      </c>
      <c r="L10" s="86"/>
      <c r="M10" s="86">
        <v>0</v>
      </c>
      <c r="N10" s="86"/>
      <c r="O10" s="86">
        <f>PL!G24</f>
        <v>115426197</v>
      </c>
      <c r="P10" s="86"/>
      <c r="Q10" s="86">
        <f>SUM(C10:O10)</f>
        <v>115426197</v>
      </c>
    </row>
    <row r="11" spans="1:17" ht="21.95" customHeight="1">
      <c r="A11" s="1" t="s">
        <v>88</v>
      </c>
      <c r="C11" s="79">
        <v>0</v>
      </c>
      <c r="D11" s="86"/>
      <c r="E11" s="79">
        <v>0</v>
      </c>
      <c r="F11" s="86"/>
      <c r="G11" s="88">
        <v>0</v>
      </c>
      <c r="H11" s="87"/>
      <c r="I11" s="88">
        <v>0</v>
      </c>
      <c r="J11" s="86"/>
      <c r="K11" s="79">
        <v>0</v>
      </c>
      <c r="L11" s="86"/>
      <c r="M11" s="79">
        <v>0</v>
      </c>
      <c r="N11" s="86"/>
      <c r="O11" s="79">
        <v>4093830</v>
      </c>
      <c r="P11" s="86"/>
      <c r="Q11" s="79">
        <f>SUM(C11:O11)</f>
        <v>4093830</v>
      </c>
    </row>
    <row r="12" spans="1:17" ht="21.95" customHeight="1">
      <c r="A12" s="1" t="s">
        <v>89</v>
      </c>
      <c r="C12" s="86">
        <f>SUM(C10:C11)</f>
        <v>0</v>
      </c>
      <c r="D12" s="86"/>
      <c r="E12" s="86">
        <f>SUM(E10:E11)</f>
        <v>0</v>
      </c>
      <c r="F12" s="86"/>
      <c r="G12" s="86">
        <f>SUM(G10:G11)</f>
        <v>0</v>
      </c>
      <c r="H12" s="86"/>
      <c r="I12" s="86">
        <f>SUM(I10:I11)</f>
        <v>0</v>
      </c>
      <c r="J12" s="86"/>
      <c r="K12" s="86">
        <f>SUM(K10:K11)</f>
        <v>0</v>
      </c>
      <c r="L12" s="86"/>
      <c r="M12" s="86">
        <f>SUM(M10:M11)</f>
        <v>0</v>
      </c>
      <c r="N12" s="86"/>
      <c r="O12" s="86">
        <f>SUM(O10:O11)</f>
        <v>119520027</v>
      </c>
      <c r="P12" s="86"/>
      <c r="Q12" s="86">
        <f>SUM(Q10:Q11)</f>
        <v>119520027</v>
      </c>
    </row>
    <row r="13" spans="1:17" ht="21.95" customHeight="1">
      <c r="A13" s="1" t="s">
        <v>162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ht="21.95" customHeight="1">
      <c r="A14" s="1" t="s">
        <v>131</v>
      </c>
      <c r="C14" s="86">
        <v>0</v>
      </c>
      <c r="D14" s="86"/>
      <c r="E14" s="86">
        <v>0</v>
      </c>
      <c r="F14" s="86"/>
      <c r="G14" s="86">
        <v>0</v>
      </c>
      <c r="H14" s="86"/>
      <c r="I14" s="86">
        <v>0</v>
      </c>
      <c r="J14" s="86"/>
      <c r="K14" s="86">
        <v>6126894</v>
      </c>
      <c r="L14" s="86"/>
      <c r="M14" s="86">
        <v>0</v>
      </c>
      <c r="N14" s="86"/>
      <c r="O14" s="86">
        <f>-K14</f>
        <v>-6126894</v>
      </c>
      <c r="P14" s="86"/>
      <c r="Q14" s="86">
        <f>SUM(C14:O14)</f>
        <v>0</v>
      </c>
    </row>
    <row r="15" spans="1:17" ht="21.95" customHeight="1">
      <c r="A15" s="1" t="s">
        <v>213</v>
      </c>
      <c r="C15" s="79">
        <v>0</v>
      </c>
      <c r="D15" s="86"/>
      <c r="E15" s="79">
        <v>0</v>
      </c>
      <c r="F15" s="86"/>
      <c r="G15" s="79">
        <v>0</v>
      </c>
      <c r="H15" s="86"/>
      <c r="I15" s="79">
        <v>0</v>
      </c>
      <c r="J15" s="86"/>
      <c r="K15" s="79">
        <v>0</v>
      </c>
      <c r="L15" s="86"/>
      <c r="M15" s="79">
        <v>0</v>
      </c>
      <c r="N15" s="86"/>
      <c r="O15" s="79">
        <v>-33023791</v>
      </c>
      <c r="P15" s="86"/>
      <c r="Q15" s="86">
        <f>SUM(C15:O15)</f>
        <v>-33023791</v>
      </c>
    </row>
    <row r="16" spans="1:17" ht="21.95" customHeight="1" thickBot="1">
      <c r="A16" s="3" t="s">
        <v>174</v>
      </c>
      <c r="C16" s="12">
        <f>SUM(C9,C12:C14)</f>
        <v>1275027883</v>
      </c>
      <c r="D16" s="86"/>
      <c r="E16" s="12">
        <f>SUM(E9,E12:E14)</f>
        <v>214482296</v>
      </c>
      <c r="F16" s="86"/>
      <c r="G16" s="12">
        <f>SUM(G9,G12:G14)</f>
        <v>0</v>
      </c>
      <c r="H16" s="86"/>
      <c r="I16" s="12">
        <f>SUM(I9,I12:I14)</f>
        <v>0</v>
      </c>
      <c r="J16" s="86"/>
      <c r="K16" s="12">
        <f>SUM(K9,K12:K14)</f>
        <v>41417502</v>
      </c>
      <c r="L16" s="86"/>
      <c r="M16" s="12">
        <f>SUM(M9,M12:M14)</f>
        <v>8126384</v>
      </c>
      <c r="N16" s="86"/>
      <c r="O16" s="12">
        <f>SUM(O9,O12:O15)</f>
        <v>451812438</v>
      </c>
      <c r="P16" s="86"/>
      <c r="Q16" s="12">
        <f>SUM(Q9,Q12:Q15)</f>
        <v>1990866503</v>
      </c>
    </row>
    <row r="17" spans="1:17" ht="21.95" customHeight="1" thickTop="1">
      <c r="A17" s="3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  <c r="O17" s="9"/>
      <c r="P17" s="10"/>
      <c r="Q17" s="9"/>
    </row>
    <row r="18" spans="1:17" ht="21.95" customHeight="1">
      <c r="A18" s="3" t="s">
        <v>195</v>
      </c>
      <c r="C18" s="86">
        <f>C16</f>
        <v>1275027883</v>
      </c>
      <c r="D18" s="86">
        <f t="shared" ref="D18:P18" si="0">D16</f>
        <v>0</v>
      </c>
      <c r="E18" s="86">
        <f t="shared" si="0"/>
        <v>214482296</v>
      </c>
      <c r="F18" s="86">
        <f t="shared" si="0"/>
        <v>0</v>
      </c>
      <c r="G18" s="86">
        <f t="shared" si="0"/>
        <v>0</v>
      </c>
      <c r="H18" s="86">
        <f t="shared" si="0"/>
        <v>0</v>
      </c>
      <c r="I18" s="86">
        <f t="shared" si="0"/>
        <v>0</v>
      </c>
      <c r="J18" s="86">
        <f t="shared" si="0"/>
        <v>0</v>
      </c>
      <c r="K18" s="86">
        <f t="shared" si="0"/>
        <v>41417502</v>
      </c>
      <c r="L18" s="86">
        <f t="shared" si="0"/>
        <v>0</v>
      </c>
      <c r="M18" s="86">
        <f t="shared" si="0"/>
        <v>8126384</v>
      </c>
      <c r="N18" s="86"/>
      <c r="O18" s="86">
        <f>O16</f>
        <v>451812438</v>
      </c>
      <c r="P18" s="86">
        <f t="shared" si="0"/>
        <v>0</v>
      </c>
      <c r="Q18" s="86">
        <f>SUM(C18:P18)</f>
        <v>1990866503</v>
      </c>
    </row>
    <row r="19" spans="1:17" ht="21.95" customHeight="1">
      <c r="A19" s="1" t="s">
        <v>214</v>
      </c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f>PL!E24</f>
        <v>-69113477</v>
      </c>
      <c r="P19" s="86"/>
      <c r="Q19" s="86">
        <f>SUM(C19:O19)</f>
        <v>-69113477</v>
      </c>
    </row>
    <row r="20" spans="1:17" ht="21.95" customHeight="1">
      <c r="A20" s="1" t="s">
        <v>88</v>
      </c>
      <c r="C20" s="79">
        <v>0</v>
      </c>
      <c r="D20" s="86"/>
      <c r="E20" s="79">
        <v>0</v>
      </c>
      <c r="F20" s="86"/>
      <c r="G20" s="79">
        <v>0</v>
      </c>
      <c r="H20" s="86"/>
      <c r="I20" s="79">
        <v>0</v>
      </c>
      <c r="J20" s="86"/>
      <c r="K20" s="79">
        <v>0</v>
      </c>
      <c r="L20" s="86"/>
      <c r="M20" s="79">
        <v>0</v>
      </c>
      <c r="N20" s="86"/>
      <c r="O20" s="79">
        <f>[1]pl!E32</f>
        <v>1104636</v>
      </c>
      <c r="P20" s="86"/>
      <c r="Q20" s="79">
        <f>SUM(C20:O20)</f>
        <v>1104636</v>
      </c>
    </row>
    <row r="21" spans="1:17" ht="21.95" customHeight="1">
      <c r="A21" s="1" t="s">
        <v>89</v>
      </c>
      <c r="C21" s="86">
        <f>SUM(C19:C20)</f>
        <v>0</v>
      </c>
      <c r="D21" s="86"/>
      <c r="E21" s="86">
        <f>SUM(E19:E20)</f>
        <v>0</v>
      </c>
      <c r="F21" s="86"/>
      <c r="G21" s="86">
        <f>SUM(G19:G20)</f>
        <v>0</v>
      </c>
      <c r="H21" s="86"/>
      <c r="I21" s="86">
        <f>SUM(I19:I20)</f>
        <v>0</v>
      </c>
      <c r="J21" s="86"/>
      <c r="K21" s="86">
        <f>SUM(K19:K20)</f>
        <v>0</v>
      </c>
      <c r="L21" s="86"/>
      <c r="M21" s="86">
        <f>SUM(M19:M20)</f>
        <v>0</v>
      </c>
      <c r="N21" s="86"/>
      <c r="O21" s="86">
        <f>SUM(O19:O20)</f>
        <v>-68008841</v>
      </c>
      <c r="P21" s="86"/>
      <c r="Q21" s="86">
        <f>SUM(Q19:Q20)</f>
        <v>-68008841</v>
      </c>
    </row>
    <row r="22" spans="1:17" ht="21.95" customHeight="1">
      <c r="A22" s="1" t="s">
        <v>215</v>
      </c>
      <c r="C22" s="86">
        <v>0</v>
      </c>
      <c r="D22" s="86"/>
      <c r="E22" s="28" t="s">
        <v>197</v>
      </c>
      <c r="F22" s="86"/>
      <c r="G22" s="86">
        <v>87224</v>
      </c>
      <c r="H22" s="86"/>
      <c r="I22" s="86">
        <v>0</v>
      </c>
      <c r="J22" s="86"/>
      <c r="K22" s="86">
        <v>0</v>
      </c>
      <c r="L22" s="86"/>
      <c r="M22" s="86">
        <v>0</v>
      </c>
      <c r="N22" s="86"/>
      <c r="O22" s="86">
        <v>0</v>
      </c>
      <c r="P22" s="86"/>
      <c r="Q22" s="86">
        <f>SUM(C22:O22)</f>
        <v>87224</v>
      </c>
    </row>
    <row r="23" spans="1:17" ht="21.95" customHeight="1">
      <c r="A23" s="1" t="s">
        <v>216</v>
      </c>
      <c r="C23" s="86">
        <v>0</v>
      </c>
      <c r="D23" s="86"/>
      <c r="E23" s="86">
        <v>0</v>
      </c>
      <c r="F23" s="86"/>
      <c r="G23" s="86">
        <v>0</v>
      </c>
      <c r="H23" s="86"/>
      <c r="I23" s="86">
        <v>968126</v>
      </c>
      <c r="J23" s="86"/>
      <c r="K23" s="86">
        <v>0</v>
      </c>
      <c r="L23" s="86"/>
      <c r="M23" s="86">
        <v>0</v>
      </c>
      <c r="N23" s="86"/>
      <c r="O23" s="86">
        <v>0</v>
      </c>
      <c r="P23" s="86"/>
      <c r="Q23" s="86">
        <f t="shared" ref="Q23" si="1">SUM(C23:O23)</f>
        <v>968126</v>
      </c>
    </row>
    <row r="24" spans="1:17" ht="21.95" customHeight="1">
      <c r="A24" s="1" t="s">
        <v>213</v>
      </c>
      <c r="C24" s="79">
        <v>0</v>
      </c>
      <c r="D24" s="86"/>
      <c r="E24" s="79">
        <v>0</v>
      </c>
      <c r="F24" s="86"/>
      <c r="G24" s="79">
        <v>0</v>
      </c>
      <c r="H24" s="86"/>
      <c r="I24" s="79">
        <v>0</v>
      </c>
      <c r="J24" s="86"/>
      <c r="K24" s="79">
        <v>0</v>
      </c>
      <c r="L24" s="86"/>
      <c r="M24" s="79">
        <v>0</v>
      </c>
      <c r="N24" s="86"/>
      <c r="O24" s="79">
        <v>-23333008</v>
      </c>
      <c r="P24" s="86"/>
      <c r="Q24" s="86">
        <f>SUM(C24:O24)</f>
        <v>-23333008</v>
      </c>
    </row>
    <row r="25" spans="1:17" ht="21.95" customHeight="1" thickBot="1">
      <c r="A25" s="3" t="s">
        <v>196</v>
      </c>
      <c r="C25" s="12">
        <f>SUM(C18,C21:C23)</f>
        <v>1275027883</v>
      </c>
      <c r="D25" s="86"/>
      <c r="E25" s="12">
        <f>SUM(E18,E21:E23)</f>
        <v>214482296</v>
      </c>
      <c r="F25" s="86"/>
      <c r="G25" s="12">
        <f>SUM(G18,G21:G23)</f>
        <v>87224</v>
      </c>
      <c r="H25" s="86"/>
      <c r="I25" s="12">
        <f>SUM(I18,I21:I23)</f>
        <v>968126</v>
      </c>
      <c r="J25" s="86"/>
      <c r="K25" s="12">
        <f>SUM(K18,K21:K23)</f>
        <v>41417502</v>
      </c>
      <c r="L25" s="86"/>
      <c r="M25" s="12">
        <f>SUM(M18,M21:M24)</f>
        <v>8126384</v>
      </c>
      <c r="N25" s="86"/>
      <c r="O25" s="12">
        <f>SUM(O18,O21:O24)</f>
        <v>360470589</v>
      </c>
      <c r="P25" s="86"/>
      <c r="Q25" s="12">
        <f>SUM(Q18,Q21:Q24)</f>
        <v>1900580004</v>
      </c>
    </row>
    <row r="26" spans="1:17" ht="21.95" customHeight="1" thickTop="1">
      <c r="C26" s="11">
        <f>SUM(C16-BS!G90)</f>
        <v>0</v>
      </c>
      <c r="E26" s="11">
        <f>E16-BS!G91</f>
        <v>0</v>
      </c>
      <c r="K26" s="11">
        <f>K16-BS!G96</f>
        <v>0</v>
      </c>
      <c r="M26" s="11">
        <f>M16-BS!G97</f>
        <v>0</v>
      </c>
      <c r="O26" s="11">
        <f>O16-BS!G98</f>
        <v>0</v>
      </c>
      <c r="Q26" s="86">
        <f>Q16-BS!G99</f>
        <v>0</v>
      </c>
    </row>
    <row r="27" spans="1:17" ht="21.95" customHeight="1">
      <c r="C27" s="11">
        <f>C25-BS!E90</f>
        <v>0</v>
      </c>
      <c r="E27" s="11">
        <f>E25-BS!E91</f>
        <v>0</v>
      </c>
      <c r="G27" s="11">
        <f>G25-BS!E92</f>
        <v>0</v>
      </c>
      <c r="I27" s="11">
        <f>I25-BS!E93</f>
        <v>0</v>
      </c>
      <c r="K27" s="11">
        <f>K25-BS!E96</f>
        <v>0</v>
      </c>
      <c r="M27" s="11">
        <f>M25-BS!E97</f>
        <v>0</v>
      </c>
      <c r="O27" s="86">
        <f>O25-BS!E98</f>
        <v>0</v>
      </c>
      <c r="Q27" s="86">
        <f>Q25-BS!E99</f>
        <v>0</v>
      </c>
    </row>
    <row r="28" spans="1:17" ht="21.95" customHeight="1">
      <c r="A28" s="1" t="s">
        <v>13</v>
      </c>
      <c r="O28" s="86"/>
      <c r="Q28" s="86"/>
    </row>
  </sheetData>
  <mergeCells count="4">
    <mergeCell ref="A2:Q2"/>
    <mergeCell ref="A3:Q3"/>
    <mergeCell ref="C5:Q5"/>
    <mergeCell ref="K7:M7"/>
  </mergeCells>
  <pageMargins left="0.98425196850393704" right="0.39370078740157483" top="0.78740157480314965" bottom="0.39370078740157483" header="0.19685039370078741" footer="0.19685039370078741"/>
  <pageSetup paperSize="9" scale="60" firstPageNumber="5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view="pageBreakPreview" topLeftCell="A13" zoomScaleNormal="80" zoomScaleSheetLayoutView="100" workbookViewId="0">
      <selection activeCell="O27" sqref="O27"/>
    </sheetView>
  </sheetViews>
  <sheetFormatPr defaultColWidth="14.7109375" defaultRowHeight="21.95" customHeight="1"/>
  <cols>
    <col min="1" max="1" width="35.5703125" style="1" customWidth="1"/>
    <col min="2" max="2" width="10.42578125" style="1" customWidth="1"/>
    <col min="3" max="3" width="24.42578125" style="11" bestFit="1" customWidth="1"/>
    <col min="4" max="4" width="1.7109375" style="11" customWidth="1"/>
    <col min="5" max="5" width="15.42578125" style="11" customWidth="1"/>
    <col min="6" max="6" width="1.7109375" style="11" customWidth="1"/>
    <col min="7" max="7" width="15.42578125" style="11" customWidth="1"/>
    <col min="8" max="8" width="1.7109375" style="11" customWidth="1"/>
    <col min="9" max="9" width="15.42578125" style="11" customWidth="1"/>
    <col min="10" max="10" width="1.7109375" style="11" customWidth="1"/>
    <col min="11" max="11" width="17.85546875" style="11" customWidth="1"/>
    <col min="12" max="12" width="1.7109375" style="11" customWidth="1"/>
    <col min="13" max="13" width="17.85546875" style="11" customWidth="1"/>
    <col min="14" max="14" width="1.7109375" style="11" customWidth="1"/>
    <col min="15" max="15" width="24.42578125" style="11" bestFit="1" customWidth="1"/>
    <col min="16" max="16384" width="14.7109375" style="1"/>
  </cols>
  <sheetData>
    <row r="1" spans="1:15" s="78" customFormat="1" ht="21.95" customHeight="1">
      <c r="A1" s="78" t="s">
        <v>118</v>
      </c>
      <c r="B1" s="3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s="78" customFormat="1" ht="21.95" customHeight="1">
      <c r="A2" s="93" t="s">
        <v>80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s="78" customFormat="1" ht="21.95" customHeight="1">
      <c r="A3" s="93" t="s">
        <v>194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21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28"/>
      <c r="O4" s="2" t="s">
        <v>76</v>
      </c>
    </row>
    <row r="5" spans="1:15" ht="21.95" customHeight="1">
      <c r="C5" s="94" t="s">
        <v>51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ht="21.95" customHeight="1">
      <c r="C6" s="8" t="s">
        <v>41</v>
      </c>
      <c r="D6" s="8"/>
      <c r="E6" s="28"/>
      <c r="F6" s="8"/>
      <c r="G6" s="86" t="s">
        <v>210</v>
      </c>
      <c r="H6" s="86"/>
      <c r="I6" s="86"/>
      <c r="J6" s="8"/>
      <c r="K6" s="96" t="s">
        <v>93</v>
      </c>
      <c r="L6" s="96"/>
      <c r="M6" s="96"/>
      <c r="O6" s="2"/>
    </row>
    <row r="7" spans="1:15" ht="21.95" customHeight="1">
      <c r="C7" s="8" t="s">
        <v>42</v>
      </c>
      <c r="D7" s="8"/>
      <c r="E7" s="8"/>
      <c r="F7" s="8"/>
      <c r="G7" s="8" t="s">
        <v>211</v>
      </c>
      <c r="H7" s="8"/>
      <c r="I7" s="8"/>
      <c r="J7" s="8"/>
      <c r="K7" s="8" t="s">
        <v>107</v>
      </c>
      <c r="L7" s="8"/>
      <c r="M7" s="8" t="s">
        <v>77</v>
      </c>
      <c r="N7" s="8"/>
      <c r="O7" s="8"/>
    </row>
    <row r="8" spans="1:15" ht="21.95" customHeight="1">
      <c r="C8" s="79" t="s">
        <v>43</v>
      </c>
      <c r="D8" s="8"/>
      <c r="E8" s="79" t="s">
        <v>144</v>
      </c>
      <c r="F8" s="8"/>
      <c r="G8" s="91" t="s">
        <v>212</v>
      </c>
      <c r="H8" s="8"/>
      <c r="I8" s="91" t="s">
        <v>203</v>
      </c>
      <c r="J8" s="8"/>
      <c r="K8" s="79" t="s">
        <v>108</v>
      </c>
      <c r="L8" s="8"/>
      <c r="M8" s="79" t="s">
        <v>78</v>
      </c>
      <c r="N8" s="8"/>
      <c r="O8" s="79" t="s">
        <v>44</v>
      </c>
    </row>
    <row r="9" spans="1:15" ht="21.95" customHeight="1">
      <c r="A9" s="3" t="s">
        <v>173</v>
      </c>
      <c r="C9" s="4">
        <v>1275027883</v>
      </c>
      <c r="D9" s="4"/>
      <c r="E9" s="4">
        <v>214482296</v>
      </c>
      <c r="F9" s="4"/>
      <c r="G9" s="87">
        <v>0</v>
      </c>
      <c r="H9" s="87"/>
      <c r="I9" s="87">
        <v>0</v>
      </c>
      <c r="J9" s="4"/>
      <c r="K9" s="4">
        <v>35290608</v>
      </c>
      <c r="L9" s="4"/>
      <c r="M9" s="4">
        <v>318715373</v>
      </c>
      <c r="N9" s="4"/>
      <c r="O9" s="4">
        <f>SUM(C9:N9)</f>
        <v>1843516160</v>
      </c>
    </row>
    <row r="10" spans="1:15" ht="21.95" customHeight="1">
      <c r="A10" s="1" t="s">
        <v>91</v>
      </c>
      <c r="C10" s="86">
        <v>0</v>
      </c>
      <c r="D10" s="86"/>
      <c r="E10" s="86">
        <v>0</v>
      </c>
      <c r="F10" s="86"/>
      <c r="G10" s="87">
        <v>0</v>
      </c>
      <c r="H10" s="87"/>
      <c r="I10" s="87">
        <v>0</v>
      </c>
      <c r="J10" s="86"/>
      <c r="K10" s="86">
        <v>0</v>
      </c>
      <c r="L10" s="86"/>
      <c r="M10" s="86">
        <f>PL!K24</f>
        <v>122537876</v>
      </c>
      <c r="N10" s="86"/>
      <c r="O10" s="4">
        <f>SUM(C10:N10)</f>
        <v>122537876</v>
      </c>
    </row>
    <row r="11" spans="1:15" ht="21.95" customHeight="1">
      <c r="A11" s="1" t="s">
        <v>88</v>
      </c>
      <c r="C11" s="79">
        <v>0</v>
      </c>
      <c r="D11" s="86"/>
      <c r="E11" s="79">
        <v>0</v>
      </c>
      <c r="F11" s="86"/>
      <c r="G11" s="88">
        <v>0</v>
      </c>
      <c r="H11" s="87"/>
      <c r="I11" s="88">
        <v>0</v>
      </c>
      <c r="J11" s="86"/>
      <c r="K11" s="79">
        <v>0</v>
      </c>
      <c r="L11" s="86"/>
      <c r="M11" s="79">
        <v>4093830</v>
      </c>
      <c r="N11" s="86"/>
      <c r="O11" s="15">
        <f>SUM(C11:N11)</f>
        <v>4093830</v>
      </c>
    </row>
    <row r="12" spans="1:15" ht="21.95" customHeight="1">
      <c r="A12" s="1" t="s">
        <v>89</v>
      </c>
      <c r="C12" s="5">
        <f>SUM(C10:C11)</f>
        <v>0</v>
      </c>
      <c r="D12" s="5"/>
      <c r="E12" s="5">
        <f>SUM(E10:E11)</f>
        <v>0</v>
      </c>
      <c r="F12" s="5"/>
      <c r="G12" s="5">
        <f>SUM(G10:G11)</f>
        <v>0</v>
      </c>
      <c r="H12" s="5"/>
      <c r="I12" s="5">
        <f>SUM(I10:I11)</f>
        <v>0</v>
      </c>
      <c r="J12" s="14"/>
      <c r="K12" s="5">
        <f>SUM(K10:K11)</f>
        <v>0</v>
      </c>
      <c r="L12" s="14"/>
      <c r="M12" s="5">
        <f>SUM(M10:M11)</f>
        <v>126631706</v>
      </c>
      <c r="N12" s="6"/>
      <c r="O12" s="5">
        <f>SUM(O10:O11)</f>
        <v>126631706</v>
      </c>
    </row>
    <row r="13" spans="1:15" ht="21.95" customHeight="1">
      <c r="A13" s="1" t="s">
        <v>138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5" ht="21.95" customHeight="1">
      <c r="A14" s="1" t="s">
        <v>139</v>
      </c>
      <c r="C14" s="86">
        <v>0</v>
      </c>
      <c r="D14" s="86"/>
      <c r="E14" s="86">
        <v>0</v>
      </c>
      <c r="F14" s="86"/>
      <c r="G14" s="86">
        <v>0</v>
      </c>
      <c r="H14" s="86"/>
      <c r="I14" s="86">
        <v>0</v>
      </c>
      <c r="J14" s="86"/>
      <c r="K14" s="86">
        <v>6126894</v>
      </c>
      <c r="L14" s="86"/>
      <c r="M14" s="86">
        <v>-6126894</v>
      </c>
      <c r="N14" s="86"/>
      <c r="O14" s="4">
        <f>SUM(C14:N14)</f>
        <v>0</v>
      </c>
    </row>
    <row r="15" spans="1:15" ht="21.95" customHeight="1">
      <c r="A15" s="1" t="s">
        <v>213</v>
      </c>
      <c r="C15" s="86">
        <v>0</v>
      </c>
      <c r="D15" s="86"/>
      <c r="E15" s="86">
        <v>0</v>
      </c>
      <c r="F15" s="86"/>
      <c r="G15" s="86">
        <v>0</v>
      </c>
      <c r="H15" s="86"/>
      <c r="I15" s="86">
        <v>0</v>
      </c>
      <c r="J15" s="86"/>
      <c r="K15" s="86">
        <v>0</v>
      </c>
      <c r="L15" s="86"/>
      <c r="M15" s="86">
        <v>-33023791</v>
      </c>
      <c r="N15" s="86"/>
      <c r="O15" s="4">
        <f>SUM(C15:M15)</f>
        <v>-33023791</v>
      </c>
    </row>
    <row r="16" spans="1:15" ht="21.95" customHeight="1" thickBot="1">
      <c r="A16" s="3" t="s">
        <v>174</v>
      </c>
      <c r="C16" s="7">
        <f>SUM(C9,C12:C14)</f>
        <v>1275027883</v>
      </c>
      <c r="D16" s="6"/>
      <c r="E16" s="7">
        <f>SUM(E9,E12:E14)</f>
        <v>214482296</v>
      </c>
      <c r="F16" s="6"/>
      <c r="G16" s="7">
        <f>SUM(G9,G12:G14)</f>
        <v>0</v>
      </c>
      <c r="H16" s="6"/>
      <c r="I16" s="7">
        <f>SUM(I9,I12:I14)</f>
        <v>0</v>
      </c>
      <c r="J16" s="13"/>
      <c r="K16" s="7">
        <f>SUM(K9,K12:K14)</f>
        <v>41417502</v>
      </c>
      <c r="L16" s="13"/>
      <c r="M16" s="7">
        <f>SUM(M9,M12:M15)</f>
        <v>406196394</v>
      </c>
      <c r="N16" s="6"/>
      <c r="O16" s="7">
        <f>SUM(O9,O12:O15)</f>
        <v>1937124075</v>
      </c>
    </row>
    <row r="17" spans="1:15" ht="21.95" customHeight="1" thickTop="1">
      <c r="A17" s="3"/>
      <c r="C17" s="9"/>
      <c r="D17" s="9"/>
      <c r="E17" s="9"/>
      <c r="F17" s="9"/>
      <c r="G17" s="9"/>
      <c r="H17" s="9"/>
      <c r="I17" s="9"/>
      <c r="J17" s="10"/>
      <c r="K17" s="9"/>
      <c r="L17" s="10"/>
      <c r="M17" s="9"/>
      <c r="N17" s="9"/>
      <c r="O17" s="9"/>
    </row>
    <row r="18" spans="1:15" ht="21.95" customHeight="1">
      <c r="A18" s="3" t="s">
        <v>195</v>
      </c>
      <c r="C18" s="4">
        <f>C16</f>
        <v>1275027883</v>
      </c>
      <c r="D18" s="4"/>
      <c r="E18" s="4">
        <f>E16</f>
        <v>214482296</v>
      </c>
      <c r="F18" s="4"/>
      <c r="G18" s="4">
        <f>G16</f>
        <v>0</v>
      </c>
      <c r="H18" s="4"/>
      <c r="I18" s="4">
        <f>I16</f>
        <v>0</v>
      </c>
      <c r="J18" s="4"/>
      <c r="K18" s="4">
        <f>K16</f>
        <v>41417502</v>
      </c>
      <c r="L18" s="4"/>
      <c r="M18" s="4">
        <v>406196394</v>
      </c>
      <c r="N18" s="4"/>
      <c r="O18" s="4">
        <f>O16</f>
        <v>1937124075</v>
      </c>
    </row>
    <row r="19" spans="1:15" ht="21.95" customHeight="1">
      <c r="A19" s="1" t="s">
        <v>214</v>
      </c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f>PL!I24</f>
        <v>-44879717</v>
      </c>
      <c r="N19" s="86"/>
      <c r="O19" s="4">
        <f>SUM(C19:N19)</f>
        <v>-44879717</v>
      </c>
    </row>
    <row r="20" spans="1:15" ht="21.95" customHeight="1">
      <c r="A20" s="1" t="s">
        <v>88</v>
      </c>
      <c r="C20" s="79">
        <v>0</v>
      </c>
      <c r="D20" s="86"/>
      <c r="E20" s="79">
        <v>0</v>
      </c>
      <c r="F20" s="86"/>
      <c r="G20" s="79">
        <v>0</v>
      </c>
      <c r="H20" s="86"/>
      <c r="I20" s="79">
        <v>0</v>
      </c>
      <c r="J20" s="86"/>
      <c r="K20" s="79">
        <v>0</v>
      </c>
      <c r="L20" s="86"/>
      <c r="M20" s="79">
        <v>1104636</v>
      </c>
      <c r="N20" s="86"/>
      <c r="O20" s="15">
        <f>SUM(C20:N20)</f>
        <v>1104636</v>
      </c>
    </row>
    <row r="21" spans="1:15" ht="21.95" customHeight="1">
      <c r="A21" s="1" t="s">
        <v>89</v>
      </c>
      <c r="C21" s="5">
        <f>SUM(C19:C20)</f>
        <v>0</v>
      </c>
      <c r="D21" s="5"/>
      <c r="E21" s="5">
        <f>SUM(E19:E20)</f>
        <v>0</v>
      </c>
      <c r="F21" s="5"/>
      <c r="G21" s="5">
        <f>SUM(G19:G20)</f>
        <v>0</v>
      </c>
      <c r="H21" s="5"/>
      <c r="I21" s="5">
        <f>SUM(I19:I20)</f>
        <v>0</v>
      </c>
      <c r="J21" s="14"/>
      <c r="K21" s="5">
        <f>SUM(K19:K20)</f>
        <v>0</v>
      </c>
      <c r="L21" s="14"/>
      <c r="M21" s="5">
        <f>SUM(M19:M20)</f>
        <v>-43775081</v>
      </c>
      <c r="N21" s="6"/>
      <c r="O21" s="5">
        <f>SUM(O19:O20)</f>
        <v>-43775081</v>
      </c>
    </row>
    <row r="22" spans="1:15" ht="21.95" customHeight="1">
      <c r="A22" s="1" t="s">
        <v>215</v>
      </c>
      <c r="C22" s="5">
        <v>0</v>
      </c>
      <c r="D22" s="5">
        <v>0</v>
      </c>
      <c r="E22" s="5">
        <v>0</v>
      </c>
      <c r="F22" s="5"/>
      <c r="G22" s="5">
        <v>87224</v>
      </c>
      <c r="H22" s="5"/>
      <c r="I22" s="5">
        <v>0</v>
      </c>
      <c r="J22" s="14"/>
      <c r="K22" s="5">
        <v>0</v>
      </c>
      <c r="L22" s="14"/>
      <c r="M22" s="5">
        <v>0</v>
      </c>
      <c r="N22" s="6"/>
      <c r="O22" s="4">
        <f>SUM(C22:N22)</f>
        <v>87224</v>
      </c>
    </row>
    <row r="23" spans="1:15" ht="21.95" customHeight="1">
      <c r="A23" s="1" t="s">
        <v>216</v>
      </c>
      <c r="C23" s="5">
        <v>0</v>
      </c>
      <c r="D23" s="5">
        <v>0</v>
      </c>
      <c r="E23" s="5">
        <v>0</v>
      </c>
      <c r="F23" s="5"/>
      <c r="G23" s="5">
        <v>0</v>
      </c>
      <c r="H23" s="5"/>
      <c r="I23" s="86">
        <v>968126</v>
      </c>
      <c r="J23" s="86"/>
      <c r="K23" s="89">
        <v>0</v>
      </c>
      <c r="L23" s="86"/>
      <c r="M23" s="89">
        <v>0</v>
      </c>
      <c r="N23" s="86"/>
      <c r="O23" s="4">
        <f>SUM(C23:N23)</f>
        <v>968126</v>
      </c>
    </row>
    <row r="24" spans="1:15" ht="21.95" customHeight="1">
      <c r="A24" s="1" t="s">
        <v>213</v>
      </c>
      <c r="C24" s="86">
        <v>0</v>
      </c>
      <c r="D24" s="86"/>
      <c r="E24" s="86">
        <v>0</v>
      </c>
      <c r="F24" s="86"/>
      <c r="G24" s="86">
        <v>0</v>
      </c>
      <c r="H24" s="86"/>
      <c r="I24" s="86">
        <v>0</v>
      </c>
      <c r="J24" s="86"/>
      <c r="K24" s="86">
        <v>0</v>
      </c>
      <c r="L24" s="86"/>
      <c r="M24" s="86">
        <v>-23333008</v>
      </c>
      <c r="N24" s="86"/>
      <c r="O24" s="4">
        <f>SUM(C24:M24)</f>
        <v>-23333008</v>
      </c>
    </row>
    <row r="25" spans="1:15" ht="21.95" customHeight="1" thickBot="1">
      <c r="A25" s="3" t="s">
        <v>196</v>
      </c>
      <c r="C25" s="7">
        <f>SUM(C18,C21:C23)</f>
        <v>1275027883</v>
      </c>
      <c r="D25" s="6"/>
      <c r="E25" s="7">
        <f>SUM(E18,E21:E23)</f>
        <v>214482296</v>
      </c>
      <c r="F25" s="6"/>
      <c r="G25" s="7">
        <f>SUM(G18,G21:G23)</f>
        <v>87224</v>
      </c>
      <c r="H25" s="6"/>
      <c r="I25" s="7">
        <f>SUM(I18,I21:I23)</f>
        <v>968126</v>
      </c>
      <c r="J25" s="13"/>
      <c r="K25" s="7">
        <f>SUM(K18,K21:K23)</f>
        <v>41417502</v>
      </c>
      <c r="L25" s="13"/>
      <c r="M25" s="7">
        <f>SUM(M18,M21:M24)</f>
        <v>339088305</v>
      </c>
      <c r="N25" s="6"/>
      <c r="O25" s="7">
        <f>SUM(O18,O21:O24)</f>
        <v>1871071336</v>
      </c>
    </row>
    <row r="26" spans="1:15" ht="21.95" customHeight="1" thickTop="1">
      <c r="C26" s="11">
        <f>C16-BS!K90</f>
        <v>0</v>
      </c>
      <c r="E26" s="11">
        <f>E16-BS!K91</f>
        <v>0</v>
      </c>
      <c r="K26" s="11">
        <f>K16-BS!K96</f>
        <v>0</v>
      </c>
      <c r="M26" s="11">
        <f>M16-BS!K98</f>
        <v>0</v>
      </c>
      <c r="N26" s="90"/>
      <c r="O26" s="11">
        <f>O16-BS!K99</f>
        <v>0</v>
      </c>
    </row>
    <row r="27" spans="1:15" ht="21.95" customHeight="1">
      <c r="C27" s="11">
        <f>C25-BS!I90</f>
        <v>0</v>
      </c>
      <c r="E27" s="11">
        <f>E25-BS!I91</f>
        <v>0</v>
      </c>
      <c r="G27" s="11">
        <f>G25-BS!I92</f>
        <v>0</v>
      </c>
      <c r="I27" s="11">
        <f>I25-BS!I93</f>
        <v>0</v>
      </c>
      <c r="K27" s="11">
        <f>K25-BS!I96</f>
        <v>0</v>
      </c>
      <c r="M27" s="11">
        <f>M25-BS!I98</f>
        <v>0</v>
      </c>
      <c r="N27" s="90"/>
      <c r="O27" s="11">
        <f>O25-BS!I99</f>
        <v>0</v>
      </c>
    </row>
    <row r="28" spans="1:15" ht="21.95" customHeight="1">
      <c r="A28" s="1" t="s">
        <v>13</v>
      </c>
      <c r="N28" s="39"/>
    </row>
  </sheetData>
  <mergeCells count="4">
    <mergeCell ref="A2:O2"/>
    <mergeCell ref="A3:O3"/>
    <mergeCell ref="C5:O5"/>
    <mergeCell ref="K6:M6"/>
  </mergeCells>
  <pageMargins left="0.55118110236220474" right="0.27559055118110237" top="0.78740157480314965" bottom="0.39370078740157483" header="0.19685039370078741" footer="0.19685039370078741"/>
  <pageSetup paperSize="9" scale="73" firstPageNumber="6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83D3-5A3E-4FA6-BD7B-A7A30293C7DA}">
  <dimension ref="A1:J105"/>
  <sheetViews>
    <sheetView showGridLines="0" tabSelected="1" view="pageBreakPreview" topLeftCell="A82" zoomScale="80" zoomScaleNormal="125" zoomScaleSheetLayoutView="80" workbookViewId="0">
      <selection activeCell="C98" sqref="C98"/>
    </sheetView>
  </sheetViews>
  <sheetFormatPr defaultColWidth="10.7109375" defaultRowHeight="21.75" customHeight="1"/>
  <cols>
    <col min="1" max="1" width="59.7109375" style="61" customWidth="1"/>
    <col min="2" max="2" width="8.140625" style="61" customWidth="1"/>
    <col min="3" max="3" width="7.140625" style="61" customWidth="1"/>
    <col min="4" max="4" width="18" style="61" customWidth="1"/>
    <col min="5" max="5" width="1.28515625" style="61" customWidth="1"/>
    <col min="6" max="6" width="18" style="61" customWidth="1"/>
    <col min="7" max="7" width="1.28515625" style="61" customWidth="1"/>
    <col min="8" max="8" width="18" style="61" customWidth="1"/>
    <col min="9" max="9" width="1.28515625" style="61" customWidth="1"/>
    <col min="10" max="10" width="18" style="61" customWidth="1"/>
    <col min="11" max="16384" width="10.7109375" style="61"/>
  </cols>
  <sheetData>
    <row r="1" spans="1:10" s="66" customFormat="1" ht="21.75" customHeight="1">
      <c r="A1" s="77" t="s">
        <v>118</v>
      </c>
      <c r="B1" s="3"/>
      <c r="C1" s="3"/>
      <c r="D1" s="3"/>
      <c r="E1" s="3"/>
      <c r="F1" s="3"/>
      <c r="G1" s="3"/>
    </row>
    <row r="2" spans="1:10" s="66" customFormat="1" ht="21.75" customHeight="1">
      <c r="A2" s="66" t="s">
        <v>49</v>
      </c>
    </row>
    <row r="3" spans="1:10" s="66" customFormat="1" ht="21.75" customHeight="1">
      <c r="A3" s="66" t="s">
        <v>194</v>
      </c>
    </row>
    <row r="4" spans="1:10" ht="21.75" customHeight="1">
      <c r="A4" s="67"/>
      <c r="B4" s="67"/>
      <c r="C4" s="67"/>
      <c r="D4" s="67"/>
      <c r="E4" s="67"/>
      <c r="F4" s="67"/>
      <c r="G4" s="67"/>
      <c r="H4" s="67"/>
      <c r="I4" s="67"/>
      <c r="J4" s="68" t="s">
        <v>76</v>
      </c>
    </row>
    <row r="5" spans="1:10" s="69" customFormat="1" ht="21.75" customHeight="1">
      <c r="D5" s="70"/>
      <c r="E5" s="70" t="s">
        <v>50</v>
      </c>
      <c r="F5" s="70"/>
      <c r="G5" s="66"/>
      <c r="H5" s="71"/>
      <c r="I5" s="70" t="s">
        <v>51</v>
      </c>
      <c r="J5" s="71"/>
    </row>
    <row r="6" spans="1:10" s="69" customFormat="1" ht="21.75" customHeight="1">
      <c r="B6" s="72"/>
      <c r="D6" s="73">
        <v>2023</v>
      </c>
      <c r="E6" s="74"/>
      <c r="F6" s="73">
        <v>2022</v>
      </c>
      <c r="G6" s="75"/>
      <c r="H6" s="73">
        <v>2023</v>
      </c>
      <c r="I6" s="74"/>
      <c r="J6" s="73">
        <v>2022</v>
      </c>
    </row>
    <row r="7" spans="1:10" ht="21.75" customHeight="1">
      <c r="A7" s="66" t="s">
        <v>52</v>
      </c>
      <c r="F7" s="69"/>
      <c r="G7" s="72"/>
      <c r="H7" s="72"/>
      <c r="J7" s="69"/>
    </row>
    <row r="8" spans="1:10" ht="21.75" customHeight="1">
      <c r="A8" s="61" t="s">
        <v>218</v>
      </c>
      <c r="F8" s="69"/>
      <c r="G8" s="72"/>
      <c r="H8" s="72"/>
      <c r="J8" s="69"/>
    </row>
    <row r="9" spans="1:10" ht="21.75" customHeight="1">
      <c r="A9" s="61" t="s">
        <v>219</v>
      </c>
      <c r="B9" s="69"/>
      <c r="C9" s="69"/>
      <c r="D9" s="68">
        <f>PL!E22</f>
        <v>-77117386</v>
      </c>
      <c r="E9" s="68"/>
      <c r="F9" s="68">
        <f>PL!G22</f>
        <v>149039039</v>
      </c>
      <c r="G9" s="68"/>
      <c r="H9" s="68">
        <f>PL!I22</f>
        <v>-51290388</v>
      </c>
      <c r="I9" s="68"/>
      <c r="J9" s="68">
        <f>PL!K22</f>
        <v>155843399</v>
      </c>
    </row>
    <row r="10" spans="1:10" ht="21.75" customHeight="1">
      <c r="A10" s="61" t="s">
        <v>217</v>
      </c>
      <c r="D10" s="52"/>
      <c r="E10" s="52"/>
      <c r="F10" s="52"/>
      <c r="G10" s="52"/>
      <c r="H10" s="60"/>
      <c r="I10" s="52"/>
      <c r="J10" s="60"/>
    </row>
    <row r="11" spans="1:10" ht="21.75" customHeight="1">
      <c r="A11" s="61" t="s">
        <v>75</v>
      </c>
      <c r="D11" s="52"/>
      <c r="E11" s="52"/>
      <c r="F11" s="52"/>
      <c r="G11" s="52"/>
      <c r="H11" s="60"/>
      <c r="I11" s="52"/>
      <c r="J11" s="60"/>
    </row>
    <row r="12" spans="1:10" ht="21.75" customHeight="1">
      <c r="A12" s="61" t="s">
        <v>82</v>
      </c>
    </row>
    <row r="13" spans="1:10" ht="21.75" customHeight="1">
      <c r="A13" s="61" t="s">
        <v>79</v>
      </c>
      <c r="D13" s="26">
        <v>1302728831</v>
      </c>
      <c r="E13" s="52"/>
      <c r="F13" s="26">
        <v>1474039733</v>
      </c>
      <c r="G13" s="52"/>
      <c r="H13" s="32">
        <v>1276546950</v>
      </c>
      <c r="I13" s="52"/>
      <c r="J13" s="32">
        <v>1465758525</v>
      </c>
    </row>
    <row r="14" spans="1:10" ht="21.75" customHeight="1">
      <c r="A14" s="61" t="s">
        <v>53</v>
      </c>
      <c r="B14" s="76"/>
      <c r="D14" s="32">
        <v>13393188</v>
      </c>
      <c r="E14" s="52"/>
      <c r="F14" s="32">
        <v>13346993</v>
      </c>
      <c r="G14" s="52"/>
      <c r="H14" s="32">
        <v>13184536</v>
      </c>
      <c r="I14" s="52"/>
      <c r="J14" s="32">
        <v>12904662</v>
      </c>
    </row>
    <row r="15" spans="1:10" ht="21.75" customHeight="1">
      <c r="A15" s="61" t="s">
        <v>96</v>
      </c>
      <c r="B15" s="76"/>
      <c r="D15" s="32">
        <v>14821044</v>
      </c>
      <c r="E15" s="52"/>
      <c r="F15" s="32">
        <v>15184331</v>
      </c>
      <c r="G15" s="52"/>
      <c r="H15" s="32">
        <v>14821044</v>
      </c>
      <c r="I15" s="52"/>
      <c r="J15" s="32">
        <v>15184331</v>
      </c>
    </row>
    <row r="16" spans="1:10" ht="21.75" customHeight="1">
      <c r="A16" s="61" t="s">
        <v>111</v>
      </c>
      <c r="B16" s="76"/>
      <c r="D16" s="32">
        <v>5237466</v>
      </c>
      <c r="E16" s="52"/>
      <c r="F16" s="32">
        <v>9652502</v>
      </c>
      <c r="G16" s="52"/>
      <c r="H16" s="32">
        <v>5237466</v>
      </c>
      <c r="I16" s="52"/>
      <c r="J16" s="32">
        <v>9652502</v>
      </c>
    </row>
    <row r="17" spans="1:10" ht="21.75" customHeight="1">
      <c r="A17" s="61" t="s">
        <v>149</v>
      </c>
      <c r="B17" s="76"/>
      <c r="D17" s="32"/>
      <c r="E17" s="52"/>
      <c r="F17" s="32"/>
      <c r="G17" s="52"/>
      <c r="H17" s="32"/>
      <c r="I17" s="52"/>
      <c r="J17" s="32"/>
    </row>
    <row r="18" spans="1:10" ht="21.75" customHeight="1">
      <c r="A18" s="61" t="s">
        <v>150</v>
      </c>
      <c r="B18" s="76"/>
      <c r="D18" s="32">
        <v>454214</v>
      </c>
      <c r="E18" s="52"/>
      <c r="F18" s="32">
        <v>10986678</v>
      </c>
      <c r="G18" s="52"/>
      <c r="H18" s="32">
        <v>454214</v>
      </c>
      <c r="I18" s="52"/>
      <c r="J18" s="32">
        <v>10986678</v>
      </c>
    </row>
    <row r="19" spans="1:10" ht="21.75" customHeight="1">
      <c r="A19" s="61" t="s">
        <v>145</v>
      </c>
      <c r="B19" s="76"/>
      <c r="D19" s="60">
        <v>0</v>
      </c>
      <c r="E19" s="52"/>
      <c r="F19" s="26">
        <v>3046875</v>
      </c>
      <c r="G19" s="52"/>
      <c r="H19" s="60">
        <v>0</v>
      </c>
      <c r="I19" s="52"/>
      <c r="J19" s="60">
        <v>3046875</v>
      </c>
    </row>
    <row r="20" spans="1:10" ht="21.75" customHeight="1">
      <c r="A20" s="61" t="s">
        <v>132</v>
      </c>
      <c r="B20" s="76"/>
      <c r="D20" s="26">
        <v>7077754</v>
      </c>
      <c r="E20" s="52"/>
      <c r="F20" s="26">
        <v>17883</v>
      </c>
      <c r="G20" s="52"/>
      <c r="H20" s="60">
        <v>9599188</v>
      </c>
      <c r="I20" s="52"/>
      <c r="J20" s="60">
        <v>17883</v>
      </c>
    </row>
    <row r="21" spans="1:10" ht="21.75" customHeight="1">
      <c r="A21" s="61" t="s">
        <v>157</v>
      </c>
      <c r="B21" s="76"/>
      <c r="D21" s="26">
        <v>5940280</v>
      </c>
      <c r="E21" s="52"/>
      <c r="F21" s="26">
        <v>398596</v>
      </c>
      <c r="G21" s="52"/>
      <c r="H21" s="52">
        <v>0</v>
      </c>
      <c r="I21" s="52"/>
      <c r="J21" s="52">
        <v>0</v>
      </c>
    </row>
    <row r="22" spans="1:10" ht="21.75" customHeight="1">
      <c r="A22" s="61" t="s">
        <v>110</v>
      </c>
      <c r="B22" s="76"/>
      <c r="D22" s="26">
        <v>117990</v>
      </c>
      <c r="E22" s="52"/>
      <c r="F22" s="26">
        <v>1164397</v>
      </c>
      <c r="G22" s="52"/>
      <c r="H22" s="52">
        <v>0</v>
      </c>
      <c r="I22" s="52"/>
      <c r="J22" s="52">
        <v>0</v>
      </c>
    </row>
    <row r="23" spans="1:10" ht="21.75" customHeight="1">
      <c r="A23" s="61" t="s">
        <v>220</v>
      </c>
      <c r="B23" s="76"/>
      <c r="D23" s="26">
        <v>15958130</v>
      </c>
      <c r="E23" s="52"/>
      <c r="F23" s="83">
        <v>0</v>
      </c>
      <c r="G23" s="52"/>
      <c r="H23" s="26">
        <v>15958130</v>
      </c>
      <c r="I23" s="52"/>
      <c r="J23" s="52">
        <v>0</v>
      </c>
    </row>
    <row r="24" spans="1:10" ht="21.75" customHeight="1">
      <c r="A24" s="61" t="s">
        <v>221</v>
      </c>
      <c r="D24" s="26">
        <v>-4890735</v>
      </c>
      <c r="E24" s="52"/>
      <c r="F24" s="83">
        <v>0</v>
      </c>
      <c r="G24" s="52"/>
      <c r="H24" s="52">
        <v>-16302450</v>
      </c>
      <c r="I24" s="52"/>
      <c r="J24" s="83">
        <v>0</v>
      </c>
    </row>
    <row r="25" spans="1:10" ht="21.75" customHeight="1">
      <c r="A25" s="61" t="s">
        <v>133</v>
      </c>
      <c r="B25" s="76"/>
      <c r="D25" s="33">
        <v>2688061</v>
      </c>
      <c r="E25" s="60"/>
      <c r="F25" s="33">
        <v>2615207</v>
      </c>
      <c r="G25" s="60"/>
      <c r="H25" s="61">
        <v>2688061</v>
      </c>
      <c r="I25" s="52"/>
      <c r="J25" s="61">
        <v>2615207</v>
      </c>
    </row>
    <row r="26" spans="1:10" ht="21.75" customHeight="1">
      <c r="A26" s="61" t="s">
        <v>140</v>
      </c>
      <c r="B26" s="76"/>
      <c r="D26" s="52">
        <v>1328548</v>
      </c>
      <c r="E26" s="60"/>
      <c r="F26" s="52">
        <v>1100831</v>
      </c>
      <c r="G26" s="60"/>
      <c r="H26" s="52">
        <v>1328548</v>
      </c>
      <c r="I26" s="52"/>
      <c r="J26" s="52">
        <v>180677</v>
      </c>
    </row>
    <row r="27" spans="1:10" ht="21.75" customHeight="1">
      <c r="A27" s="61" t="s">
        <v>235</v>
      </c>
      <c r="B27" s="76"/>
      <c r="D27" s="26">
        <v>-834191</v>
      </c>
      <c r="E27" s="60"/>
      <c r="F27" s="26">
        <v>256317</v>
      </c>
      <c r="G27" s="60"/>
      <c r="H27" s="84">
        <v>-1082871</v>
      </c>
      <c r="I27" s="52"/>
      <c r="J27" s="33">
        <v>862630</v>
      </c>
    </row>
    <row r="28" spans="1:10" ht="21.75" customHeight="1">
      <c r="A28" s="61" t="s">
        <v>236</v>
      </c>
      <c r="B28" s="76"/>
      <c r="D28" s="26">
        <v>1655974</v>
      </c>
      <c r="E28" s="60"/>
      <c r="F28" s="26">
        <v>2070048</v>
      </c>
      <c r="G28" s="60"/>
      <c r="H28" s="33">
        <v>1619663</v>
      </c>
      <c r="I28" s="52"/>
      <c r="J28" s="33">
        <v>2057462</v>
      </c>
    </row>
    <row r="29" spans="1:10" ht="21.75" customHeight="1">
      <c r="A29" s="61" t="s">
        <v>222</v>
      </c>
      <c r="B29" s="76"/>
      <c r="D29" s="26">
        <v>431655</v>
      </c>
      <c r="E29" s="60"/>
      <c r="F29" s="26">
        <v>-7935756</v>
      </c>
      <c r="G29" s="60"/>
      <c r="H29" s="33">
        <v>431655</v>
      </c>
      <c r="I29" s="52"/>
      <c r="J29" s="33">
        <v>-7935756</v>
      </c>
    </row>
    <row r="30" spans="1:10" ht="21.75" customHeight="1">
      <c r="A30" s="61" t="s">
        <v>223</v>
      </c>
      <c r="B30" s="76"/>
      <c r="D30" s="26">
        <v>13479653</v>
      </c>
      <c r="E30" s="60"/>
      <c r="F30" s="83">
        <v>0</v>
      </c>
      <c r="G30" s="60"/>
      <c r="H30" s="33">
        <v>13479653</v>
      </c>
      <c r="I30" s="52"/>
      <c r="J30" s="83">
        <v>0</v>
      </c>
    </row>
    <row r="31" spans="1:10" ht="21.75" customHeight="1">
      <c r="A31" s="61" t="s">
        <v>54</v>
      </c>
      <c r="B31" s="76"/>
      <c r="D31" s="34">
        <v>-20076092</v>
      </c>
      <c r="E31" s="52"/>
      <c r="F31" s="34">
        <v>-17969669</v>
      </c>
      <c r="G31" s="52"/>
      <c r="H31" s="32">
        <v>-28643508</v>
      </c>
      <c r="I31" s="52"/>
      <c r="J31" s="32">
        <v>-24278117</v>
      </c>
    </row>
    <row r="32" spans="1:10" ht="21.75" customHeight="1">
      <c r="A32" s="61" t="s">
        <v>55</v>
      </c>
      <c r="B32" s="76"/>
      <c r="D32" s="35">
        <v>75705955</v>
      </c>
      <c r="E32" s="52"/>
      <c r="F32" s="35">
        <v>48664772</v>
      </c>
      <c r="G32" s="62"/>
      <c r="H32" s="29">
        <v>75725832</v>
      </c>
      <c r="I32" s="62"/>
      <c r="J32" s="29">
        <v>48664772</v>
      </c>
    </row>
    <row r="33" spans="1:10" ht="21.75" customHeight="1">
      <c r="A33" s="61" t="s">
        <v>56</v>
      </c>
      <c r="B33" s="76"/>
      <c r="D33" s="64"/>
      <c r="E33" s="52"/>
      <c r="F33" s="64"/>
      <c r="G33" s="62"/>
      <c r="H33" s="36"/>
      <c r="I33" s="62"/>
      <c r="J33" s="36"/>
    </row>
    <row r="34" spans="1:10" ht="21.75" customHeight="1">
      <c r="A34" s="61" t="s">
        <v>57</v>
      </c>
      <c r="B34" s="76"/>
      <c r="D34" s="52">
        <f>SUM(D9:D33)</f>
        <v>1358100339</v>
      </c>
      <c r="E34" s="52"/>
      <c r="F34" s="52">
        <f>SUM(F9:F33)</f>
        <v>1705678777</v>
      </c>
      <c r="G34" s="52"/>
      <c r="H34" s="52">
        <f>SUM(H9:H33)</f>
        <v>1333755723</v>
      </c>
      <c r="I34" s="52"/>
      <c r="J34" s="52">
        <f>SUM(J9:J33)</f>
        <v>1695561730</v>
      </c>
    </row>
    <row r="35" spans="1:10" ht="21.75" customHeight="1">
      <c r="A35" s="61" t="s">
        <v>98</v>
      </c>
      <c r="B35" s="76"/>
      <c r="D35" s="26"/>
      <c r="E35" s="52"/>
      <c r="F35" s="26"/>
      <c r="G35" s="52"/>
      <c r="H35" s="26"/>
      <c r="I35" s="52"/>
      <c r="J35" s="26"/>
    </row>
    <row r="36" spans="1:10" ht="21.75" customHeight="1">
      <c r="A36" s="61" t="s">
        <v>58</v>
      </c>
      <c r="B36" s="76"/>
      <c r="D36" s="26">
        <v>-10476714</v>
      </c>
      <c r="E36" s="52"/>
      <c r="F36" s="26">
        <v>-1813804</v>
      </c>
      <c r="G36" s="52"/>
      <c r="H36" s="34">
        <v>-39340157</v>
      </c>
      <c r="I36" s="52"/>
      <c r="J36" s="34">
        <v>-9545151</v>
      </c>
    </row>
    <row r="37" spans="1:10" ht="21.75" customHeight="1">
      <c r="A37" s="61" t="s">
        <v>72</v>
      </c>
      <c r="B37" s="76"/>
      <c r="D37" s="26">
        <v>-679276439</v>
      </c>
      <c r="E37" s="52"/>
      <c r="F37" s="26">
        <v>-1166635715</v>
      </c>
      <c r="G37" s="52"/>
      <c r="H37" s="26">
        <v>-577956720</v>
      </c>
      <c r="I37" s="52"/>
      <c r="J37" s="26">
        <v>-1154355220</v>
      </c>
    </row>
    <row r="38" spans="1:10" ht="21.75" customHeight="1">
      <c r="A38" s="61" t="s">
        <v>73</v>
      </c>
      <c r="B38" s="76"/>
      <c r="D38" s="26">
        <v>2068992</v>
      </c>
      <c r="E38" s="52"/>
      <c r="F38" s="26">
        <v>-4822252</v>
      </c>
      <c r="G38" s="52"/>
      <c r="H38" s="26">
        <v>2068992</v>
      </c>
      <c r="I38" s="52"/>
      <c r="J38" s="26">
        <v>-4822252</v>
      </c>
    </row>
    <row r="39" spans="1:10" ht="21.75" customHeight="1">
      <c r="A39" s="61" t="s">
        <v>224</v>
      </c>
      <c r="B39" s="76"/>
      <c r="D39" s="60">
        <v>-6642450</v>
      </c>
      <c r="E39" s="52"/>
      <c r="F39" s="60">
        <v>-18689000</v>
      </c>
      <c r="G39" s="52"/>
      <c r="H39" s="60">
        <v>12609400</v>
      </c>
      <c r="I39" s="52"/>
      <c r="J39" s="60">
        <v>-13100000</v>
      </c>
    </row>
    <row r="40" spans="1:10" ht="21.75" customHeight="1">
      <c r="A40" s="61" t="s">
        <v>59</v>
      </c>
      <c r="B40" s="76"/>
      <c r="D40" s="26">
        <v>24066738</v>
      </c>
      <c r="E40" s="52"/>
      <c r="F40" s="26">
        <v>35233467</v>
      </c>
      <c r="G40" s="52"/>
      <c r="H40" s="26">
        <v>19603767</v>
      </c>
      <c r="I40" s="52"/>
      <c r="J40" s="26">
        <v>38760579</v>
      </c>
    </row>
    <row r="41" spans="1:10" ht="21.75" customHeight="1">
      <c r="A41" s="61" t="s">
        <v>60</v>
      </c>
      <c r="B41" s="76"/>
      <c r="D41" s="26">
        <v>482251</v>
      </c>
      <c r="E41" s="52"/>
      <c r="F41" s="26">
        <v>-1430889</v>
      </c>
      <c r="G41" s="52"/>
      <c r="H41" s="26">
        <v>462120</v>
      </c>
      <c r="I41" s="52"/>
      <c r="J41" s="26">
        <v>616260</v>
      </c>
    </row>
    <row r="42" spans="1:10" ht="21.75" customHeight="1">
      <c r="A42" s="61" t="s">
        <v>99</v>
      </c>
      <c r="B42" s="76"/>
      <c r="D42" s="26"/>
      <c r="E42" s="52"/>
      <c r="F42" s="26"/>
      <c r="G42" s="52"/>
      <c r="H42" s="26"/>
      <c r="I42" s="52"/>
      <c r="J42" s="26"/>
    </row>
    <row r="43" spans="1:10" ht="21.75" customHeight="1">
      <c r="A43" s="61" t="s">
        <v>61</v>
      </c>
      <c r="B43" s="76"/>
      <c r="D43" s="26">
        <v>-42050975</v>
      </c>
      <c r="E43" s="52"/>
      <c r="F43" s="26">
        <v>-131089035</v>
      </c>
      <c r="G43" s="52"/>
      <c r="H43" s="26">
        <v>-17093978</v>
      </c>
      <c r="I43" s="52"/>
      <c r="J43" s="26">
        <v>-126295766</v>
      </c>
    </row>
    <row r="44" spans="1:10" ht="21.75" customHeight="1">
      <c r="A44" s="61" t="s">
        <v>74</v>
      </c>
      <c r="B44" s="76"/>
      <c r="D44" s="26">
        <v>-4779825</v>
      </c>
      <c r="E44" s="52"/>
      <c r="F44" s="26">
        <v>-512216</v>
      </c>
      <c r="G44" s="52"/>
      <c r="H44" s="26">
        <v>-6804277</v>
      </c>
      <c r="I44" s="52"/>
      <c r="J44" s="26">
        <v>526656</v>
      </c>
    </row>
    <row r="45" spans="1:10" ht="21.75" customHeight="1">
      <c r="A45" s="61" t="s">
        <v>121</v>
      </c>
      <c r="B45" s="76"/>
      <c r="D45" s="26">
        <v>-414453</v>
      </c>
      <c r="E45" s="52"/>
      <c r="F45" s="26">
        <v>-22579798</v>
      </c>
      <c r="G45" s="52"/>
      <c r="H45" s="26">
        <v>-2522453</v>
      </c>
      <c r="I45" s="52"/>
      <c r="J45" s="26">
        <v>-27939798</v>
      </c>
    </row>
    <row r="46" spans="1:10" ht="21.75" customHeight="1">
      <c r="A46" s="61" t="s">
        <v>114</v>
      </c>
      <c r="B46" s="76"/>
      <c r="D46" s="26">
        <v>-8722464</v>
      </c>
      <c r="E46" s="52"/>
      <c r="F46" s="26">
        <v>-11914289</v>
      </c>
      <c r="G46" s="52"/>
      <c r="H46" s="26">
        <v>-8688519</v>
      </c>
      <c r="I46" s="52"/>
      <c r="J46" s="26">
        <v>-10986535</v>
      </c>
    </row>
    <row r="47" spans="1:10" ht="21.75" customHeight="1">
      <c r="A47" s="61" t="s">
        <v>62</v>
      </c>
      <c r="B47" s="76"/>
      <c r="D47" s="26">
        <v>5299251</v>
      </c>
      <c r="E47" s="52"/>
      <c r="F47" s="26">
        <v>-950205</v>
      </c>
      <c r="G47" s="52"/>
      <c r="H47" s="26">
        <v>4959374</v>
      </c>
      <c r="I47" s="52"/>
      <c r="J47" s="26">
        <v>-984399</v>
      </c>
    </row>
    <row r="48" spans="1:10" ht="21.75" customHeight="1">
      <c r="A48" s="61" t="s">
        <v>134</v>
      </c>
      <c r="B48" s="76"/>
      <c r="D48" s="29">
        <v>1749165</v>
      </c>
      <c r="E48" s="52"/>
      <c r="F48" s="29">
        <v>-6230912</v>
      </c>
      <c r="G48" s="52"/>
      <c r="H48" s="29">
        <v>2008800</v>
      </c>
      <c r="I48" s="52"/>
      <c r="J48" s="29">
        <v>-4111886</v>
      </c>
    </row>
    <row r="49" spans="1:10" ht="21.75" customHeight="1">
      <c r="A49" s="61" t="s">
        <v>52</v>
      </c>
      <c r="B49" s="76"/>
      <c r="D49" s="52">
        <f>SUM(D34:D48)</f>
        <v>639403416</v>
      </c>
      <c r="E49" s="52"/>
      <c r="F49" s="52">
        <f>SUM(F34:F48)</f>
        <v>374244129</v>
      </c>
      <c r="G49" s="52"/>
      <c r="H49" s="52">
        <f>SUM(H34:H48)</f>
        <v>723062072</v>
      </c>
      <c r="I49" s="52"/>
      <c r="J49" s="52">
        <f>SUM(J34:J48)</f>
        <v>383324218</v>
      </c>
    </row>
    <row r="50" spans="1:10" ht="21.75" customHeight="1">
      <c r="A50" s="61" t="s">
        <v>225</v>
      </c>
      <c r="B50" s="76"/>
      <c r="D50" s="52">
        <v>33820195</v>
      </c>
      <c r="E50" s="52"/>
      <c r="F50" s="52">
        <v>0</v>
      </c>
      <c r="G50" s="52"/>
      <c r="H50" s="52">
        <v>33820195</v>
      </c>
      <c r="I50" s="52"/>
      <c r="J50" s="52">
        <v>0</v>
      </c>
    </row>
    <row r="51" spans="1:10" ht="21.75" customHeight="1">
      <c r="A51" s="61" t="s">
        <v>63</v>
      </c>
      <c r="B51" s="76"/>
      <c r="D51" s="29">
        <v>-31466915</v>
      </c>
      <c r="E51" s="52"/>
      <c r="F51" s="29">
        <v>-24328411</v>
      </c>
      <c r="G51" s="52"/>
      <c r="H51" s="29">
        <v>-30640140</v>
      </c>
      <c r="I51" s="52"/>
      <c r="J51" s="29">
        <v>-23227743</v>
      </c>
    </row>
    <row r="52" spans="1:10" ht="21.75" customHeight="1">
      <c r="A52" s="66" t="s">
        <v>167</v>
      </c>
      <c r="B52" s="76"/>
      <c r="D52" s="63">
        <f>SUM(D49:D51)</f>
        <v>641756696</v>
      </c>
      <c r="E52" s="52"/>
      <c r="F52" s="63">
        <f>SUM(F49:F51)</f>
        <v>349915718</v>
      </c>
      <c r="G52" s="52"/>
      <c r="H52" s="63">
        <f>SUM(H49:H51)</f>
        <v>726242127</v>
      </c>
      <c r="I52" s="52"/>
      <c r="J52" s="63">
        <f>SUM(J49:J51)</f>
        <v>360096475</v>
      </c>
    </row>
    <row r="53" spans="1:10" ht="21.75" customHeight="1">
      <c r="A53" s="66"/>
      <c r="B53" s="76"/>
      <c r="D53" s="52"/>
      <c r="E53" s="52"/>
      <c r="F53" s="52"/>
      <c r="G53" s="52"/>
      <c r="H53" s="52"/>
      <c r="I53" s="52"/>
      <c r="J53" s="52"/>
    </row>
    <row r="54" spans="1:10" ht="21.75" customHeight="1">
      <c r="A54" s="61" t="s">
        <v>13</v>
      </c>
    </row>
    <row r="55" spans="1:10" s="66" customFormat="1" ht="21.75" customHeight="1">
      <c r="A55" s="77" t="s">
        <v>118</v>
      </c>
      <c r="B55" s="3"/>
      <c r="C55" s="3"/>
      <c r="D55" s="3"/>
      <c r="E55" s="3"/>
      <c r="F55" s="3"/>
      <c r="G55" s="3"/>
    </row>
    <row r="56" spans="1:10" s="66" customFormat="1" ht="21.75" customHeight="1">
      <c r="A56" s="66" t="s">
        <v>64</v>
      </c>
    </row>
    <row r="57" spans="1:10" s="66" customFormat="1" ht="21.75" customHeight="1">
      <c r="A57" s="66" t="s">
        <v>194</v>
      </c>
    </row>
    <row r="58" spans="1:10" ht="21.75" customHeight="1">
      <c r="A58" s="67"/>
      <c r="B58" s="67"/>
      <c r="C58" s="67"/>
      <c r="D58" s="67"/>
      <c r="E58" s="67"/>
      <c r="F58" s="67"/>
      <c r="G58" s="67"/>
      <c r="H58" s="67"/>
      <c r="I58" s="67"/>
      <c r="J58" s="68" t="s">
        <v>76</v>
      </c>
    </row>
    <row r="59" spans="1:10" s="69" customFormat="1" ht="21.75" customHeight="1">
      <c r="D59" s="70"/>
      <c r="E59" s="70" t="s">
        <v>50</v>
      </c>
      <c r="F59" s="70"/>
      <c r="G59" s="66"/>
      <c r="H59" s="71"/>
      <c r="I59" s="70" t="s">
        <v>51</v>
      </c>
      <c r="J59" s="71"/>
    </row>
    <row r="60" spans="1:10" s="69" customFormat="1" ht="21.75" customHeight="1">
      <c r="B60" s="72"/>
      <c r="D60" s="73">
        <v>2023</v>
      </c>
      <c r="E60" s="74"/>
      <c r="F60" s="73">
        <v>2022</v>
      </c>
      <c r="G60" s="75"/>
      <c r="H60" s="73">
        <v>2023</v>
      </c>
      <c r="I60" s="74"/>
      <c r="J60" s="73">
        <v>2022</v>
      </c>
    </row>
    <row r="61" spans="1:10" ht="21.75" customHeight="1">
      <c r="A61" s="66" t="s">
        <v>65</v>
      </c>
      <c r="F61" s="69"/>
    </row>
    <row r="62" spans="1:10" ht="21.75" customHeight="1">
      <c r="A62" s="61" t="s">
        <v>190</v>
      </c>
      <c r="D62" s="36">
        <v>-133918406</v>
      </c>
      <c r="E62" s="52"/>
      <c r="F62" s="36">
        <v>2359273</v>
      </c>
      <c r="G62" s="52"/>
      <c r="H62" s="36">
        <v>-133918406</v>
      </c>
      <c r="I62" s="52"/>
      <c r="J62" s="36">
        <v>2359273</v>
      </c>
    </row>
    <row r="63" spans="1:10" ht="21.75" customHeight="1">
      <c r="A63" s="61" t="s">
        <v>141</v>
      </c>
      <c r="D63" s="36">
        <v>-3424900</v>
      </c>
      <c r="E63" s="52"/>
      <c r="F63" s="36">
        <v>-71950400</v>
      </c>
      <c r="G63" s="52"/>
      <c r="H63" s="36">
        <v>-101614100</v>
      </c>
      <c r="I63" s="52"/>
      <c r="J63" s="36">
        <v>-86750400</v>
      </c>
    </row>
    <row r="64" spans="1:10" ht="21.75" customHeight="1">
      <c r="A64" s="61" t="s">
        <v>226</v>
      </c>
      <c r="D64" s="36">
        <v>5000000</v>
      </c>
      <c r="E64" s="52"/>
      <c r="F64" s="83">
        <v>14700000</v>
      </c>
      <c r="G64" s="52"/>
      <c r="H64" s="36">
        <v>30970000</v>
      </c>
      <c r="I64" s="52"/>
      <c r="J64" s="83">
        <v>26144900</v>
      </c>
    </row>
    <row r="65" spans="1:10" ht="21.75" customHeight="1">
      <c r="A65" s="61" t="s">
        <v>158</v>
      </c>
      <c r="D65" s="36">
        <v>-661653</v>
      </c>
      <c r="E65" s="52"/>
      <c r="F65" s="26">
        <v>-2559400</v>
      </c>
      <c r="G65" s="52"/>
      <c r="H65" s="36">
        <v>-661653</v>
      </c>
      <c r="I65" s="52"/>
      <c r="J65" s="36">
        <v>-2328040</v>
      </c>
    </row>
    <row r="66" spans="1:10" ht="21.75" customHeight="1">
      <c r="A66" s="61" t="s">
        <v>180</v>
      </c>
      <c r="D66" s="83">
        <v>0</v>
      </c>
      <c r="E66" s="52"/>
      <c r="F66" s="36">
        <v>-5000000</v>
      </c>
      <c r="G66" s="52"/>
      <c r="H66" s="36">
        <v>-1000000</v>
      </c>
      <c r="I66" s="52"/>
      <c r="J66" s="36">
        <v>-5000000</v>
      </c>
    </row>
    <row r="67" spans="1:10" ht="21.75" customHeight="1">
      <c r="A67" s="61" t="s">
        <v>181</v>
      </c>
      <c r="D67" s="36"/>
      <c r="E67" s="52"/>
      <c r="F67" s="36"/>
      <c r="G67" s="52"/>
      <c r="H67" s="36"/>
      <c r="I67" s="52"/>
      <c r="J67" s="36"/>
    </row>
    <row r="68" spans="1:10" ht="21.75" customHeight="1">
      <c r="A68" s="61" t="s">
        <v>182</v>
      </c>
      <c r="D68" s="83">
        <v>0</v>
      </c>
      <c r="E68" s="52"/>
      <c r="F68" s="36">
        <v>10809261</v>
      </c>
      <c r="G68" s="52"/>
      <c r="H68" s="52">
        <v>0</v>
      </c>
      <c r="I68" s="52"/>
      <c r="J68" s="52">
        <v>0</v>
      </c>
    </row>
    <row r="69" spans="1:10" ht="21.75" customHeight="1">
      <c r="A69" s="61" t="s">
        <v>159</v>
      </c>
      <c r="D69" s="29">
        <v>219658</v>
      </c>
      <c r="E69" s="52"/>
      <c r="F69" s="29">
        <v>141957</v>
      </c>
      <c r="G69" s="52"/>
      <c r="H69" s="37">
        <v>206865</v>
      </c>
      <c r="I69" s="52"/>
      <c r="J69" s="37">
        <v>139491</v>
      </c>
    </row>
    <row r="70" spans="1:10" ht="21.75" customHeight="1">
      <c r="A70" s="66" t="s">
        <v>183</v>
      </c>
      <c r="D70" s="63">
        <f>SUM(D62:D69)</f>
        <v>-132785301</v>
      </c>
      <c r="E70" s="52"/>
      <c r="F70" s="63">
        <f>SUM(F62:F69)</f>
        <v>-51499309</v>
      </c>
      <c r="G70" s="52"/>
      <c r="H70" s="29">
        <f>SUM(H62:H69)</f>
        <v>-206017294</v>
      </c>
      <c r="I70" s="52"/>
      <c r="J70" s="29">
        <f>SUM(J62:J69)</f>
        <v>-65434776</v>
      </c>
    </row>
    <row r="71" spans="1:10" ht="21.75" customHeight="1">
      <c r="A71" s="66" t="s">
        <v>66</v>
      </c>
      <c r="D71" s="26"/>
      <c r="E71" s="52"/>
      <c r="F71" s="26"/>
      <c r="G71" s="52"/>
      <c r="H71" s="26"/>
      <c r="I71" s="52"/>
      <c r="J71" s="26"/>
    </row>
    <row r="72" spans="1:10" ht="21.75" customHeight="1">
      <c r="A72" s="61" t="s">
        <v>142</v>
      </c>
      <c r="D72" s="26">
        <v>23886506</v>
      </c>
      <c r="E72" s="52"/>
      <c r="F72" s="26">
        <v>-2510235</v>
      </c>
      <c r="G72" s="52"/>
      <c r="H72" s="26">
        <v>23886506</v>
      </c>
      <c r="I72" s="52"/>
      <c r="J72" s="26">
        <v>-2510235</v>
      </c>
    </row>
    <row r="73" spans="1:10" ht="21.75" customHeight="1">
      <c r="A73" s="61" t="s">
        <v>232</v>
      </c>
      <c r="D73" s="26">
        <v>31600000</v>
      </c>
      <c r="E73" s="52"/>
      <c r="F73" s="26">
        <v>400000000</v>
      </c>
      <c r="G73" s="52"/>
      <c r="H73" s="52">
        <v>31600000</v>
      </c>
      <c r="I73" s="52"/>
      <c r="J73" s="52">
        <v>400000000</v>
      </c>
    </row>
    <row r="74" spans="1:10" ht="21.75" customHeight="1">
      <c r="A74" s="61" t="s">
        <v>184</v>
      </c>
      <c r="D74" s="26">
        <v>-211914000</v>
      </c>
      <c r="E74" s="52"/>
      <c r="F74" s="26">
        <v>-200000000</v>
      </c>
      <c r="G74" s="52"/>
      <c r="H74" s="52">
        <v>-211914000</v>
      </c>
      <c r="I74" s="52"/>
      <c r="J74" s="52">
        <v>-200000000</v>
      </c>
    </row>
    <row r="75" spans="1:10" ht="21.75" customHeight="1">
      <c r="A75" s="61" t="s">
        <v>227</v>
      </c>
      <c r="D75" s="26">
        <v>-20000000</v>
      </c>
      <c r="E75" s="52"/>
      <c r="F75" s="26">
        <v>139500000</v>
      </c>
      <c r="G75" s="52"/>
      <c r="H75" s="26">
        <v>-20000000</v>
      </c>
      <c r="I75" s="52"/>
      <c r="J75" s="26">
        <v>139500000</v>
      </c>
    </row>
    <row r="76" spans="1:10" ht="21.75" customHeight="1">
      <c r="A76" s="61" t="s">
        <v>229</v>
      </c>
      <c r="D76" s="26">
        <v>71000000</v>
      </c>
      <c r="E76" s="52"/>
      <c r="F76" s="52">
        <v>0</v>
      </c>
      <c r="G76" s="52"/>
      <c r="H76" s="26">
        <v>69000000</v>
      </c>
      <c r="I76" s="52"/>
      <c r="J76" s="52">
        <v>0</v>
      </c>
    </row>
    <row r="77" spans="1:10" ht="21.75" customHeight="1">
      <c r="A77" s="61" t="s">
        <v>237</v>
      </c>
      <c r="D77" s="26">
        <v>-4000000</v>
      </c>
      <c r="E77" s="52"/>
      <c r="F77" s="52">
        <v>0</v>
      </c>
      <c r="G77" s="52"/>
      <c r="H77" s="26">
        <v>-4000000</v>
      </c>
      <c r="I77" s="52"/>
      <c r="J77" s="52">
        <v>0</v>
      </c>
    </row>
    <row r="78" spans="1:10" ht="21.75" customHeight="1">
      <c r="A78" s="61" t="s">
        <v>151</v>
      </c>
      <c r="D78" s="26">
        <v>1238490024</v>
      </c>
      <c r="E78" s="52"/>
      <c r="F78" s="26">
        <v>1254949888</v>
      </c>
      <c r="G78" s="52"/>
      <c r="H78" s="26">
        <v>1238490024</v>
      </c>
      <c r="I78" s="52"/>
      <c r="J78" s="26">
        <v>1254949888</v>
      </c>
    </row>
    <row r="79" spans="1:10" ht="21.75" customHeight="1">
      <c r="A79" s="61" t="s">
        <v>152</v>
      </c>
      <c r="D79" s="32">
        <v>-1182642992</v>
      </c>
      <c r="E79" s="52"/>
      <c r="F79" s="32">
        <v>-1554608570</v>
      </c>
      <c r="G79" s="52"/>
      <c r="H79" s="26">
        <v>-1182642992</v>
      </c>
      <c r="I79" s="52"/>
      <c r="J79" s="26">
        <v>-1554608570</v>
      </c>
    </row>
    <row r="80" spans="1:10" ht="21.6" customHeight="1">
      <c r="A80" s="61" t="s">
        <v>135</v>
      </c>
      <c r="D80" s="32">
        <v>1052000000</v>
      </c>
      <c r="E80" s="52"/>
      <c r="F80" s="32">
        <v>800000000</v>
      </c>
      <c r="G80" s="52"/>
      <c r="H80" s="26">
        <v>1052000000</v>
      </c>
      <c r="I80" s="52"/>
      <c r="J80" s="26">
        <v>800000000</v>
      </c>
    </row>
    <row r="81" spans="1:10" ht="21.75" customHeight="1">
      <c r="A81" s="61" t="s">
        <v>153</v>
      </c>
      <c r="D81" s="52">
        <v>-1066200000</v>
      </c>
      <c r="E81" s="52"/>
      <c r="F81" s="52">
        <v>-955075000</v>
      </c>
      <c r="G81" s="52"/>
      <c r="H81" s="52">
        <v>-1066200000</v>
      </c>
      <c r="I81" s="52"/>
      <c r="J81" s="52">
        <v>-955075000</v>
      </c>
    </row>
    <row r="82" spans="1:10" ht="21.75" customHeight="1">
      <c r="A82" s="61" t="s">
        <v>238</v>
      </c>
      <c r="D82" s="52">
        <v>50954000</v>
      </c>
      <c r="E82" s="52"/>
      <c r="F82" s="52">
        <v>0</v>
      </c>
      <c r="G82" s="52"/>
      <c r="H82" s="52">
        <v>50954000</v>
      </c>
      <c r="I82" s="52"/>
      <c r="J82" s="52">
        <v>0</v>
      </c>
    </row>
    <row r="83" spans="1:10" ht="21.75" customHeight="1">
      <c r="A83" s="61" t="s">
        <v>154</v>
      </c>
      <c r="D83" s="52">
        <v>0</v>
      </c>
      <c r="E83" s="52"/>
      <c r="F83" s="52">
        <v>19968200</v>
      </c>
      <c r="G83" s="52"/>
      <c r="H83" s="52">
        <v>0</v>
      </c>
      <c r="I83" s="52"/>
      <c r="J83" s="52">
        <v>19968200</v>
      </c>
    </row>
    <row r="84" spans="1:10" ht="21.75" customHeight="1">
      <c r="A84" s="61" t="s">
        <v>185</v>
      </c>
      <c r="D84" s="52">
        <v>-122306500</v>
      </c>
      <c r="E84" s="52"/>
      <c r="F84" s="52">
        <v>-75395000</v>
      </c>
      <c r="G84" s="52"/>
      <c r="H84" s="52">
        <v>-122306500</v>
      </c>
      <c r="I84" s="52"/>
      <c r="J84" s="52">
        <v>-75395000</v>
      </c>
    </row>
    <row r="85" spans="1:10" ht="21.75" customHeight="1">
      <c r="A85" s="61" t="s">
        <v>186</v>
      </c>
      <c r="D85" s="52">
        <v>-132202000</v>
      </c>
      <c r="E85" s="52"/>
      <c r="F85" s="52">
        <v>-212751400</v>
      </c>
      <c r="G85" s="52"/>
      <c r="H85" s="52">
        <v>-132202000</v>
      </c>
      <c r="I85" s="52"/>
      <c r="J85" s="52">
        <v>-212751400</v>
      </c>
    </row>
    <row r="86" spans="1:10" ht="21.75" customHeight="1">
      <c r="A86" s="61" t="s">
        <v>112</v>
      </c>
      <c r="D86" s="52">
        <v>-10274505</v>
      </c>
      <c r="E86" s="52"/>
      <c r="F86" s="52">
        <v>-9357600</v>
      </c>
      <c r="G86" s="52"/>
      <c r="H86" s="52">
        <v>-10274505</v>
      </c>
      <c r="I86" s="52"/>
      <c r="J86" s="52">
        <v>-9357600</v>
      </c>
    </row>
    <row r="87" spans="1:10" ht="21.75" customHeight="1">
      <c r="A87" s="61" t="s">
        <v>100</v>
      </c>
      <c r="D87" s="26">
        <v>-16151436</v>
      </c>
      <c r="E87" s="52"/>
      <c r="F87" s="26">
        <v>-11225250</v>
      </c>
      <c r="G87" s="52"/>
      <c r="H87" s="26">
        <v>-16151436</v>
      </c>
      <c r="I87" s="52"/>
      <c r="J87" s="26">
        <v>-11225250</v>
      </c>
    </row>
    <row r="88" spans="1:10" ht="21.75" customHeight="1">
      <c r="A88" s="61" t="s">
        <v>97</v>
      </c>
      <c r="D88" s="52">
        <v>-23333008</v>
      </c>
      <c r="E88" s="52"/>
      <c r="F88" s="52">
        <v>-33023791</v>
      </c>
      <c r="G88" s="52"/>
      <c r="H88" s="52">
        <v>-23333008</v>
      </c>
      <c r="I88" s="52"/>
      <c r="J88" s="52">
        <v>-33023791</v>
      </c>
    </row>
    <row r="89" spans="1:10" ht="21.75" customHeight="1">
      <c r="A89" s="61" t="s">
        <v>155</v>
      </c>
      <c r="D89" s="26">
        <v>-3790752</v>
      </c>
      <c r="E89" s="52"/>
      <c r="F89" s="26">
        <v>-3984871</v>
      </c>
      <c r="G89" s="52"/>
      <c r="H89" s="52">
        <v>-3790752</v>
      </c>
      <c r="I89" s="52"/>
      <c r="J89" s="52">
        <v>-3984871</v>
      </c>
    </row>
    <row r="90" spans="1:10" ht="21.75" customHeight="1">
      <c r="A90" s="61" t="s">
        <v>160</v>
      </c>
      <c r="D90" s="32">
        <v>-264192398</v>
      </c>
      <c r="E90" s="52"/>
      <c r="F90" s="32">
        <v>-261757418</v>
      </c>
      <c r="G90" s="52"/>
      <c r="H90" s="26">
        <v>-264192398</v>
      </c>
      <c r="I90" s="52"/>
      <c r="J90" s="26">
        <v>-261757418</v>
      </c>
    </row>
    <row r="91" spans="1:10" ht="21.75" customHeight="1">
      <c r="A91" s="66" t="s">
        <v>168</v>
      </c>
      <c r="D91" s="25">
        <f>SUM(D72:D90)</f>
        <v>-589077061</v>
      </c>
      <c r="E91" s="52"/>
      <c r="F91" s="25">
        <f>SUM(F72:F90)</f>
        <v>-705271047</v>
      </c>
      <c r="G91" s="52"/>
      <c r="H91" s="25">
        <f>SUM(H72:H90)</f>
        <v>-591077061</v>
      </c>
      <c r="I91" s="52"/>
      <c r="J91" s="25">
        <f>SUM(J72:J90)</f>
        <v>-705271047</v>
      </c>
    </row>
    <row r="92" spans="1:10" ht="21.75" customHeight="1">
      <c r="A92" s="66" t="s">
        <v>230</v>
      </c>
      <c r="D92" s="36">
        <f>SUM(D52,D70,D91)</f>
        <v>-80105666</v>
      </c>
      <c r="E92" s="52"/>
      <c r="F92" s="36">
        <f>SUM(F52,F70,F91)</f>
        <v>-406854638</v>
      </c>
      <c r="G92" s="52"/>
      <c r="H92" s="36">
        <f>SUM(H52,H70,H91)</f>
        <v>-70852228</v>
      </c>
      <c r="I92" s="52"/>
      <c r="J92" s="36">
        <f>SUM(J52,J70,J91)</f>
        <v>-410609348</v>
      </c>
    </row>
    <row r="93" spans="1:10" ht="21.75" customHeight="1">
      <c r="A93" s="61" t="s">
        <v>90</v>
      </c>
      <c r="D93" s="37">
        <v>106419690</v>
      </c>
      <c r="E93" s="52"/>
      <c r="F93" s="37">
        <v>513274328</v>
      </c>
      <c r="G93" s="52"/>
      <c r="H93" s="29">
        <v>94663463</v>
      </c>
      <c r="I93" s="52"/>
      <c r="J93" s="29">
        <v>505272811</v>
      </c>
    </row>
    <row r="94" spans="1:10" ht="21.75" customHeight="1" thickBot="1">
      <c r="A94" s="66" t="s">
        <v>161</v>
      </c>
      <c r="D94" s="27">
        <f>SUM(D92:D93)</f>
        <v>26314024</v>
      </c>
      <c r="E94" s="52"/>
      <c r="F94" s="27">
        <f>SUM(F92:F93)</f>
        <v>106419690</v>
      </c>
      <c r="G94" s="52"/>
      <c r="H94" s="27">
        <f>SUM(H92:H93)</f>
        <v>23811235</v>
      </c>
      <c r="I94" s="52"/>
      <c r="J94" s="27">
        <f>SUM(J92:J93)</f>
        <v>94663463</v>
      </c>
    </row>
    <row r="95" spans="1:10" ht="21.75" customHeight="1" thickTop="1">
      <c r="D95" s="52">
        <f>D94-BS!E9</f>
        <v>0</v>
      </c>
      <c r="E95" s="52"/>
      <c r="F95" s="52">
        <f>F94-BS!G9</f>
        <v>0</v>
      </c>
      <c r="G95" s="52"/>
      <c r="H95" s="52">
        <f>H94-BS!I9</f>
        <v>0</v>
      </c>
      <c r="I95" s="52"/>
      <c r="J95" s="52">
        <f>J94-BS!K9</f>
        <v>0</v>
      </c>
    </row>
    <row r="96" spans="1:10" ht="21.75" customHeight="1">
      <c r="A96" s="66" t="s">
        <v>83</v>
      </c>
      <c r="D96" s="26"/>
      <c r="E96" s="52"/>
      <c r="F96" s="26"/>
      <c r="G96" s="52"/>
      <c r="H96" s="26"/>
      <c r="I96" s="52"/>
      <c r="J96" s="26"/>
    </row>
    <row r="97" spans="1:10" ht="21.75" customHeight="1">
      <c r="A97" s="61" t="s">
        <v>84</v>
      </c>
    </row>
    <row r="98" spans="1:10" ht="21.75" customHeight="1">
      <c r="A98" s="61" t="s">
        <v>169</v>
      </c>
    </row>
    <row r="99" spans="1:10" ht="21.75" customHeight="1">
      <c r="A99" s="61" t="s">
        <v>85</v>
      </c>
      <c r="D99" s="32">
        <v>197708510</v>
      </c>
      <c r="F99" s="32">
        <v>222715722</v>
      </c>
      <c r="G99" s="52"/>
      <c r="H99" s="32">
        <v>197708510</v>
      </c>
      <c r="I99" s="52"/>
      <c r="J99" s="32">
        <v>222715722</v>
      </c>
    </row>
    <row r="100" spans="1:10" ht="21.75" customHeight="1">
      <c r="A100" s="61" t="s">
        <v>187</v>
      </c>
      <c r="D100" s="83">
        <v>0</v>
      </c>
      <c r="F100" s="32">
        <v>2076638</v>
      </c>
      <c r="G100" s="52"/>
      <c r="H100" s="83">
        <v>0</v>
      </c>
      <c r="I100" s="52"/>
      <c r="J100" s="52">
        <v>2076637.85</v>
      </c>
    </row>
    <row r="101" spans="1:10" ht="21.75" customHeight="1">
      <c r="A101" s="61" t="s">
        <v>136</v>
      </c>
      <c r="D101" s="26">
        <v>2060430</v>
      </c>
      <c r="E101" s="52"/>
      <c r="F101" s="26">
        <v>3972070</v>
      </c>
      <c r="G101" s="52"/>
      <c r="H101" s="32">
        <v>2060430</v>
      </c>
      <c r="I101" s="52"/>
      <c r="J101" s="32">
        <v>3972070</v>
      </c>
    </row>
    <row r="102" spans="1:10" ht="21.75" customHeight="1">
      <c r="A102" s="61" t="s">
        <v>233</v>
      </c>
      <c r="D102" s="83"/>
      <c r="E102" s="85"/>
      <c r="F102" s="83"/>
      <c r="G102" s="85"/>
      <c r="H102" s="83"/>
    </row>
    <row r="103" spans="1:10" ht="21.75" customHeight="1">
      <c r="A103" s="61" t="s">
        <v>234</v>
      </c>
      <c r="D103" s="83">
        <v>55000000</v>
      </c>
      <c r="E103" s="85"/>
      <c r="F103" s="83">
        <v>0</v>
      </c>
      <c r="G103" s="85"/>
      <c r="H103" s="32">
        <v>55000000</v>
      </c>
      <c r="I103" s="52"/>
      <c r="J103" s="52">
        <v>0</v>
      </c>
    </row>
    <row r="105" spans="1:10" ht="21.75" customHeight="1">
      <c r="A105" s="61" t="s">
        <v>13</v>
      </c>
    </row>
  </sheetData>
  <printOptions gridLinesSet="0"/>
  <pageMargins left="0.79" right="0.39370078740157483" top="0.78740157480314965" bottom="0.39370078740157483" header="0.19685039370078741" footer="0.19685039370078741"/>
  <pageSetup paperSize="9" scale="59" firstPageNumber="7" orientation="portrait" useFirstPageNumber="1" r:id="rId1"/>
  <headerFooter alignWithMargins="0">
    <oddFooter>&amp;R&amp;P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3" ma:contentTypeDescription="Create a new document." ma:contentTypeScope="" ma:versionID="85a01686853fbb2a5403ab131198e09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e03aa0d689164d57b5846d9029d0435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65D80F-F314-4F44-81C0-1A3090F12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7A6A59-50BB-4701-80BF-D2415B27D947}">
  <ds:schemaRefs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FF287E-3A10-4C2B-B590-07DA2401E90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55871</vt:lpwstr>
  </property>
  <property fmtid="{D5CDD505-2E9C-101B-9397-08002B2CF9AE}" pid="4" name="OptimizationTime">
    <vt:lpwstr>20240212_1843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2024-02-12T11:24:24Z</cp:lastPrinted>
  <dcterms:created xsi:type="dcterms:W3CDTF">2012-01-25T03:30:35Z</dcterms:created>
  <dcterms:modified xsi:type="dcterms:W3CDTF">2024-02-12T11:26:31Z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