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hrondusa001\Downloads\"/>
    </mc:Choice>
  </mc:AlternateContent>
  <xr:revisionPtr revIDLastSave="0" documentId="13_ncr:1_{BC6C8954-5284-43BA-A597-3756F2DAA23B}" xr6:coauthVersionLast="47" xr6:coauthVersionMax="47" xr10:uidLastSave="{00000000-0000-0000-0000-000000000000}"/>
  <bookViews>
    <workbookView xWindow="28680" yWindow="-120" windowWidth="29040" windowHeight="15720" activeTab="4" xr2:uid="{F696C7C3-071B-4707-BADD-9EA4A3582BEA}"/>
  </bookViews>
  <sheets>
    <sheet name="BS 5-7" sheetId="1" r:id="rId1"/>
    <sheet name="PL 8-9" sheetId="2" r:id="rId2"/>
    <sheet name="Equity Conso 10" sheetId="3" r:id="rId3"/>
    <sheet name="Equity Com 11" sheetId="4" r:id="rId4"/>
    <sheet name="CF 12-14" sheetId="5" r:id="rId5"/>
  </sheets>
  <definedNames>
    <definedName name="_xlnm._FilterDatabase" localSheetId="0" hidden="1">'BS 5-7'!$G$137:$G$139</definedName>
    <definedName name="_xlnm.Print_Area" localSheetId="0">'BS 5-7'!$A$1:$K$166</definedName>
    <definedName name="_xlnm.Print_Area" localSheetId="4">'CF 12-14'!$A$1:$N$189</definedName>
    <definedName name="_xlnm.Print_Area" localSheetId="3">'Equity Com 11'!$A$1:$M$35</definedName>
    <definedName name="_xlnm.Print_Area" localSheetId="2">'Equity Conso 10'!$A$1:$S$43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G20" i="3"/>
  <c r="G22" i="3" s="1"/>
  <c r="G28" i="3" s="1"/>
  <c r="H85" i="2"/>
  <c r="O25" i="3" l="1"/>
  <c r="H41" i="2" l="1"/>
  <c r="E26" i="1" l="1"/>
  <c r="E44" i="1"/>
  <c r="E46" i="1" l="1"/>
  <c r="I86" i="1"/>
  <c r="E20" i="3"/>
  <c r="N106" i="5" l="1"/>
  <c r="J106" i="5"/>
  <c r="N91" i="5"/>
  <c r="J91" i="5"/>
  <c r="N29" i="5"/>
  <c r="N41" i="5" s="1"/>
  <c r="N46" i="5" s="1"/>
  <c r="J29" i="5"/>
  <c r="J41" i="5" s="1"/>
  <c r="J46" i="5" s="1"/>
  <c r="K16" i="4"/>
  <c r="K18" i="4" s="1"/>
  <c r="I16" i="4"/>
  <c r="I18" i="4" s="1"/>
  <c r="I23" i="4" s="1"/>
  <c r="G16" i="4"/>
  <c r="G18" i="4" s="1"/>
  <c r="G23" i="4" s="1"/>
  <c r="E16" i="4"/>
  <c r="E18" i="4" s="1"/>
  <c r="E23" i="4" s="1"/>
  <c r="M14" i="4"/>
  <c r="M13" i="4"/>
  <c r="M12" i="4"/>
  <c r="Q20" i="3"/>
  <c r="Q22" i="3" s="1"/>
  <c r="Q28" i="3" s="1"/>
  <c r="M20" i="3"/>
  <c r="M22" i="3" s="1"/>
  <c r="M28" i="3" s="1"/>
  <c r="K20" i="3"/>
  <c r="I20" i="3"/>
  <c r="I22" i="3" s="1"/>
  <c r="I28" i="3" s="1"/>
  <c r="E22" i="3"/>
  <c r="E28" i="3" s="1"/>
  <c r="O18" i="3"/>
  <c r="S18" i="3" s="1"/>
  <c r="O17" i="3"/>
  <c r="S17" i="3" s="1"/>
  <c r="O16" i="3"/>
  <c r="S16" i="3" s="1"/>
  <c r="O15" i="3"/>
  <c r="S15" i="3" s="1"/>
  <c r="N83" i="2"/>
  <c r="N76" i="2"/>
  <c r="J83" i="2"/>
  <c r="J76" i="2"/>
  <c r="N26" i="2"/>
  <c r="N17" i="2"/>
  <c r="J26" i="2"/>
  <c r="J17" i="2"/>
  <c r="J28" i="2" s="1"/>
  <c r="J32" i="2" s="1"/>
  <c r="J38" i="2" s="1"/>
  <c r="J41" i="2" s="1"/>
  <c r="J44" i="2" s="1"/>
  <c r="K141" i="1"/>
  <c r="K144" i="1" s="1"/>
  <c r="G141" i="1"/>
  <c r="G144" i="1" s="1"/>
  <c r="K90" i="1"/>
  <c r="G90" i="1"/>
  <c r="K81" i="1"/>
  <c r="G81" i="1"/>
  <c r="K44" i="1"/>
  <c r="K26" i="1"/>
  <c r="K46" i="1" s="1"/>
  <c r="G44" i="1"/>
  <c r="G26" i="1"/>
  <c r="I141" i="1"/>
  <c r="I144" i="1" s="1"/>
  <c r="E141" i="1"/>
  <c r="E144" i="1" s="1"/>
  <c r="A189" i="5"/>
  <c r="L106" i="5"/>
  <c r="H106" i="5"/>
  <c r="L91" i="5"/>
  <c r="H91" i="5"/>
  <c r="A3" i="5"/>
  <c r="A69" i="5" s="1"/>
  <c r="M20" i="4"/>
  <c r="A1" i="4"/>
  <c r="A1" i="5" s="1"/>
  <c r="A67" i="5" s="1"/>
  <c r="A134" i="5" s="1"/>
  <c r="O26" i="3"/>
  <c r="S26" i="3" s="1"/>
  <c r="O24" i="3"/>
  <c r="S24" i="3" s="1"/>
  <c r="O23" i="3"/>
  <c r="S23" i="3" s="1"/>
  <c r="A3" i="3"/>
  <c r="A3" i="4" s="1"/>
  <c r="H83" i="2"/>
  <c r="H76" i="2"/>
  <c r="L26" i="2"/>
  <c r="H26" i="2"/>
  <c r="L17" i="2"/>
  <c r="L28" i="2" s="1"/>
  <c r="L32" i="2" s="1"/>
  <c r="L38" i="2" s="1"/>
  <c r="L41" i="2" s="1"/>
  <c r="L12" i="5" s="1"/>
  <c r="H17" i="2"/>
  <c r="A114" i="1"/>
  <c r="A111" i="1"/>
  <c r="A43" i="3" s="1"/>
  <c r="A35" i="4" s="1"/>
  <c r="I90" i="1"/>
  <c r="E90" i="1"/>
  <c r="I81" i="1"/>
  <c r="E81" i="1"/>
  <c r="A59" i="1"/>
  <c r="A57" i="1"/>
  <c r="I44" i="1"/>
  <c r="I26" i="1"/>
  <c r="G92" i="1" l="1"/>
  <c r="G146" i="1" s="1"/>
  <c r="G46" i="1"/>
  <c r="J108" i="5"/>
  <c r="J111" i="5" s="1"/>
  <c r="N111" i="5"/>
  <c r="M16" i="4"/>
  <c r="K22" i="3"/>
  <c r="K28" i="3" s="1"/>
  <c r="H28" i="2"/>
  <c r="H32" i="2" s="1"/>
  <c r="H44" i="2" s="1"/>
  <c r="N28" i="2"/>
  <c r="N32" i="2" s="1"/>
  <c r="N38" i="2" s="1"/>
  <c r="N41" i="2" s="1"/>
  <c r="N44" i="2" s="1"/>
  <c r="K92" i="1"/>
  <c r="K146" i="1" s="1"/>
  <c r="M18" i="4"/>
  <c r="O20" i="3"/>
  <c r="S20" i="3" s="1"/>
  <c r="A166" i="1"/>
  <c r="A61" i="2" s="1"/>
  <c r="A116" i="2" s="1"/>
  <c r="I92" i="1"/>
  <c r="I146" i="1" s="1"/>
  <c r="I46" i="1"/>
  <c r="E92" i="1"/>
  <c r="E146" i="1" s="1"/>
  <c r="L29" i="5"/>
  <c r="L41" i="5" s="1"/>
  <c r="L46" i="5" s="1"/>
  <c r="L108" i="5" s="1"/>
  <c r="L111" i="5" s="1"/>
  <c r="L44" i="2"/>
  <c r="H29" i="5"/>
  <c r="H41" i="5" s="1"/>
  <c r="H46" i="5" s="1"/>
  <c r="H108" i="5" s="1"/>
  <c r="H111" i="5" l="1"/>
  <c r="K21" i="4"/>
  <c r="K23" i="4" s="1"/>
  <c r="L73" i="2"/>
  <c r="O22" i="3"/>
  <c r="M21" i="4" l="1"/>
  <c r="M23" i="4" s="1"/>
  <c r="L80" i="2"/>
  <c r="L83" i="2" s="1"/>
  <c r="L85" i="2"/>
  <c r="L76" i="2"/>
  <c r="S22" i="3"/>
  <c r="O28" i="3"/>
  <c r="S28" i="3" s="1"/>
</calcChain>
</file>

<file path=xl/sharedStrings.xml><?xml version="1.0" encoding="utf-8"?>
<sst xmlns="http://schemas.openxmlformats.org/spreadsheetml/2006/main" count="397" uniqueCount="234">
  <si>
    <t xml:space="preserve">Chaoprayamahanakorn Public Company Limited </t>
  </si>
  <si>
    <t xml:space="preserve">Statements of Financial Position </t>
  </si>
  <si>
    <t>As at 31 December 2023</t>
  </si>
  <si>
    <t xml:space="preserve">Consolidated </t>
  </si>
  <si>
    <t xml:space="preserve">Separate </t>
  </si>
  <si>
    <t xml:space="preserve">financial statements 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</si>
  <si>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</si>
  <si>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</si>
  <si>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</si>
  <si>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</si>
  <si>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</si>
  <si>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</si>
  <si>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</si>
  <si>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</si>
  <si>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</si>
  <si>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</si>
  <si>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</si>
  <si>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Short-term loans to other party</t>
  </si>
  <si>
    <t xml:space="preserve">Other current assets </t>
  </si>
  <si>
    <t>Total current assets</t>
  </si>
  <si>
    <t>Non-current assets</t>
  </si>
  <si>
    <t>Financial assets measured at</t>
  </si>
  <si>
    <t>fair value through profit or loss</t>
  </si>
  <si>
    <t>Investments in subsidiaries, net</t>
  </si>
  <si>
    <t>Investment properties</t>
  </si>
  <si>
    <t>Property, plant and equipment, net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</si>
  <si>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</si>
  <si>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</si>
  <si>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</si>
  <si>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</si>
  <si>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</si>
  <si>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</si>
  <si>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</si>
  <si>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</si>
  <si>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</si>
  <si>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</si>
  <si>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</si>
  <si>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</si>
  <si>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</si>
  <si>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</si>
  <si>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</si>
  <si>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</si>
  <si>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>Trade and other payables</t>
  </si>
  <si>
    <t xml:space="preserve">Current portion of long-term borrowings  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</si>
  <si>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</si>
  <si>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</si>
  <si>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</si>
  <si>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</si>
  <si>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</si>
  <si>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</si>
  <si>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</si>
  <si>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</si>
  <si>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</si>
  <si>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</si>
  <si>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</si>
  <si>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</si>
  <si>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</si>
  <si>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</si>
  <si>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</si>
  <si>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</si>
  <si>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</si>
  <si>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</si>
  <si>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  of par Baht 1 each</t>
  </si>
  <si>
    <t>Issued and paid-up share capital</t>
  </si>
  <si>
    <t>Premium on paid-up capital</t>
  </si>
  <si>
    <t xml:space="preserve">  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</si>
  <si>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</si>
  <si>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</si>
  <si>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</si>
  <si>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</si>
  <si>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</si>
  <si>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</si>
  <si>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</si>
  <si>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</si>
  <si>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</si>
  <si>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 xml:space="preserve">Statements of Comprehensive Income </t>
  </si>
  <si>
    <t>For the year ended 31 December 2023</t>
  </si>
  <si>
    <t>Revenues</t>
  </si>
  <si>
    <t>Revenue from sales of real estate</t>
  </si>
  <si>
    <t>Revenue from construction</t>
  </si>
  <si>
    <t>Revenue from services</t>
  </si>
  <si>
    <t>Revenue from sales of goods</t>
  </si>
  <si>
    <t>Total revenues</t>
  </si>
  <si>
    <t>Costs</t>
  </si>
  <si>
    <t>Cost of sales from sales of real estate</t>
  </si>
  <si>
    <t>Cost of construction</t>
  </si>
  <si>
    <t>Cost of services</t>
  </si>
  <si>
    <t>Cost of goods sold</t>
  </si>
  <si>
    <t>Total costs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</si>
  <si>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</si>
  <si>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</si>
  <si>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</si>
  <si>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</si>
  <si>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</si>
  <si>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</si>
  <si>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Profit before finance costs and</t>
  </si>
  <si>
    <t>Finance costs</t>
  </si>
  <si>
    <t>Net profit (loss) for the year</t>
  </si>
  <si>
    <r>
      <t xml:space="preserve">Statements of Comprehensive Income  </t>
    </r>
    <r>
      <rPr>
        <sz val="9"/>
        <rFont val="Arial"/>
        <family val="2"/>
      </rPr>
      <t>(Cont'd)</t>
    </r>
  </si>
  <si>
    <t>Profit (loss) attributable to:</t>
  </si>
  <si>
    <t xml:space="preserve">Owners of the parent </t>
  </si>
  <si>
    <t>Total comprehensive income (expense)</t>
  </si>
  <si>
    <t xml:space="preserve"> attributable to:</t>
  </si>
  <si>
    <t>Basic earning (loss) per share (Baht)</t>
  </si>
  <si>
    <t>Statements of Changes in Equity</t>
  </si>
  <si>
    <t>Consolidated financial statements (Baht)</t>
  </si>
  <si>
    <t>Attributable to owners of the parent</t>
  </si>
  <si>
    <t>Authorised,</t>
  </si>
  <si>
    <t>Share discount</t>
  </si>
  <si>
    <t>issued and</t>
  </si>
  <si>
    <t>Share premium</t>
  </si>
  <si>
    <t>Retained earnings</t>
  </si>
  <si>
    <t>on business</t>
  </si>
  <si>
    <t>Non-</t>
  </si>
  <si>
    <t>paid-up</t>
  </si>
  <si>
    <t>on ordinary</t>
  </si>
  <si>
    <t>Appropriated</t>
  </si>
  <si>
    <t>combination under</t>
  </si>
  <si>
    <t>Total owners</t>
  </si>
  <si>
    <t>controlling</t>
  </si>
  <si>
    <t>Total</t>
  </si>
  <si>
    <t>share capital</t>
  </si>
  <si>
    <t>shares</t>
  </si>
  <si>
    <t>- legal reserve</t>
  </si>
  <si>
    <t>common control</t>
  </si>
  <si>
    <t>of the parent</t>
  </si>
  <si>
    <t>interests</t>
  </si>
  <si>
    <t>equity</t>
  </si>
  <si>
    <t>Opening balance as at 1 January 2023</t>
  </si>
  <si>
    <t>Issuance of ordinary shares for stock dividend</t>
  </si>
  <si>
    <t>Dividend</t>
  </si>
  <si>
    <t>Total comprehensive expense for the year</t>
  </si>
  <si>
    <t>Closing balance as at 31 December 2023</t>
  </si>
  <si>
    <t>Opening balance as at 1 January 2022</t>
  </si>
  <si>
    <t>Closing balance as at 31 December 2022</t>
  </si>
  <si>
    <r>
      <t>Statements of Changes in Equity</t>
    </r>
    <r>
      <rPr>
        <sz val="9"/>
        <rFont val="Arial"/>
        <family val="2"/>
      </rPr>
      <t xml:space="preserve"> (Cont'd)</t>
    </r>
  </si>
  <si>
    <t>Separate financial statements (Baht)</t>
  </si>
  <si>
    <t>Statements of Cash Flows</t>
  </si>
  <si>
    <t>Cash flows from operating activities</t>
  </si>
  <si>
    <t>Profit (loss) before income tax income (expense)</t>
  </si>
  <si>
    <t>Adjustments for:</t>
  </si>
  <si>
    <t>Depreciation and amortisation</t>
  </si>
  <si>
    <t>(Reversal of) withholding tax</t>
  </si>
  <si>
    <t>Devaluation on real estate projects</t>
  </si>
  <si>
    <t>Impairment of investment in subsidiary</t>
  </si>
  <si>
    <t>(Reversal of) provisions</t>
  </si>
  <si>
    <t>Income from contract cancellation</t>
  </si>
  <si>
    <t>Interest income</t>
  </si>
  <si>
    <t>Cash flow before changes in operating assets</t>
  </si>
  <si>
    <t>and liabilities</t>
  </si>
  <si>
    <t>Changes in operating assets and liabilities</t>
  </si>
  <si>
    <t>- Trade and other receivables</t>
  </si>
  <si>
    <t>- Real estate projects under development</t>
  </si>
  <si>
    <t>- Other current assets</t>
  </si>
  <si>
    <t>- Deposit paid - land</t>
  </si>
  <si>
    <t>- Other non-current assets</t>
  </si>
  <si>
    <t>- Trade and other payables</t>
  </si>
  <si>
    <t>- Other current liabilities</t>
  </si>
  <si>
    <t>- Employee benefit obligations</t>
  </si>
  <si>
    <t>Cash generated from (used in) operating activities</t>
  </si>
  <si>
    <t>Finance cost paid</t>
  </si>
  <si>
    <t>Income tax received</t>
  </si>
  <si>
    <t>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</si>
  <si>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</si>
  <si>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</si>
  <si>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</si>
  <si>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</si>
  <si>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Dividend received</t>
  </si>
  <si>
    <t>Increase in restricted deposits at financial institutions</t>
  </si>
  <si>
    <t>Cash receipt of short-term loans to subsidiaries</t>
  </si>
  <si>
    <t>Cash payment for short-term loans to subsidiaries</t>
  </si>
  <si>
    <t>Cash invested in investments in subsidiaries</t>
  </si>
  <si>
    <t>Proceeds from disposals of equipment</t>
  </si>
  <si>
    <t>Cash payment for purchase of intangible assets</t>
  </si>
  <si>
    <t>Net cash used in investing activities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</si>
  <si>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</si>
  <si>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</si>
  <si>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</si>
  <si>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</si>
  <si>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debentures</t>
  </si>
  <si>
    <t>Repayment of debentures</t>
  </si>
  <si>
    <t>Payment for principal elements of lease payments</t>
  </si>
  <si>
    <t xml:space="preserve">Dividends paid </t>
  </si>
  <si>
    <t>Net cash generated from financing activities</t>
  </si>
  <si>
    <t>Cash and cash equivalents at 1 January</t>
  </si>
  <si>
    <t>Cash and cash equivalents at 31 December</t>
  </si>
  <si>
    <r>
      <t>Statements of Cash Flows</t>
    </r>
    <r>
      <rPr>
        <sz val="9"/>
        <rFont val="Arial"/>
        <family val="2"/>
      </rPr>
      <t xml:space="preserve"> (Cont’d)</t>
    </r>
  </si>
  <si>
    <t>Non-cash items:</t>
  </si>
  <si>
    <t>Transfer from property, plant and equipment</t>
  </si>
  <si>
    <t>Dividend payable</t>
  </si>
  <si>
    <t>11.1 a)</t>
  </si>
  <si>
    <t>12, 13</t>
  </si>
  <si>
    <t>13, 17</t>
  </si>
  <si>
    <t>13, 18</t>
  </si>
  <si>
    <t>Stock dividend</t>
  </si>
  <si>
    <t xml:space="preserve">   to other non-current assets </t>
  </si>
  <si>
    <t>Loss on impairment of inventory</t>
  </si>
  <si>
    <t>Cash payment for short-term investments</t>
  </si>
  <si>
    <t>Short-term investment</t>
  </si>
  <si>
    <t>Real estate projects under development</t>
  </si>
  <si>
    <t>Restricted deposits at financial institutions</t>
  </si>
  <si>
    <t xml:space="preserve">    1,067.73 million ordinary shares</t>
  </si>
  <si>
    <t>income tax benefit</t>
  </si>
  <si>
    <t>Total comprehensive income for the year</t>
  </si>
  <si>
    <t>Gain (Loss) from disposal of equipment</t>
  </si>
  <si>
    <t>Employee benefit expenses</t>
  </si>
  <si>
    <t>Cash payment for purchase of property, plant and equipment</t>
  </si>
  <si>
    <t xml:space="preserve">Net cash increase (decrease) in cash and cash equivalents </t>
  </si>
  <si>
    <t>Payable for acquisition of property, plant and equipment</t>
  </si>
  <si>
    <t>Gain from changes in fair value of debt investments</t>
  </si>
  <si>
    <t>35 c)</t>
  </si>
  <si>
    <t>29, 35 a)</t>
  </si>
  <si>
    <t>35 a)</t>
  </si>
  <si>
    <t>Finance costs - Interest expense</t>
  </si>
  <si>
    <t>Finance costs - Financing service fee</t>
  </si>
  <si>
    <t>Investment in subsidiaries</t>
  </si>
  <si>
    <t>Right-of-use assets under lease liabilities</t>
  </si>
  <si>
    <t>Dividend receivable</t>
  </si>
  <si>
    <t xml:space="preserve">    1,066.66 million ordinary shares</t>
  </si>
  <si>
    <t>Income tax benefit</t>
  </si>
  <si>
    <t>Profit (loss) before income tax benefit</t>
  </si>
  <si>
    <t>at fair value through profit or loss</t>
  </si>
  <si>
    <t>Cash receipt from financial assets measured</t>
  </si>
  <si>
    <t>Proceeds from long-term borrowings from financial institutions</t>
  </si>
  <si>
    <t>Repayment of long-term borrowings from financial institutions</t>
  </si>
  <si>
    <t>Payment for front-end fee of loan agreements and debentures</t>
  </si>
  <si>
    <t>Cash payment for investment properties</t>
  </si>
  <si>
    <t>Real estate projects held for</t>
  </si>
  <si>
    <t>development, net</t>
  </si>
  <si>
    <t>Transfer from property, plant and</t>
  </si>
  <si>
    <t>equipment to intangible assets</t>
  </si>
  <si>
    <t>Transfer from real estate under development</t>
  </si>
  <si>
    <t>to investment properties</t>
  </si>
  <si>
    <t>Other receivables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</si>
</sst>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&quot;-&quot;;@"/>
    <numFmt numFmtId="167" formatCode="#,##0;\(#,##0\)"/>
    <numFmt numFmtId="168" formatCode="#,##0;\(#,##0\);\-"/>
    <numFmt numFmtId="169" formatCode="#,##0.000;\(#,##0.000\);\-"/>
    <numFmt numFmtId="170" formatCode="#,##0.00;\(#,##0.00\);\-"/>
    <numFmt numFmtId="171" formatCode="_(* #,##0_);_(* \(#,##0\);_(* &quot;-&quot;??_);_(@_)"/>
    <numFmt numFmtId="172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" fillId="0" borderId="0"/>
    <xf numFmtId="0" fontId="13" fillId="0" borderId="0"/>
  </cellStyleXfs>
  <cellXfs count="211">
    <xf numFmtId="0" fontId="0" fillId="0" borderId="0" xfId="0"/>
    <xf numFmtId="37" fontId="3" fillId="0" borderId="0" xfId="2" quotePrefix="1" applyNumberFormat="1" applyFont="1" applyAlignment="1">
      <alignment horizontal="left"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vertical="center" wrapText="1"/>
    </xf>
    <xf numFmtId="166" fontId="3" fillId="0" borderId="0" xfId="2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2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8" fontId="4" fillId="2" borderId="0" xfId="5" quotePrefix="1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8" fontId="4" fillId="0" borderId="0" xfId="5" quotePrefix="1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2" borderId="1" xfId="5" quotePrefix="1" applyNumberFormat="1" applyFont="1" applyFill="1" applyBorder="1" applyAlignment="1">
      <alignment horizontal="right" vertical="center"/>
    </xf>
    <xf numFmtId="168" fontId="4" fillId="0" borderId="1" xfId="5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8" fontId="4" fillId="0" borderId="0" xfId="5" quotePrefix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7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8" fontId="4" fillId="2" borderId="2" xfId="5" quotePrefix="1" applyNumberFormat="1" applyFont="1" applyFill="1" applyBorder="1" applyAlignment="1">
      <alignment horizontal="right" vertical="center"/>
    </xf>
    <xf numFmtId="168" fontId="4" fillId="0" borderId="2" xfId="5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4" fillId="2" borderId="0" xfId="7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8" fontId="4" fillId="2" borderId="0" xfId="5" quotePrefix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7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7" fontId="3" fillId="0" borderId="0" xfId="8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7" fontId="3" fillId="0" borderId="1" xfId="8" applyNumberFormat="1" applyFont="1" applyBorder="1" applyAlignment="1">
      <alignment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8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8" fontId="4" fillId="2" borderId="0" xfId="0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vertical="center"/>
    </xf>
    <xf numFmtId="168" fontId="4" fillId="2" borderId="0" xfId="7" applyNumberFormat="1" applyFont="1" applyFill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2" borderId="1" xfId="7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8" fontId="4" fillId="2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2" borderId="2" xfId="0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6" fillId="0" borderId="0" xfId="0" applyFont="1"/>
    <xf numFmtId="37" fontId="4" fillId="0" borderId="1" xfId="0" applyNumberFormat="1" applyFont="1" applyBorder="1" applyAlignment="1">
      <alignment vertical="center"/>
    </xf>
    <xf numFmtId="168" fontId="4" fillId="2" borderId="0" xfId="7" applyNumberFormat="1" applyFont="1" applyFill="1" applyAlignment="1">
      <alignment vertical="center"/>
    </xf>
    <xf numFmtId="168" fontId="4" fillId="0" borderId="0" xfId="7" applyNumberFormat="1" applyFont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70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171" fontId="3" fillId="0" borderId="1" xfId="0" applyNumberFormat="1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171" fontId="3" fillId="0" borderId="0" xfId="0" applyNumberFormat="1" applyFont="1" applyAlignment="1">
      <alignment horizontal="right" vertical="center"/>
    </xf>
    <xf numFmtId="168" fontId="3" fillId="0" borderId="0" xfId="6" applyNumberFormat="1" applyFont="1" applyFill="1" applyBorder="1" applyAlignment="1">
      <alignment horizontal="right" vertical="top" wrapText="1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6" fontId="3" fillId="0" borderId="1" xfId="0" quotePrefix="1" applyNumberFormat="1" applyFont="1" applyBorder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71" fontId="4" fillId="0" borderId="0" xfId="0" applyNumberFormat="1" applyFont="1" applyAlignment="1">
      <alignment horizontal="right" vertical="center" indent="2"/>
    </xf>
    <xf numFmtId="0" fontId="4" fillId="0" borderId="0" xfId="0" quotePrefix="1" applyFont="1" applyAlignment="1">
      <alignment vertical="center"/>
    </xf>
    <xf numFmtId="168" fontId="4" fillId="2" borderId="0" xfId="1" applyNumberFormat="1" applyFont="1" applyFill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71" fontId="3" fillId="0" borderId="1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8" fontId="4" fillId="2" borderId="0" xfId="10" applyNumberFormat="1" applyFont="1" applyFill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7" fontId="4" fillId="0" borderId="0" xfId="10" applyNumberFormat="1" applyFont="1" applyAlignment="1">
      <alignment horizontal="left" vertical="center"/>
    </xf>
    <xf numFmtId="167" fontId="4" fillId="0" borderId="0" xfId="10" applyNumberFormat="1" applyFont="1" applyAlignment="1">
      <alignment horizontal="left" vertical="center" wrapText="1"/>
    </xf>
    <xf numFmtId="167" fontId="4" fillId="0" borderId="0" xfId="10" applyNumberFormat="1" applyFont="1" applyAlignment="1">
      <alignment horizontal="center" vertical="center" wrapText="1"/>
    </xf>
    <xf numFmtId="168" fontId="4" fillId="2" borderId="1" xfId="10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 applyProtection="1">
      <alignment horizontal="right" vertical="center"/>
      <protection locked="0"/>
    </xf>
    <xf numFmtId="168" fontId="4" fillId="2" borderId="2" xfId="0" applyNumberFormat="1" applyFont="1" applyFill="1" applyBorder="1" applyAlignment="1">
      <alignment horizontal="right" vertical="center"/>
    </xf>
    <xf numFmtId="17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168" fontId="3" fillId="0" borderId="0" xfId="9" quotePrefix="1" applyNumberFormat="1" applyFont="1" applyFill="1" applyAlignment="1">
      <alignment horizontal="center" vertical="center"/>
    </xf>
    <xf numFmtId="168" fontId="3" fillId="0" borderId="1" xfId="9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172" fontId="4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168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8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Alignment="1">
      <alignment vertical="center"/>
    </xf>
    <xf numFmtId="168" fontId="3" fillId="0" borderId="0" xfId="9" applyNumberFormat="1" applyFont="1" applyFill="1" applyBorder="1" applyAlignment="1">
      <alignment horizontal="center" vertical="center"/>
    </xf>
    <xf numFmtId="168" fontId="3" fillId="2" borderId="0" xfId="9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1" xfId="10" applyNumberFormat="1" applyFont="1" applyBorder="1" applyAlignment="1">
      <alignment horizontal="right"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2" xfId="0" applyNumberFormat="1" applyFont="1" applyBorder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8" fontId="4" fillId="0" borderId="1" xfId="7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 indent="2"/>
    </xf>
    <xf numFmtId="0" fontId="4" fillId="0" borderId="0" xfId="0" applyFont="1" applyFill="1"/>
    <xf numFmtId="171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4" fillId="0" borderId="0" xfId="11" applyFont="1" applyAlignment="1">
      <alignment vertical="center"/>
    </xf>
    <xf numFmtId="166" fontId="4" fillId="2" borderId="0" xfId="11" applyNumberFormat="1" applyFont="1" applyFill="1" applyAlignment="1">
      <alignment horizontal="right" vertical="center"/>
    </xf>
    <xf numFmtId="171" fontId="4" fillId="0" borderId="0" xfId="11" applyNumberFormat="1" applyFont="1" applyAlignment="1">
      <alignment horizontal="right" vertical="center"/>
    </xf>
    <xf numFmtId="171" fontId="4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13" applyFont="1" applyAlignment="1">
      <alignment vertical="center"/>
    </xf>
    <xf numFmtId="0" fontId="10" fillId="0" borderId="0" xfId="13"/>
    <xf numFmtId="0" fontId="4" fillId="0" borderId="0" xfId="24" applyFont="1" applyAlignment="1">
      <alignment vertical="center"/>
    </xf>
    <xf numFmtId="0" fontId="0" fillId="0" borderId="0" xfId="0"/>
    <xf numFmtId="168" fontId="7" fillId="0" borderId="0" xfId="0" applyNumberFormat="1" applyFont="1" applyAlignment="1">
      <alignment horizontal="right" vertical="center"/>
    </xf>
    <xf numFmtId="0" fontId="0" fillId="0" borderId="0" xfId="0"/>
    <xf numFmtId="168" fontId="7" fillId="0" borderId="0" xfId="0" applyNumberFormat="1" applyFont="1" applyAlignment="1">
      <alignment horizontal="right" vertical="center"/>
    </xf>
    <xf numFmtId="0" fontId="0" fillId="0" borderId="0" xfId="0"/>
    <xf numFmtId="168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68" fontId="3" fillId="0" borderId="1" xfId="0" applyNumberFormat="1" applyFont="1" applyBorder="1" applyAlignment="1">
      <alignment horizontal="center" vertical="center"/>
    </xf>
  </cellXfs>
  <cellStyles count="26">
    <cellStyle name="Comma" xfId="1" builtinId="3"/>
    <cellStyle name="Comma 2" xfId="6" xr:uid="{5840C76A-FB19-46D9-8401-9D512E20ADDB}"/>
    <cellStyle name="Comma 2 12" xfId="9" xr:uid="{7004CEF3-A8BE-4ADA-932F-3D1F8A3DC276}"/>
    <cellStyle name="Comma 2 2" xfId="15" xr:uid="{91E2896B-29EE-40D1-9FAF-8B1E0686D058}"/>
    <cellStyle name="Comma 2 2 2" xfId="5" xr:uid="{94FC7FB3-A0CF-4B88-99DC-F89C62AC201C}"/>
    <cellStyle name="Comma 2 2 2 2" xfId="20" xr:uid="{97826A37-62F1-4FAD-9240-3C093EFAD09F}"/>
    <cellStyle name="Comma 2 2 2 3" xfId="17" xr:uid="{425411A5-6367-450A-9CEF-61633E49351E}"/>
    <cellStyle name="Comma 3" xfId="19" xr:uid="{F3F28A53-9A00-4539-AADA-4DF9F3D9F49B}"/>
    <cellStyle name="Comma 4" xfId="12" xr:uid="{354017E3-B8B1-4CC0-92DA-6B3DD6C8D289}"/>
    <cellStyle name="Comma 5" xfId="14" xr:uid="{15BD823A-E971-4999-8408-DB3BC9CA615D}"/>
    <cellStyle name="Normal" xfId="0" builtinId="0"/>
    <cellStyle name="Normal 10 4" xfId="8" xr:uid="{FD3AA952-A22A-4533-BB2B-D10517845103}"/>
    <cellStyle name="Normal 2" xfId="7" xr:uid="{5B26A6F8-4FBE-42A1-B93D-FF6C95A71259}"/>
    <cellStyle name="Normal 3" xfId="21" xr:uid="{D0B380F8-32B3-49E0-81EC-1696AA7E7844}"/>
    <cellStyle name="Normal 3 2" xfId="25" xr:uid="{E9B4924E-2418-4CDB-9258-F833E2F38AB0}"/>
    <cellStyle name="Normal 4" xfId="11" xr:uid="{BE20A03E-D7BA-4CAE-B9CD-2BDE10668E00}"/>
    <cellStyle name="Normal 4 2" xfId="22" xr:uid="{20F7F9C2-F1C0-465B-B3F4-A8D9B8739421}"/>
    <cellStyle name="Normal 4 2 2" xfId="24" xr:uid="{CB20989C-AD87-430A-86C2-E2710A2CC62A}"/>
    <cellStyle name="Normal 5" xfId="23" xr:uid="{3BA5D488-037D-47CA-919B-64626EF5E5FA}"/>
    <cellStyle name="Normal 5 9" xfId="16" xr:uid="{8F0A9D2F-A179-4835-BDE6-8E4EA5881DFE}"/>
    <cellStyle name="Normal 6" xfId="18" xr:uid="{A2AFAD0E-CB93-422D-B174-F0C5677C641B}"/>
    <cellStyle name="Normal 7" xfId="10" xr:uid="{56830FFA-ECAD-4420-9EA4-990277EEE8E8}"/>
    <cellStyle name="Normal 8" xfId="13" xr:uid="{B2E81A0D-B881-461D-9E14-9D26E8591D2D}"/>
    <cellStyle name="Normal_Noble-311207_Revised 250208" xfId="4" xr:uid="{852F0A1B-1806-4888-9FD3-36D97C148CD1}"/>
    <cellStyle name="Normal_Noble-47t" xfId="3" xr:uid="{E2A812D8-916D-4590-84E2-B43D7B5269E7}"/>
    <cellStyle name="Normal_Noble-E04" xfId="2" xr:uid="{76385E8A-E6EA-4AD6-A04D-D824C013C56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DB2D-E673-4857-A28A-ECA1BC53A2D5}">
  <dimension ref="A1:K166"/>
  <sheetViews>
    <sheetView zoomScaleNormal="100" zoomScaleSheetLayoutView="128" workbookViewId="0">
      <selection activeCell="Q19" sqref="Q19"/>
    </sheetView>
  </sheetViews>
  <sheetFormatPr defaultColWidth="9.28515625" defaultRowHeight="15.95" customHeight="1" x14ac:dyDescent="0.25"/>
  <cols>
    <col min="1" max="1" width="1.7109375" style="64" customWidth="1"/>
    <col min="2" max="2" width="34.7109375" style="64" customWidth="1"/>
    <col min="3" max="3" width="5.28515625" style="42" customWidth="1"/>
    <col min="4" max="4" width="0.7109375" style="68" customWidth="1"/>
    <col min="5" max="5" width="13.42578125" style="34" customWidth="1"/>
    <col min="6" max="6" width="0.7109375" style="34" customWidth="1"/>
    <col min="7" max="7" width="13.42578125" style="34" customWidth="1"/>
    <col min="8" max="8" width="0.7109375" style="34" customWidth="1"/>
    <col min="9" max="9" width="13.42578125" style="34" customWidth="1"/>
    <col min="10" max="10" width="0.7109375" style="34" customWidth="1"/>
    <col min="11" max="11" width="13.42578125" style="34" customWidth="1"/>
    <col min="12" max="16384" width="9.28515625" style="6"/>
  </cols>
  <sheetData>
    <row r="1" spans="1:11" ht="15.95" customHeight="1" x14ac:dyDescent="0.2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5.95" customHeight="1" x14ac:dyDescent="0.25">
      <c r="A2" s="7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5.95" customHeight="1" x14ac:dyDescent="0.25">
      <c r="A3" s="8" t="s">
        <v>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95" customHeight="1" x14ac:dyDescent="0.25">
      <c r="A4" s="13"/>
      <c r="B4" s="13"/>
      <c r="C4" s="3"/>
      <c r="D4" s="4"/>
      <c r="E4" s="5"/>
      <c r="F4" s="5"/>
      <c r="G4" s="5"/>
      <c r="H4" s="5"/>
      <c r="I4" s="5"/>
      <c r="J4" s="5"/>
      <c r="K4" s="5"/>
    </row>
    <row r="5" spans="1:11" ht="15.95" customHeight="1" x14ac:dyDescent="0.25">
      <c r="A5" s="13"/>
      <c r="B5" s="13"/>
      <c r="C5" s="3"/>
      <c r="D5" s="4"/>
      <c r="E5" s="5"/>
      <c r="F5" s="5"/>
      <c r="G5" s="5"/>
      <c r="H5" s="5"/>
      <c r="I5" s="5"/>
      <c r="J5" s="5"/>
      <c r="K5" s="5"/>
    </row>
    <row r="6" spans="1:11" ht="15.95" customHeight="1" x14ac:dyDescent="0.25">
      <c r="A6" s="13"/>
      <c r="B6" s="13"/>
      <c r="C6" s="3"/>
      <c r="D6" s="4"/>
      <c r="E6" s="202" t="s">
        <v>3</v>
      </c>
      <c r="F6" s="202"/>
      <c r="G6" s="202"/>
      <c r="H6" s="5"/>
      <c r="I6" s="202" t="s">
        <v>4</v>
      </c>
      <c r="J6" s="202"/>
      <c r="K6" s="202"/>
    </row>
    <row r="7" spans="1:11" ht="15.95" customHeight="1" x14ac:dyDescent="0.25">
      <c r="A7" s="13"/>
      <c r="B7" s="13"/>
      <c r="C7" s="3"/>
      <c r="D7" s="4"/>
      <c r="E7" s="203" t="s">
        <v>5</v>
      </c>
      <c r="F7" s="203"/>
      <c r="G7" s="203"/>
      <c r="H7" s="14"/>
      <c r="I7" s="203" t="s">
        <v>6</v>
      </c>
      <c r="J7" s="203"/>
      <c r="K7" s="203"/>
    </row>
    <row r="8" spans="1:11" ht="15.95" customHeight="1" x14ac:dyDescent="0.25">
      <c r="A8" s="13"/>
      <c r="B8" s="13"/>
      <c r="C8" s="3"/>
      <c r="D8" s="4"/>
      <c r="E8" s="15" t="s">
        <v>7</v>
      </c>
      <c r="F8" s="16"/>
      <c r="G8" s="15" t="s">
        <v>8</v>
      </c>
      <c r="H8" s="17"/>
      <c r="I8" s="15" t="s">
        <v>7</v>
      </c>
      <c r="J8" s="16"/>
      <c r="K8" s="15" t="s">
        <v>8</v>
      </c>
    </row>
    <row r="9" spans="1:11" ht="15.95" customHeight="1" x14ac:dyDescent="0.25">
      <c r="A9" s="13"/>
      <c r="B9" s="13"/>
      <c r="C9" s="10" t="s">
        <v>9</v>
      </c>
      <c r="D9" s="4"/>
      <c r="E9" s="18" t="s">
        <v>10</v>
      </c>
      <c r="F9" s="16"/>
      <c r="G9" s="18" t="s">
        <v>10</v>
      </c>
      <c r="H9" s="17"/>
      <c r="I9" s="18" t="s">
        <v>10</v>
      </c>
      <c r="J9" s="16"/>
      <c r="K9" s="18" t="s">
        <v>10</v>
      </c>
    </row>
    <row r="10" spans="1:11" ht="15.95" customHeight="1" x14ac:dyDescent="0.25">
      <c r="A10" s="6"/>
      <c r="B10" s="6"/>
      <c r="C10" s="19"/>
      <c r="D10" s="20"/>
      <c r="E10" s="21"/>
      <c r="F10" s="22"/>
      <c r="G10" s="22"/>
      <c r="H10" s="22"/>
      <c r="I10" s="21"/>
      <c r="J10" s="22"/>
      <c r="K10" s="22"/>
    </row>
    <row r="11" spans="1:11" ht="15.95" customHeight="1" x14ac:dyDescent="0.25">
      <c r="A11" s="23" t="s">
        <v>11</v>
      </c>
      <c r="B11" s="24"/>
      <c r="C11" s="25"/>
      <c r="D11" s="26"/>
      <c r="E11" s="27"/>
      <c r="F11" s="28"/>
      <c r="G11" s="28"/>
      <c r="H11" s="28"/>
      <c r="I11" s="27"/>
      <c r="J11" s="28"/>
      <c r="K11" s="28"/>
    </row>
    <row r="12" spans="1:11" ht="15.95" customHeight="1" x14ac:dyDescent="0.25">
      <c r="A12" s="29"/>
      <c r="B12" s="24"/>
      <c r="C12" s="19"/>
      <c r="D12" s="20"/>
      <c r="E12" s="21"/>
      <c r="F12" s="22"/>
      <c r="G12" s="22"/>
      <c r="H12" s="22"/>
      <c r="I12" s="21"/>
      <c r="J12" s="22"/>
      <c r="K12" s="22"/>
    </row>
    <row r="13" spans="1:11" ht="15.95" customHeight="1" x14ac:dyDescent="0.25">
      <c r="A13" s="29" t="s">
        <v>12</v>
      </c>
      <c r="B13" s="24"/>
      <c r="C13" s="19"/>
      <c r="D13" s="20"/>
      <c r="E13" s="21"/>
      <c r="F13" s="22"/>
      <c r="G13" s="22"/>
      <c r="H13" s="22"/>
      <c r="I13" s="21"/>
      <c r="J13" s="22"/>
      <c r="K13" s="22"/>
    </row>
    <row r="14" spans="1:11" ht="15.95" customHeight="1" x14ac:dyDescent="0.25">
      <c r="A14" s="29"/>
      <c r="B14" s="24"/>
      <c r="C14" s="19"/>
      <c r="D14" s="20"/>
      <c r="E14" s="21"/>
      <c r="F14" s="22"/>
      <c r="G14" s="22"/>
      <c r="H14" s="22"/>
      <c r="I14" s="21"/>
      <c r="J14" s="22"/>
      <c r="K14" s="22"/>
    </row>
    <row r="15" spans="1:11" ht="15.95" customHeight="1" x14ac:dyDescent="0.25">
      <c r="A15" s="6" t="s">
        <v>13</v>
      </c>
      <c r="B15" s="24"/>
      <c r="C15" s="19">
        <v>8</v>
      </c>
      <c r="D15" s="20"/>
      <c r="E15" s="30">
        <v>262211134</v>
      </c>
      <c r="F15" s="31"/>
      <c r="G15" s="32">
        <v>391840169</v>
      </c>
      <c r="H15" s="31"/>
      <c r="I15" s="30">
        <v>74461949</v>
      </c>
      <c r="J15" s="32"/>
      <c r="K15" s="32">
        <v>302411131</v>
      </c>
    </row>
    <row r="16" spans="1:11" ht="15.95" customHeight="1" x14ac:dyDescent="0.25">
      <c r="A16" s="6" t="s">
        <v>198</v>
      </c>
      <c r="B16" s="24"/>
      <c r="C16" s="19">
        <v>9</v>
      </c>
      <c r="D16" s="20"/>
      <c r="E16" s="30">
        <v>25000000</v>
      </c>
      <c r="F16" s="31"/>
      <c r="G16" s="32" t="s">
        <v>28</v>
      </c>
      <c r="H16" s="31"/>
      <c r="I16" s="30">
        <v>25000000</v>
      </c>
      <c r="J16" s="32"/>
      <c r="K16" s="32" t="s">
        <v>28</v>
      </c>
    </row>
    <row r="17" spans="1:11" ht="15.95" customHeight="1" x14ac:dyDescent="0.25">
      <c r="A17" s="6" t="s">
        <v>21</v>
      </c>
      <c r="B17" s="24"/>
      <c r="C17" s="19"/>
      <c r="D17" s="20"/>
      <c r="E17" s="30"/>
      <c r="F17" s="31"/>
      <c r="G17" s="32"/>
      <c r="H17" s="31"/>
      <c r="I17" s="30"/>
      <c r="J17" s="32"/>
      <c r="K17" s="32"/>
    </row>
    <row r="18" spans="1:11" ht="15.95" customHeight="1" x14ac:dyDescent="0.25">
      <c r="A18" s="6"/>
      <c r="B18" s="24" t="s">
        <v>22</v>
      </c>
      <c r="C18" s="19" t="s">
        <v>190</v>
      </c>
      <c r="D18" s="20"/>
      <c r="E18" s="30">
        <v>199623366</v>
      </c>
      <c r="F18" s="31"/>
      <c r="G18" s="32" t="s">
        <v>28</v>
      </c>
      <c r="H18" s="31"/>
      <c r="I18" s="30">
        <v>199623366</v>
      </c>
      <c r="J18" s="32"/>
      <c r="K18" s="32" t="s">
        <v>28</v>
      </c>
    </row>
    <row r="19" spans="1:11" ht="15.95" customHeight="1" x14ac:dyDescent="0.25">
      <c r="A19" s="6" t="s">
        <v>14</v>
      </c>
      <c r="B19" s="6"/>
      <c r="C19" s="19">
        <v>10.1</v>
      </c>
      <c r="D19" s="20"/>
      <c r="E19" s="30">
        <v>162462704</v>
      </c>
      <c r="F19" s="31"/>
      <c r="G19" s="32">
        <v>152833553</v>
      </c>
      <c r="H19" s="31"/>
      <c r="I19" s="30">
        <v>24463885</v>
      </c>
      <c r="J19" s="32"/>
      <c r="K19" s="32">
        <v>6959858</v>
      </c>
    </row>
    <row r="20" spans="1:11" ht="15.95" customHeight="1" x14ac:dyDescent="0.25">
      <c r="A20" s="6" t="s">
        <v>15</v>
      </c>
      <c r="B20" s="24"/>
      <c r="C20" s="19"/>
      <c r="D20" s="20"/>
      <c r="E20" s="33"/>
      <c r="F20" s="31"/>
      <c r="G20" s="31"/>
      <c r="H20" s="31"/>
      <c r="I20" s="33"/>
      <c r="J20" s="31"/>
      <c r="K20" s="31"/>
    </row>
    <row r="21" spans="1:11" ht="15.95" customHeight="1" x14ac:dyDescent="0.25">
      <c r="A21" s="24"/>
      <c r="B21" s="6" t="s">
        <v>16</v>
      </c>
      <c r="C21" s="19" t="s">
        <v>210</v>
      </c>
      <c r="D21" s="20"/>
      <c r="E21" s="30">
        <v>0</v>
      </c>
      <c r="F21" s="22"/>
      <c r="G21" s="32">
        <v>0</v>
      </c>
      <c r="H21" s="22"/>
      <c r="I21" s="30">
        <v>1526007268</v>
      </c>
      <c r="J21" s="22"/>
      <c r="K21" s="32">
        <v>1019706140</v>
      </c>
    </row>
    <row r="22" spans="1:11" ht="15.95" customHeight="1" x14ac:dyDescent="0.25">
      <c r="A22" s="24" t="s">
        <v>17</v>
      </c>
      <c r="B22" s="6"/>
      <c r="C22" s="19"/>
      <c r="D22" s="20"/>
      <c r="E22" s="30">
        <v>300000</v>
      </c>
      <c r="F22" s="22"/>
      <c r="G22" s="32">
        <v>300000</v>
      </c>
      <c r="H22" s="22"/>
      <c r="I22" s="30">
        <v>0</v>
      </c>
      <c r="J22" s="22"/>
      <c r="K22" s="32">
        <v>0</v>
      </c>
    </row>
    <row r="23" spans="1:11" ht="15.95" customHeight="1" x14ac:dyDescent="0.25">
      <c r="A23" s="24" t="s">
        <v>199</v>
      </c>
      <c r="B23" s="35"/>
      <c r="C23" s="19" t="s">
        <v>191</v>
      </c>
      <c r="D23" s="20"/>
      <c r="E23" s="30">
        <v>3610250879.6400003</v>
      </c>
      <c r="F23" s="31"/>
      <c r="G23" s="32">
        <v>2507438251</v>
      </c>
      <c r="H23" s="31"/>
      <c r="I23" s="30">
        <v>2306809169.4299998</v>
      </c>
      <c r="J23" s="22"/>
      <c r="K23" s="32">
        <v>1990408489</v>
      </c>
    </row>
    <row r="24" spans="1:11" ht="15.95" customHeight="1" x14ac:dyDescent="0.25">
      <c r="A24" s="6" t="s">
        <v>18</v>
      </c>
      <c r="B24" s="35"/>
      <c r="C24" s="19">
        <v>14</v>
      </c>
      <c r="D24" s="20"/>
      <c r="E24" s="36">
        <v>62950555</v>
      </c>
      <c r="F24" s="31"/>
      <c r="G24" s="37">
        <v>38666065</v>
      </c>
      <c r="H24" s="31"/>
      <c r="I24" s="36">
        <v>51093081</v>
      </c>
      <c r="J24" s="22"/>
      <c r="K24" s="37">
        <v>14766707</v>
      </c>
    </row>
    <row r="25" spans="1:11" ht="15.95" customHeight="1" x14ac:dyDescent="0.25">
      <c r="A25" s="38"/>
      <c r="B25" s="38"/>
      <c r="C25" s="19"/>
      <c r="D25" s="20"/>
      <c r="E25" s="33"/>
      <c r="F25" s="31"/>
      <c r="G25" s="31"/>
      <c r="H25" s="31"/>
      <c r="I25" s="33"/>
      <c r="J25" s="22"/>
      <c r="K25" s="31"/>
    </row>
    <row r="26" spans="1:11" ht="15.95" customHeight="1" x14ac:dyDescent="0.25">
      <c r="A26" s="29" t="s">
        <v>19</v>
      </c>
      <c r="B26" s="6"/>
      <c r="C26" s="19"/>
      <c r="D26" s="20"/>
      <c r="E26" s="36">
        <f>SUM(E15:E24)</f>
        <v>4322798638.6400003</v>
      </c>
      <c r="F26" s="22"/>
      <c r="G26" s="37">
        <f>SUM(G15:G24)</f>
        <v>3091078038</v>
      </c>
      <c r="H26" s="22"/>
      <c r="I26" s="36">
        <f>SUM(I15:I24)</f>
        <v>4207458718.4299998</v>
      </c>
      <c r="J26" s="39"/>
      <c r="K26" s="37">
        <f>SUM(K15:K24)</f>
        <v>3334252325</v>
      </c>
    </row>
    <row r="27" spans="1:11" ht="15.95" customHeight="1" x14ac:dyDescent="0.25">
      <c r="A27" s="38"/>
      <c r="B27" s="38"/>
      <c r="C27" s="19"/>
      <c r="D27" s="20"/>
      <c r="E27" s="21"/>
      <c r="F27" s="22"/>
      <c r="G27" s="22"/>
      <c r="H27" s="22"/>
      <c r="I27" s="21"/>
      <c r="J27" s="22"/>
      <c r="K27" s="22"/>
    </row>
    <row r="28" spans="1:11" ht="15.95" customHeight="1" x14ac:dyDescent="0.25">
      <c r="A28" s="29" t="s">
        <v>20</v>
      </c>
      <c r="B28" s="40"/>
      <c r="C28" s="19"/>
      <c r="D28" s="20"/>
      <c r="E28" s="21"/>
      <c r="F28" s="22"/>
      <c r="G28" s="22"/>
      <c r="H28" s="22"/>
      <c r="I28" s="21"/>
      <c r="J28" s="22"/>
      <c r="K28" s="22"/>
    </row>
    <row r="29" spans="1:11" ht="15.95" customHeight="1" x14ac:dyDescent="0.25">
      <c r="A29" s="40"/>
      <c r="B29" s="40"/>
      <c r="C29" s="19"/>
      <c r="D29" s="20"/>
      <c r="E29" s="21"/>
      <c r="F29" s="22"/>
      <c r="G29" s="22"/>
      <c r="H29" s="22"/>
      <c r="I29" s="21"/>
      <c r="J29" s="22"/>
      <c r="K29" s="22"/>
    </row>
    <row r="30" spans="1:11" ht="15.95" customHeight="1" x14ac:dyDescent="0.25">
      <c r="A30" s="41" t="s">
        <v>200</v>
      </c>
      <c r="B30" s="24"/>
      <c r="C30" s="19">
        <v>13</v>
      </c>
      <c r="D30" s="20"/>
      <c r="E30" s="30">
        <v>50645725</v>
      </c>
      <c r="F30" s="32"/>
      <c r="G30" s="32">
        <v>48255177</v>
      </c>
      <c r="H30" s="32"/>
      <c r="I30" s="30">
        <v>523093</v>
      </c>
      <c r="J30" s="32"/>
      <c r="K30" s="32">
        <v>523089</v>
      </c>
    </row>
    <row r="31" spans="1:11" ht="15.95" customHeight="1" x14ac:dyDescent="0.25">
      <c r="A31" s="24" t="s">
        <v>21</v>
      </c>
      <c r="B31" s="6"/>
      <c r="C31" s="19"/>
      <c r="D31" s="20"/>
      <c r="E31" s="30"/>
      <c r="F31" s="22"/>
      <c r="G31" s="32"/>
      <c r="H31" s="22"/>
      <c r="I31" s="30"/>
      <c r="J31" s="22"/>
      <c r="K31" s="32"/>
    </row>
    <row r="32" spans="1:11" ht="15.95" customHeight="1" x14ac:dyDescent="0.25">
      <c r="A32" s="24"/>
      <c r="B32" s="6" t="s">
        <v>22</v>
      </c>
      <c r="C32" s="19" t="s">
        <v>190</v>
      </c>
      <c r="D32" s="20"/>
      <c r="E32" s="30">
        <v>0</v>
      </c>
      <c r="F32" s="22"/>
      <c r="G32" s="32">
        <v>171600000</v>
      </c>
      <c r="H32" s="22"/>
      <c r="I32" s="30">
        <v>0</v>
      </c>
      <c r="J32" s="22"/>
      <c r="K32" s="32">
        <v>171600000</v>
      </c>
    </row>
    <row r="33" spans="1:11" ht="15.95" customHeight="1" x14ac:dyDescent="0.25">
      <c r="A33" s="6" t="s">
        <v>23</v>
      </c>
      <c r="B33" s="24"/>
      <c r="C33" s="19">
        <v>15</v>
      </c>
      <c r="D33" s="20"/>
      <c r="E33" s="30">
        <v>0</v>
      </c>
      <c r="F33" s="32"/>
      <c r="G33" s="32">
        <v>0</v>
      </c>
      <c r="H33" s="32"/>
      <c r="I33" s="30">
        <v>796992600</v>
      </c>
      <c r="J33" s="32"/>
      <c r="K33" s="32">
        <v>746492900</v>
      </c>
    </row>
    <row r="34" spans="1:11" ht="15.95" customHeight="1" x14ac:dyDescent="0.25">
      <c r="A34" s="24" t="s">
        <v>24</v>
      </c>
      <c r="B34" s="6"/>
      <c r="C34" s="19">
        <v>16</v>
      </c>
      <c r="D34" s="20"/>
      <c r="E34" s="30">
        <v>35667233</v>
      </c>
      <c r="F34" s="32"/>
      <c r="G34" s="32">
        <v>13459861</v>
      </c>
      <c r="H34" s="32"/>
      <c r="I34" s="30">
        <v>11009190</v>
      </c>
      <c r="J34" s="32"/>
      <c r="K34" s="32">
        <v>11009190</v>
      </c>
    </row>
    <row r="35" spans="1:11" ht="15.95" customHeight="1" x14ac:dyDescent="0.25">
      <c r="A35" s="6" t="s">
        <v>227</v>
      </c>
      <c r="B35" s="6"/>
      <c r="C35" s="19"/>
      <c r="D35" s="20"/>
      <c r="E35" s="30"/>
      <c r="F35" s="32"/>
      <c r="G35" s="32"/>
      <c r="H35" s="32"/>
      <c r="I35" s="30"/>
      <c r="J35" s="32"/>
      <c r="K35" s="32"/>
    </row>
    <row r="36" spans="1:11" ht="15.95" customHeight="1" x14ac:dyDescent="0.25">
      <c r="A36" s="6"/>
      <c r="B36" s="6" t="s">
        <v>228</v>
      </c>
      <c r="C36" s="42" t="s">
        <v>192</v>
      </c>
      <c r="D36" s="20"/>
      <c r="E36" s="30">
        <v>1252292460</v>
      </c>
      <c r="F36" s="32"/>
      <c r="G36" s="32">
        <v>1353469715</v>
      </c>
      <c r="H36" s="32"/>
      <c r="I36" s="30">
        <v>874420196</v>
      </c>
      <c r="J36" s="32"/>
      <c r="K36" s="32">
        <v>874420196</v>
      </c>
    </row>
    <row r="37" spans="1:11" ht="15.95" customHeight="1" x14ac:dyDescent="0.25">
      <c r="A37" s="6" t="s">
        <v>25</v>
      </c>
      <c r="B37" s="24"/>
      <c r="C37" s="19" t="s">
        <v>193</v>
      </c>
      <c r="D37" s="20"/>
      <c r="E37" s="30">
        <v>1018578844</v>
      </c>
      <c r="F37" s="32"/>
      <c r="G37" s="32">
        <v>1005279210</v>
      </c>
      <c r="H37" s="32"/>
      <c r="I37" s="30">
        <v>38335844</v>
      </c>
      <c r="J37" s="32"/>
      <c r="K37" s="32">
        <v>8283159</v>
      </c>
    </row>
    <row r="38" spans="1:11" ht="15.95" customHeight="1" x14ac:dyDescent="0.25">
      <c r="A38" s="6" t="s">
        <v>26</v>
      </c>
      <c r="B38" s="24"/>
      <c r="C38" s="19">
        <v>19</v>
      </c>
      <c r="D38" s="20"/>
      <c r="E38" s="30">
        <v>415531482</v>
      </c>
      <c r="F38" s="32"/>
      <c r="G38" s="32">
        <v>48871406</v>
      </c>
      <c r="H38" s="32"/>
      <c r="I38" s="30">
        <v>88791097</v>
      </c>
      <c r="J38" s="32"/>
      <c r="K38" s="32">
        <v>99707666</v>
      </c>
    </row>
    <row r="39" spans="1:11" ht="15.95" customHeight="1" x14ac:dyDescent="0.25">
      <c r="A39" s="41" t="s">
        <v>27</v>
      </c>
      <c r="B39" s="24"/>
      <c r="C39" s="19">
        <v>20</v>
      </c>
      <c r="D39" s="20"/>
      <c r="E39" s="30">
        <v>9674685</v>
      </c>
      <c r="F39" s="32"/>
      <c r="G39" s="32">
        <v>11275817</v>
      </c>
      <c r="H39" s="32"/>
      <c r="I39" s="30">
        <v>0</v>
      </c>
      <c r="J39" s="32"/>
      <c r="K39" s="32" t="s">
        <v>28</v>
      </c>
    </row>
    <row r="40" spans="1:11" ht="15.95" customHeight="1" x14ac:dyDescent="0.25">
      <c r="A40" s="43" t="s">
        <v>29</v>
      </c>
      <c r="B40" s="24"/>
      <c r="C40" s="19">
        <v>21</v>
      </c>
      <c r="D40" s="20"/>
      <c r="E40" s="30">
        <v>149806543</v>
      </c>
      <c r="F40" s="32"/>
      <c r="G40" s="32">
        <v>102635536</v>
      </c>
      <c r="H40" s="32"/>
      <c r="I40" s="30">
        <v>88653136</v>
      </c>
      <c r="J40" s="39"/>
      <c r="K40" s="32">
        <v>55652850</v>
      </c>
    </row>
    <row r="41" spans="1:11" ht="15.95" customHeight="1" x14ac:dyDescent="0.25">
      <c r="A41" s="43" t="s">
        <v>30</v>
      </c>
      <c r="B41" s="24"/>
      <c r="C41" s="19"/>
      <c r="D41" s="20"/>
      <c r="E41" s="30">
        <v>241600000</v>
      </c>
      <c r="F41" s="32"/>
      <c r="G41" s="32">
        <v>209805375</v>
      </c>
      <c r="H41" s="32"/>
      <c r="I41" s="30">
        <v>40600000</v>
      </c>
      <c r="J41" s="39"/>
      <c r="K41" s="32" t="s">
        <v>28</v>
      </c>
    </row>
    <row r="42" spans="1:11" ht="15.95" customHeight="1" x14ac:dyDescent="0.25">
      <c r="A42" s="6" t="s">
        <v>31</v>
      </c>
      <c r="B42" s="24"/>
      <c r="C42" s="19">
        <v>22</v>
      </c>
      <c r="D42" s="20"/>
      <c r="E42" s="36">
        <v>94474207</v>
      </c>
      <c r="F42" s="32"/>
      <c r="G42" s="37">
        <v>67068370</v>
      </c>
      <c r="H42" s="32"/>
      <c r="I42" s="36">
        <v>47929001</v>
      </c>
      <c r="J42" s="39"/>
      <c r="K42" s="37">
        <v>43454852</v>
      </c>
    </row>
    <row r="43" spans="1:11" ht="8.25" customHeight="1" x14ac:dyDescent="0.25">
      <c r="A43" s="6"/>
      <c r="B43" s="35"/>
      <c r="C43" s="19"/>
      <c r="D43" s="20"/>
      <c r="E43" s="30"/>
      <c r="F43" s="44"/>
      <c r="G43" s="32"/>
      <c r="H43" s="44"/>
      <c r="I43" s="30"/>
      <c r="J43" s="39"/>
      <c r="K43" s="32"/>
    </row>
    <row r="44" spans="1:11" ht="15.95" customHeight="1" x14ac:dyDescent="0.25">
      <c r="A44" s="29" t="s">
        <v>32</v>
      </c>
      <c r="B44" s="6"/>
      <c r="C44" s="19"/>
      <c r="D44" s="20"/>
      <c r="E44" s="36">
        <f>SUM(E30:E43)</f>
        <v>3268271179</v>
      </c>
      <c r="F44" s="44"/>
      <c r="G44" s="37">
        <f>SUM(G30:G43)</f>
        <v>3031720467</v>
      </c>
      <c r="H44" s="44"/>
      <c r="I44" s="36">
        <f>SUM(I30:I43)</f>
        <v>1987254157</v>
      </c>
      <c r="J44" s="39"/>
      <c r="K44" s="37">
        <f>SUM(K30:K43)</f>
        <v>2011143902</v>
      </c>
    </row>
    <row r="45" spans="1:11" ht="8.25" customHeight="1" x14ac:dyDescent="0.25">
      <c r="A45" s="29"/>
      <c r="B45" s="38"/>
      <c r="C45" s="19"/>
      <c r="D45" s="20"/>
      <c r="E45" s="45"/>
      <c r="F45" s="46"/>
      <c r="G45" s="46"/>
      <c r="H45" s="46"/>
      <c r="I45" s="45"/>
      <c r="J45" s="22"/>
      <c r="K45" s="46"/>
    </row>
    <row r="46" spans="1:11" ht="15.95" customHeight="1" thickBot="1" x14ac:dyDescent="0.3">
      <c r="A46" s="29" t="s">
        <v>33</v>
      </c>
      <c r="B46" s="40"/>
      <c r="C46" s="19"/>
      <c r="D46" s="20"/>
      <c r="E46" s="47">
        <f>SUM(E26+E44)</f>
        <v>7591069817.6400003</v>
      </c>
      <c r="F46" s="32"/>
      <c r="G46" s="48">
        <f>SUM(G26+G44)</f>
        <v>6122798505</v>
      </c>
      <c r="H46" s="32"/>
      <c r="I46" s="47">
        <f>SUM(I26+I44)</f>
        <v>6194712875.4300003</v>
      </c>
      <c r="J46" s="39"/>
      <c r="K46" s="48">
        <f>SUM(K26+K44)</f>
        <v>5345396227</v>
      </c>
    </row>
    <row r="47" spans="1:11" ht="18.75" customHeight="1" thickTop="1" x14ac:dyDescent="0.25">
      <c r="A47" s="40"/>
      <c r="B47" s="40"/>
      <c r="C47" s="19"/>
      <c r="D47" s="20"/>
      <c r="E47" s="39"/>
      <c r="F47" s="32"/>
      <c r="G47" s="39"/>
      <c r="H47" s="39"/>
      <c r="I47" s="39"/>
      <c r="J47" s="32"/>
      <c r="K47" s="39"/>
    </row>
    <row r="48" spans="1:11" ht="15.95" customHeight="1" x14ac:dyDescent="0.25">
      <c r="A48" s="40"/>
      <c r="B48" s="40"/>
      <c r="C48" s="19"/>
      <c r="D48" s="20"/>
      <c r="E48" s="22"/>
      <c r="F48" s="49"/>
      <c r="G48" s="22"/>
      <c r="H48" s="49"/>
      <c r="I48" s="22"/>
      <c r="J48" s="49"/>
      <c r="K48" s="22"/>
    </row>
    <row r="49" spans="1:11" ht="15.95" customHeight="1" x14ac:dyDescent="0.25">
      <c r="A49" s="40"/>
      <c r="B49" s="40"/>
      <c r="C49" s="19"/>
      <c r="D49" s="20"/>
      <c r="E49" s="22"/>
      <c r="F49" s="49"/>
      <c r="G49" s="22"/>
      <c r="H49" s="49"/>
      <c r="I49" s="22"/>
      <c r="J49" s="49"/>
      <c r="K49" s="22"/>
    </row>
    <row r="50" spans="1:11" ht="13.5" customHeight="1" x14ac:dyDescent="0.25">
      <c r="A50" s="40"/>
      <c r="B50" s="40"/>
      <c r="C50" s="19"/>
      <c r="D50" s="20"/>
      <c r="E50" s="22"/>
      <c r="F50" s="49"/>
      <c r="G50" s="22"/>
      <c r="H50" s="49"/>
      <c r="I50" s="22"/>
      <c r="J50" s="49"/>
      <c r="K50" s="22"/>
    </row>
    <row r="51" spans="1:11" ht="11.25" customHeight="1" x14ac:dyDescent="0.25">
      <c r="A51" s="42"/>
      <c r="B51" s="42"/>
      <c r="D51" s="42"/>
      <c r="E51" s="42"/>
      <c r="F51" s="42"/>
      <c r="G51" s="42"/>
      <c r="H51" s="42"/>
      <c r="I51" s="42"/>
      <c r="J51" s="42"/>
      <c r="K51" s="42"/>
    </row>
    <row r="52" spans="1:11" ht="15.95" customHeight="1" x14ac:dyDescent="0.25">
      <c r="A52" s="204" t="s">
        <v>34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</row>
    <row r="53" spans="1:11" ht="15.95" customHeight="1" x14ac:dyDescent="0.25">
      <c r="A53" s="42"/>
      <c r="B53" s="42"/>
      <c r="D53" s="42"/>
      <c r="E53" s="42"/>
      <c r="F53" s="42"/>
      <c r="G53" s="42"/>
      <c r="H53" s="42"/>
      <c r="I53" s="42"/>
      <c r="J53" s="42"/>
      <c r="K53" s="42"/>
    </row>
    <row r="54" spans="1:11" ht="15.95" customHeight="1" x14ac:dyDescent="0.25">
      <c r="A54" s="42"/>
      <c r="B54" s="42"/>
      <c r="D54" s="42"/>
      <c r="E54" s="42"/>
      <c r="F54" s="42"/>
      <c r="G54" s="42"/>
      <c r="H54" s="42"/>
      <c r="I54" s="42"/>
      <c r="J54" s="42"/>
      <c r="K54" s="42"/>
    </row>
    <row r="55" spans="1:11" ht="16.5" customHeight="1" x14ac:dyDescent="0.25">
      <c r="A55" s="42"/>
      <c r="B55" s="42"/>
      <c r="D55" s="42"/>
      <c r="E55" s="42"/>
      <c r="F55" s="42"/>
      <c r="G55" s="42"/>
      <c r="H55" s="42"/>
      <c r="I55" s="42"/>
      <c r="J55" s="42"/>
      <c r="K55" s="42"/>
    </row>
    <row r="56" spans="1:11" ht="21.95" customHeight="1" x14ac:dyDescent="0.25">
      <c r="A56" s="50" t="s">
        <v>35</v>
      </c>
      <c r="B56" s="50"/>
      <c r="C56" s="51"/>
      <c r="D56" s="51"/>
      <c r="E56" s="52"/>
      <c r="F56" s="52"/>
      <c r="G56" s="52"/>
      <c r="H56" s="52"/>
      <c r="I56" s="52"/>
      <c r="J56" s="52"/>
      <c r="K56" s="52"/>
    </row>
    <row r="57" spans="1:11" ht="15.95" customHeight="1" x14ac:dyDescent="0.25">
      <c r="A57" s="53" t="str">
        <f>+A1</f>
        <v xml:space="preserve">Chaoprayamahanakorn Public Company Limited </v>
      </c>
      <c r="B57" s="2"/>
      <c r="C57" s="3"/>
      <c r="D57" s="4"/>
      <c r="E57" s="5"/>
      <c r="F57" s="5"/>
      <c r="G57" s="5"/>
      <c r="H57" s="5"/>
      <c r="I57" s="5"/>
      <c r="J57" s="5"/>
      <c r="K57" s="5"/>
    </row>
    <row r="58" spans="1:11" ht="15.95" customHeight="1" x14ac:dyDescent="0.25">
      <c r="A58" s="53" t="s">
        <v>36</v>
      </c>
      <c r="B58" s="2"/>
      <c r="C58" s="3"/>
      <c r="D58" s="4"/>
      <c r="E58" s="5"/>
      <c r="F58" s="5"/>
      <c r="G58" s="5"/>
      <c r="H58" s="5"/>
      <c r="I58" s="5"/>
      <c r="J58" s="5"/>
      <c r="K58" s="5"/>
    </row>
    <row r="59" spans="1:11" ht="15.95" customHeight="1" x14ac:dyDescent="0.25">
      <c r="A59" s="54" t="str">
        <f>+A3</f>
        <v>As at 31 December 2023</v>
      </c>
      <c r="B59" s="9"/>
      <c r="C59" s="10"/>
      <c r="D59" s="11"/>
      <c r="E59" s="12"/>
      <c r="F59" s="12"/>
      <c r="G59" s="12"/>
      <c r="H59" s="12"/>
      <c r="I59" s="12"/>
      <c r="J59" s="12"/>
      <c r="K59" s="12"/>
    </row>
    <row r="60" spans="1:11" ht="15.95" customHeight="1" x14ac:dyDescent="0.25">
      <c r="A60" s="13"/>
      <c r="B60" s="13"/>
      <c r="C60" s="3"/>
      <c r="D60" s="4"/>
      <c r="E60" s="5"/>
      <c r="F60" s="5"/>
      <c r="G60" s="5"/>
      <c r="H60" s="5"/>
      <c r="I60" s="5"/>
      <c r="J60" s="5"/>
      <c r="K60" s="5"/>
    </row>
    <row r="61" spans="1:11" ht="15.95" customHeight="1" x14ac:dyDescent="0.25">
      <c r="A61" s="13"/>
      <c r="B61" s="13"/>
      <c r="C61" s="3"/>
      <c r="D61" s="4"/>
      <c r="E61" s="5"/>
      <c r="F61" s="5"/>
      <c r="G61" s="5"/>
      <c r="H61" s="5"/>
      <c r="I61" s="5"/>
      <c r="J61" s="5"/>
      <c r="K61" s="5"/>
    </row>
    <row r="62" spans="1:11" ht="15.95" customHeight="1" x14ac:dyDescent="0.25">
      <c r="A62" s="13"/>
      <c r="B62" s="13"/>
      <c r="C62" s="3"/>
      <c r="D62" s="4"/>
      <c r="E62" s="202" t="s">
        <v>3</v>
      </c>
      <c r="F62" s="202"/>
      <c r="G62" s="202"/>
      <c r="H62" s="5"/>
      <c r="I62" s="202" t="s">
        <v>4</v>
      </c>
      <c r="J62" s="202"/>
      <c r="K62" s="202"/>
    </row>
    <row r="63" spans="1:11" ht="15.95" customHeight="1" x14ac:dyDescent="0.25">
      <c r="A63" s="13"/>
      <c r="B63" s="13"/>
      <c r="C63" s="3"/>
      <c r="D63" s="4"/>
      <c r="E63" s="205" t="s">
        <v>5</v>
      </c>
      <c r="F63" s="205"/>
      <c r="G63" s="205"/>
      <c r="H63" s="55"/>
      <c r="I63" s="203" t="s">
        <v>6</v>
      </c>
      <c r="J63" s="203"/>
      <c r="K63" s="203"/>
    </row>
    <row r="64" spans="1:11" ht="15.95" customHeight="1" x14ac:dyDescent="0.25">
      <c r="A64" s="13"/>
      <c r="B64" s="13"/>
      <c r="C64" s="3"/>
      <c r="D64" s="4"/>
      <c r="E64" s="15" t="s">
        <v>7</v>
      </c>
      <c r="F64" s="16"/>
      <c r="G64" s="15" t="s">
        <v>8</v>
      </c>
      <c r="H64" s="17"/>
      <c r="I64" s="15" t="s">
        <v>7</v>
      </c>
      <c r="J64" s="16"/>
      <c r="K64" s="15" t="s">
        <v>8</v>
      </c>
    </row>
    <row r="65" spans="1:11" ht="15.95" customHeight="1" x14ac:dyDescent="0.25">
      <c r="A65" s="13"/>
      <c r="B65" s="13"/>
      <c r="C65" s="10" t="s">
        <v>9</v>
      </c>
      <c r="D65" s="4"/>
      <c r="E65" s="18" t="s">
        <v>10</v>
      </c>
      <c r="F65" s="16"/>
      <c r="G65" s="18" t="s">
        <v>10</v>
      </c>
      <c r="H65" s="17"/>
      <c r="I65" s="18" t="s">
        <v>10</v>
      </c>
      <c r="J65" s="16"/>
      <c r="K65" s="18" t="s">
        <v>10</v>
      </c>
    </row>
    <row r="66" spans="1:11" ht="15.95" customHeight="1" x14ac:dyDescent="0.25">
      <c r="A66" s="6"/>
      <c r="B66" s="6"/>
      <c r="C66" s="19"/>
      <c r="D66" s="20"/>
      <c r="E66" s="21"/>
      <c r="F66" s="22"/>
      <c r="G66" s="22"/>
      <c r="H66" s="22"/>
      <c r="I66" s="21"/>
      <c r="J66" s="22"/>
      <c r="K66" s="22"/>
    </row>
    <row r="67" spans="1:11" ht="15.95" customHeight="1" x14ac:dyDescent="0.25">
      <c r="A67" s="38" t="s">
        <v>37</v>
      </c>
      <c r="B67" s="24"/>
      <c r="C67" s="25"/>
      <c r="D67" s="26"/>
      <c r="E67" s="27"/>
      <c r="F67" s="28"/>
      <c r="G67" s="28"/>
      <c r="H67" s="28"/>
      <c r="I67" s="27"/>
      <c r="J67" s="28"/>
      <c r="K67" s="28"/>
    </row>
    <row r="68" spans="1:11" ht="15.95" customHeight="1" x14ac:dyDescent="0.25">
      <c r="A68" s="29"/>
      <c r="B68" s="24"/>
      <c r="C68" s="19"/>
      <c r="D68" s="20"/>
      <c r="E68" s="21"/>
      <c r="F68" s="22"/>
      <c r="G68" s="22"/>
      <c r="H68" s="22"/>
      <c r="I68" s="21"/>
      <c r="J68" s="22"/>
      <c r="K68" s="22"/>
    </row>
    <row r="69" spans="1:11" ht="15.95" customHeight="1" x14ac:dyDescent="0.25">
      <c r="A69" s="38" t="s">
        <v>38</v>
      </c>
      <c r="B69" s="24"/>
      <c r="C69" s="19"/>
      <c r="D69" s="20"/>
      <c r="E69" s="21"/>
      <c r="F69" s="22"/>
      <c r="G69" s="22"/>
      <c r="H69" s="22"/>
      <c r="I69" s="21"/>
      <c r="J69" s="22"/>
      <c r="K69" s="22"/>
    </row>
    <row r="70" spans="1:11" ht="15.95" customHeight="1" x14ac:dyDescent="0.25">
      <c r="A70" s="38"/>
      <c r="B70" s="24"/>
      <c r="C70" s="19"/>
      <c r="D70" s="20"/>
      <c r="E70" s="21"/>
      <c r="F70" s="22"/>
      <c r="G70" s="22"/>
      <c r="H70" s="22"/>
      <c r="I70" s="21"/>
      <c r="J70" s="22"/>
      <c r="K70" s="22"/>
    </row>
    <row r="71" spans="1:11" ht="15.95" customHeight="1" x14ac:dyDescent="0.25">
      <c r="A71" s="6" t="s">
        <v>39</v>
      </c>
      <c r="B71" s="24"/>
      <c r="C71" s="19"/>
      <c r="D71" s="20"/>
      <c r="E71" s="30"/>
      <c r="F71" s="44"/>
      <c r="G71" s="171"/>
      <c r="H71" s="44"/>
      <c r="I71" s="56"/>
      <c r="J71" s="44"/>
      <c r="K71" s="171"/>
    </row>
    <row r="72" spans="1:11" ht="15.95" customHeight="1" x14ac:dyDescent="0.25">
      <c r="A72" s="6"/>
      <c r="B72" s="24" t="s">
        <v>40</v>
      </c>
      <c r="C72" s="6"/>
      <c r="D72" s="6"/>
      <c r="E72" s="30"/>
      <c r="F72" s="6"/>
      <c r="G72" s="6"/>
      <c r="H72" s="6"/>
      <c r="I72" s="57"/>
      <c r="J72" s="6"/>
      <c r="K72" s="6"/>
    </row>
    <row r="73" spans="1:11" ht="15.95" customHeight="1" x14ac:dyDescent="0.25">
      <c r="A73" s="6"/>
      <c r="B73" s="24" t="s">
        <v>41</v>
      </c>
      <c r="C73" s="19">
        <v>24</v>
      </c>
      <c r="D73" s="20"/>
      <c r="E73" s="30">
        <v>189116691</v>
      </c>
      <c r="F73" s="22"/>
      <c r="G73" s="32">
        <v>135539372</v>
      </c>
      <c r="H73" s="22"/>
      <c r="I73" s="30">
        <v>37592620</v>
      </c>
      <c r="J73" s="32"/>
      <c r="K73" s="32" t="s">
        <v>28</v>
      </c>
    </row>
    <row r="74" spans="1:11" ht="15.95" customHeight="1" x14ac:dyDescent="0.25">
      <c r="A74" s="6" t="s">
        <v>42</v>
      </c>
      <c r="B74" s="24"/>
      <c r="C74" s="19">
        <v>23</v>
      </c>
      <c r="D74" s="20"/>
      <c r="E74" s="30">
        <v>346732375</v>
      </c>
      <c r="F74" s="44"/>
      <c r="G74" s="32">
        <v>307907299</v>
      </c>
      <c r="H74" s="44"/>
      <c r="I74" s="30">
        <v>248420546</v>
      </c>
      <c r="J74" s="32"/>
      <c r="K74" s="32">
        <v>193655657</v>
      </c>
    </row>
    <row r="75" spans="1:11" ht="15.95" customHeight="1" x14ac:dyDescent="0.25">
      <c r="A75" s="6" t="s">
        <v>43</v>
      </c>
      <c r="B75" s="24"/>
      <c r="C75" s="6"/>
      <c r="D75" s="20"/>
      <c r="E75" s="30"/>
      <c r="F75" s="22"/>
      <c r="G75" s="32"/>
      <c r="H75" s="22"/>
      <c r="I75" s="30"/>
      <c r="J75" s="32"/>
      <c r="K75" s="32"/>
    </row>
    <row r="76" spans="1:11" ht="15.95" customHeight="1" x14ac:dyDescent="0.25">
      <c r="A76" s="6"/>
      <c r="B76" s="24" t="s">
        <v>44</v>
      </c>
      <c r="C76" s="19">
        <v>24</v>
      </c>
      <c r="D76" s="20"/>
      <c r="E76" s="30">
        <v>1105137276</v>
      </c>
      <c r="F76" s="22"/>
      <c r="G76" s="32">
        <v>782313481</v>
      </c>
      <c r="H76" s="22"/>
      <c r="I76" s="30">
        <v>1097947778</v>
      </c>
      <c r="J76" s="32"/>
      <c r="K76" s="32">
        <v>621994746</v>
      </c>
    </row>
    <row r="77" spans="1:11" ht="15.95" customHeight="1" x14ac:dyDescent="0.25">
      <c r="A77" s="6" t="s">
        <v>45</v>
      </c>
      <c r="B77" s="24"/>
      <c r="C77" s="19"/>
      <c r="D77" s="20"/>
      <c r="E77" s="30">
        <v>8376240</v>
      </c>
      <c r="F77" s="44"/>
      <c r="G77" s="32">
        <v>167515</v>
      </c>
      <c r="H77" s="44"/>
      <c r="I77" s="30">
        <v>0</v>
      </c>
      <c r="J77" s="32"/>
      <c r="K77" s="32" t="s">
        <v>28</v>
      </c>
    </row>
    <row r="78" spans="1:11" ht="15.95" customHeight="1" x14ac:dyDescent="0.25">
      <c r="A78" s="6" t="s">
        <v>46</v>
      </c>
      <c r="B78" s="24"/>
      <c r="C78" s="19"/>
      <c r="D78" s="20"/>
      <c r="E78" s="30">
        <v>1668113</v>
      </c>
      <c r="F78" s="44"/>
      <c r="G78" s="32">
        <v>426741</v>
      </c>
      <c r="H78" s="44"/>
      <c r="I78" s="30">
        <v>9476450</v>
      </c>
      <c r="J78" s="32"/>
      <c r="K78" s="32">
        <v>8715843</v>
      </c>
    </row>
    <row r="79" spans="1:11" ht="15.95" customHeight="1" x14ac:dyDescent="0.25">
      <c r="A79" s="6" t="s">
        <v>47</v>
      </c>
      <c r="B79" s="24"/>
      <c r="C79" s="19">
        <v>25</v>
      </c>
      <c r="D79" s="20"/>
      <c r="E79" s="36">
        <v>25182907</v>
      </c>
      <c r="F79" s="44"/>
      <c r="G79" s="37">
        <v>13322677</v>
      </c>
      <c r="H79" s="44"/>
      <c r="I79" s="36">
        <v>3672103</v>
      </c>
      <c r="J79" s="32"/>
      <c r="K79" s="37">
        <v>1127652</v>
      </c>
    </row>
    <row r="80" spans="1:11" ht="15.95" customHeight="1" x14ac:dyDescent="0.25">
      <c r="A80" s="40"/>
      <c r="B80" s="40"/>
      <c r="C80" s="19"/>
      <c r="D80" s="20"/>
      <c r="E80" s="21"/>
      <c r="F80" s="22"/>
      <c r="G80" s="22"/>
      <c r="H80" s="22"/>
      <c r="I80" s="21"/>
      <c r="K80" s="22"/>
    </row>
    <row r="81" spans="1:11" ht="15.95" customHeight="1" x14ac:dyDescent="0.25">
      <c r="A81" s="38" t="s">
        <v>48</v>
      </c>
      <c r="B81" s="6"/>
      <c r="C81" s="19"/>
      <c r="D81" s="20"/>
      <c r="E81" s="36">
        <f>SUM(E71:E79)</f>
        <v>1676213602</v>
      </c>
      <c r="F81" s="32"/>
      <c r="G81" s="37">
        <f>SUM(G71:G79)</f>
        <v>1239677085</v>
      </c>
      <c r="H81" s="32"/>
      <c r="I81" s="36">
        <f>SUM(I71:I79)</f>
        <v>1397109497</v>
      </c>
      <c r="J81" s="32"/>
      <c r="K81" s="37">
        <f>SUM(K71:K79)</f>
        <v>825493898</v>
      </c>
    </row>
    <row r="82" spans="1:11" ht="15.95" customHeight="1" x14ac:dyDescent="0.25">
      <c r="A82" s="29"/>
      <c r="B82" s="6"/>
      <c r="C82" s="19"/>
      <c r="D82" s="20"/>
      <c r="E82" s="21"/>
      <c r="F82" s="22"/>
      <c r="G82" s="22"/>
      <c r="H82" s="22"/>
      <c r="I82" s="21"/>
      <c r="J82" s="22"/>
      <c r="K82" s="22"/>
    </row>
    <row r="83" spans="1:11" ht="15.95" customHeight="1" x14ac:dyDescent="0.25">
      <c r="A83" s="38" t="s">
        <v>49</v>
      </c>
      <c r="B83" s="40"/>
      <c r="C83" s="19"/>
      <c r="D83" s="20"/>
      <c r="E83" s="21"/>
      <c r="F83" s="22"/>
      <c r="G83" s="22"/>
      <c r="H83" s="22"/>
      <c r="I83" s="21"/>
      <c r="J83" s="22"/>
      <c r="K83" s="22"/>
    </row>
    <row r="84" spans="1:11" ht="15.95" customHeight="1" x14ac:dyDescent="0.25">
      <c r="A84" s="6"/>
      <c r="B84" s="6"/>
      <c r="C84" s="19"/>
      <c r="D84" s="20"/>
      <c r="E84" s="21"/>
      <c r="F84" s="22"/>
      <c r="G84" s="22"/>
      <c r="H84" s="22"/>
      <c r="I84" s="21"/>
      <c r="J84" s="22"/>
      <c r="K84" s="22"/>
    </row>
    <row r="85" spans="1:11" ht="15.95" customHeight="1" x14ac:dyDescent="0.25">
      <c r="A85" s="6" t="s">
        <v>50</v>
      </c>
      <c r="B85" s="35"/>
      <c r="C85" s="19">
        <v>24</v>
      </c>
      <c r="D85" s="20"/>
      <c r="E85" s="30">
        <v>3225567171</v>
      </c>
      <c r="F85" s="44"/>
      <c r="G85" s="32">
        <v>2291231958</v>
      </c>
      <c r="H85" s="44"/>
      <c r="I85" s="30">
        <v>2461215265</v>
      </c>
      <c r="J85" s="32"/>
      <c r="K85" s="32">
        <v>2047635618</v>
      </c>
    </row>
    <row r="86" spans="1:11" ht="15.95" customHeight="1" x14ac:dyDescent="0.25">
      <c r="A86" s="6" t="s">
        <v>51</v>
      </c>
      <c r="B86" s="35"/>
      <c r="C86" s="19"/>
      <c r="D86" s="20"/>
      <c r="E86" s="30">
        <v>296305377</v>
      </c>
      <c r="F86" s="44"/>
      <c r="G86" s="32">
        <v>1481297</v>
      </c>
      <c r="H86" s="44"/>
      <c r="I86" s="30">
        <f>91560241+1</f>
        <v>91560242</v>
      </c>
      <c r="J86" s="32"/>
      <c r="K86" s="32">
        <v>101009516</v>
      </c>
    </row>
    <row r="87" spans="1:11" ht="15.95" customHeight="1" x14ac:dyDescent="0.25">
      <c r="A87" s="6" t="s">
        <v>52</v>
      </c>
      <c r="B87" s="35"/>
      <c r="C87" s="19">
        <v>26</v>
      </c>
      <c r="D87" s="20"/>
      <c r="E87" s="30">
        <v>24236806</v>
      </c>
      <c r="F87" s="44"/>
      <c r="G87" s="32">
        <v>25108319</v>
      </c>
      <c r="H87" s="44"/>
      <c r="I87" s="30">
        <v>15145057</v>
      </c>
      <c r="J87" s="32"/>
      <c r="K87" s="32">
        <v>9864188</v>
      </c>
    </row>
    <row r="88" spans="1:11" ht="15.95" customHeight="1" x14ac:dyDescent="0.25">
      <c r="A88" s="6" t="s">
        <v>53</v>
      </c>
      <c r="B88" s="24"/>
      <c r="C88" s="19"/>
      <c r="D88" s="20"/>
      <c r="E88" s="36">
        <v>138600</v>
      </c>
      <c r="F88" s="44"/>
      <c r="G88" s="37">
        <v>138601</v>
      </c>
      <c r="H88" s="44"/>
      <c r="I88" s="36">
        <v>0</v>
      </c>
      <c r="J88" s="39"/>
      <c r="K88" s="37" t="s">
        <v>28</v>
      </c>
    </row>
    <row r="89" spans="1:11" ht="15.95" customHeight="1" x14ac:dyDescent="0.25">
      <c r="A89" s="35"/>
      <c r="B89" s="35"/>
      <c r="C89" s="19"/>
      <c r="D89" s="20"/>
      <c r="E89" s="58"/>
      <c r="F89" s="44"/>
      <c r="G89" s="39"/>
      <c r="H89" s="44"/>
      <c r="I89" s="58"/>
      <c r="J89" s="39"/>
      <c r="K89" s="39"/>
    </row>
    <row r="90" spans="1:11" ht="15.95" customHeight="1" x14ac:dyDescent="0.25">
      <c r="A90" s="38" t="s">
        <v>54</v>
      </c>
      <c r="B90" s="6"/>
      <c r="C90" s="19"/>
      <c r="D90" s="20"/>
      <c r="E90" s="36">
        <f>SUM(E85:E88)</f>
        <v>3546247954</v>
      </c>
      <c r="F90" s="39"/>
      <c r="G90" s="37">
        <f>SUM(G85:G88)</f>
        <v>2317960175</v>
      </c>
      <c r="H90" s="39"/>
      <c r="I90" s="36">
        <f>SUM(I85:I88)</f>
        <v>2567920564</v>
      </c>
      <c r="J90" s="39"/>
      <c r="K90" s="37">
        <f>SUM(K85:K88)</f>
        <v>2158509322</v>
      </c>
    </row>
    <row r="91" spans="1:11" ht="15.95" customHeight="1" x14ac:dyDescent="0.25">
      <c r="A91" s="6"/>
      <c r="B91" s="35"/>
      <c r="C91" s="19"/>
      <c r="D91" s="20"/>
      <c r="E91" s="58"/>
      <c r="F91" s="39"/>
      <c r="G91" s="39"/>
      <c r="H91" s="39"/>
      <c r="I91" s="58"/>
      <c r="J91" s="39"/>
      <c r="K91" s="39"/>
    </row>
    <row r="92" spans="1:11" ht="15.95" customHeight="1" x14ac:dyDescent="0.25">
      <c r="A92" s="38" t="s">
        <v>55</v>
      </c>
      <c r="B92" s="40"/>
      <c r="C92" s="19"/>
      <c r="D92" s="20"/>
      <c r="E92" s="36">
        <f>E81+E90</f>
        <v>5222461556</v>
      </c>
      <c r="F92" s="39"/>
      <c r="G92" s="37">
        <f>G81+G90</f>
        <v>3557637260</v>
      </c>
      <c r="H92" s="39"/>
      <c r="I92" s="36">
        <f>I81+I90</f>
        <v>3965030061</v>
      </c>
      <c r="J92" s="39"/>
      <c r="K92" s="37">
        <f>K81+K90</f>
        <v>2984003220</v>
      </c>
    </row>
    <row r="93" spans="1:11" ht="15.95" customHeight="1" x14ac:dyDescent="0.25">
      <c r="A93" s="40"/>
      <c r="B93" s="40"/>
      <c r="C93" s="19"/>
      <c r="D93" s="20"/>
      <c r="E93" s="22"/>
      <c r="F93" s="49"/>
      <c r="G93" s="22"/>
      <c r="H93" s="49"/>
      <c r="I93" s="22"/>
      <c r="J93" s="49"/>
      <c r="K93" s="22"/>
    </row>
    <row r="94" spans="1:11" ht="15.95" customHeight="1" x14ac:dyDescent="0.25">
      <c r="A94" s="40"/>
      <c r="B94" s="40"/>
      <c r="C94" s="19"/>
      <c r="D94" s="20"/>
      <c r="E94" s="22"/>
      <c r="F94" s="49"/>
      <c r="G94" s="22"/>
      <c r="H94" s="49"/>
      <c r="I94" s="22"/>
      <c r="J94" s="49"/>
      <c r="K94" s="22"/>
    </row>
    <row r="95" spans="1:11" ht="15.95" customHeight="1" x14ac:dyDescent="0.25">
      <c r="A95" s="40"/>
      <c r="B95" s="40"/>
      <c r="C95" s="19"/>
      <c r="D95" s="20"/>
      <c r="E95" s="22"/>
      <c r="F95" s="49"/>
      <c r="G95" s="22"/>
      <c r="H95" s="49"/>
      <c r="I95" s="22"/>
      <c r="J95" s="49"/>
      <c r="K95" s="22"/>
    </row>
    <row r="96" spans="1:11" ht="15.95" customHeight="1" x14ac:dyDescent="0.25">
      <c r="A96" s="40"/>
      <c r="B96" s="40"/>
      <c r="C96" s="19"/>
      <c r="D96" s="20"/>
      <c r="E96" s="22"/>
      <c r="F96" s="49"/>
      <c r="G96" s="22"/>
      <c r="H96" s="49"/>
      <c r="I96" s="22"/>
      <c r="J96" s="49"/>
      <c r="K96" s="22"/>
    </row>
    <row r="97" spans="1:11" ht="15.95" customHeight="1" x14ac:dyDescent="0.25">
      <c r="A97" s="40"/>
      <c r="B97" s="40"/>
      <c r="C97" s="19"/>
      <c r="D97" s="20"/>
      <c r="E97" s="22"/>
      <c r="F97" s="49"/>
      <c r="G97" s="22"/>
      <c r="H97" s="49"/>
      <c r="I97" s="22"/>
      <c r="J97" s="49"/>
      <c r="K97" s="22"/>
    </row>
    <row r="98" spans="1:11" ht="15.95" customHeight="1" x14ac:dyDescent="0.25">
      <c r="A98" s="40"/>
      <c r="B98" s="40"/>
      <c r="C98" s="19"/>
      <c r="D98" s="20"/>
      <c r="E98" s="22"/>
      <c r="F98" s="49"/>
      <c r="G98" s="22"/>
      <c r="H98" s="49"/>
      <c r="I98" s="22"/>
      <c r="J98" s="49"/>
      <c r="K98" s="22"/>
    </row>
    <row r="99" spans="1:11" ht="15.95" customHeight="1" x14ac:dyDescent="0.25">
      <c r="A99" s="40"/>
      <c r="B99" s="40"/>
      <c r="C99" s="19"/>
      <c r="D99" s="20"/>
      <c r="E99" s="22"/>
      <c r="F99" s="49"/>
      <c r="G99" s="22"/>
      <c r="H99" s="49"/>
      <c r="I99" s="22"/>
      <c r="J99" s="49"/>
      <c r="K99" s="22"/>
    </row>
    <row r="100" spans="1:11" ht="15.95" customHeight="1" x14ac:dyDescent="0.25">
      <c r="A100" s="40"/>
      <c r="B100" s="40"/>
      <c r="C100" s="19"/>
      <c r="D100" s="20"/>
      <c r="E100" s="22"/>
      <c r="F100" s="49"/>
      <c r="G100" s="22"/>
      <c r="H100" s="49"/>
      <c r="I100" s="22"/>
      <c r="J100" s="49"/>
      <c r="K100" s="22"/>
    </row>
    <row r="101" spans="1:11" ht="15.95" customHeight="1" x14ac:dyDescent="0.25">
      <c r="A101" s="40"/>
      <c r="B101" s="40"/>
      <c r="C101" s="19"/>
      <c r="D101" s="20"/>
      <c r="E101" s="22"/>
      <c r="F101" s="49"/>
      <c r="G101" s="22"/>
      <c r="H101" s="49"/>
      <c r="I101" s="22"/>
      <c r="J101" s="49"/>
      <c r="K101" s="22"/>
    </row>
    <row r="102" spans="1:11" ht="15.95" customHeight="1" x14ac:dyDescent="0.25">
      <c r="A102" s="40"/>
      <c r="B102" s="40"/>
      <c r="C102" s="19"/>
      <c r="D102" s="20"/>
      <c r="E102" s="22"/>
      <c r="F102" s="49"/>
      <c r="G102" s="22"/>
      <c r="H102" s="49"/>
      <c r="I102" s="22"/>
      <c r="J102" s="49"/>
      <c r="K102" s="22"/>
    </row>
    <row r="103" spans="1:11" ht="15.95" customHeight="1" x14ac:dyDescent="0.25">
      <c r="A103" s="40"/>
      <c r="B103" s="40"/>
      <c r="C103" s="19"/>
      <c r="D103" s="20"/>
      <c r="E103" s="22"/>
      <c r="F103" s="49"/>
      <c r="G103" s="22"/>
      <c r="H103" s="49"/>
      <c r="I103" s="22"/>
      <c r="J103" s="49"/>
      <c r="K103" s="22"/>
    </row>
    <row r="104" spans="1:11" ht="15.95" customHeight="1" x14ac:dyDescent="0.25">
      <c r="A104" s="40"/>
      <c r="B104" s="40"/>
      <c r="C104" s="19"/>
      <c r="D104" s="20"/>
      <c r="E104" s="22"/>
      <c r="F104" s="49"/>
      <c r="G104" s="22"/>
      <c r="H104" s="49"/>
      <c r="I104" s="22"/>
      <c r="J104" s="49"/>
      <c r="K104" s="22"/>
    </row>
    <row r="105" spans="1:11" ht="15.95" customHeight="1" x14ac:dyDescent="0.25">
      <c r="A105" s="40"/>
      <c r="B105" s="40"/>
      <c r="C105" s="19"/>
      <c r="D105" s="20"/>
      <c r="E105" s="22"/>
      <c r="F105" s="49"/>
      <c r="G105" s="22"/>
      <c r="H105" s="49"/>
      <c r="I105" s="22"/>
      <c r="J105" s="49"/>
      <c r="K105" s="22"/>
    </row>
    <row r="106" spans="1:11" ht="15.95" customHeight="1" x14ac:dyDescent="0.25">
      <c r="A106" s="40"/>
      <c r="B106" s="40"/>
      <c r="C106" s="19"/>
      <c r="D106" s="20"/>
      <c r="E106" s="22"/>
      <c r="F106" s="49"/>
      <c r="G106" s="22"/>
      <c r="H106" s="49"/>
      <c r="I106" s="22"/>
      <c r="J106" s="49"/>
      <c r="K106" s="22"/>
    </row>
    <row r="107" spans="1:11" ht="17.25" customHeight="1" x14ac:dyDescent="0.25">
      <c r="A107" s="40"/>
      <c r="B107" s="40"/>
      <c r="C107" s="19"/>
      <c r="D107" s="20"/>
      <c r="E107" s="22"/>
      <c r="F107" s="49"/>
      <c r="G107" s="22"/>
      <c r="H107" s="49"/>
      <c r="I107" s="22"/>
      <c r="J107" s="49"/>
      <c r="K107" s="22"/>
    </row>
    <row r="108" spans="1:11" ht="15.95" customHeight="1" x14ac:dyDescent="0.25">
      <c r="A108" s="40"/>
      <c r="B108" s="40"/>
      <c r="C108" s="19"/>
      <c r="D108" s="20"/>
      <c r="E108" s="22"/>
      <c r="F108" s="49"/>
      <c r="G108" s="22"/>
      <c r="H108" s="49"/>
      <c r="I108" s="22"/>
      <c r="J108" s="49"/>
      <c r="K108" s="22"/>
    </row>
    <row r="109" spans="1:11" ht="14.25" customHeight="1" x14ac:dyDescent="0.25">
      <c r="A109" s="40"/>
      <c r="B109" s="40"/>
      <c r="C109" s="19"/>
      <c r="D109" s="20"/>
      <c r="E109" s="22"/>
      <c r="F109" s="49"/>
      <c r="G109" s="22"/>
      <c r="H109" s="49"/>
      <c r="I109" s="22"/>
      <c r="J109" s="49"/>
      <c r="K109" s="22"/>
    </row>
    <row r="110" spans="1:11" ht="12.75" customHeight="1" x14ac:dyDescent="0.25">
      <c r="A110" s="40"/>
      <c r="B110" s="40"/>
      <c r="C110" s="19"/>
      <c r="D110" s="20"/>
      <c r="E110" s="22"/>
      <c r="F110" s="49"/>
      <c r="G110" s="22"/>
      <c r="H110" s="49"/>
      <c r="I110" s="22"/>
      <c r="J110" s="49"/>
      <c r="K110" s="22"/>
    </row>
    <row r="111" spans="1:11" ht="21.95" customHeight="1" x14ac:dyDescent="0.25">
      <c r="A111" s="59" t="str">
        <f>+A56</f>
        <v>The accompanying notes are an integral part of these consolidated and separate financial statements.</v>
      </c>
      <c r="B111" s="59"/>
      <c r="C111" s="60"/>
      <c r="D111" s="61"/>
      <c r="E111" s="62"/>
      <c r="F111" s="62"/>
      <c r="G111" s="62"/>
      <c r="H111" s="62"/>
      <c r="I111" s="62"/>
      <c r="J111" s="62"/>
      <c r="K111" s="62"/>
    </row>
    <row r="112" spans="1:11" ht="15.95" customHeight="1" x14ac:dyDescent="0.25">
      <c r="A112" s="1" t="s">
        <v>0</v>
      </c>
      <c r="B112" s="1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5.95" customHeight="1" x14ac:dyDescent="0.25">
      <c r="A113" s="7" t="s">
        <v>56</v>
      </c>
      <c r="B113" s="7"/>
      <c r="C113" s="3"/>
      <c r="D113" s="4"/>
      <c r="E113" s="5"/>
      <c r="F113" s="5"/>
      <c r="G113" s="5"/>
      <c r="H113" s="5"/>
      <c r="I113" s="5"/>
      <c r="J113" s="5"/>
      <c r="K113" s="5"/>
    </row>
    <row r="114" spans="1:11" ht="15.95" customHeight="1" x14ac:dyDescent="0.25">
      <c r="A114" s="8" t="str">
        <f>+A3</f>
        <v>As at 31 December 2023</v>
      </c>
      <c r="B114" s="8"/>
      <c r="C114" s="10"/>
      <c r="D114" s="11"/>
      <c r="E114" s="12"/>
      <c r="F114" s="12"/>
      <c r="G114" s="12"/>
      <c r="H114" s="12"/>
      <c r="I114" s="12"/>
      <c r="J114" s="12"/>
      <c r="K114" s="12"/>
    </row>
    <row r="115" spans="1:11" ht="15.95" customHeight="1" x14ac:dyDescent="0.25">
      <c r="A115" s="13"/>
      <c r="B115" s="13"/>
      <c r="C115" s="3"/>
      <c r="D115" s="4"/>
      <c r="E115" s="5"/>
      <c r="F115" s="5"/>
      <c r="G115" s="5"/>
      <c r="H115" s="5"/>
      <c r="I115" s="5"/>
      <c r="J115" s="5"/>
      <c r="K115" s="5"/>
    </row>
    <row r="116" spans="1:11" ht="15.95" customHeight="1" x14ac:dyDescent="0.25">
      <c r="A116" s="13"/>
      <c r="B116" s="13"/>
      <c r="C116" s="3"/>
      <c r="D116" s="4"/>
      <c r="E116" s="5"/>
      <c r="F116" s="5"/>
      <c r="G116" s="5"/>
      <c r="H116" s="5"/>
      <c r="I116" s="5"/>
      <c r="J116" s="5"/>
      <c r="K116" s="5"/>
    </row>
    <row r="117" spans="1:11" ht="15.95" customHeight="1" x14ac:dyDescent="0.25">
      <c r="A117" s="13"/>
      <c r="B117" s="13"/>
      <c r="C117" s="3"/>
      <c r="D117" s="4"/>
      <c r="E117" s="202" t="s">
        <v>3</v>
      </c>
      <c r="F117" s="202"/>
      <c r="G117" s="202"/>
      <c r="H117" s="5"/>
      <c r="I117" s="202" t="s">
        <v>4</v>
      </c>
      <c r="J117" s="202"/>
      <c r="K117" s="202"/>
    </row>
    <row r="118" spans="1:11" ht="15.95" customHeight="1" x14ac:dyDescent="0.25">
      <c r="A118" s="13"/>
      <c r="B118" s="13"/>
      <c r="C118" s="3"/>
      <c r="D118" s="4"/>
      <c r="E118" s="205" t="s">
        <v>5</v>
      </c>
      <c r="F118" s="205"/>
      <c r="G118" s="205"/>
      <c r="H118" s="55"/>
      <c r="I118" s="203" t="s">
        <v>6</v>
      </c>
      <c r="J118" s="203"/>
      <c r="K118" s="203"/>
    </row>
    <row r="119" spans="1:11" ht="15.95" customHeight="1" x14ac:dyDescent="0.25">
      <c r="A119" s="13"/>
      <c r="B119" s="13"/>
      <c r="C119" s="3"/>
      <c r="D119" s="4"/>
      <c r="E119" s="15" t="s">
        <v>7</v>
      </c>
      <c r="F119" s="16"/>
      <c r="G119" s="15" t="s">
        <v>8</v>
      </c>
      <c r="H119" s="17"/>
      <c r="I119" s="15" t="s">
        <v>7</v>
      </c>
      <c r="J119" s="16"/>
      <c r="K119" s="15" t="s">
        <v>8</v>
      </c>
    </row>
    <row r="120" spans="1:11" ht="15.95" customHeight="1" x14ac:dyDescent="0.25">
      <c r="A120" s="13"/>
      <c r="B120" s="13"/>
      <c r="C120" s="10" t="s">
        <v>57</v>
      </c>
      <c r="D120" s="4"/>
      <c r="E120" s="18" t="s">
        <v>10</v>
      </c>
      <c r="F120" s="16"/>
      <c r="G120" s="18" t="s">
        <v>10</v>
      </c>
      <c r="H120" s="17"/>
      <c r="I120" s="18" t="s">
        <v>10</v>
      </c>
      <c r="J120" s="16"/>
      <c r="K120" s="18" t="s">
        <v>10</v>
      </c>
    </row>
    <row r="121" spans="1:11" ht="15.95" customHeight="1" x14ac:dyDescent="0.25">
      <c r="A121" s="6"/>
      <c r="B121" s="6"/>
      <c r="C121" s="25"/>
      <c r="D121" s="26"/>
      <c r="E121" s="27"/>
      <c r="F121" s="28"/>
      <c r="G121" s="28"/>
      <c r="H121" s="28"/>
      <c r="I121" s="27"/>
      <c r="J121" s="28"/>
      <c r="K121" s="28"/>
    </row>
    <row r="122" spans="1:11" ht="15.95" customHeight="1" x14ac:dyDescent="0.25">
      <c r="A122" s="38" t="s">
        <v>58</v>
      </c>
      <c r="B122" s="40"/>
      <c r="C122" s="25"/>
      <c r="D122" s="26"/>
      <c r="E122" s="27"/>
      <c r="F122" s="28"/>
      <c r="G122" s="28"/>
      <c r="H122" s="28"/>
      <c r="I122" s="27"/>
      <c r="J122" s="28"/>
      <c r="K122" s="28"/>
    </row>
    <row r="123" spans="1:11" ht="15.95" customHeight="1" x14ac:dyDescent="0.25">
      <c r="A123" s="29"/>
      <c r="B123" s="40"/>
      <c r="C123" s="19"/>
      <c r="D123" s="20"/>
      <c r="E123" s="21"/>
      <c r="F123" s="22"/>
      <c r="G123" s="22"/>
      <c r="H123" s="22"/>
      <c r="I123" s="21"/>
      <c r="J123" s="22"/>
      <c r="K123" s="22"/>
    </row>
    <row r="124" spans="1:11" ht="15.95" customHeight="1" x14ac:dyDescent="0.25">
      <c r="A124" s="38" t="s">
        <v>59</v>
      </c>
      <c r="B124" s="40"/>
      <c r="C124" s="19"/>
      <c r="D124" s="20"/>
      <c r="E124" s="21"/>
      <c r="F124" s="22"/>
      <c r="G124" s="22"/>
      <c r="H124" s="22"/>
      <c r="I124" s="21"/>
      <c r="J124" s="22"/>
      <c r="K124" s="22"/>
    </row>
    <row r="125" spans="1:11" ht="15.95" customHeight="1" x14ac:dyDescent="0.25">
      <c r="A125" s="40"/>
      <c r="B125" s="40"/>
      <c r="C125" s="19"/>
      <c r="D125" s="20"/>
      <c r="E125" s="21"/>
      <c r="F125" s="22"/>
      <c r="G125" s="22"/>
      <c r="H125" s="22"/>
      <c r="I125" s="21"/>
      <c r="J125" s="22"/>
      <c r="K125" s="22"/>
    </row>
    <row r="126" spans="1:11" ht="15.95" customHeight="1" x14ac:dyDescent="0.25">
      <c r="A126" s="6" t="s">
        <v>60</v>
      </c>
      <c r="B126" s="24"/>
      <c r="C126" s="63"/>
      <c r="D126" s="64"/>
      <c r="E126" s="65"/>
      <c r="F126" s="64"/>
      <c r="G126" s="64"/>
      <c r="H126" s="64"/>
      <c r="I126" s="65"/>
      <c r="J126" s="64"/>
      <c r="K126" s="64"/>
    </row>
    <row r="127" spans="1:11" ht="15.95" customHeight="1" x14ac:dyDescent="0.25">
      <c r="A127" s="24"/>
      <c r="B127" s="43" t="s">
        <v>61</v>
      </c>
      <c r="C127" s="63"/>
      <c r="D127" s="64"/>
      <c r="E127" s="65"/>
      <c r="F127" s="64"/>
      <c r="G127" s="64"/>
      <c r="H127" s="64"/>
      <c r="I127" s="65"/>
      <c r="J127" s="64"/>
      <c r="K127" s="64"/>
    </row>
    <row r="128" spans="1:11" ht="15.95" customHeight="1" x14ac:dyDescent="0.25">
      <c r="A128" s="24"/>
      <c r="B128" s="43" t="s">
        <v>201</v>
      </c>
      <c r="C128" s="63"/>
      <c r="D128" s="64"/>
      <c r="E128" s="65"/>
      <c r="F128" s="64"/>
      <c r="G128" s="64"/>
      <c r="H128" s="64"/>
      <c r="I128" s="65"/>
      <c r="J128" s="64"/>
      <c r="K128" s="64"/>
    </row>
    <row r="129" spans="1:11" ht="15.95" customHeight="1" thickBot="1" x14ac:dyDescent="0.3">
      <c r="A129" s="24"/>
      <c r="B129" s="43" t="s">
        <v>62</v>
      </c>
      <c r="C129" s="63"/>
      <c r="D129" s="64"/>
      <c r="E129" s="47">
        <v>1067728278</v>
      </c>
      <c r="F129" s="32"/>
      <c r="G129" s="48">
        <v>1029160000</v>
      </c>
      <c r="H129" s="32"/>
      <c r="I129" s="47">
        <v>1067728278</v>
      </c>
      <c r="J129" s="32"/>
      <c r="K129" s="48">
        <v>1029160000</v>
      </c>
    </row>
    <row r="130" spans="1:11" ht="15.95" customHeight="1" thickTop="1" x14ac:dyDescent="0.25">
      <c r="A130" s="40"/>
      <c r="B130" s="40"/>
      <c r="C130" s="19"/>
      <c r="D130" s="20"/>
      <c r="E130" s="21"/>
      <c r="F130" s="22"/>
      <c r="G130" s="22"/>
      <c r="H130" s="22"/>
      <c r="I130" s="21"/>
      <c r="J130" s="22"/>
      <c r="K130" s="22"/>
    </row>
    <row r="131" spans="1:11" ht="15.95" customHeight="1" x14ac:dyDescent="0.25">
      <c r="A131" s="40"/>
      <c r="B131" s="43" t="s">
        <v>63</v>
      </c>
      <c r="C131" s="19"/>
      <c r="D131" s="20"/>
      <c r="E131" s="21"/>
      <c r="F131" s="22"/>
      <c r="G131" s="22"/>
      <c r="H131" s="22"/>
      <c r="I131" s="21"/>
      <c r="J131" s="22"/>
      <c r="K131" s="22"/>
    </row>
    <row r="132" spans="1:11" ht="15.95" customHeight="1" x14ac:dyDescent="0.25">
      <c r="A132" s="40"/>
      <c r="B132" s="43" t="s">
        <v>218</v>
      </c>
      <c r="C132" s="19"/>
      <c r="D132" s="20"/>
      <c r="E132" s="21"/>
      <c r="F132" s="22"/>
      <c r="G132" s="22"/>
      <c r="H132" s="22"/>
      <c r="I132" s="21"/>
      <c r="J132" s="22"/>
      <c r="K132" s="22"/>
    </row>
    <row r="133" spans="1:11" ht="15.95" customHeight="1" x14ac:dyDescent="0.25">
      <c r="A133" s="40"/>
      <c r="B133" s="43" t="s">
        <v>62</v>
      </c>
      <c r="C133" s="19"/>
      <c r="D133" s="20"/>
      <c r="E133" s="30">
        <v>1066661890</v>
      </c>
      <c r="F133" s="32"/>
      <c r="G133" s="32">
        <v>1028570595</v>
      </c>
      <c r="H133" s="32"/>
      <c r="I133" s="30">
        <v>1066661890</v>
      </c>
      <c r="J133" s="32"/>
      <c r="K133" s="32">
        <v>1028570595</v>
      </c>
    </row>
    <row r="134" spans="1:11" ht="15.95" customHeight="1" x14ac:dyDescent="0.25">
      <c r="A134" s="35"/>
      <c r="B134" s="43" t="s">
        <v>64</v>
      </c>
      <c r="C134" s="63"/>
      <c r="D134" s="66"/>
      <c r="E134" s="21"/>
      <c r="F134" s="32"/>
      <c r="G134" s="22"/>
      <c r="H134" s="32"/>
      <c r="I134" s="30"/>
      <c r="J134" s="32"/>
      <c r="K134" s="32"/>
    </row>
    <row r="135" spans="1:11" ht="15.95" customHeight="1" x14ac:dyDescent="0.25">
      <c r="A135" s="35"/>
      <c r="B135" s="43" t="s">
        <v>65</v>
      </c>
      <c r="C135" s="63"/>
      <c r="D135" s="66"/>
      <c r="E135" s="30">
        <v>467900000</v>
      </c>
      <c r="F135" s="32"/>
      <c r="G135" s="32">
        <v>467900000</v>
      </c>
      <c r="H135" s="32"/>
      <c r="I135" s="30">
        <v>467900000</v>
      </c>
      <c r="J135" s="32"/>
      <c r="K135" s="32">
        <v>467900000</v>
      </c>
    </row>
    <row r="136" spans="1:11" ht="15.95" customHeight="1" x14ac:dyDescent="0.25">
      <c r="A136" s="6" t="s">
        <v>66</v>
      </c>
      <c r="B136" s="24"/>
      <c r="C136" s="19"/>
      <c r="D136" s="20"/>
      <c r="E136" s="21"/>
      <c r="F136" s="32"/>
      <c r="G136" s="22"/>
      <c r="H136" s="32"/>
      <c r="I136" s="30"/>
      <c r="J136" s="32"/>
      <c r="K136" s="32"/>
    </row>
    <row r="137" spans="1:11" ht="15.95" customHeight="1" x14ac:dyDescent="0.25">
      <c r="A137" s="24"/>
      <c r="B137" s="6" t="s">
        <v>67</v>
      </c>
      <c r="C137" s="19">
        <v>27</v>
      </c>
      <c r="D137" s="20"/>
      <c r="E137" s="30">
        <v>102916000</v>
      </c>
      <c r="F137" s="32"/>
      <c r="G137" s="32">
        <v>102916000</v>
      </c>
      <c r="H137" s="32"/>
      <c r="I137" s="30">
        <v>102916000</v>
      </c>
      <c r="J137" s="32"/>
      <c r="K137" s="32">
        <v>102916000</v>
      </c>
    </row>
    <row r="138" spans="1:11" ht="15.95" customHeight="1" x14ac:dyDescent="0.25">
      <c r="A138" s="24"/>
      <c r="B138" s="6" t="s">
        <v>68</v>
      </c>
      <c r="C138" s="19"/>
      <c r="D138" s="20"/>
      <c r="E138" s="30">
        <v>752901693</v>
      </c>
      <c r="F138" s="32"/>
      <c r="G138" s="32">
        <v>987672505</v>
      </c>
      <c r="H138" s="32"/>
      <c r="I138" s="30">
        <v>592204924</v>
      </c>
      <c r="J138" s="32"/>
      <c r="K138" s="32">
        <v>762006412</v>
      </c>
    </row>
    <row r="139" spans="1:11" ht="15.95" customHeight="1" x14ac:dyDescent="0.25">
      <c r="A139" s="24" t="s">
        <v>69</v>
      </c>
      <c r="B139" s="6"/>
      <c r="C139" s="19"/>
      <c r="D139" s="20"/>
      <c r="E139" s="36">
        <v>-23637356</v>
      </c>
      <c r="F139" s="32"/>
      <c r="G139" s="37">
        <v>-23637356</v>
      </c>
      <c r="H139" s="32"/>
      <c r="I139" s="36">
        <v>0</v>
      </c>
      <c r="J139" s="32"/>
      <c r="K139" s="37">
        <v>0</v>
      </c>
    </row>
    <row r="140" spans="1:11" ht="15.95" customHeight="1" x14ac:dyDescent="0.25">
      <c r="A140" s="24"/>
      <c r="B140" s="6"/>
      <c r="C140" s="19"/>
      <c r="D140" s="20"/>
      <c r="E140" s="58"/>
      <c r="F140" s="32"/>
      <c r="G140" s="39"/>
      <c r="H140" s="32"/>
      <c r="I140" s="58"/>
      <c r="J140" s="32"/>
      <c r="K140" s="39"/>
    </row>
    <row r="141" spans="1:11" ht="15.95" customHeight="1" x14ac:dyDescent="0.25">
      <c r="A141" s="38" t="s">
        <v>70</v>
      </c>
      <c r="B141" s="6"/>
      <c r="C141" s="19"/>
      <c r="D141" s="20"/>
      <c r="E141" s="58">
        <f>SUM(E133:E139)</f>
        <v>2366742227</v>
      </c>
      <c r="F141" s="32"/>
      <c r="G141" s="39">
        <f>SUM(G133:G139)</f>
        <v>2563421744</v>
      </c>
      <c r="H141" s="32"/>
      <c r="I141" s="58">
        <f>SUM(I133:I139)</f>
        <v>2229682814</v>
      </c>
      <c r="J141" s="32"/>
      <c r="K141" s="39">
        <f>SUM(K133:K139)</f>
        <v>2361393007</v>
      </c>
    </row>
    <row r="142" spans="1:11" ht="15.95" customHeight="1" x14ac:dyDescent="0.25">
      <c r="A142" s="24" t="s">
        <v>71</v>
      </c>
      <c r="B142" s="6"/>
      <c r="C142" s="19"/>
      <c r="D142" s="20"/>
      <c r="E142" s="36">
        <v>1866035</v>
      </c>
      <c r="F142" s="32"/>
      <c r="G142" s="37">
        <v>1739501</v>
      </c>
      <c r="H142" s="32"/>
      <c r="I142" s="36">
        <v>0</v>
      </c>
      <c r="J142" s="32"/>
      <c r="K142" s="37">
        <v>0</v>
      </c>
    </row>
    <row r="143" spans="1:11" ht="15.95" customHeight="1" x14ac:dyDescent="0.25">
      <c r="A143" s="24"/>
      <c r="B143" s="6"/>
      <c r="C143" s="19"/>
      <c r="D143" s="20"/>
      <c r="E143" s="58"/>
      <c r="F143" s="32"/>
      <c r="G143" s="39"/>
      <c r="H143" s="32"/>
      <c r="I143" s="58"/>
      <c r="J143" s="32"/>
      <c r="K143" s="39"/>
    </row>
    <row r="144" spans="1:11" ht="15.95" customHeight="1" x14ac:dyDescent="0.25">
      <c r="A144" s="38" t="s">
        <v>72</v>
      </c>
      <c r="B144" s="67"/>
      <c r="C144" s="19"/>
      <c r="D144" s="20"/>
      <c r="E144" s="36">
        <f>SUM(E141:E142,E91)</f>
        <v>2368608262</v>
      </c>
      <c r="F144" s="32"/>
      <c r="G144" s="37">
        <f>SUM(G141:G142,G91)</f>
        <v>2565161245</v>
      </c>
      <c r="H144" s="32"/>
      <c r="I144" s="36">
        <f>SUM(I141:I142,I91)</f>
        <v>2229682814</v>
      </c>
      <c r="J144" s="32"/>
      <c r="K144" s="37">
        <f>SUM(K141:K142,K91)</f>
        <v>2361393007</v>
      </c>
    </row>
    <row r="145" spans="1:11" ht="15.95" customHeight="1" x14ac:dyDescent="0.25">
      <c r="A145" s="38"/>
      <c r="B145" s="67"/>
      <c r="C145" s="19"/>
      <c r="D145" s="20"/>
      <c r="E145" s="58"/>
      <c r="F145" s="39"/>
      <c r="G145" s="39"/>
      <c r="H145" s="39"/>
      <c r="I145" s="58"/>
      <c r="J145" s="39"/>
      <c r="K145" s="39"/>
    </row>
    <row r="146" spans="1:11" ht="15.95" customHeight="1" thickBot="1" x14ac:dyDescent="0.3">
      <c r="A146" s="38" t="s">
        <v>73</v>
      </c>
      <c r="B146" s="67"/>
      <c r="C146" s="19"/>
      <c r="D146" s="20"/>
      <c r="E146" s="47">
        <f>SUM(E144,E92)</f>
        <v>7591069818</v>
      </c>
      <c r="F146" s="39"/>
      <c r="G146" s="48">
        <f>SUM(G144,G92)</f>
        <v>6122798505</v>
      </c>
      <c r="H146" s="39"/>
      <c r="I146" s="47">
        <f>SUM(I144,I92)</f>
        <v>6194712875</v>
      </c>
      <c r="J146" s="39"/>
      <c r="K146" s="48">
        <f>SUM(K144,K92)</f>
        <v>5345396227</v>
      </c>
    </row>
    <row r="147" spans="1:11" ht="15.95" customHeight="1" thickTop="1" x14ac:dyDescent="0.25">
      <c r="A147" s="35"/>
      <c r="B147" s="35"/>
      <c r="C147" s="19"/>
      <c r="D147" s="20"/>
      <c r="E147" s="22"/>
      <c r="F147" s="49"/>
      <c r="G147" s="22"/>
      <c r="H147" s="22"/>
      <c r="I147" s="22"/>
      <c r="J147" s="22"/>
      <c r="K147" s="22"/>
    </row>
    <row r="148" spans="1:11" ht="15.95" customHeight="1" x14ac:dyDescent="0.25">
      <c r="A148" s="40"/>
      <c r="B148" s="40"/>
      <c r="C148" s="19"/>
      <c r="D148" s="20"/>
      <c r="E148" s="22"/>
      <c r="F148" s="49"/>
      <c r="G148" s="22"/>
      <c r="H148" s="49"/>
      <c r="I148" s="22"/>
      <c r="J148" s="49"/>
      <c r="K148" s="22"/>
    </row>
    <row r="149" spans="1:11" ht="15.95" customHeight="1" x14ac:dyDescent="0.25">
      <c r="A149" s="40"/>
      <c r="B149" s="40"/>
      <c r="C149" s="19"/>
      <c r="D149" s="20"/>
      <c r="E149" s="22"/>
      <c r="F149" s="49"/>
      <c r="G149" s="22"/>
      <c r="H149" s="49"/>
      <c r="I149" s="22"/>
      <c r="J149" s="49"/>
      <c r="K149" s="22"/>
    </row>
    <row r="150" spans="1:11" ht="15.95" customHeight="1" x14ac:dyDescent="0.25">
      <c r="A150" s="40"/>
      <c r="B150" s="40"/>
      <c r="C150" s="19"/>
      <c r="D150" s="20"/>
      <c r="E150" s="22"/>
      <c r="F150" s="49"/>
      <c r="G150" s="22"/>
      <c r="H150" s="49"/>
      <c r="I150" s="22"/>
      <c r="J150" s="49"/>
      <c r="K150" s="22"/>
    </row>
    <row r="151" spans="1:11" ht="15.95" customHeight="1" x14ac:dyDescent="0.25">
      <c r="A151" s="40"/>
      <c r="B151" s="40"/>
      <c r="C151" s="19"/>
      <c r="D151" s="20"/>
      <c r="E151" s="22"/>
      <c r="F151" s="49"/>
      <c r="G151" s="22"/>
      <c r="H151" s="49"/>
      <c r="I151" s="22"/>
      <c r="J151" s="49"/>
      <c r="K151" s="22"/>
    </row>
    <row r="152" spans="1:11" ht="15.95" customHeight="1" x14ac:dyDescent="0.25">
      <c r="A152" s="40"/>
      <c r="B152" s="40"/>
      <c r="C152" s="19"/>
      <c r="D152" s="20"/>
      <c r="E152" s="22"/>
      <c r="F152" s="49"/>
      <c r="G152" s="22"/>
      <c r="H152" s="49"/>
      <c r="I152" s="22"/>
      <c r="J152" s="49"/>
      <c r="K152" s="22"/>
    </row>
    <row r="153" spans="1:11" ht="15.95" customHeight="1" x14ac:dyDescent="0.25">
      <c r="A153" s="40"/>
      <c r="B153" s="40"/>
      <c r="C153" s="19"/>
      <c r="D153" s="20"/>
      <c r="E153" s="22"/>
      <c r="F153" s="49"/>
      <c r="G153" s="22"/>
      <c r="H153" s="49"/>
      <c r="I153" s="22"/>
      <c r="J153" s="49"/>
      <c r="K153" s="22"/>
    </row>
    <row r="154" spans="1:11" ht="15.95" customHeight="1" x14ac:dyDescent="0.25">
      <c r="A154" s="40"/>
      <c r="B154" s="40"/>
      <c r="C154" s="19"/>
      <c r="D154" s="20"/>
      <c r="E154" s="22"/>
      <c r="F154" s="49"/>
      <c r="G154" s="22"/>
      <c r="H154" s="49"/>
      <c r="I154" s="22"/>
      <c r="J154" s="49"/>
      <c r="K154" s="22"/>
    </row>
    <row r="155" spans="1:11" ht="15.95" customHeight="1" x14ac:dyDescent="0.25">
      <c r="A155" s="40"/>
      <c r="B155" s="40"/>
      <c r="C155" s="19"/>
      <c r="D155" s="20"/>
      <c r="E155" s="22"/>
      <c r="F155" s="49"/>
      <c r="G155" s="22"/>
      <c r="H155" s="49"/>
      <c r="I155" s="22"/>
      <c r="J155" s="49"/>
      <c r="K155" s="22"/>
    </row>
    <row r="156" spans="1:11" ht="15.95" customHeight="1" x14ac:dyDescent="0.25">
      <c r="A156" s="35"/>
      <c r="B156" s="35"/>
      <c r="C156" s="19"/>
      <c r="D156" s="20"/>
      <c r="E156" s="22"/>
      <c r="F156" s="22"/>
      <c r="G156" s="22"/>
      <c r="H156" s="22"/>
      <c r="I156" s="22"/>
      <c r="J156" s="22"/>
      <c r="K156" s="22"/>
    </row>
    <row r="157" spans="1:11" ht="15.95" customHeight="1" x14ac:dyDescent="0.25">
      <c r="A157" s="35"/>
      <c r="B157" s="35"/>
      <c r="C157" s="19"/>
      <c r="D157" s="20"/>
      <c r="E157" s="22"/>
      <c r="F157" s="49"/>
      <c r="G157" s="22"/>
      <c r="H157" s="39"/>
      <c r="I157" s="39"/>
      <c r="J157" s="39"/>
      <c r="K157" s="39"/>
    </row>
    <row r="158" spans="1:11" ht="15.95" customHeight="1" x14ac:dyDescent="0.25">
      <c r="A158" s="35"/>
      <c r="B158" s="35"/>
      <c r="C158" s="19"/>
      <c r="D158" s="20"/>
      <c r="E158" s="22"/>
      <c r="F158" s="49"/>
      <c r="G158" s="22"/>
      <c r="H158" s="39"/>
      <c r="I158" s="39"/>
      <c r="J158" s="39"/>
      <c r="K158" s="39"/>
    </row>
    <row r="159" spans="1:11" ht="15.95" customHeight="1" x14ac:dyDescent="0.25">
      <c r="A159" s="35"/>
      <c r="B159" s="35"/>
      <c r="C159" s="19"/>
      <c r="D159" s="20"/>
      <c r="E159" s="22"/>
      <c r="F159" s="49"/>
      <c r="G159" s="22"/>
      <c r="H159" s="39"/>
      <c r="I159" s="39"/>
      <c r="J159" s="39"/>
      <c r="K159" s="39"/>
    </row>
    <row r="160" spans="1:11" ht="15.95" customHeight="1" x14ac:dyDescent="0.25">
      <c r="A160" s="35"/>
      <c r="B160" s="35"/>
      <c r="C160" s="19"/>
      <c r="D160" s="20"/>
      <c r="E160" s="22"/>
      <c r="F160" s="49"/>
      <c r="G160" s="22"/>
      <c r="H160" s="39"/>
      <c r="I160" s="39"/>
      <c r="J160" s="39"/>
      <c r="K160" s="39"/>
    </row>
    <row r="161" spans="1:11" ht="15.95" customHeight="1" x14ac:dyDescent="0.25">
      <c r="A161" s="35"/>
      <c r="B161" s="35"/>
      <c r="C161" s="19"/>
      <c r="D161" s="20"/>
      <c r="E161" s="22"/>
      <c r="F161" s="49"/>
      <c r="G161" s="22"/>
      <c r="H161" s="39"/>
      <c r="I161" s="39"/>
      <c r="J161" s="39"/>
      <c r="K161" s="39"/>
    </row>
    <row r="162" spans="1:11" ht="15.95" customHeight="1" x14ac:dyDescent="0.25">
      <c r="A162" s="35"/>
      <c r="B162" s="35"/>
      <c r="C162" s="19"/>
      <c r="D162" s="20"/>
      <c r="E162" s="22"/>
      <c r="F162" s="49"/>
      <c r="G162" s="22"/>
      <c r="H162" s="39"/>
      <c r="I162" s="39"/>
      <c r="J162" s="39"/>
      <c r="K162" s="39"/>
    </row>
    <row r="163" spans="1:11" ht="15.95" customHeight="1" x14ac:dyDescent="0.25">
      <c r="A163" s="35"/>
      <c r="B163" s="35"/>
      <c r="C163" s="19"/>
      <c r="D163" s="20"/>
      <c r="E163" s="22"/>
      <c r="F163" s="49"/>
      <c r="G163" s="22"/>
      <c r="H163" s="39"/>
      <c r="I163" s="39"/>
      <c r="J163" s="39"/>
      <c r="K163" s="39"/>
    </row>
    <row r="164" spans="1:11" ht="15.95" customHeight="1" x14ac:dyDescent="0.25">
      <c r="A164" s="35"/>
      <c r="B164" s="35"/>
      <c r="C164" s="19"/>
      <c r="D164" s="20"/>
      <c r="E164" s="22"/>
      <c r="F164" s="49"/>
      <c r="G164" s="22"/>
      <c r="H164" s="39"/>
      <c r="I164" s="39"/>
      <c r="J164" s="39"/>
      <c r="K164" s="39"/>
    </row>
    <row r="165" spans="1:11" ht="12" customHeight="1" x14ac:dyDescent="0.25">
      <c r="A165" s="35"/>
      <c r="B165" s="35"/>
      <c r="C165" s="19"/>
      <c r="D165" s="20"/>
      <c r="E165" s="22"/>
      <c r="F165" s="49"/>
      <c r="G165" s="22"/>
      <c r="H165" s="39"/>
      <c r="I165" s="39"/>
      <c r="J165" s="39"/>
      <c r="K165" s="39"/>
    </row>
    <row r="166" spans="1:11" ht="21.95" customHeight="1" x14ac:dyDescent="0.25">
      <c r="A166" s="50" t="str">
        <f>+A111</f>
        <v>The accompanying notes are an integral part of these consolidated and separate financial statements.</v>
      </c>
      <c r="B166" s="50"/>
      <c r="C166" s="51"/>
      <c r="D166" s="51"/>
      <c r="E166" s="52"/>
      <c r="F166" s="52"/>
      <c r="G166" s="52"/>
      <c r="H166" s="52"/>
      <c r="I166" s="52"/>
      <c r="J166" s="52"/>
      <c r="K166" s="52"/>
    </row>
  </sheetData>
  <mergeCells count="13">
    <mergeCell ref="E63:G63"/>
    <mergeCell ref="I63:K63"/>
    <mergeCell ref="E117:G117"/>
    <mergeCell ref="I117:K117"/>
    <mergeCell ref="E118:G118"/>
    <mergeCell ref="I118:K118"/>
    <mergeCell ref="E62:G62"/>
    <mergeCell ref="I62:K62"/>
    <mergeCell ref="E6:G6"/>
    <mergeCell ref="I6:K6"/>
    <mergeCell ref="E7:G7"/>
    <mergeCell ref="I7:K7"/>
    <mergeCell ref="A52:K52"/>
  </mergeCells>
  <pageMargins left="0.9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x="16383" man="1"/>
  </rowBreaks>
  <ignoredErrors>
    <ignoredError sqref="F8 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8928-35D2-49B7-B392-1014734AF6BA}">
  <dimension ref="A1:N116"/>
  <sheetViews>
    <sheetView zoomScaleNormal="100" zoomScaleSheetLayoutView="128" workbookViewId="0">
      <selection activeCell="E8" sqref="E8"/>
    </sheetView>
  </sheetViews>
  <sheetFormatPr defaultColWidth="9.28515625" defaultRowHeight="15.95" customHeight="1" x14ac:dyDescent="0.25"/>
  <cols>
    <col min="1" max="1" width="1.42578125" style="6" customWidth="1"/>
    <col min="2" max="4" width="1.7109375" style="6" customWidth="1"/>
    <col min="5" max="5" width="29.5703125" style="6" customWidth="1"/>
    <col min="6" max="6" width="6.28515625" style="19" customWidth="1"/>
    <col min="7" max="7" width="1" style="6" customWidth="1"/>
    <col min="8" max="8" width="13.28515625" style="69" customWidth="1"/>
    <col min="9" max="9" width="1" style="70" customWidth="1"/>
    <col min="10" max="10" width="13.28515625" style="69" customWidth="1"/>
    <col min="11" max="11" width="1" style="70" customWidth="1"/>
    <col min="12" max="12" width="13.28515625" style="71" customWidth="1"/>
    <col min="13" max="13" width="1" style="70" customWidth="1"/>
    <col min="14" max="14" width="13.28515625" style="71" customWidth="1"/>
    <col min="15" max="16384" width="9.28515625" style="6"/>
  </cols>
  <sheetData>
    <row r="1" spans="1:14" ht="15.95" customHeight="1" x14ac:dyDescent="0.25">
      <c r="A1" s="1" t="s">
        <v>74</v>
      </c>
      <c r="B1" s="38"/>
      <c r="C1" s="38"/>
      <c r="D1" s="38"/>
      <c r="E1" s="38"/>
    </row>
    <row r="2" spans="1:14" ht="15.95" customHeight="1" x14ac:dyDescent="0.25">
      <c r="A2" s="72" t="s">
        <v>75</v>
      </c>
      <c r="B2" s="38"/>
      <c r="C2" s="38"/>
      <c r="D2" s="38"/>
      <c r="E2" s="38"/>
      <c r="H2" s="73"/>
      <c r="J2" s="73"/>
    </row>
    <row r="3" spans="1:14" ht="15.95" customHeight="1" x14ac:dyDescent="0.25">
      <c r="A3" s="74" t="s">
        <v>76</v>
      </c>
      <c r="B3" s="59"/>
      <c r="C3" s="59"/>
      <c r="D3" s="59"/>
      <c r="E3" s="59"/>
      <c r="F3" s="60"/>
      <c r="G3" s="59"/>
      <c r="H3" s="75"/>
      <c r="I3" s="76"/>
      <c r="J3" s="75"/>
      <c r="K3" s="76"/>
      <c r="L3" s="77"/>
      <c r="M3" s="76"/>
      <c r="N3" s="77"/>
    </row>
    <row r="4" spans="1:14" ht="15.95" customHeight="1" x14ac:dyDescent="0.25">
      <c r="A4" s="72"/>
      <c r="H4" s="73"/>
      <c r="J4" s="73"/>
    </row>
    <row r="5" spans="1:14" ht="15.95" customHeight="1" x14ac:dyDescent="0.25">
      <c r="A5" s="38"/>
      <c r="H5" s="73"/>
      <c r="J5" s="73"/>
    </row>
    <row r="6" spans="1:14" ht="15.95" customHeight="1" x14ac:dyDescent="0.25">
      <c r="A6" s="38"/>
      <c r="H6" s="202" t="s">
        <v>3</v>
      </c>
      <c r="I6" s="202"/>
      <c r="J6" s="202"/>
      <c r="K6" s="5"/>
      <c r="L6" s="202" t="s">
        <v>4</v>
      </c>
      <c r="M6" s="202"/>
      <c r="N6" s="202"/>
    </row>
    <row r="7" spans="1:14" ht="15.95" customHeight="1" x14ac:dyDescent="0.25">
      <c r="A7" s="38"/>
      <c r="H7" s="205" t="s">
        <v>5</v>
      </c>
      <c r="I7" s="205"/>
      <c r="J7" s="205"/>
      <c r="K7" s="78"/>
      <c r="L7" s="203" t="s">
        <v>6</v>
      </c>
      <c r="M7" s="203"/>
      <c r="N7" s="203"/>
    </row>
    <row r="8" spans="1:14" ht="15.95" customHeight="1" x14ac:dyDescent="0.25">
      <c r="G8" s="38"/>
      <c r="H8" s="15" t="s">
        <v>7</v>
      </c>
      <c r="I8" s="16"/>
      <c r="J8" s="15" t="s">
        <v>8</v>
      </c>
      <c r="K8" s="17"/>
      <c r="L8" s="15" t="s">
        <v>7</v>
      </c>
      <c r="M8" s="16"/>
      <c r="N8" s="15" t="s">
        <v>8</v>
      </c>
    </row>
    <row r="9" spans="1:14" ht="15.95" customHeight="1" x14ac:dyDescent="0.25">
      <c r="F9" s="81" t="s">
        <v>9</v>
      </c>
      <c r="G9" s="38"/>
      <c r="H9" s="18" t="s">
        <v>10</v>
      </c>
      <c r="I9" s="16"/>
      <c r="J9" s="18" t="s">
        <v>10</v>
      </c>
      <c r="K9" s="17"/>
      <c r="L9" s="18" t="s">
        <v>10</v>
      </c>
      <c r="M9" s="16"/>
      <c r="N9" s="18" t="s">
        <v>10</v>
      </c>
    </row>
    <row r="10" spans="1:14" ht="15.95" customHeight="1" x14ac:dyDescent="0.25">
      <c r="A10" s="40" t="s">
        <v>77</v>
      </c>
      <c r="B10" s="35"/>
      <c r="C10" s="35"/>
      <c r="D10" s="35"/>
      <c r="F10" s="6"/>
      <c r="H10" s="82"/>
      <c r="I10" s="73"/>
      <c r="J10" s="83"/>
      <c r="K10" s="73"/>
      <c r="L10" s="82"/>
      <c r="M10" s="73"/>
      <c r="N10" s="83"/>
    </row>
    <row r="11" spans="1:14" ht="8.1" customHeight="1" x14ac:dyDescent="0.25">
      <c r="A11" s="35"/>
      <c r="B11" s="35"/>
      <c r="C11" s="35"/>
      <c r="D11" s="35"/>
      <c r="F11" s="6"/>
      <c r="H11" s="82"/>
      <c r="I11" s="73"/>
      <c r="J11" s="83"/>
      <c r="K11" s="73"/>
      <c r="L11" s="82"/>
      <c r="M11" s="73"/>
      <c r="N11" s="83"/>
    </row>
    <row r="12" spans="1:14" ht="15.95" customHeight="1" x14ac:dyDescent="0.25">
      <c r="A12" s="84" t="s">
        <v>78</v>
      </c>
      <c r="B12" s="35"/>
      <c r="C12" s="35"/>
      <c r="D12" s="35"/>
      <c r="H12" s="85">
        <v>925495446</v>
      </c>
      <c r="I12" s="86"/>
      <c r="J12" s="87">
        <v>962760464</v>
      </c>
      <c r="K12" s="86"/>
      <c r="L12" s="85">
        <v>303526416</v>
      </c>
      <c r="M12" s="32"/>
      <c r="N12" s="87">
        <v>750294350</v>
      </c>
    </row>
    <row r="13" spans="1:14" ht="15.95" customHeight="1" x14ac:dyDescent="0.25">
      <c r="A13" s="84" t="s">
        <v>79</v>
      </c>
      <c r="B13" s="35"/>
      <c r="C13" s="35"/>
      <c r="D13" s="35"/>
      <c r="H13" s="85">
        <v>110958671</v>
      </c>
      <c r="I13" s="88"/>
      <c r="J13" s="87">
        <v>95223308</v>
      </c>
      <c r="K13" s="88"/>
      <c r="L13" s="85">
        <v>0</v>
      </c>
      <c r="M13" s="39"/>
      <c r="N13" s="87" t="s">
        <v>28</v>
      </c>
    </row>
    <row r="14" spans="1:14" ht="15.95" customHeight="1" x14ac:dyDescent="0.25">
      <c r="A14" s="84" t="s">
        <v>80</v>
      </c>
      <c r="B14" s="35"/>
      <c r="C14" s="35"/>
      <c r="D14" s="35"/>
      <c r="H14" s="85">
        <v>208356355</v>
      </c>
      <c r="I14" s="88"/>
      <c r="J14" s="87">
        <v>135089482</v>
      </c>
      <c r="K14" s="88"/>
      <c r="L14" s="85">
        <v>0</v>
      </c>
      <c r="M14" s="39"/>
      <c r="N14" s="87" t="s">
        <v>28</v>
      </c>
    </row>
    <row r="15" spans="1:14" ht="15.95" customHeight="1" x14ac:dyDescent="0.25">
      <c r="A15" s="6" t="s">
        <v>81</v>
      </c>
      <c r="H15" s="89">
        <v>17610575</v>
      </c>
      <c r="J15" s="172">
        <v>56788359</v>
      </c>
      <c r="L15" s="89">
        <v>0</v>
      </c>
      <c r="N15" s="172" t="s">
        <v>28</v>
      </c>
    </row>
    <row r="16" spans="1:14" ht="8.1" customHeight="1" x14ac:dyDescent="0.25">
      <c r="A16" s="84"/>
      <c r="B16" s="35"/>
      <c r="C16" s="35"/>
      <c r="D16" s="35"/>
      <c r="H16" s="85"/>
      <c r="I16" s="88"/>
      <c r="J16" s="87"/>
      <c r="K16" s="88"/>
      <c r="L16" s="85"/>
      <c r="M16" s="39"/>
      <c r="N16" s="87"/>
    </row>
    <row r="17" spans="1:14" ht="15.95" customHeight="1" x14ac:dyDescent="0.25">
      <c r="A17" s="72" t="s">
        <v>82</v>
      </c>
      <c r="B17" s="35"/>
      <c r="C17" s="35"/>
      <c r="D17" s="35"/>
      <c r="F17" s="19">
        <v>7</v>
      </c>
      <c r="H17" s="89">
        <f>SUM(H12:H15)</f>
        <v>1262421047</v>
      </c>
      <c r="I17" s="86"/>
      <c r="J17" s="172">
        <f>SUM(J12:J15)</f>
        <v>1249861613</v>
      </c>
      <c r="K17" s="86"/>
      <c r="L17" s="89">
        <f>SUM(L12:L15)</f>
        <v>303526416</v>
      </c>
      <c r="M17" s="32"/>
      <c r="N17" s="172">
        <f>SUM(N12:N15)</f>
        <v>750294350</v>
      </c>
    </row>
    <row r="18" spans="1:14" ht="9.75" customHeight="1" x14ac:dyDescent="0.25">
      <c r="A18" s="84"/>
      <c r="B18" s="35"/>
      <c r="C18" s="35"/>
      <c r="D18" s="35"/>
      <c r="H18" s="85"/>
      <c r="I18" s="86"/>
      <c r="J18" s="87"/>
      <c r="K18" s="86"/>
      <c r="L18" s="85"/>
      <c r="M18" s="32"/>
      <c r="N18" s="87"/>
    </row>
    <row r="19" spans="1:14" ht="15.95" customHeight="1" x14ac:dyDescent="0.25">
      <c r="A19" s="72" t="s">
        <v>83</v>
      </c>
      <c r="B19" s="35"/>
      <c r="C19" s="35"/>
      <c r="D19" s="35"/>
      <c r="H19" s="85"/>
      <c r="I19" s="86"/>
      <c r="J19" s="87"/>
      <c r="K19" s="86"/>
      <c r="L19" s="85"/>
      <c r="M19" s="32"/>
      <c r="N19" s="87"/>
    </row>
    <row r="20" spans="1:14" ht="8.1" customHeight="1" x14ac:dyDescent="0.25">
      <c r="A20" s="35"/>
      <c r="B20" s="35"/>
      <c r="C20" s="35"/>
      <c r="D20" s="35"/>
      <c r="F20" s="6"/>
      <c r="H20" s="82"/>
      <c r="I20" s="73"/>
      <c r="J20" s="83"/>
      <c r="K20" s="73"/>
      <c r="L20" s="82"/>
      <c r="M20" s="73"/>
      <c r="N20" s="83"/>
    </row>
    <row r="21" spans="1:14" ht="15.95" customHeight="1" x14ac:dyDescent="0.25">
      <c r="A21" s="84" t="s">
        <v>84</v>
      </c>
      <c r="B21" s="35"/>
      <c r="C21" s="35"/>
      <c r="D21" s="35"/>
      <c r="F21" s="19">
        <v>32</v>
      </c>
      <c r="H21" s="85">
        <v>-580076253</v>
      </c>
      <c r="I21" s="86"/>
      <c r="J21" s="87">
        <v>-603666358</v>
      </c>
      <c r="K21" s="86"/>
      <c r="L21" s="85">
        <v>-206915569</v>
      </c>
      <c r="M21" s="32"/>
      <c r="N21" s="87">
        <v>-485870053</v>
      </c>
    </row>
    <row r="22" spans="1:14" ht="15.95" customHeight="1" x14ac:dyDescent="0.25">
      <c r="A22" s="84" t="s">
        <v>85</v>
      </c>
      <c r="B22" s="40"/>
      <c r="C22" s="40"/>
      <c r="D22" s="40"/>
      <c r="F22" s="19">
        <v>32</v>
      </c>
      <c r="H22" s="85">
        <v>-166036380</v>
      </c>
      <c r="I22" s="88"/>
      <c r="J22" s="87">
        <v>-93519104</v>
      </c>
      <c r="K22" s="88"/>
      <c r="L22" s="85">
        <v>0</v>
      </c>
      <c r="M22" s="39"/>
      <c r="N22" s="87" t="s">
        <v>28</v>
      </c>
    </row>
    <row r="23" spans="1:14" ht="15.95" customHeight="1" x14ac:dyDescent="0.25">
      <c r="A23" s="84" t="s">
        <v>86</v>
      </c>
      <c r="B23" s="40"/>
      <c r="C23" s="40"/>
      <c r="D23" s="40"/>
      <c r="H23" s="85">
        <v>-219849595</v>
      </c>
      <c r="I23" s="88"/>
      <c r="J23" s="87">
        <v>-128943802</v>
      </c>
      <c r="K23" s="88"/>
      <c r="L23" s="85">
        <v>0</v>
      </c>
      <c r="M23" s="39"/>
      <c r="N23" s="87" t="s">
        <v>28</v>
      </c>
    </row>
    <row r="24" spans="1:14" ht="15.95" customHeight="1" x14ac:dyDescent="0.25">
      <c r="A24" s="6" t="s">
        <v>87</v>
      </c>
      <c r="H24" s="89">
        <v>-18243135.280000001</v>
      </c>
      <c r="J24" s="172">
        <v>-52123456</v>
      </c>
      <c r="L24" s="89">
        <v>0</v>
      </c>
      <c r="N24" s="172" t="s">
        <v>28</v>
      </c>
    </row>
    <row r="25" spans="1:14" ht="8.1" customHeight="1" x14ac:dyDescent="0.25">
      <c r="A25" s="84"/>
      <c r="B25" s="40"/>
      <c r="C25" s="40"/>
      <c r="D25" s="40"/>
      <c r="H25" s="85"/>
      <c r="I25" s="88"/>
      <c r="J25" s="87"/>
      <c r="K25" s="88"/>
      <c r="L25" s="85"/>
      <c r="M25" s="39"/>
      <c r="N25" s="87"/>
    </row>
    <row r="26" spans="1:14" ht="15.95" customHeight="1" x14ac:dyDescent="0.25">
      <c r="A26" s="72" t="s">
        <v>88</v>
      </c>
      <c r="B26" s="40"/>
      <c r="C26" s="40"/>
      <c r="D26" s="40"/>
      <c r="H26" s="89">
        <f>SUM(H21:H24)</f>
        <v>-984205363.27999997</v>
      </c>
      <c r="I26" s="86"/>
      <c r="J26" s="172">
        <f>SUM(J21:J24)</f>
        <v>-878252720</v>
      </c>
      <c r="K26" s="86"/>
      <c r="L26" s="89">
        <f>SUM(L21:L24)</f>
        <v>-206915569</v>
      </c>
      <c r="M26" s="32"/>
      <c r="N26" s="172">
        <f>SUM(N21:N24)</f>
        <v>-485870053</v>
      </c>
    </row>
    <row r="27" spans="1:14" ht="9.75" customHeight="1" x14ac:dyDescent="0.25">
      <c r="A27" s="40"/>
      <c r="B27" s="40"/>
      <c r="C27" s="40"/>
      <c r="D27" s="40"/>
      <c r="H27" s="90"/>
      <c r="I27" s="71"/>
      <c r="J27" s="71"/>
      <c r="K27" s="71"/>
      <c r="L27" s="90"/>
      <c r="M27" s="71"/>
    </row>
    <row r="28" spans="1:14" ht="15.95" customHeight="1" x14ac:dyDescent="0.25">
      <c r="A28" s="72" t="s">
        <v>89</v>
      </c>
      <c r="B28" s="40"/>
      <c r="C28" s="40"/>
      <c r="D28" s="40"/>
      <c r="H28" s="90">
        <f>SUM(H17,H26)</f>
        <v>278215683.72000003</v>
      </c>
      <c r="I28" s="71"/>
      <c r="J28" s="71">
        <f>SUM(J17,J26)</f>
        <v>371608893</v>
      </c>
      <c r="K28" s="71"/>
      <c r="L28" s="90">
        <f>SUM(L17,L26)</f>
        <v>96610847</v>
      </c>
      <c r="M28" s="71"/>
      <c r="N28" s="71">
        <f>SUM(N17,N26)</f>
        <v>264424297</v>
      </c>
    </row>
    <row r="29" spans="1:14" ht="15.95" customHeight="1" x14ac:dyDescent="0.25">
      <c r="A29" s="35" t="s">
        <v>90</v>
      </c>
      <c r="B29" s="40"/>
      <c r="C29" s="40"/>
      <c r="D29" s="40"/>
      <c r="F29" s="19" t="s">
        <v>211</v>
      </c>
      <c r="H29" s="90">
        <v>0</v>
      </c>
      <c r="I29" s="71"/>
      <c r="J29" s="71" t="s">
        <v>28</v>
      </c>
      <c r="K29" s="71"/>
      <c r="L29" s="90">
        <v>0</v>
      </c>
      <c r="M29" s="71"/>
      <c r="N29" s="71">
        <v>180488649</v>
      </c>
    </row>
    <row r="30" spans="1:14" ht="15.95" customHeight="1" x14ac:dyDescent="0.25">
      <c r="A30" s="6" t="s">
        <v>91</v>
      </c>
      <c r="B30" s="35"/>
      <c r="C30" s="35"/>
      <c r="D30" s="35"/>
      <c r="F30" s="19">
        <v>30</v>
      </c>
      <c r="H30" s="89">
        <v>62739710</v>
      </c>
      <c r="I30" s="71"/>
      <c r="J30" s="172">
        <v>8422405</v>
      </c>
      <c r="K30" s="71"/>
      <c r="L30" s="89">
        <v>133108672</v>
      </c>
      <c r="M30" s="71"/>
      <c r="N30" s="172">
        <v>40315785</v>
      </c>
    </row>
    <row r="31" spans="1:14" ht="8.1" customHeight="1" x14ac:dyDescent="0.25">
      <c r="A31" s="84"/>
      <c r="B31" s="40"/>
      <c r="C31" s="40"/>
      <c r="D31" s="40"/>
      <c r="H31" s="85"/>
      <c r="I31" s="88"/>
      <c r="J31" s="87"/>
      <c r="K31" s="88"/>
      <c r="L31" s="85"/>
      <c r="M31" s="39"/>
      <c r="N31" s="87"/>
    </row>
    <row r="32" spans="1:14" ht="15.95" customHeight="1" x14ac:dyDescent="0.25">
      <c r="A32" s="72" t="s">
        <v>92</v>
      </c>
      <c r="B32" s="40"/>
      <c r="C32" s="40"/>
      <c r="D32" s="40"/>
      <c r="H32" s="89">
        <f>SUM(H28:H30)</f>
        <v>340955393.72000003</v>
      </c>
      <c r="I32" s="86"/>
      <c r="J32" s="172">
        <f>SUM(J28:J30)</f>
        <v>380031298</v>
      </c>
      <c r="K32" s="86"/>
      <c r="L32" s="89">
        <f>SUM(L28:L30)</f>
        <v>229719519</v>
      </c>
      <c r="M32" s="32"/>
      <c r="N32" s="172">
        <f>SUM(N28:N30)</f>
        <v>485228731</v>
      </c>
    </row>
    <row r="33" spans="1:14" ht="9.75" customHeight="1" x14ac:dyDescent="0.25">
      <c r="A33" s="40"/>
      <c r="B33" s="40"/>
      <c r="C33" s="40"/>
      <c r="D33" s="40"/>
      <c r="H33" s="90"/>
      <c r="I33" s="71"/>
      <c r="J33" s="71"/>
      <c r="K33" s="71"/>
      <c r="L33" s="90"/>
      <c r="M33" s="71"/>
    </row>
    <row r="34" spans="1:14" ht="15.95" customHeight="1" x14ac:dyDescent="0.25">
      <c r="A34" s="84" t="s">
        <v>93</v>
      </c>
      <c r="B34" s="40"/>
      <c r="C34" s="40"/>
      <c r="D34" s="40"/>
      <c r="H34" s="85">
        <v>-156170714</v>
      </c>
      <c r="I34" s="71"/>
      <c r="J34" s="87">
        <v>-155852148</v>
      </c>
      <c r="K34" s="71"/>
      <c r="L34" s="85">
        <v>-62525357</v>
      </c>
      <c r="M34" s="71"/>
      <c r="N34" s="87">
        <v>-114010416</v>
      </c>
    </row>
    <row r="35" spans="1:14" ht="15.95" customHeight="1" x14ac:dyDescent="0.25">
      <c r="A35" s="6" t="s">
        <v>94</v>
      </c>
      <c r="B35" s="40"/>
      <c r="C35" s="40"/>
      <c r="D35" s="40"/>
      <c r="H35" s="85">
        <v>-202473202</v>
      </c>
      <c r="I35" s="71"/>
      <c r="J35" s="87">
        <v>-173853502</v>
      </c>
      <c r="K35" s="71"/>
      <c r="L35" s="85">
        <v>-96016828</v>
      </c>
      <c r="M35" s="71"/>
      <c r="N35" s="87">
        <v>-131225207</v>
      </c>
    </row>
    <row r="36" spans="1:14" ht="8.1" customHeight="1" x14ac:dyDescent="0.25">
      <c r="A36" s="40"/>
      <c r="B36" s="40"/>
      <c r="C36" s="40"/>
      <c r="D36" s="40"/>
      <c r="H36" s="91"/>
      <c r="I36" s="71"/>
      <c r="J36" s="173"/>
      <c r="K36" s="71"/>
      <c r="L36" s="91"/>
      <c r="M36" s="71"/>
      <c r="N36" s="173"/>
    </row>
    <row r="37" spans="1:14" ht="15.95" customHeight="1" x14ac:dyDescent="0.25">
      <c r="A37" s="72" t="s">
        <v>95</v>
      </c>
      <c r="F37" s="92"/>
      <c r="H37" s="90"/>
      <c r="I37" s="73"/>
      <c r="J37" s="71"/>
      <c r="K37" s="73"/>
      <c r="L37" s="90"/>
      <c r="M37" s="73"/>
    </row>
    <row r="38" spans="1:14" ht="15.95" customHeight="1" x14ac:dyDescent="0.25">
      <c r="A38" s="72"/>
      <c r="B38" s="72" t="s">
        <v>202</v>
      </c>
      <c r="C38" s="72"/>
      <c r="D38" s="72"/>
      <c r="H38" s="85">
        <v>-17688522.279999971</v>
      </c>
      <c r="I38" s="71"/>
      <c r="J38" s="71">
        <f>SUM(J32:J35)</f>
        <v>50325648</v>
      </c>
      <c r="K38" s="71"/>
      <c r="L38" s="90">
        <f>SUM(L32:L35)</f>
        <v>71177334</v>
      </c>
      <c r="M38" s="71"/>
      <c r="N38" s="71">
        <f>SUM(N32:N35)</f>
        <v>239993108</v>
      </c>
    </row>
    <row r="39" spans="1:14" ht="15.95" customHeight="1" x14ac:dyDescent="0.25">
      <c r="A39" s="84" t="s">
        <v>96</v>
      </c>
      <c r="B39" s="72"/>
      <c r="C39" s="72"/>
      <c r="D39" s="72"/>
      <c r="H39" s="90">
        <v>-207193475</v>
      </c>
      <c r="I39" s="73"/>
      <c r="J39" s="71">
        <v>-151090276</v>
      </c>
      <c r="K39" s="73"/>
      <c r="L39" s="90">
        <v>-231535918</v>
      </c>
      <c r="M39" s="73"/>
      <c r="N39" s="71">
        <v>-164650555</v>
      </c>
    </row>
    <row r="40" spans="1:14" ht="8.1" customHeight="1" x14ac:dyDescent="0.25">
      <c r="H40" s="93"/>
      <c r="J40" s="94"/>
      <c r="L40" s="93"/>
      <c r="N40" s="94"/>
    </row>
    <row r="41" spans="1:14" ht="15.95" customHeight="1" x14ac:dyDescent="0.25">
      <c r="A41" s="72" t="s">
        <v>220</v>
      </c>
      <c r="B41" s="72"/>
      <c r="D41" s="40"/>
      <c r="H41" s="95">
        <f>SUM(H38:H39)</f>
        <v>-224881997.27999997</v>
      </c>
      <c r="I41" s="96"/>
      <c r="J41" s="73">
        <f>SUM(J38:J39)</f>
        <v>-100764628</v>
      </c>
      <c r="K41" s="96"/>
      <c r="L41" s="95">
        <f>SUM(L38:L39)</f>
        <v>-160358584</v>
      </c>
      <c r="M41" s="73"/>
      <c r="N41" s="73">
        <f>SUM(N38:N39)</f>
        <v>75342553</v>
      </c>
    </row>
    <row r="42" spans="1:14" ht="15.95" customHeight="1" x14ac:dyDescent="0.25">
      <c r="A42" s="84" t="s">
        <v>219</v>
      </c>
      <c r="B42" s="35"/>
      <c r="C42" s="35"/>
      <c r="D42" s="35"/>
      <c r="F42" s="19">
        <v>31</v>
      </c>
      <c r="H42" s="97">
        <v>31180909</v>
      </c>
      <c r="I42" s="96"/>
      <c r="J42" s="75">
        <v>20882199</v>
      </c>
      <c r="K42" s="96"/>
      <c r="L42" s="97">
        <v>33000285.618000001</v>
      </c>
      <c r="M42" s="73"/>
      <c r="N42" s="75">
        <v>19129049</v>
      </c>
    </row>
    <row r="43" spans="1:14" ht="8.1" customHeight="1" x14ac:dyDescent="0.25">
      <c r="H43" s="98"/>
      <c r="I43" s="99"/>
      <c r="J43" s="70"/>
      <c r="K43" s="99"/>
      <c r="L43" s="98"/>
      <c r="M43" s="99"/>
      <c r="N43" s="70"/>
    </row>
    <row r="44" spans="1:14" ht="15.95" customHeight="1" thickBot="1" x14ac:dyDescent="0.3">
      <c r="A44" s="40" t="s">
        <v>97</v>
      </c>
      <c r="B44" s="40"/>
      <c r="C44" s="40"/>
      <c r="D44" s="40"/>
      <c r="H44" s="100">
        <f>SUM(H41:H43)</f>
        <v>-193701088.27999997</v>
      </c>
      <c r="I44" s="101"/>
      <c r="J44" s="174">
        <f>SUM(J41:J43)</f>
        <v>-79882429</v>
      </c>
      <c r="K44" s="101"/>
      <c r="L44" s="100">
        <f>SUM(L41:L43)</f>
        <v>-127358298.382</v>
      </c>
      <c r="N44" s="174">
        <f>SUM(N41:N43)</f>
        <v>94471602</v>
      </c>
    </row>
    <row r="45" spans="1:14" ht="12" customHeight="1" thickTop="1" x14ac:dyDescent="0.25">
      <c r="H45" s="70"/>
      <c r="I45" s="99"/>
      <c r="J45" s="70"/>
      <c r="K45" s="99"/>
      <c r="L45" s="70"/>
      <c r="M45" s="99"/>
      <c r="N45" s="70"/>
    </row>
    <row r="46" spans="1:14" s="102" customFormat="1" ht="15.95" customHeight="1" x14ac:dyDescent="0.2"/>
    <row r="47" spans="1:14" s="102" customFormat="1" ht="15.95" customHeight="1" x14ac:dyDescent="0.2"/>
    <row r="48" spans="1:14" s="102" customFormat="1" ht="15.95" customHeight="1" x14ac:dyDescent="0.2"/>
    <row r="49" spans="1:14" s="102" customFormat="1" ht="15.95" customHeight="1" x14ac:dyDescent="0.2"/>
    <row r="50" spans="1:14" s="102" customFormat="1" ht="15.95" customHeight="1" x14ac:dyDescent="0.2"/>
    <row r="51" spans="1:14" s="102" customFormat="1" ht="15.95" customHeight="1" x14ac:dyDescent="0.2"/>
    <row r="52" spans="1:14" s="102" customFormat="1" ht="15.95" customHeight="1" x14ac:dyDescent="0.2"/>
    <row r="53" spans="1:14" s="102" customFormat="1" ht="15.95" customHeight="1" x14ac:dyDescent="0.2"/>
    <row r="54" spans="1:14" s="102" customFormat="1" ht="15.95" customHeight="1" x14ac:dyDescent="0.2"/>
    <row r="55" spans="1:14" s="102" customFormat="1" ht="15.95" customHeight="1" x14ac:dyDescent="0.2"/>
    <row r="56" spans="1:14" s="102" customFormat="1" ht="15.95" customHeight="1" x14ac:dyDescent="0.2"/>
    <row r="57" spans="1:14" s="102" customFormat="1" ht="15.95" customHeight="1" x14ac:dyDescent="0.2"/>
    <row r="58" spans="1:14" s="102" customFormat="1" ht="15.95" customHeight="1" x14ac:dyDescent="0.2"/>
    <row r="59" spans="1:14" s="102" customFormat="1" ht="10.5" customHeight="1" x14ac:dyDescent="0.2"/>
    <row r="60" spans="1:14" ht="10.5" customHeight="1" x14ac:dyDescent="0.25">
      <c r="A60" s="38"/>
      <c r="H60" s="70"/>
      <c r="I60" s="99"/>
      <c r="J60" s="70"/>
      <c r="K60" s="99"/>
      <c r="L60" s="70"/>
      <c r="N60" s="70"/>
    </row>
    <row r="61" spans="1:14" ht="21.95" customHeight="1" x14ac:dyDescent="0.25">
      <c r="A61" s="103" t="str">
        <f>'BS 5-7'!A166</f>
        <v>The accompanying notes are an integral part of these consolidated and separate financial statements.</v>
      </c>
      <c r="B61" s="59"/>
      <c r="C61" s="59"/>
      <c r="D61" s="59"/>
      <c r="E61" s="59"/>
      <c r="F61" s="60"/>
      <c r="G61" s="59"/>
      <c r="H61" s="75"/>
      <c r="I61" s="76"/>
      <c r="J61" s="75"/>
      <c r="K61" s="76"/>
      <c r="L61" s="77"/>
      <c r="M61" s="76"/>
      <c r="N61" s="77"/>
    </row>
    <row r="62" spans="1:14" ht="15.95" customHeight="1" x14ac:dyDescent="0.25">
      <c r="A62" s="1" t="s">
        <v>74</v>
      </c>
      <c r="B62" s="38"/>
      <c r="C62" s="38"/>
      <c r="D62" s="38"/>
      <c r="E62" s="38"/>
    </row>
    <row r="63" spans="1:14" ht="15.95" customHeight="1" x14ac:dyDescent="0.25">
      <c r="A63" s="72" t="s">
        <v>98</v>
      </c>
      <c r="B63" s="38"/>
      <c r="C63" s="38"/>
      <c r="D63" s="38"/>
      <c r="E63" s="38"/>
      <c r="H63" s="73"/>
      <c r="J63" s="73"/>
    </row>
    <row r="64" spans="1:14" ht="15.95" customHeight="1" x14ac:dyDescent="0.25">
      <c r="A64" s="74" t="s">
        <v>76</v>
      </c>
      <c r="B64" s="59"/>
      <c r="C64" s="59"/>
      <c r="D64" s="59"/>
      <c r="E64" s="59"/>
      <c r="F64" s="60"/>
      <c r="G64" s="59"/>
      <c r="H64" s="75"/>
      <c r="I64" s="76"/>
      <c r="J64" s="75"/>
      <c r="K64" s="76"/>
      <c r="L64" s="77"/>
      <c r="M64" s="76"/>
      <c r="N64" s="77"/>
    </row>
    <row r="65" spans="1:14" ht="15.95" customHeight="1" x14ac:dyDescent="0.25">
      <c r="A65" s="72"/>
      <c r="H65" s="73"/>
      <c r="J65" s="73"/>
    </row>
    <row r="66" spans="1:14" ht="15.95" customHeight="1" x14ac:dyDescent="0.25">
      <c r="A66" s="38"/>
      <c r="H66" s="73"/>
      <c r="J66" s="73"/>
    </row>
    <row r="67" spans="1:14" ht="15.95" customHeight="1" x14ac:dyDescent="0.25">
      <c r="A67" s="38"/>
      <c r="H67" s="202" t="s">
        <v>3</v>
      </c>
      <c r="I67" s="202"/>
      <c r="J67" s="202"/>
      <c r="K67" s="5"/>
      <c r="L67" s="202" t="s">
        <v>4</v>
      </c>
      <c r="M67" s="202"/>
      <c r="N67" s="202"/>
    </row>
    <row r="68" spans="1:14" ht="15.95" customHeight="1" x14ac:dyDescent="0.25">
      <c r="A68" s="38"/>
      <c r="H68" s="205" t="s">
        <v>5</v>
      </c>
      <c r="I68" s="205"/>
      <c r="J68" s="205"/>
      <c r="K68" s="78"/>
      <c r="L68" s="203" t="s">
        <v>6</v>
      </c>
      <c r="M68" s="203"/>
      <c r="N68" s="203"/>
    </row>
    <row r="69" spans="1:14" ht="15.95" customHeight="1" x14ac:dyDescent="0.25">
      <c r="G69" s="38"/>
      <c r="H69" s="15" t="s">
        <v>7</v>
      </c>
      <c r="I69" s="16"/>
      <c r="J69" s="15" t="s">
        <v>8</v>
      </c>
      <c r="K69" s="17"/>
      <c r="L69" s="15" t="s">
        <v>7</v>
      </c>
      <c r="M69" s="16"/>
      <c r="N69" s="15" t="s">
        <v>8</v>
      </c>
    </row>
    <row r="70" spans="1:14" ht="15.95" customHeight="1" x14ac:dyDescent="0.25">
      <c r="F70" s="81" t="s">
        <v>57</v>
      </c>
      <c r="G70" s="38"/>
      <c r="H70" s="18" t="s">
        <v>10</v>
      </c>
      <c r="I70" s="16"/>
      <c r="J70" s="18" t="s">
        <v>10</v>
      </c>
      <c r="K70" s="17"/>
      <c r="L70" s="18" t="s">
        <v>10</v>
      </c>
      <c r="M70" s="16"/>
      <c r="N70" s="18" t="s">
        <v>10</v>
      </c>
    </row>
    <row r="71" spans="1:14" ht="15.95" customHeight="1" x14ac:dyDescent="0.25">
      <c r="A71" s="35"/>
      <c r="B71" s="35"/>
      <c r="C71" s="35"/>
      <c r="D71" s="35"/>
      <c r="F71" s="6"/>
      <c r="H71" s="82"/>
      <c r="I71" s="73"/>
      <c r="J71" s="83"/>
      <c r="K71" s="73"/>
      <c r="L71" s="82"/>
      <c r="M71" s="73"/>
      <c r="N71" s="83"/>
    </row>
    <row r="72" spans="1:14" ht="15.95" customHeight="1" x14ac:dyDescent="0.25">
      <c r="A72" s="38" t="s">
        <v>99</v>
      </c>
      <c r="D72" s="19"/>
      <c r="F72" s="6"/>
      <c r="H72" s="98"/>
      <c r="J72" s="70"/>
      <c r="L72" s="98"/>
      <c r="N72" s="70"/>
    </row>
    <row r="73" spans="1:14" ht="15.95" customHeight="1" x14ac:dyDescent="0.25">
      <c r="A73" s="6" t="s">
        <v>100</v>
      </c>
      <c r="D73" s="19"/>
      <c r="F73" s="6"/>
      <c r="H73" s="98">
        <v>-192327622</v>
      </c>
      <c r="J73" s="70">
        <v>-79172031</v>
      </c>
      <c r="L73" s="98">
        <f>L44</f>
        <v>-127358298.382</v>
      </c>
      <c r="N73" s="70">
        <v>94471602</v>
      </c>
    </row>
    <row r="74" spans="1:14" ht="15.95" customHeight="1" x14ac:dyDescent="0.25">
      <c r="A74" s="35" t="s">
        <v>71</v>
      </c>
      <c r="B74" s="40"/>
      <c r="D74" s="19"/>
      <c r="F74" s="6"/>
      <c r="H74" s="89">
        <v>-1373466</v>
      </c>
      <c r="I74" s="73"/>
      <c r="J74" s="172">
        <v>-710397.99297999998</v>
      </c>
      <c r="K74" s="73"/>
      <c r="L74" s="89">
        <v>0</v>
      </c>
      <c r="M74" s="87"/>
      <c r="N74" s="172">
        <v>0</v>
      </c>
    </row>
    <row r="75" spans="1:14" ht="15.95" customHeight="1" x14ac:dyDescent="0.25">
      <c r="A75" s="35"/>
      <c r="B75" s="40"/>
      <c r="D75" s="19"/>
      <c r="F75" s="6"/>
      <c r="H75" s="104"/>
      <c r="I75" s="99"/>
      <c r="J75" s="105"/>
      <c r="K75" s="99"/>
      <c r="L75" s="104"/>
      <c r="M75" s="105"/>
      <c r="N75" s="105"/>
    </row>
    <row r="76" spans="1:14" ht="15.95" customHeight="1" thickBot="1" x14ac:dyDescent="0.3">
      <c r="A76" s="35"/>
      <c r="B76" s="40"/>
      <c r="D76" s="19"/>
      <c r="F76" s="6"/>
      <c r="H76" s="100">
        <f>SUM(H73:H74)</f>
        <v>-193701088</v>
      </c>
      <c r="J76" s="174">
        <f>SUM(J73:J74)</f>
        <v>-79882428.992980003</v>
      </c>
      <c r="L76" s="100">
        <f>SUM(L73:L74)</f>
        <v>-127358298.382</v>
      </c>
      <c r="N76" s="174">
        <f>SUM(N73:N74)</f>
        <v>94471602</v>
      </c>
    </row>
    <row r="77" spans="1:14" ht="15.95" customHeight="1" thickTop="1" x14ac:dyDescent="0.25">
      <c r="A77" s="35"/>
      <c r="B77" s="40"/>
      <c r="D77" s="19"/>
      <c r="F77" s="6"/>
      <c r="H77" s="57"/>
      <c r="I77" s="6"/>
      <c r="J77" s="6"/>
      <c r="K77" s="6"/>
      <c r="L77" s="57"/>
      <c r="M77" s="6"/>
      <c r="N77" s="6"/>
    </row>
    <row r="78" spans="1:14" ht="15.95" customHeight="1" x14ac:dyDescent="0.25">
      <c r="A78" s="40" t="s">
        <v>101</v>
      </c>
      <c r="B78" s="40"/>
      <c r="D78" s="19"/>
      <c r="F78" s="6"/>
      <c r="H78" s="57"/>
      <c r="I78" s="6"/>
      <c r="J78" s="6"/>
      <c r="K78" s="6"/>
      <c r="L78" s="57"/>
      <c r="M78" s="6"/>
      <c r="N78" s="6"/>
    </row>
    <row r="79" spans="1:14" ht="15.95" customHeight="1" x14ac:dyDescent="0.25">
      <c r="A79" s="40"/>
      <c r="B79" s="40" t="s">
        <v>102</v>
      </c>
      <c r="D79" s="19"/>
      <c r="F79" s="6"/>
      <c r="H79" s="57"/>
      <c r="I79" s="6"/>
      <c r="J79" s="6"/>
      <c r="K79" s="6"/>
      <c r="L79" s="57"/>
      <c r="M79" s="6"/>
      <c r="N79" s="6"/>
    </row>
    <row r="80" spans="1:14" ht="15.95" customHeight="1" x14ac:dyDescent="0.25">
      <c r="A80" s="35" t="s">
        <v>100</v>
      </c>
      <c r="B80" s="40"/>
      <c r="D80" s="19"/>
      <c r="F80" s="6"/>
      <c r="H80" s="98">
        <v>-192327622</v>
      </c>
      <c r="J80" s="70">
        <v>-79172031</v>
      </c>
      <c r="L80" s="98">
        <f>+L73</f>
        <v>-127358298.382</v>
      </c>
      <c r="N80" s="70">
        <v>94471602</v>
      </c>
    </row>
    <row r="81" spans="1:14" ht="15.95" customHeight="1" x14ac:dyDescent="0.25">
      <c r="A81" s="35" t="s">
        <v>71</v>
      </c>
      <c r="B81" s="40"/>
      <c r="D81" s="19"/>
      <c r="F81" s="6"/>
      <c r="H81" s="89">
        <v>-1373466</v>
      </c>
      <c r="I81" s="73"/>
      <c r="J81" s="172">
        <v>-710398</v>
      </c>
      <c r="K81" s="73"/>
      <c r="L81" s="89">
        <v>0</v>
      </c>
      <c r="M81" s="87"/>
      <c r="N81" s="172">
        <v>0</v>
      </c>
    </row>
    <row r="82" spans="1:14" ht="15.95" customHeight="1" x14ac:dyDescent="0.25">
      <c r="A82" s="35"/>
      <c r="B82" s="40"/>
      <c r="D82" s="19"/>
      <c r="F82" s="6"/>
      <c r="H82" s="104"/>
      <c r="I82" s="99"/>
      <c r="J82" s="105"/>
      <c r="K82" s="99"/>
      <c r="L82" s="104"/>
      <c r="M82" s="105"/>
      <c r="N82" s="105"/>
    </row>
    <row r="83" spans="1:14" ht="15.95" customHeight="1" thickBot="1" x14ac:dyDescent="0.3">
      <c r="A83" s="35"/>
      <c r="D83" s="19"/>
      <c r="F83" s="6"/>
      <c r="H83" s="100">
        <f>SUM(H80:H81)</f>
        <v>-193701088</v>
      </c>
      <c r="J83" s="174">
        <f>SUM(J80:J81)</f>
        <v>-79882429</v>
      </c>
      <c r="L83" s="100">
        <f>SUM(L80:L81)</f>
        <v>-127358298.382</v>
      </c>
      <c r="N83" s="174">
        <f>SUM(N80:N81)</f>
        <v>94471602</v>
      </c>
    </row>
    <row r="84" spans="1:14" ht="15.95" customHeight="1" thickTop="1" x14ac:dyDescent="0.25">
      <c r="A84" s="35"/>
      <c r="D84" s="19"/>
      <c r="F84" s="6"/>
      <c r="H84" s="57"/>
      <c r="I84" s="6"/>
      <c r="J84" s="6"/>
      <c r="K84" s="6"/>
      <c r="L84" s="57"/>
      <c r="M84" s="6"/>
      <c r="N84" s="6"/>
    </row>
    <row r="85" spans="1:14" ht="15.95" customHeight="1" thickBot="1" x14ac:dyDescent="0.3">
      <c r="A85" s="72" t="s">
        <v>103</v>
      </c>
      <c r="B85" s="40"/>
      <c r="C85" s="40"/>
      <c r="D85" s="40"/>
      <c r="F85" s="19">
        <v>33</v>
      </c>
      <c r="H85" s="106">
        <f>H73/'BS 5-7'!E133</f>
        <v>-0.18030795306655234</v>
      </c>
      <c r="J85" s="175">
        <v>-7.3999999999999996E-2</v>
      </c>
      <c r="L85" s="106">
        <f>L73/'BS 5-7'!I133</f>
        <v>-0.11939893941650058</v>
      </c>
      <c r="M85" s="107"/>
      <c r="N85" s="175">
        <v>8.8999999999999996E-2</v>
      </c>
    </row>
    <row r="86" spans="1:14" ht="15.95" customHeight="1" thickTop="1" x14ac:dyDescent="0.25">
      <c r="A86" s="40"/>
      <c r="B86" s="40"/>
      <c r="D86" s="19"/>
      <c r="F86" s="107"/>
      <c r="G86" s="107"/>
      <c r="H86" s="107"/>
      <c r="I86" s="107"/>
      <c r="J86" s="107"/>
      <c r="K86" s="107"/>
      <c r="L86" s="6"/>
      <c r="M86" s="6"/>
      <c r="N86" s="6"/>
    </row>
    <row r="115" spans="1:14" ht="15.75" customHeight="1" x14ac:dyDescent="0.25"/>
    <row r="116" spans="1:14" ht="21.95" customHeight="1" x14ac:dyDescent="0.25">
      <c r="A116" s="103" t="str">
        <f>A61</f>
        <v>The accompanying notes are an integral part of these consolidated and separate financial statements.</v>
      </c>
      <c r="B116" s="59"/>
      <c r="C116" s="59"/>
      <c r="D116" s="59"/>
      <c r="E116" s="59"/>
      <c r="F116" s="60"/>
      <c r="G116" s="59"/>
      <c r="H116" s="75"/>
      <c r="I116" s="76"/>
      <c r="J116" s="75"/>
      <c r="K116" s="76"/>
      <c r="L116" s="77"/>
      <c r="M116" s="76"/>
      <c r="N116" s="77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90" firstPageNumber="8" fitToHeight="4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B835-F09A-4DAB-A9C7-C18C319E6858}">
  <dimension ref="A1:U43"/>
  <sheetViews>
    <sheetView topLeftCell="A4" zoomScale="130" zoomScaleNormal="130" zoomScaleSheetLayoutView="128" workbookViewId="0">
      <selection activeCell="U28" sqref="U28"/>
    </sheetView>
  </sheetViews>
  <sheetFormatPr defaultColWidth="9.28515625" defaultRowHeight="14.1" customHeight="1" x14ac:dyDescent="0.2"/>
  <cols>
    <col min="1" max="1" width="1.7109375" style="6" customWidth="1"/>
    <col min="2" max="2" width="35.85546875" style="6" customWidth="1"/>
    <col min="3" max="3" width="6.7109375" style="6" customWidth="1"/>
    <col min="4" max="4" width="0.7109375" style="110" customWidth="1"/>
    <col min="5" max="5" width="13.7109375" style="109" customWidth="1"/>
    <col min="6" max="6" width="0.7109375" style="109" customWidth="1"/>
    <col min="7" max="7" width="14.85546875" style="109" customWidth="1"/>
    <col min="8" max="8" width="0.7109375" style="109" customWidth="1"/>
    <col min="9" max="9" width="13.7109375" style="110" customWidth="1"/>
    <col min="10" max="10" width="0.7109375" style="110" customWidth="1"/>
    <col min="11" max="11" width="13.7109375" style="6" customWidth="1"/>
    <col min="12" max="12" width="0.7109375" style="110" customWidth="1"/>
    <col min="13" max="13" width="23.140625" style="6" customWidth="1"/>
    <col min="14" max="14" width="0.7109375" style="6" customWidth="1"/>
    <col min="15" max="15" width="16.28515625" style="6" customWidth="1"/>
    <col min="16" max="16" width="0.7109375" style="6" customWidth="1"/>
    <col min="17" max="17" width="13.140625" style="6" customWidth="1"/>
    <col min="18" max="18" width="0.7109375" style="6" customWidth="1"/>
    <col min="19" max="19" width="13.7109375" style="6" customWidth="1"/>
    <col min="20" max="16384" width="9.28515625" style="111"/>
  </cols>
  <sheetData>
    <row r="1" spans="1:19" ht="14.1" customHeight="1" x14ac:dyDescent="0.2">
      <c r="A1" s="53" t="s">
        <v>0</v>
      </c>
      <c r="B1" s="53"/>
      <c r="C1" s="53"/>
      <c r="D1" s="108"/>
    </row>
    <row r="2" spans="1:19" ht="14.1" customHeight="1" x14ac:dyDescent="0.2">
      <c r="A2" s="206" t="s">
        <v>104</v>
      </c>
      <c r="B2" s="206"/>
      <c r="C2" s="206"/>
      <c r="D2" s="206"/>
      <c r="E2" s="206"/>
      <c r="F2" s="206"/>
      <c r="G2" s="206"/>
      <c r="H2" s="206"/>
    </row>
    <row r="3" spans="1:19" ht="14.1" customHeight="1" x14ac:dyDescent="0.2">
      <c r="A3" s="112" t="str">
        <f>'PL 8-9'!A3</f>
        <v>For the year ended 31 December 2023</v>
      </c>
      <c r="B3" s="112"/>
      <c r="C3" s="112"/>
      <c r="D3" s="113"/>
      <c r="E3" s="114"/>
      <c r="F3" s="114"/>
      <c r="G3" s="114"/>
      <c r="H3" s="114"/>
      <c r="I3" s="115"/>
      <c r="J3" s="115"/>
      <c r="K3" s="59"/>
      <c r="L3" s="115"/>
      <c r="M3" s="59"/>
      <c r="N3" s="59"/>
      <c r="O3" s="59"/>
      <c r="P3" s="59"/>
      <c r="Q3" s="59"/>
      <c r="R3" s="59"/>
      <c r="S3" s="59"/>
    </row>
    <row r="4" spans="1:19" ht="15.95" customHeight="1" x14ac:dyDescent="0.2">
      <c r="A4" s="116"/>
      <c r="B4" s="116"/>
      <c r="C4" s="116"/>
      <c r="D4" s="117"/>
    </row>
    <row r="5" spans="1:19" ht="15.95" customHeight="1" x14ac:dyDescent="0.2">
      <c r="A5" s="116"/>
      <c r="B5" s="116"/>
      <c r="C5" s="116"/>
      <c r="D5" s="117"/>
    </row>
    <row r="6" spans="1:19" ht="15.95" customHeight="1" x14ac:dyDescent="0.2">
      <c r="A6" s="116"/>
      <c r="B6" s="116"/>
      <c r="C6" s="116"/>
      <c r="D6" s="117"/>
      <c r="E6" s="207" t="s">
        <v>105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19" ht="15.95" customHeight="1" x14ac:dyDescent="0.2">
      <c r="A7" s="116"/>
      <c r="B7" s="116"/>
      <c r="C7" s="116"/>
      <c r="D7" s="6"/>
      <c r="E7" s="208" t="s">
        <v>106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118"/>
      <c r="Q7" s="118"/>
      <c r="R7" s="118"/>
      <c r="S7" s="119"/>
    </row>
    <row r="8" spans="1:19" ht="15.95" customHeight="1" x14ac:dyDescent="0.2">
      <c r="A8" s="116"/>
      <c r="B8" s="116"/>
      <c r="C8" s="116"/>
      <c r="D8" s="6"/>
      <c r="E8" s="120"/>
      <c r="F8" s="120"/>
      <c r="G8" s="120"/>
      <c r="H8" s="120"/>
      <c r="I8" s="120"/>
      <c r="J8" s="120"/>
      <c r="K8" s="120"/>
      <c r="L8" s="109"/>
      <c r="M8" s="121" t="s">
        <v>69</v>
      </c>
      <c r="N8" s="122"/>
      <c r="O8" s="122"/>
      <c r="P8" s="118"/>
      <c r="Q8" s="118"/>
      <c r="R8" s="118"/>
      <c r="S8" s="119"/>
    </row>
    <row r="9" spans="1:19" ht="15.95" customHeight="1" x14ac:dyDescent="0.2">
      <c r="A9" s="116"/>
      <c r="B9" s="116"/>
      <c r="C9" s="116"/>
      <c r="D9" s="6"/>
      <c r="E9" s="123" t="s">
        <v>107</v>
      </c>
      <c r="F9" s="119"/>
      <c r="G9" s="123"/>
      <c r="H9" s="119"/>
      <c r="L9" s="109"/>
      <c r="M9" s="123" t="s">
        <v>108</v>
      </c>
      <c r="N9" s="123"/>
      <c r="O9" s="123"/>
      <c r="P9" s="123"/>
      <c r="Q9" s="123"/>
      <c r="R9" s="123"/>
      <c r="S9" s="119"/>
    </row>
    <row r="10" spans="1:19" ht="15.95" customHeight="1" x14ac:dyDescent="0.2">
      <c r="D10" s="124"/>
      <c r="E10" s="123" t="s">
        <v>109</v>
      </c>
      <c r="F10" s="124"/>
      <c r="G10" s="123" t="s">
        <v>110</v>
      </c>
      <c r="H10" s="124"/>
      <c r="I10" s="209" t="s">
        <v>111</v>
      </c>
      <c r="J10" s="209"/>
      <c r="K10" s="209"/>
      <c r="L10" s="124"/>
      <c r="M10" s="123" t="s">
        <v>112</v>
      </c>
      <c r="N10" s="123"/>
      <c r="P10" s="123"/>
      <c r="Q10" s="123" t="s">
        <v>113</v>
      </c>
      <c r="R10" s="123"/>
    </row>
    <row r="11" spans="1:19" ht="15.95" customHeight="1" x14ac:dyDescent="0.2">
      <c r="D11" s="124"/>
      <c r="E11" s="123" t="s">
        <v>114</v>
      </c>
      <c r="F11" s="124"/>
      <c r="G11" s="123" t="s">
        <v>115</v>
      </c>
      <c r="H11" s="124"/>
      <c r="I11" s="123" t="s">
        <v>116</v>
      </c>
      <c r="J11" s="123"/>
      <c r="K11" s="123"/>
      <c r="L11" s="125"/>
      <c r="M11" s="123" t="s">
        <v>117</v>
      </c>
      <c r="N11" s="123"/>
      <c r="O11" s="123" t="s">
        <v>118</v>
      </c>
      <c r="P11" s="123"/>
      <c r="Q11" s="123" t="s">
        <v>119</v>
      </c>
      <c r="R11" s="123"/>
      <c r="S11" s="123" t="s">
        <v>120</v>
      </c>
    </row>
    <row r="12" spans="1:19" ht="15.95" customHeight="1" x14ac:dyDescent="0.2">
      <c r="C12" s="81" t="s">
        <v>57</v>
      </c>
      <c r="D12" s="124"/>
      <c r="E12" s="126" t="s">
        <v>121</v>
      </c>
      <c r="F12" s="124"/>
      <c r="G12" s="126" t="s">
        <v>122</v>
      </c>
      <c r="H12" s="124"/>
      <c r="I12" s="127" t="s">
        <v>123</v>
      </c>
      <c r="J12" s="128"/>
      <c r="K12" s="126" t="s">
        <v>68</v>
      </c>
      <c r="L12" s="125"/>
      <c r="M12" s="126" t="s">
        <v>124</v>
      </c>
      <c r="N12" s="123"/>
      <c r="O12" s="126" t="s">
        <v>125</v>
      </c>
      <c r="P12" s="123"/>
      <c r="Q12" s="126" t="s">
        <v>126</v>
      </c>
      <c r="R12" s="123"/>
      <c r="S12" s="126" t="s">
        <v>127</v>
      </c>
    </row>
    <row r="13" spans="1:19" s="178" customFormat="1" ht="8.1" customHeight="1" x14ac:dyDescent="0.2">
      <c r="A13" s="176"/>
      <c r="B13" s="176"/>
      <c r="C13" s="176"/>
      <c r="D13" s="177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</row>
    <row r="14" spans="1:19" ht="15.95" customHeight="1" x14ac:dyDescent="0.2">
      <c r="A14" s="38"/>
      <c r="B14" s="38"/>
      <c r="C14" s="38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</row>
    <row r="15" spans="1:19" ht="15.95" customHeight="1" x14ac:dyDescent="0.2">
      <c r="A15" s="38" t="s">
        <v>133</v>
      </c>
      <c r="B15" s="130"/>
      <c r="C15" s="130"/>
      <c r="D15" s="130"/>
      <c r="E15" s="69">
        <v>1028570595</v>
      </c>
      <c r="F15" s="73"/>
      <c r="G15" s="69">
        <v>467900000</v>
      </c>
      <c r="H15" s="110"/>
      <c r="I15" s="69">
        <v>102916000</v>
      </c>
      <c r="J15" s="109"/>
      <c r="K15" s="69">
        <v>1108003062</v>
      </c>
      <c r="L15" s="109"/>
      <c r="M15" s="69">
        <v>-23637356</v>
      </c>
      <c r="N15" s="110"/>
      <c r="O15" s="69">
        <f>SUM(E15:M15)</f>
        <v>2683752301</v>
      </c>
      <c r="P15" s="110"/>
      <c r="Q15" s="69">
        <v>0</v>
      </c>
      <c r="R15" s="110"/>
      <c r="S15" s="69">
        <f>SUM(O15:Q15)</f>
        <v>2683752301</v>
      </c>
    </row>
    <row r="16" spans="1:19" ht="15.95" customHeight="1" x14ac:dyDescent="0.2">
      <c r="A16" s="6" t="s">
        <v>129</v>
      </c>
      <c r="B16" s="130"/>
      <c r="C16" s="19"/>
      <c r="D16" s="130"/>
      <c r="E16" s="69">
        <v>0</v>
      </c>
      <c r="F16" s="73"/>
      <c r="G16" s="69">
        <v>0</v>
      </c>
      <c r="H16" s="110"/>
      <c r="I16" s="69">
        <v>0</v>
      </c>
      <c r="J16" s="109"/>
      <c r="K16" s="69">
        <v>0</v>
      </c>
      <c r="L16" s="109"/>
      <c r="M16" s="69">
        <v>0</v>
      </c>
      <c r="N16" s="110"/>
      <c r="O16" s="69">
        <f>SUM(E16:M16)</f>
        <v>0</v>
      </c>
      <c r="P16" s="110"/>
      <c r="Q16" s="69">
        <v>2449899</v>
      </c>
      <c r="R16" s="110"/>
      <c r="S16" s="69">
        <f t="shared" ref="S16:S18" si="0">SUM(O16:Q16)</f>
        <v>2449899</v>
      </c>
    </row>
    <row r="17" spans="1:21" ht="15.95" customHeight="1" x14ac:dyDescent="0.2">
      <c r="A17" s="6" t="s">
        <v>130</v>
      </c>
      <c r="B17" s="38"/>
      <c r="C17" s="19">
        <v>34</v>
      </c>
      <c r="D17" s="38"/>
      <c r="E17" s="73">
        <v>0</v>
      </c>
      <c r="F17" s="73"/>
      <c r="G17" s="73">
        <v>0</v>
      </c>
      <c r="H17" s="110"/>
      <c r="I17" s="73">
        <v>0</v>
      </c>
      <c r="J17" s="109"/>
      <c r="K17" s="73">
        <v>-41158526</v>
      </c>
      <c r="L17" s="109"/>
      <c r="M17" s="73">
        <v>0</v>
      </c>
      <c r="N17" s="110"/>
      <c r="O17" s="69">
        <f>SUM(E17:M17)</f>
        <v>-41158526</v>
      </c>
      <c r="P17" s="110"/>
      <c r="Q17" s="69">
        <v>0</v>
      </c>
      <c r="R17" s="110"/>
      <c r="S17" s="69">
        <f t="shared" si="0"/>
        <v>-41158526</v>
      </c>
    </row>
    <row r="18" spans="1:21" ht="15.95" customHeight="1" x14ac:dyDescent="0.2">
      <c r="A18" s="6" t="s">
        <v>131</v>
      </c>
      <c r="D18" s="6"/>
      <c r="E18" s="75">
        <v>0</v>
      </c>
      <c r="F18" s="73"/>
      <c r="G18" s="75">
        <v>0</v>
      </c>
      <c r="H18" s="110"/>
      <c r="I18" s="75">
        <v>0</v>
      </c>
      <c r="J18" s="109"/>
      <c r="K18" s="75">
        <v>-79172031.007019997</v>
      </c>
      <c r="L18" s="109"/>
      <c r="M18" s="75">
        <v>0</v>
      </c>
      <c r="N18" s="110"/>
      <c r="O18" s="75">
        <f>SUM(E18:M18)</f>
        <v>-79172031.007019997</v>
      </c>
      <c r="P18" s="110"/>
      <c r="Q18" s="75">
        <v>-710398</v>
      </c>
      <c r="R18" s="110"/>
      <c r="S18" s="75">
        <f t="shared" si="0"/>
        <v>-79882429.007019997</v>
      </c>
    </row>
    <row r="19" spans="1:21" ht="8.1" customHeight="1" x14ac:dyDescent="0.2">
      <c r="D19" s="129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</row>
    <row r="20" spans="1:21" ht="15.95" customHeight="1" thickBot="1" x14ac:dyDescent="0.25">
      <c r="A20" s="38" t="s">
        <v>134</v>
      </c>
      <c r="B20" s="38"/>
      <c r="C20" s="38"/>
      <c r="E20" s="133">
        <f>SUM(E14:E18)</f>
        <v>1028570595</v>
      </c>
      <c r="F20" s="73"/>
      <c r="G20" s="133">
        <f>SUM(G14:G18)</f>
        <v>467900000</v>
      </c>
      <c r="H20" s="73"/>
      <c r="I20" s="133">
        <f>SUM(I14:I18)</f>
        <v>102916000</v>
      </c>
      <c r="J20" s="73"/>
      <c r="K20" s="133">
        <f>SUM(K14:K18)</f>
        <v>987672504.99298</v>
      </c>
      <c r="L20" s="73"/>
      <c r="M20" s="133">
        <f>SUM(M14:M18)</f>
        <v>-23637356</v>
      </c>
      <c r="N20" s="73"/>
      <c r="O20" s="133">
        <f>SUM(O14:O18)</f>
        <v>2563421743.99298</v>
      </c>
      <c r="P20" s="73"/>
      <c r="Q20" s="133">
        <f>SUM(Q14:Q18)</f>
        <v>1739501</v>
      </c>
      <c r="R20" s="73"/>
      <c r="S20" s="133">
        <f>SUM(O20:Q20)</f>
        <v>2565161244.99298</v>
      </c>
    </row>
    <row r="21" spans="1:21" ht="15.95" customHeight="1" thickTop="1" x14ac:dyDescent="0.2">
      <c r="A21" s="38"/>
      <c r="B21" s="38"/>
      <c r="C21" s="38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1:21" ht="15.95" customHeight="1" x14ac:dyDescent="0.2">
      <c r="A22" s="38" t="s">
        <v>128</v>
      </c>
      <c r="B22" s="130"/>
      <c r="C22" s="130"/>
      <c r="D22" s="130"/>
      <c r="E22" s="131">
        <f>SUM(E20)</f>
        <v>1028570595</v>
      </c>
      <c r="F22" s="73"/>
      <c r="G22" s="131">
        <f>SUM(G20)</f>
        <v>467900000</v>
      </c>
      <c r="H22" s="110"/>
      <c r="I22" s="131">
        <f>SUM(I20)</f>
        <v>102916000</v>
      </c>
      <c r="J22" s="109"/>
      <c r="K22" s="131">
        <f>SUM(K20)</f>
        <v>987672504.99298</v>
      </c>
      <c r="L22" s="109"/>
      <c r="M22" s="131">
        <f>SUM(M20)</f>
        <v>-23637356</v>
      </c>
      <c r="N22" s="110"/>
      <c r="O22" s="131">
        <f>SUM(E22:M22)</f>
        <v>2563421743.99298</v>
      </c>
      <c r="P22" s="110"/>
      <c r="Q22" s="131">
        <f>SUM(Q20)</f>
        <v>1739501</v>
      </c>
      <c r="R22" s="110"/>
      <c r="S22" s="131">
        <f>SUM(O22:Q22)</f>
        <v>2565161244.99298</v>
      </c>
    </row>
    <row r="23" spans="1:21" ht="15.95" customHeight="1" x14ac:dyDescent="0.2">
      <c r="A23" s="6" t="s">
        <v>129</v>
      </c>
      <c r="B23" s="130"/>
      <c r="C23" s="19">
        <v>34</v>
      </c>
      <c r="D23" s="130"/>
      <c r="E23" s="131">
        <v>38091295</v>
      </c>
      <c r="F23" s="73"/>
      <c r="G23" s="131">
        <v>0</v>
      </c>
      <c r="H23" s="110"/>
      <c r="I23" s="131">
        <v>0</v>
      </c>
      <c r="J23" s="109"/>
      <c r="K23" s="131">
        <v>-38091295</v>
      </c>
      <c r="L23" s="109"/>
      <c r="M23" s="131">
        <v>0</v>
      </c>
      <c r="N23" s="110"/>
      <c r="O23" s="131">
        <f>SUM(E23:M23)</f>
        <v>0</v>
      </c>
      <c r="P23" s="110"/>
      <c r="Q23" s="131">
        <v>0</v>
      </c>
      <c r="R23" s="110"/>
      <c r="S23" s="131">
        <f t="shared" ref="S23:S26" si="1">SUM(O23:Q23)</f>
        <v>0</v>
      </c>
    </row>
    <row r="24" spans="1:21" ht="15.95" customHeight="1" x14ac:dyDescent="0.2">
      <c r="A24" s="6" t="s">
        <v>130</v>
      </c>
      <c r="B24" s="38"/>
      <c r="C24" s="19">
        <v>34</v>
      </c>
      <c r="D24" s="38"/>
      <c r="E24" s="95">
        <v>0</v>
      </c>
      <c r="F24" s="73"/>
      <c r="G24" s="95">
        <v>0</v>
      </c>
      <c r="H24" s="110"/>
      <c r="I24" s="95">
        <v>0</v>
      </c>
      <c r="J24" s="109"/>
      <c r="K24" s="95">
        <v>-4351895</v>
      </c>
      <c r="L24" s="109"/>
      <c r="M24" s="95">
        <v>0</v>
      </c>
      <c r="N24" s="110"/>
      <c r="O24" s="131">
        <f>SUM(E24:M24)</f>
        <v>-4351895</v>
      </c>
      <c r="P24" s="110"/>
      <c r="Q24" s="131">
        <v>0</v>
      </c>
      <c r="R24" s="110"/>
      <c r="S24" s="131">
        <f t="shared" si="1"/>
        <v>-4351895</v>
      </c>
    </row>
    <row r="25" spans="1:21" s="182" customFormat="1" ht="15.95" customHeight="1" x14ac:dyDescent="0.2">
      <c r="A25" s="188" t="s">
        <v>215</v>
      </c>
      <c r="B25" s="188"/>
      <c r="C25" s="187">
        <v>15</v>
      </c>
      <c r="D25" s="186"/>
      <c r="E25" s="183">
        <v>0</v>
      </c>
      <c r="F25" s="184"/>
      <c r="G25" s="183">
        <v>0</v>
      </c>
      <c r="H25" s="185"/>
      <c r="I25" s="183">
        <v>0</v>
      </c>
      <c r="J25" s="185"/>
      <c r="K25" s="183" t="s">
        <v>28</v>
      </c>
      <c r="L25" s="184"/>
      <c r="M25" s="183">
        <v>0</v>
      </c>
      <c r="N25" s="184"/>
      <c r="O25" s="131">
        <f>SUM(E25:M25)</f>
        <v>0</v>
      </c>
      <c r="P25" s="184"/>
      <c r="Q25" s="183">
        <v>1500000</v>
      </c>
      <c r="R25" s="184"/>
      <c r="S25" s="183">
        <v>1500000</v>
      </c>
      <c r="T25" s="184"/>
      <c r="U25" s="111"/>
    </row>
    <row r="26" spans="1:21" ht="15.95" customHeight="1" x14ac:dyDescent="0.2">
      <c r="A26" s="6" t="s">
        <v>131</v>
      </c>
      <c r="D26" s="6"/>
      <c r="E26" s="97">
        <v>0</v>
      </c>
      <c r="F26" s="73"/>
      <c r="G26" s="97">
        <v>0</v>
      </c>
      <c r="H26" s="110"/>
      <c r="I26" s="97">
        <v>0</v>
      </c>
      <c r="J26" s="109"/>
      <c r="K26" s="97">
        <f>'PL 8-9'!H80</f>
        <v>-192327622</v>
      </c>
      <c r="L26" s="109"/>
      <c r="M26" s="97">
        <v>0</v>
      </c>
      <c r="N26" s="110"/>
      <c r="O26" s="97">
        <f>SUM(E26:M26)</f>
        <v>-192327622</v>
      </c>
      <c r="P26" s="110"/>
      <c r="Q26" s="97">
        <v>-1373466</v>
      </c>
      <c r="R26" s="110"/>
      <c r="S26" s="97">
        <f t="shared" si="1"/>
        <v>-193701088</v>
      </c>
    </row>
    <row r="27" spans="1:21" ht="8.1" customHeight="1" x14ac:dyDescent="0.2">
      <c r="D27" s="129"/>
      <c r="E27" s="95"/>
      <c r="F27" s="73"/>
      <c r="G27" s="95"/>
      <c r="H27" s="73"/>
      <c r="I27" s="95"/>
      <c r="J27" s="73"/>
      <c r="K27" s="95"/>
      <c r="L27" s="73"/>
      <c r="M27" s="95"/>
      <c r="N27" s="73"/>
      <c r="O27" s="95"/>
      <c r="P27" s="73"/>
      <c r="Q27" s="95"/>
      <c r="R27" s="73"/>
      <c r="S27" s="95"/>
    </row>
    <row r="28" spans="1:21" ht="15.95" customHeight="1" thickBot="1" x14ac:dyDescent="0.25">
      <c r="A28" s="38" t="s">
        <v>132</v>
      </c>
      <c r="B28" s="38"/>
      <c r="C28" s="38"/>
      <c r="E28" s="132">
        <f>SUM(E22:E26)</f>
        <v>1066661890</v>
      </c>
      <c r="F28" s="73"/>
      <c r="G28" s="132">
        <f>SUM(G22:G26)</f>
        <v>467900000</v>
      </c>
      <c r="H28" s="73"/>
      <c r="I28" s="132">
        <f>SUM(I22:I26)</f>
        <v>102916000</v>
      </c>
      <c r="J28" s="73"/>
      <c r="K28" s="132">
        <f>SUM(K22:K26)</f>
        <v>752901692.99298</v>
      </c>
      <c r="L28" s="73"/>
      <c r="M28" s="132">
        <f>SUM(M22:M26)</f>
        <v>-23637356</v>
      </c>
      <c r="N28" s="73"/>
      <c r="O28" s="132">
        <f>SUM(O22:O26)</f>
        <v>2366742226.99298</v>
      </c>
      <c r="P28" s="73"/>
      <c r="Q28" s="132">
        <f>SUM(Q22:Q26)</f>
        <v>1866035</v>
      </c>
      <c r="R28" s="73"/>
      <c r="S28" s="132">
        <f>SUM(O28:Q28)</f>
        <v>2368608261.99298</v>
      </c>
    </row>
    <row r="29" spans="1:21" ht="15.95" customHeight="1" thickTop="1" x14ac:dyDescent="0.2">
      <c r="A29" s="38"/>
      <c r="B29" s="38"/>
      <c r="C29" s="38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</row>
    <row r="30" spans="1:21" ht="15.95" customHeight="1" x14ac:dyDescent="0.2">
      <c r="A30" s="38"/>
      <c r="B30" s="38"/>
      <c r="C30" s="38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</row>
    <row r="31" spans="1:21" ht="15.95" customHeight="1" x14ac:dyDescent="0.2">
      <c r="A31" s="38"/>
      <c r="B31" s="38"/>
      <c r="C31" s="38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</row>
    <row r="32" spans="1:21" ht="15.95" customHeight="1" x14ac:dyDescent="0.2">
      <c r="A32" s="38"/>
      <c r="B32" s="38"/>
      <c r="C32" s="38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</row>
    <row r="33" spans="1:19" ht="15.95" customHeight="1" x14ac:dyDescent="0.2">
      <c r="A33" s="38"/>
      <c r="B33" s="38"/>
      <c r="C33" s="38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</row>
    <row r="34" spans="1:19" ht="15.95" customHeight="1" x14ac:dyDescent="0.2">
      <c r="A34" s="38"/>
      <c r="B34" s="38"/>
      <c r="C34" s="38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</row>
    <row r="35" spans="1:19" ht="15.95" customHeight="1" x14ac:dyDescent="0.2">
      <c r="A35" s="38"/>
      <c r="B35" s="38"/>
      <c r="C35" s="38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</row>
    <row r="36" spans="1:19" ht="15.95" customHeight="1" x14ac:dyDescent="0.2">
      <c r="A36" s="38"/>
      <c r="B36" s="38"/>
      <c r="C36" s="38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</row>
    <row r="37" spans="1:19" ht="15.95" customHeight="1" x14ac:dyDescent="0.2">
      <c r="A37" s="38"/>
      <c r="B37" s="38"/>
      <c r="C37" s="38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spans="1:19" ht="15.95" customHeight="1" x14ac:dyDescent="0.2">
      <c r="A38" s="38"/>
      <c r="B38" s="38"/>
      <c r="C38" s="38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</row>
    <row r="39" spans="1:19" ht="15.95" customHeight="1" x14ac:dyDescent="0.2">
      <c r="A39" s="38"/>
      <c r="B39" s="38"/>
      <c r="C39" s="38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spans="1:19" ht="15.95" customHeight="1" x14ac:dyDescent="0.2">
      <c r="A40" s="38"/>
      <c r="B40" s="38"/>
      <c r="C40" s="38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</row>
    <row r="41" spans="1:19" ht="9" customHeight="1" x14ac:dyDescent="0.2">
      <c r="A41" s="38"/>
      <c r="B41" s="38"/>
      <c r="C41" s="38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</row>
    <row r="42" spans="1:19" ht="3" customHeight="1" x14ac:dyDescent="0.2">
      <c r="A42" s="38"/>
      <c r="B42" s="38"/>
      <c r="C42" s="38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</row>
    <row r="43" spans="1:19" ht="21.95" customHeight="1" x14ac:dyDescent="0.2">
      <c r="A43" s="59" t="str">
        <f>'BS 5-7'!A111</f>
        <v>The accompanying notes are an integral part of these consolidated and separate financial statements.</v>
      </c>
      <c r="B43" s="59"/>
      <c r="C43" s="59"/>
      <c r="D43" s="115"/>
      <c r="E43" s="115"/>
      <c r="F43" s="115"/>
      <c r="G43" s="115"/>
      <c r="H43" s="115"/>
      <c r="I43" s="115"/>
      <c r="J43" s="115"/>
      <c r="K43" s="59"/>
      <c r="L43" s="115"/>
      <c r="M43" s="59"/>
      <c r="N43" s="59"/>
      <c r="O43" s="59"/>
      <c r="P43" s="59"/>
      <c r="Q43" s="59"/>
      <c r="R43" s="59"/>
      <c r="S43" s="59"/>
    </row>
  </sheetData>
  <mergeCells count="4">
    <mergeCell ref="A2:H2"/>
    <mergeCell ref="E6:S6"/>
    <mergeCell ref="E7:O7"/>
    <mergeCell ref="I10:K10"/>
  </mergeCells>
  <pageMargins left="0.3" right="0.3" top="0.5" bottom="0.6" header="0.49" footer="0.4"/>
  <pageSetup paperSize="9" scale="83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3466-6079-4288-A8C2-EAC1895C4421}">
  <dimension ref="A1:M35"/>
  <sheetViews>
    <sheetView zoomScaleNormal="100" zoomScaleSheetLayoutView="128" workbookViewId="0">
      <selection activeCell="B24" sqref="B24"/>
    </sheetView>
  </sheetViews>
  <sheetFormatPr defaultColWidth="9.28515625" defaultRowHeight="13.15" customHeight="1" x14ac:dyDescent="0.25"/>
  <cols>
    <col min="1" max="1" width="1.5703125" style="6" customWidth="1"/>
    <col min="2" max="2" width="39.42578125" style="6" customWidth="1"/>
    <col min="3" max="3" width="6" style="135" customWidth="1"/>
    <col min="4" max="4" width="1" style="135" customWidth="1"/>
    <col min="5" max="5" width="15.140625" style="71" customWidth="1"/>
    <col min="6" max="6" width="1" style="71" customWidth="1"/>
    <col min="7" max="7" width="15.42578125" style="71" customWidth="1"/>
    <col min="8" max="8" width="1" style="71" customWidth="1"/>
    <col min="9" max="9" width="16.42578125" style="70" customWidth="1"/>
    <col min="10" max="10" width="1" style="70" customWidth="1"/>
    <col min="11" max="11" width="16.28515625" style="70" customWidth="1"/>
    <col min="12" max="12" width="1" style="71" customWidth="1"/>
    <col min="13" max="13" width="14.7109375" style="70" customWidth="1"/>
    <col min="14" max="16384" width="9.28515625" style="6"/>
  </cols>
  <sheetData>
    <row r="1" spans="1:13" ht="15.95" customHeight="1" x14ac:dyDescent="0.25">
      <c r="A1" s="53" t="str">
        <f>'Equity Conso 10'!A1</f>
        <v xml:space="preserve">Chaoprayamahanakorn Public Company Limited </v>
      </c>
      <c r="B1" s="53"/>
      <c r="C1" s="119"/>
      <c r="D1" s="119"/>
    </row>
    <row r="2" spans="1:13" ht="15.95" customHeight="1" x14ac:dyDescent="0.25">
      <c r="A2" s="206" t="s">
        <v>135</v>
      </c>
      <c r="B2" s="206"/>
      <c r="C2" s="206"/>
      <c r="D2" s="206"/>
      <c r="E2" s="206"/>
      <c r="F2" s="206"/>
      <c r="G2" s="116"/>
      <c r="H2" s="116"/>
      <c r="L2" s="116"/>
    </row>
    <row r="3" spans="1:13" ht="15.95" customHeight="1" x14ac:dyDescent="0.25">
      <c r="A3" s="112" t="str">
        <f>'Equity Conso 10'!A3</f>
        <v>For the year ended 31 December 2023</v>
      </c>
      <c r="B3" s="112"/>
      <c r="C3" s="134"/>
      <c r="D3" s="134"/>
      <c r="E3" s="77"/>
      <c r="F3" s="77"/>
      <c r="G3" s="77"/>
      <c r="H3" s="77"/>
      <c r="I3" s="76"/>
      <c r="J3" s="76"/>
      <c r="K3" s="76"/>
      <c r="L3" s="77"/>
      <c r="M3" s="76"/>
    </row>
    <row r="4" spans="1:13" ht="15.95" customHeight="1" x14ac:dyDescent="0.25">
      <c r="A4" s="116"/>
      <c r="B4" s="116"/>
      <c r="C4" s="119"/>
      <c r="D4" s="119"/>
    </row>
    <row r="5" spans="1:13" ht="15.95" customHeight="1" x14ac:dyDescent="0.25">
      <c r="A5" s="116"/>
      <c r="B5" s="116"/>
      <c r="C5" s="119"/>
      <c r="D5" s="119"/>
    </row>
    <row r="6" spans="1:13" ht="15.95" customHeight="1" x14ac:dyDescent="0.25">
      <c r="A6" s="116"/>
      <c r="B6" s="116"/>
      <c r="C6" s="119"/>
      <c r="D6" s="119"/>
      <c r="E6" s="210" t="s">
        <v>136</v>
      </c>
      <c r="F6" s="210"/>
      <c r="G6" s="210"/>
      <c r="H6" s="210"/>
      <c r="I6" s="210"/>
      <c r="J6" s="210"/>
      <c r="K6" s="210"/>
      <c r="L6" s="210"/>
      <c r="M6" s="210"/>
    </row>
    <row r="7" spans="1:13" ht="15.95" customHeight="1" x14ac:dyDescent="0.25">
      <c r="C7" s="119"/>
      <c r="D7" s="119"/>
      <c r="E7" s="123" t="s">
        <v>107</v>
      </c>
      <c r="F7" s="80"/>
      <c r="G7" s="123"/>
      <c r="H7" s="80"/>
      <c r="L7" s="80"/>
      <c r="M7" s="123"/>
    </row>
    <row r="8" spans="1:13" ht="15.95" customHeight="1" x14ac:dyDescent="0.25">
      <c r="C8" s="119"/>
      <c r="D8" s="119"/>
      <c r="E8" s="123" t="s">
        <v>109</v>
      </c>
      <c r="F8" s="80"/>
      <c r="G8" s="123" t="s">
        <v>110</v>
      </c>
      <c r="H8" s="80"/>
      <c r="I8" s="210" t="s">
        <v>111</v>
      </c>
      <c r="J8" s="210"/>
      <c r="K8" s="210"/>
      <c r="L8" s="80"/>
      <c r="M8" s="123"/>
    </row>
    <row r="9" spans="1:13" ht="15.95" customHeight="1" x14ac:dyDescent="0.25">
      <c r="C9" s="119"/>
      <c r="D9" s="119"/>
      <c r="E9" s="123" t="s">
        <v>114</v>
      </c>
      <c r="F9" s="80"/>
      <c r="G9" s="123" t="s">
        <v>115</v>
      </c>
      <c r="H9" s="80"/>
      <c r="I9" s="123" t="s">
        <v>116</v>
      </c>
      <c r="J9" s="123"/>
      <c r="K9" s="123"/>
      <c r="L9" s="80"/>
      <c r="M9" s="123" t="s">
        <v>120</v>
      </c>
    </row>
    <row r="10" spans="1:13" ht="15.95" customHeight="1" x14ac:dyDescent="0.25">
      <c r="C10" s="134" t="s">
        <v>57</v>
      </c>
      <c r="D10" s="119"/>
      <c r="E10" s="126" t="s">
        <v>121</v>
      </c>
      <c r="F10" s="80"/>
      <c r="G10" s="126" t="s">
        <v>122</v>
      </c>
      <c r="H10" s="80"/>
      <c r="I10" s="127" t="s">
        <v>123</v>
      </c>
      <c r="J10" s="128"/>
      <c r="K10" s="126" t="s">
        <v>68</v>
      </c>
      <c r="L10" s="80"/>
      <c r="M10" s="126" t="s">
        <v>127</v>
      </c>
    </row>
    <row r="11" spans="1:13" s="176" customFormat="1" ht="8.1" customHeight="1" x14ac:dyDescent="0.25">
      <c r="C11" s="179"/>
      <c r="D11" s="179"/>
      <c r="E11" s="180"/>
      <c r="F11" s="181"/>
      <c r="G11" s="180"/>
      <c r="H11" s="181"/>
      <c r="I11" s="181"/>
      <c r="J11" s="180"/>
      <c r="K11" s="180"/>
      <c r="L11" s="181"/>
      <c r="M11" s="181"/>
    </row>
    <row r="12" spans="1:13" ht="15.95" customHeight="1" x14ac:dyDescent="0.25">
      <c r="A12" s="38" t="s">
        <v>133</v>
      </c>
      <c r="B12" s="38"/>
      <c r="E12" s="137">
        <v>1028570595</v>
      </c>
      <c r="F12" s="137"/>
      <c r="G12" s="137">
        <v>467900000</v>
      </c>
      <c r="H12" s="137"/>
      <c r="I12" s="137">
        <v>102916000</v>
      </c>
      <c r="J12" s="137"/>
      <c r="K12" s="137">
        <v>708671987</v>
      </c>
      <c r="L12" s="137"/>
      <c r="M12" s="167">
        <f>SUM(E12:K12)</f>
        <v>2308058582</v>
      </c>
    </row>
    <row r="13" spans="1:13" ht="15.95" customHeight="1" x14ac:dyDescent="0.25">
      <c r="A13" s="139" t="s">
        <v>130</v>
      </c>
      <c r="B13" s="140"/>
      <c r="C13" s="141">
        <v>34</v>
      </c>
      <c r="D13" s="141"/>
      <c r="E13" s="137">
        <v>0</v>
      </c>
      <c r="F13" s="137"/>
      <c r="G13" s="137">
        <v>0</v>
      </c>
      <c r="H13" s="137"/>
      <c r="I13" s="137">
        <v>0</v>
      </c>
      <c r="J13" s="137"/>
      <c r="K13" s="137">
        <v>-41137177</v>
      </c>
      <c r="L13" s="137"/>
      <c r="M13" s="167">
        <f>SUM(E13:K13)</f>
        <v>-41137177</v>
      </c>
    </row>
    <row r="14" spans="1:13" ht="15.95" customHeight="1" x14ac:dyDescent="0.25">
      <c r="A14" s="139" t="s">
        <v>203</v>
      </c>
      <c r="B14" s="140"/>
      <c r="C14" s="141"/>
      <c r="D14" s="141"/>
      <c r="E14" s="168">
        <v>0</v>
      </c>
      <c r="F14" s="137"/>
      <c r="G14" s="168">
        <v>0</v>
      </c>
      <c r="H14" s="137"/>
      <c r="I14" s="168">
        <v>0</v>
      </c>
      <c r="J14" s="137"/>
      <c r="K14" s="168">
        <v>94471602</v>
      </c>
      <c r="L14" s="137"/>
      <c r="M14" s="169">
        <f>SUM(E14:K14)</f>
        <v>94471602</v>
      </c>
    </row>
    <row r="15" spans="1:13" ht="8.1" customHeight="1" x14ac:dyDescent="0.25">
      <c r="A15" s="139"/>
      <c r="B15" s="140"/>
      <c r="C15" s="141"/>
      <c r="D15" s="141"/>
      <c r="E15" s="137"/>
      <c r="F15" s="137"/>
      <c r="G15" s="137"/>
      <c r="H15" s="137"/>
      <c r="I15" s="137"/>
      <c r="J15" s="137"/>
      <c r="K15" s="137"/>
      <c r="L15" s="137"/>
      <c r="M15" s="167"/>
    </row>
    <row r="16" spans="1:13" ht="15.95" customHeight="1" thickBot="1" x14ac:dyDescent="0.3">
      <c r="A16" s="38" t="s">
        <v>134</v>
      </c>
      <c r="B16" s="38"/>
      <c r="E16" s="170">
        <f>SUM(E12:E14)</f>
        <v>1028570595</v>
      </c>
      <c r="G16" s="170">
        <f>SUM(G12:G14)</f>
        <v>467900000</v>
      </c>
      <c r="I16" s="170">
        <f>SUM(I12:I14)</f>
        <v>102916000</v>
      </c>
      <c r="J16" s="71"/>
      <c r="K16" s="170">
        <f>SUM(K12:K14)</f>
        <v>762006412</v>
      </c>
      <c r="M16" s="170">
        <f>SUM(M12:M14)</f>
        <v>2361393007</v>
      </c>
    </row>
    <row r="17" spans="1:13" ht="15.95" customHeight="1" thickTop="1" x14ac:dyDescent="0.25">
      <c r="A17" s="38"/>
      <c r="B17" s="38"/>
      <c r="E17" s="191"/>
      <c r="F17" s="180"/>
      <c r="G17" s="191"/>
      <c r="H17" s="180"/>
      <c r="I17" s="191"/>
      <c r="J17" s="180"/>
      <c r="K17" s="191"/>
      <c r="L17" s="180"/>
      <c r="M17" s="191"/>
    </row>
    <row r="18" spans="1:13" ht="15.95" customHeight="1" x14ac:dyDescent="0.25">
      <c r="A18" s="38" t="s">
        <v>128</v>
      </c>
      <c r="B18" s="38"/>
      <c r="E18" s="136">
        <f>SUM(E16)</f>
        <v>1028570595</v>
      </c>
      <c r="F18" s="137"/>
      <c r="G18" s="136">
        <f>SUM(G16)</f>
        <v>467900000</v>
      </c>
      <c r="H18" s="137"/>
      <c r="I18" s="136">
        <f>SUM(I16)</f>
        <v>102916000</v>
      </c>
      <c r="J18" s="137"/>
      <c r="K18" s="136">
        <f>SUM(K16)</f>
        <v>762006412</v>
      </c>
      <c r="L18" s="137"/>
      <c r="M18" s="138">
        <f>SUM(E18:K18)</f>
        <v>2361393007</v>
      </c>
    </row>
    <row r="19" spans="1:13" s="111" customFormat="1" ht="15.95" customHeight="1" x14ac:dyDescent="0.2">
      <c r="A19" s="6" t="s">
        <v>129</v>
      </c>
      <c r="B19" s="130"/>
      <c r="C19" s="19">
        <v>34</v>
      </c>
      <c r="D19" s="130"/>
      <c r="E19" s="131">
        <v>38091295</v>
      </c>
      <c r="F19" s="73"/>
      <c r="G19" s="131">
        <v>0</v>
      </c>
      <c r="H19" s="185"/>
      <c r="I19" s="183">
        <v>0</v>
      </c>
      <c r="J19" s="110"/>
      <c r="K19" s="131">
        <v>-38091295</v>
      </c>
      <c r="L19" s="109"/>
      <c r="M19" s="131" t="s">
        <v>28</v>
      </c>
    </row>
    <row r="20" spans="1:13" ht="15.95" customHeight="1" x14ac:dyDescent="0.25">
      <c r="A20" s="139" t="s">
        <v>130</v>
      </c>
      <c r="B20" s="140"/>
      <c r="C20" s="141">
        <v>34</v>
      </c>
      <c r="D20" s="141"/>
      <c r="E20" s="136" t="s">
        <v>28</v>
      </c>
      <c r="F20" s="137"/>
      <c r="G20" s="136">
        <v>0</v>
      </c>
      <c r="H20" s="137"/>
      <c r="I20" s="136">
        <v>0</v>
      </c>
      <c r="J20" s="137"/>
      <c r="K20" s="136">
        <v>-4351895</v>
      </c>
      <c r="L20" s="137"/>
      <c r="M20" s="138">
        <f>SUM(E20:K20)</f>
        <v>-4351895</v>
      </c>
    </row>
    <row r="21" spans="1:13" ht="15.95" customHeight="1" x14ac:dyDescent="0.25">
      <c r="A21" s="139" t="s">
        <v>131</v>
      </c>
      <c r="B21" s="140"/>
      <c r="C21" s="141"/>
      <c r="D21" s="141"/>
      <c r="E21" s="142" t="s">
        <v>28</v>
      </c>
      <c r="F21" s="137"/>
      <c r="G21" s="142">
        <v>0</v>
      </c>
      <c r="H21" s="137"/>
      <c r="I21" s="142">
        <v>0</v>
      </c>
      <c r="J21" s="137"/>
      <c r="K21" s="142">
        <f>'PL 8-9'!L44</f>
        <v>-127358298.382</v>
      </c>
      <c r="L21" s="137"/>
      <c r="M21" s="143">
        <f>SUM(E21:K21)</f>
        <v>-127358298.382</v>
      </c>
    </row>
    <row r="22" spans="1:13" ht="8.1" customHeight="1" x14ac:dyDescent="0.25">
      <c r="A22" s="139"/>
      <c r="B22" s="140"/>
      <c r="C22" s="141"/>
      <c r="D22" s="141"/>
      <c r="E22" s="136"/>
      <c r="F22" s="137"/>
      <c r="G22" s="136"/>
      <c r="H22" s="137"/>
      <c r="I22" s="136"/>
      <c r="J22" s="137"/>
      <c r="K22" s="136"/>
      <c r="L22" s="137"/>
      <c r="M22" s="138"/>
    </row>
    <row r="23" spans="1:13" ht="15.95" customHeight="1" thickBot="1" x14ac:dyDescent="0.3">
      <c r="A23" s="38" t="s">
        <v>132</v>
      </c>
      <c r="B23" s="38"/>
      <c r="E23" s="144">
        <f>SUM(E18:E21)</f>
        <v>1066661890</v>
      </c>
      <c r="G23" s="144">
        <f>SUM(G18:G21)</f>
        <v>467900000</v>
      </c>
      <c r="I23" s="144">
        <f>SUM(I18:I21)</f>
        <v>102916000</v>
      </c>
      <c r="J23" s="71"/>
      <c r="K23" s="144">
        <f>SUM(K18:K21)</f>
        <v>592204923.61800003</v>
      </c>
      <c r="M23" s="144">
        <f>SUM(M18:M21)</f>
        <v>2229682813.618</v>
      </c>
    </row>
    <row r="24" spans="1:13" ht="15.95" customHeight="1" thickTop="1" x14ac:dyDescent="0.25">
      <c r="A24" s="38"/>
      <c r="B24" s="38"/>
      <c r="I24" s="71"/>
      <c r="J24" s="71"/>
      <c r="K24" s="71"/>
      <c r="M24" s="71"/>
    </row>
    <row r="25" spans="1:13" ht="15.95" customHeight="1" x14ac:dyDescent="0.25">
      <c r="A25" s="38"/>
      <c r="B25" s="38"/>
      <c r="I25" s="71"/>
      <c r="J25" s="71"/>
      <c r="K25" s="71"/>
      <c r="M25" s="71"/>
    </row>
    <row r="26" spans="1:13" ht="15.95" customHeight="1" x14ac:dyDescent="0.25">
      <c r="F26" s="137"/>
      <c r="H26" s="70"/>
      <c r="J26" s="71"/>
      <c r="K26" s="71"/>
      <c r="L26" s="70"/>
    </row>
    <row r="27" spans="1:13" ht="15.95" customHeight="1" x14ac:dyDescent="0.25">
      <c r="F27" s="137"/>
      <c r="H27" s="70"/>
      <c r="J27" s="71"/>
      <c r="K27" s="71"/>
      <c r="L27" s="70"/>
    </row>
    <row r="28" spans="1:13" ht="15.95" customHeight="1" x14ac:dyDescent="0.25">
      <c r="F28" s="137"/>
      <c r="H28" s="70"/>
      <c r="I28" s="71"/>
      <c r="J28" s="71"/>
      <c r="K28" s="71"/>
      <c r="L28" s="70"/>
      <c r="M28" s="71"/>
    </row>
    <row r="29" spans="1:13" ht="15.95" customHeight="1" x14ac:dyDescent="0.25">
      <c r="F29" s="137"/>
      <c r="H29" s="70"/>
      <c r="I29" s="71"/>
      <c r="J29" s="71"/>
      <c r="K29" s="71"/>
      <c r="L29" s="70"/>
      <c r="M29" s="71"/>
    </row>
    <row r="30" spans="1:13" ht="15.95" customHeight="1" x14ac:dyDescent="0.25">
      <c r="F30" s="137"/>
      <c r="H30" s="70"/>
      <c r="I30" s="71"/>
      <c r="J30" s="71"/>
      <c r="K30" s="71"/>
      <c r="L30" s="70"/>
      <c r="M30" s="71"/>
    </row>
    <row r="31" spans="1:13" ht="15.95" customHeight="1" x14ac:dyDescent="0.25">
      <c r="F31" s="137"/>
      <c r="H31" s="70"/>
      <c r="I31" s="71"/>
      <c r="J31" s="71"/>
      <c r="K31" s="71"/>
      <c r="L31" s="70"/>
      <c r="M31" s="71"/>
    </row>
    <row r="32" spans="1:13" ht="15.95" customHeight="1" x14ac:dyDescent="0.25">
      <c r="A32" s="38"/>
      <c r="B32" s="38"/>
      <c r="F32" s="137"/>
      <c r="I32" s="71"/>
      <c r="J32" s="71"/>
      <c r="K32" s="71"/>
      <c r="M32" s="71"/>
    </row>
    <row r="33" spans="1:13" ht="15.95" customHeight="1" x14ac:dyDescent="0.25">
      <c r="A33" s="38"/>
      <c r="B33" s="38"/>
      <c r="F33" s="137"/>
      <c r="I33" s="71"/>
      <c r="J33" s="71"/>
      <c r="K33" s="71"/>
      <c r="M33" s="71"/>
    </row>
    <row r="34" spans="1:13" ht="11.25" customHeight="1" x14ac:dyDescent="0.25">
      <c r="A34" s="38"/>
      <c r="B34" s="38"/>
      <c r="F34" s="137"/>
      <c r="I34" s="71"/>
      <c r="J34" s="71"/>
      <c r="K34" s="71"/>
      <c r="M34" s="71"/>
    </row>
    <row r="35" spans="1:13" ht="21.95" customHeight="1" x14ac:dyDescent="0.25">
      <c r="A35" s="59" t="str">
        <f>'Equity Conso 10'!A43</f>
        <v>The accompanying notes are an integral part of these consolidated and separate financial statements.</v>
      </c>
      <c r="B35" s="59"/>
      <c r="C35" s="145"/>
      <c r="D35" s="145"/>
      <c r="E35" s="76"/>
      <c r="F35" s="76"/>
      <c r="G35" s="76"/>
      <c r="H35" s="76"/>
      <c r="I35" s="76"/>
      <c r="J35" s="76"/>
      <c r="K35" s="76"/>
      <c r="L35" s="76"/>
      <c r="M35" s="76"/>
    </row>
  </sheetData>
  <mergeCells count="3">
    <mergeCell ref="A2:F2"/>
    <mergeCell ref="E6:M6"/>
    <mergeCell ref="I8:K8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  <ignoredErrors>
    <ignoredError sqref="M20:M22 M24:M25 M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92FE-90E5-46E9-A1EF-5E3D9EC27355}">
  <dimension ref="A1:N189"/>
  <sheetViews>
    <sheetView tabSelected="1" topLeftCell="A98" zoomScale="115" zoomScaleNormal="115" zoomScaleSheetLayoutView="128" workbookViewId="0">
      <selection activeCell="J35" sqref="J35"/>
    </sheetView>
  </sheetViews>
  <sheetFormatPr defaultColWidth="9.28515625" defaultRowHeight="16.5" customHeight="1" x14ac:dyDescent="0.25"/>
  <cols>
    <col min="1" max="3" width="1.7109375" style="6" customWidth="1"/>
    <col min="4" max="4" width="9.140625" style="6" customWidth="1"/>
    <col min="5" max="5" width="36" style="6" customWidth="1"/>
    <col min="6" max="6" width="5.7109375" style="83" customWidth="1"/>
    <col min="7" max="7" width="0.7109375" style="71" customWidth="1"/>
    <col min="8" max="8" width="13.28515625" style="71" customWidth="1"/>
    <col min="9" max="9" width="0.7109375" style="71" customWidth="1"/>
    <col min="10" max="10" width="13.140625" style="71" customWidth="1"/>
    <col min="11" max="11" width="0.7109375" style="71" customWidth="1"/>
    <col min="12" max="12" width="13.28515625" style="71" customWidth="1"/>
    <col min="13" max="13" width="0.7109375" style="71" customWidth="1"/>
    <col min="14" max="14" width="13.42578125" style="71" customWidth="1"/>
    <col min="15" max="16384" width="9.28515625" style="6"/>
  </cols>
  <sheetData>
    <row r="1" spans="1:14" ht="16.5" customHeight="1" x14ac:dyDescent="0.25">
      <c r="A1" s="53" t="str">
        <f>'Equity Com 11'!A1</f>
        <v xml:space="preserve">Chaoprayamahanakorn Public Company Limited </v>
      </c>
      <c r="B1" s="38"/>
      <c r="C1" s="38"/>
      <c r="D1" s="38"/>
    </row>
    <row r="2" spans="1:14" ht="16.5" customHeight="1" x14ac:dyDescent="0.25">
      <c r="A2" s="38" t="s">
        <v>137</v>
      </c>
      <c r="B2" s="38"/>
      <c r="C2" s="38"/>
      <c r="D2" s="38"/>
    </row>
    <row r="3" spans="1:14" ht="16.5" customHeight="1" x14ac:dyDescent="0.25">
      <c r="A3" s="146" t="str">
        <f>'PL 8-9'!A3</f>
        <v>For the year ended 31 December 2023</v>
      </c>
      <c r="B3" s="146"/>
      <c r="C3" s="146"/>
      <c r="D3" s="146"/>
      <c r="E3" s="59"/>
      <c r="F3" s="147"/>
      <c r="G3" s="77"/>
      <c r="H3" s="77"/>
      <c r="I3" s="77"/>
      <c r="J3" s="77"/>
      <c r="K3" s="77"/>
      <c r="L3" s="77"/>
      <c r="M3" s="77"/>
      <c r="N3" s="77"/>
    </row>
    <row r="4" spans="1:14" ht="15" customHeight="1" x14ac:dyDescent="0.25"/>
    <row r="5" spans="1:14" ht="15" customHeight="1" x14ac:dyDescent="0.25"/>
    <row r="6" spans="1:14" ht="15" customHeight="1" x14ac:dyDescent="0.25">
      <c r="F6" s="19"/>
      <c r="G6" s="6"/>
      <c r="H6" s="202" t="s">
        <v>3</v>
      </c>
      <c r="I6" s="202"/>
      <c r="J6" s="202"/>
      <c r="K6" s="5"/>
      <c r="L6" s="202" t="s">
        <v>4</v>
      </c>
      <c r="M6" s="202"/>
      <c r="N6" s="202"/>
    </row>
    <row r="7" spans="1:14" ht="15" customHeight="1" x14ac:dyDescent="0.25">
      <c r="F7" s="19"/>
      <c r="G7" s="6"/>
      <c r="H7" s="205" t="s">
        <v>5</v>
      </c>
      <c r="I7" s="205"/>
      <c r="J7" s="205"/>
      <c r="K7" s="55"/>
      <c r="L7" s="203" t="s">
        <v>6</v>
      </c>
      <c r="M7" s="203"/>
      <c r="N7" s="203"/>
    </row>
    <row r="8" spans="1:14" ht="15" customHeight="1" x14ac:dyDescent="0.25">
      <c r="F8" s="148"/>
      <c r="G8" s="79"/>
      <c r="H8" s="15" t="s">
        <v>7</v>
      </c>
      <c r="I8" s="16"/>
      <c r="J8" s="15" t="s">
        <v>8</v>
      </c>
      <c r="K8" s="17"/>
      <c r="L8" s="15" t="s">
        <v>7</v>
      </c>
      <c r="M8" s="16"/>
      <c r="N8" s="15" t="s">
        <v>8</v>
      </c>
    </row>
    <row r="9" spans="1:14" ht="15" customHeight="1" x14ac:dyDescent="0.25">
      <c r="F9" s="149" t="s">
        <v>9</v>
      </c>
      <c r="G9" s="79"/>
      <c r="H9" s="18" t="s">
        <v>10</v>
      </c>
      <c r="I9" s="16"/>
      <c r="J9" s="18" t="s">
        <v>10</v>
      </c>
      <c r="K9" s="17"/>
      <c r="L9" s="18" t="s">
        <v>10</v>
      </c>
      <c r="M9" s="16"/>
      <c r="N9" s="18" t="s">
        <v>10</v>
      </c>
    </row>
    <row r="10" spans="1:14" ht="15" customHeight="1" x14ac:dyDescent="0.25">
      <c r="A10" s="150"/>
      <c r="B10" s="150"/>
      <c r="C10" s="150"/>
      <c r="D10" s="150"/>
      <c r="E10" s="150"/>
      <c r="H10" s="90"/>
      <c r="L10" s="90"/>
    </row>
    <row r="11" spans="1:14" ht="15" customHeight="1" x14ac:dyDescent="0.25">
      <c r="A11" s="38" t="s">
        <v>138</v>
      </c>
      <c r="B11" s="150"/>
      <c r="C11" s="150"/>
      <c r="D11" s="150"/>
      <c r="E11" s="150"/>
      <c r="H11" s="90"/>
      <c r="L11" s="90"/>
    </row>
    <row r="12" spans="1:14" ht="15" customHeight="1" x14ac:dyDescent="0.25">
      <c r="A12" s="6" t="s">
        <v>139</v>
      </c>
      <c r="B12" s="150"/>
      <c r="C12" s="150"/>
      <c r="D12" s="150"/>
      <c r="E12" s="150"/>
      <c r="H12" s="90">
        <v>-224881997.27999997</v>
      </c>
      <c r="J12" s="71">
        <v>-100764628</v>
      </c>
      <c r="L12" s="90">
        <f>'PL 8-9'!L41</f>
        <v>-160358584</v>
      </c>
      <c r="N12" s="71">
        <v>75342553</v>
      </c>
    </row>
    <row r="13" spans="1:14" ht="15" customHeight="1" x14ac:dyDescent="0.25">
      <c r="A13" s="6" t="s">
        <v>140</v>
      </c>
      <c r="B13" s="150"/>
      <c r="C13" s="150"/>
      <c r="D13" s="150"/>
      <c r="E13" s="150"/>
      <c r="H13" s="90"/>
      <c r="L13" s="90"/>
    </row>
    <row r="14" spans="1:14" ht="15" customHeight="1" x14ac:dyDescent="0.25">
      <c r="B14" s="6" t="s">
        <v>141</v>
      </c>
      <c r="C14" s="150"/>
      <c r="D14" s="150"/>
      <c r="E14" s="150"/>
      <c r="H14" s="90">
        <v>105196085</v>
      </c>
      <c r="J14" s="71">
        <v>49411834</v>
      </c>
      <c r="L14" s="90">
        <v>15260606</v>
      </c>
      <c r="N14" s="71">
        <v>14791077</v>
      </c>
    </row>
    <row r="15" spans="1:14" ht="15" customHeight="1" x14ac:dyDescent="0.25">
      <c r="B15" s="6" t="s">
        <v>204</v>
      </c>
      <c r="F15" s="19"/>
      <c r="H15" s="90">
        <v>463228</v>
      </c>
      <c r="J15" s="71">
        <v>-294702</v>
      </c>
      <c r="L15" s="90">
        <v>0</v>
      </c>
      <c r="N15" s="71">
        <v>-21500</v>
      </c>
    </row>
    <row r="16" spans="1:14" ht="15" customHeight="1" x14ac:dyDescent="0.25">
      <c r="B16" s="6" t="s">
        <v>142</v>
      </c>
      <c r="F16" s="19"/>
      <c r="H16" s="90">
        <v>0</v>
      </c>
      <c r="J16" s="71">
        <v>-1152</v>
      </c>
      <c r="L16" s="90">
        <v>0</v>
      </c>
      <c r="N16" s="71">
        <v>0</v>
      </c>
    </row>
    <row r="17" spans="1:14" ht="15" customHeight="1" x14ac:dyDescent="0.25">
      <c r="B17" s="6" t="s">
        <v>143</v>
      </c>
      <c r="C17" s="151"/>
      <c r="D17" s="151"/>
      <c r="E17" s="151"/>
      <c r="G17" s="6"/>
      <c r="H17" s="90">
        <v>1820800</v>
      </c>
      <c r="I17" s="6"/>
      <c r="J17" s="71">
        <v>1820800</v>
      </c>
      <c r="K17" s="6"/>
      <c r="L17" s="90">
        <v>1820800</v>
      </c>
      <c r="N17" s="71">
        <v>1820800</v>
      </c>
    </row>
    <row r="18" spans="1:14" ht="15" customHeight="1" x14ac:dyDescent="0.25">
      <c r="A18" s="176"/>
      <c r="B18" s="176" t="s">
        <v>196</v>
      </c>
      <c r="C18" s="189"/>
      <c r="D18" s="189"/>
      <c r="E18" s="189"/>
      <c r="G18" s="6"/>
      <c r="H18" s="90">
        <v>3634808</v>
      </c>
      <c r="I18" s="6"/>
      <c r="J18" s="71">
        <v>0</v>
      </c>
      <c r="K18" s="6"/>
      <c r="L18" s="90">
        <v>0</v>
      </c>
      <c r="N18" s="71">
        <v>0</v>
      </c>
    </row>
    <row r="19" spans="1:14" ht="15" customHeight="1" x14ac:dyDescent="0.25">
      <c r="B19" s="6" t="s">
        <v>144</v>
      </c>
      <c r="C19" s="150"/>
      <c r="D19" s="150"/>
      <c r="E19" s="150"/>
      <c r="G19" s="6"/>
      <c r="H19" s="90">
        <v>0</v>
      </c>
      <c r="I19" s="6"/>
      <c r="J19" s="71">
        <v>0</v>
      </c>
      <c r="K19" s="6"/>
      <c r="L19" s="90">
        <v>0</v>
      </c>
      <c r="N19" s="71">
        <v>52733200</v>
      </c>
    </row>
    <row r="20" spans="1:14" ht="15" customHeight="1" x14ac:dyDescent="0.25">
      <c r="B20" s="6" t="s">
        <v>145</v>
      </c>
      <c r="C20" s="92"/>
      <c r="D20" s="150"/>
      <c r="E20" s="150"/>
      <c r="H20" s="90">
        <v>1438768</v>
      </c>
      <c r="J20" s="71">
        <v>-1875613</v>
      </c>
      <c r="L20" s="90">
        <v>23532</v>
      </c>
      <c r="N20" s="71">
        <v>-17852</v>
      </c>
    </row>
    <row r="21" spans="1:14" ht="15" customHeight="1" x14ac:dyDescent="0.25">
      <c r="B21" s="6" t="s">
        <v>205</v>
      </c>
      <c r="C21" s="150"/>
      <c r="D21" s="150"/>
      <c r="E21" s="150"/>
      <c r="F21" s="83">
        <v>26</v>
      </c>
      <c r="H21" s="90">
        <v>4581256</v>
      </c>
      <c r="J21" s="71">
        <v>2335599</v>
      </c>
      <c r="L21" s="90">
        <v>5625994</v>
      </c>
      <c r="N21" s="71">
        <v>813351</v>
      </c>
    </row>
    <row r="22" spans="1:14" ht="15" customHeight="1" x14ac:dyDescent="0.25">
      <c r="B22" s="6" t="s">
        <v>146</v>
      </c>
      <c r="C22" s="150"/>
      <c r="D22" s="150"/>
      <c r="E22" s="150"/>
      <c r="F22" s="83">
        <v>30</v>
      </c>
      <c r="H22" s="90">
        <v>-1926302</v>
      </c>
      <c r="J22" s="71">
        <v>-2372494</v>
      </c>
      <c r="L22" s="90">
        <v>-629715</v>
      </c>
      <c r="N22" s="71">
        <v>-1961213</v>
      </c>
    </row>
    <row r="23" spans="1:14" ht="15" customHeight="1" x14ac:dyDescent="0.25">
      <c r="B23" s="6" t="s">
        <v>147</v>
      </c>
      <c r="C23" s="150"/>
      <c r="D23" s="150"/>
      <c r="E23" s="150"/>
      <c r="F23" s="83">
        <v>30</v>
      </c>
      <c r="H23" s="90">
        <v>-1272118</v>
      </c>
      <c r="J23" s="71">
        <v>-511381</v>
      </c>
      <c r="L23" s="90">
        <v>-98990032</v>
      </c>
      <c r="N23" s="71">
        <v>-37520301</v>
      </c>
    </row>
    <row r="24" spans="1:14" ht="15" customHeight="1" x14ac:dyDescent="0.25">
      <c r="B24" s="6" t="s">
        <v>209</v>
      </c>
      <c r="C24" s="150"/>
      <c r="D24" s="150"/>
      <c r="E24" s="150"/>
      <c r="F24" s="83" t="s">
        <v>190</v>
      </c>
      <c r="H24" s="90">
        <v>-33093365</v>
      </c>
      <c r="J24" s="71">
        <v>0</v>
      </c>
      <c r="L24" s="90">
        <v>-33093365</v>
      </c>
      <c r="N24" s="71">
        <v>0</v>
      </c>
    </row>
    <row r="25" spans="1:14" ht="15" customHeight="1" x14ac:dyDescent="0.25">
      <c r="B25" s="6" t="s">
        <v>90</v>
      </c>
      <c r="C25" s="150"/>
      <c r="D25" s="150"/>
      <c r="E25" s="150"/>
      <c r="F25" s="19" t="s">
        <v>212</v>
      </c>
      <c r="H25" s="90">
        <v>0</v>
      </c>
      <c r="J25" s="71">
        <v>0</v>
      </c>
      <c r="L25" s="90">
        <v>0</v>
      </c>
      <c r="N25" s="71">
        <v>-180488649</v>
      </c>
    </row>
    <row r="26" spans="1:14" ht="15" customHeight="1" x14ac:dyDescent="0.25">
      <c r="B26" s="6" t="s">
        <v>213</v>
      </c>
      <c r="C26" s="150"/>
      <c r="D26" s="150"/>
      <c r="E26" s="152"/>
      <c r="G26" s="153"/>
      <c r="H26" s="90">
        <v>187397775</v>
      </c>
      <c r="I26" s="153"/>
      <c r="J26" s="71">
        <v>145864786</v>
      </c>
      <c r="K26" s="153"/>
      <c r="L26" s="90">
        <v>212621088</v>
      </c>
      <c r="M26" s="6"/>
      <c r="N26" s="71">
        <v>153733988</v>
      </c>
    </row>
    <row r="27" spans="1:14" ht="15" customHeight="1" x14ac:dyDescent="0.25">
      <c r="A27" s="154"/>
      <c r="B27" s="6" t="s">
        <v>214</v>
      </c>
      <c r="C27" s="155"/>
      <c r="D27" s="155"/>
      <c r="E27" s="130"/>
      <c r="H27" s="156">
        <v>19795700</v>
      </c>
      <c r="J27" s="77">
        <v>5225490</v>
      </c>
      <c r="L27" s="156">
        <v>18914830</v>
      </c>
      <c r="N27" s="77">
        <v>10916567</v>
      </c>
    </row>
    <row r="28" spans="1:14" ht="15" customHeight="1" x14ac:dyDescent="0.25">
      <c r="A28" s="116" t="s">
        <v>148</v>
      </c>
      <c r="B28" s="157"/>
      <c r="D28" s="157"/>
      <c r="E28" s="152"/>
      <c r="H28" s="90"/>
      <c r="L28" s="90"/>
    </row>
    <row r="29" spans="1:14" ht="15" customHeight="1" x14ac:dyDescent="0.25">
      <c r="A29" s="157"/>
      <c r="B29" s="116" t="s">
        <v>149</v>
      </c>
      <c r="D29" s="157"/>
      <c r="E29" s="150"/>
      <c r="H29" s="90">
        <f>SUM(H12:H27)</f>
        <v>63154637.720000029</v>
      </c>
      <c r="J29" s="71">
        <f>SUM(J12:J27)</f>
        <v>98838539</v>
      </c>
      <c r="L29" s="90">
        <f>SUM(L12:L27)</f>
        <v>-38804846</v>
      </c>
      <c r="N29" s="71">
        <f>SUM(N12:N27)</f>
        <v>90142021</v>
      </c>
    </row>
    <row r="30" spans="1:14" ht="15" customHeight="1" x14ac:dyDescent="0.25">
      <c r="A30" s="158"/>
      <c r="B30" s="157"/>
      <c r="C30" s="116"/>
      <c r="D30" s="157"/>
      <c r="E30" s="150"/>
      <c r="H30" s="90"/>
      <c r="L30" s="90"/>
    </row>
    <row r="31" spans="1:14" ht="15" customHeight="1" x14ac:dyDescent="0.25">
      <c r="A31" s="38" t="s">
        <v>150</v>
      </c>
      <c r="B31" s="150"/>
      <c r="C31" s="150"/>
      <c r="D31" s="150"/>
      <c r="E31" s="150"/>
      <c r="H31" s="90"/>
      <c r="L31" s="90"/>
    </row>
    <row r="32" spans="1:14" ht="15" customHeight="1" x14ac:dyDescent="0.25">
      <c r="B32" s="130" t="s">
        <v>151</v>
      </c>
      <c r="C32" s="150"/>
      <c r="D32" s="150"/>
      <c r="E32" s="150"/>
      <c r="H32" s="90">
        <v>-9629152</v>
      </c>
      <c r="J32" s="71">
        <v>-52621573</v>
      </c>
      <c r="L32" s="90">
        <v>-15971020</v>
      </c>
      <c r="N32" s="71">
        <v>4459730</v>
      </c>
    </row>
    <row r="33" spans="1:14" ht="15" customHeight="1" x14ac:dyDescent="0.25">
      <c r="B33" s="130" t="s">
        <v>152</v>
      </c>
      <c r="C33" s="150"/>
      <c r="D33" s="150"/>
      <c r="E33" s="150"/>
      <c r="H33" s="90">
        <v>-984655161</v>
      </c>
      <c r="J33" s="71">
        <v>-79687367</v>
      </c>
      <c r="L33" s="90">
        <v>-275556693</v>
      </c>
      <c r="N33" s="71">
        <v>414400157</v>
      </c>
    </row>
    <row r="34" spans="1:14" ht="15" customHeight="1" x14ac:dyDescent="0.25">
      <c r="B34" s="130" t="s">
        <v>153</v>
      </c>
      <c r="C34" s="150"/>
      <c r="D34" s="150"/>
      <c r="E34" s="150"/>
      <c r="H34" s="90">
        <v>-24284490</v>
      </c>
      <c r="J34" s="71">
        <v>-23294588</v>
      </c>
      <c r="L34" s="90">
        <v>-36326374</v>
      </c>
      <c r="N34" s="71">
        <v>-13861251</v>
      </c>
    </row>
    <row r="35" spans="1:14" ht="15" customHeight="1" x14ac:dyDescent="0.25">
      <c r="B35" s="130" t="s">
        <v>154</v>
      </c>
      <c r="C35" s="150"/>
      <c r="D35" s="150"/>
      <c r="E35" s="150"/>
      <c r="H35" s="90">
        <v>-31794625</v>
      </c>
      <c r="J35" s="71">
        <v>-81641875</v>
      </c>
      <c r="L35" s="90">
        <v>-40600000</v>
      </c>
      <c r="N35" s="71">
        <v>0</v>
      </c>
    </row>
    <row r="36" spans="1:14" ht="15" customHeight="1" x14ac:dyDescent="0.25">
      <c r="B36" s="130" t="s">
        <v>155</v>
      </c>
      <c r="C36" s="150"/>
      <c r="D36" s="150"/>
      <c r="E36" s="150"/>
      <c r="H36" s="90">
        <v>-10481098</v>
      </c>
      <c r="J36" s="71">
        <v>700945</v>
      </c>
      <c r="L36" s="90">
        <v>47000</v>
      </c>
      <c r="N36" s="71">
        <v>153200</v>
      </c>
    </row>
    <row r="37" spans="1:14" ht="15" customHeight="1" x14ac:dyDescent="0.25">
      <c r="B37" s="130" t="s">
        <v>156</v>
      </c>
      <c r="C37" s="150"/>
      <c r="D37" s="150"/>
      <c r="E37" s="150"/>
      <c r="H37" s="90">
        <v>41404126</v>
      </c>
      <c r="J37" s="71">
        <v>70098408</v>
      </c>
      <c r="L37" s="90">
        <v>57745419</v>
      </c>
      <c r="N37" s="71">
        <v>-11647560</v>
      </c>
    </row>
    <row r="38" spans="1:14" ht="15" customHeight="1" x14ac:dyDescent="0.25">
      <c r="B38" s="130" t="s">
        <v>157</v>
      </c>
      <c r="C38" s="150"/>
      <c r="D38" s="150"/>
      <c r="E38" s="150"/>
      <c r="H38" s="90">
        <v>9768715</v>
      </c>
      <c r="J38" s="71">
        <v>3401648</v>
      </c>
      <c r="L38" s="90">
        <v>2544451</v>
      </c>
      <c r="N38" s="71">
        <v>-385833</v>
      </c>
    </row>
    <row r="39" spans="1:14" ht="15" customHeight="1" x14ac:dyDescent="0.25">
      <c r="B39" s="130" t="s">
        <v>158</v>
      </c>
      <c r="C39" s="150"/>
      <c r="D39" s="150"/>
      <c r="E39" s="150"/>
      <c r="F39" s="83">
        <v>26</v>
      </c>
      <c r="H39" s="156">
        <v>-5452770</v>
      </c>
      <c r="J39" s="77">
        <v>-4268142.9400000004</v>
      </c>
      <c r="L39" s="156">
        <v>-345125</v>
      </c>
      <c r="N39" s="77">
        <v>-3772653.24</v>
      </c>
    </row>
    <row r="40" spans="1:14" ht="15" customHeight="1" x14ac:dyDescent="0.25">
      <c r="B40" s="150"/>
      <c r="C40" s="150"/>
      <c r="D40" s="150"/>
      <c r="E40" s="150"/>
      <c r="H40" s="90"/>
      <c r="L40" s="90"/>
    </row>
    <row r="41" spans="1:14" ht="15" customHeight="1" x14ac:dyDescent="0.25">
      <c r="A41" s="6" t="s">
        <v>159</v>
      </c>
      <c r="B41" s="92"/>
      <c r="C41" s="150"/>
      <c r="D41" s="150"/>
      <c r="E41" s="150"/>
      <c r="H41" s="90">
        <f>SUM(H29:H40)</f>
        <v>-951969817.27999997</v>
      </c>
      <c r="J41" s="71">
        <f>SUM(J29:J40)</f>
        <v>-68474005.939999998</v>
      </c>
      <c r="L41" s="90">
        <f>SUM(L29:L40)</f>
        <v>-347267188</v>
      </c>
      <c r="N41" s="71">
        <f>SUM(N29:N40)</f>
        <v>479487810.75999999</v>
      </c>
    </row>
    <row r="42" spans="1:14" ht="15" customHeight="1" x14ac:dyDescent="0.25">
      <c r="B42" s="6" t="s">
        <v>160</v>
      </c>
      <c r="C42" s="150"/>
      <c r="D42" s="150"/>
      <c r="E42" s="150"/>
      <c r="H42" s="90">
        <v>-304033046</v>
      </c>
      <c r="J42" s="71">
        <v>-206180985</v>
      </c>
      <c r="L42" s="90">
        <v>-259005661.97000003</v>
      </c>
      <c r="N42" s="71">
        <v>-179083620</v>
      </c>
    </row>
    <row r="43" spans="1:14" ht="15" customHeight="1" x14ac:dyDescent="0.25">
      <c r="B43" s="6" t="s">
        <v>161</v>
      </c>
      <c r="C43" s="150"/>
      <c r="D43" s="150"/>
      <c r="E43" s="150"/>
      <c r="H43" s="90">
        <v>8439493</v>
      </c>
      <c r="J43" s="71">
        <v>0</v>
      </c>
      <c r="L43" s="90">
        <v>0</v>
      </c>
      <c r="N43" s="71">
        <v>0</v>
      </c>
    </row>
    <row r="44" spans="1:14" ht="15" customHeight="1" x14ac:dyDescent="0.25">
      <c r="B44" s="6" t="s">
        <v>162</v>
      </c>
      <c r="C44" s="150"/>
      <c r="D44" s="150"/>
      <c r="E44" s="150"/>
      <c r="H44" s="156">
        <v>-35660995</v>
      </c>
      <c r="J44" s="77">
        <v>-22543419</v>
      </c>
      <c r="L44" s="156">
        <v>-4521149</v>
      </c>
      <c r="N44" s="77">
        <v>-9818067.0299999993</v>
      </c>
    </row>
    <row r="45" spans="1:14" ht="15" customHeight="1" x14ac:dyDescent="0.25">
      <c r="B45" s="150"/>
      <c r="C45" s="150"/>
      <c r="D45" s="150"/>
      <c r="E45" s="150"/>
      <c r="H45" s="90"/>
      <c r="L45" s="90"/>
    </row>
    <row r="46" spans="1:14" ht="15" customHeight="1" x14ac:dyDescent="0.25">
      <c r="A46" s="38" t="s">
        <v>163</v>
      </c>
      <c r="B46" s="116"/>
      <c r="C46" s="157"/>
      <c r="D46" s="157"/>
      <c r="E46" s="157"/>
      <c r="H46" s="156">
        <f>SUM(H41:H44)</f>
        <v>-1283224365.28</v>
      </c>
      <c r="J46" s="77">
        <f>SUM(J41:J44)</f>
        <v>-297198409.94</v>
      </c>
      <c r="L46" s="156">
        <f>SUM(L41:L44)</f>
        <v>-610793998.97000003</v>
      </c>
      <c r="N46" s="77">
        <f>SUM(N41:N44)</f>
        <v>290586123.73000002</v>
      </c>
    </row>
    <row r="47" spans="1:14" ht="15" customHeight="1" x14ac:dyDescent="0.25">
      <c r="A47" s="38"/>
      <c r="B47" s="116"/>
      <c r="C47" s="157"/>
      <c r="D47" s="157"/>
      <c r="E47" s="157"/>
    </row>
    <row r="48" spans="1:14" ht="15" customHeight="1" x14ac:dyDescent="0.25">
      <c r="A48" s="38"/>
      <c r="B48" s="116"/>
      <c r="C48" s="157"/>
      <c r="D48" s="157"/>
      <c r="E48" s="157"/>
    </row>
    <row r="49" spans="1:5" ht="15" customHeight="1" x14ac:dyDescent="0.25">
      <c r="A49" s="38"/>
      <c r="B49" s="116"/>
      <c r="C49" s="157"/>
      <c r="D49" s="157"/>
      <c r="E49" s="157"/>
    </row>
    <row r="50" spans="1:5" ht="15" customHeight="1" x14ac:dyDescent="0.25">
      <c r="A50" s="38"/>
      <c r="B50" s="116"/>
      <c r="C50" s="157"/>
      <c r="D50" s="157"/>
      <c r="E50" s="157"/>
    </row>
    <row r="51" spans="1:5" ht="15" customHeight="1" x14ac:dyDescent="0.25">
      <c r="A51" s="38"/>
      <c r="B51" s="116"/>
      <c r="C51" s="157"/>
      <c r="D51" s="157"/>
      <c r="E51" s="157"/>
    </row>
    <row r="52" spans="1:5" ht="15" customHeight="1" x14ac:dyDescent="0.25">
      <c r="A52" s="38"/>
      <c r="B52" s="201"/>
      <c r="C52" s="157"/>
      <c r="D52" s="157"/>
      <c r="E52" s="157"/>
    </row>
    <row r="53" spans="1:5" ht="15" customHeight="1" x14ac:dyDescent="0.25">
      <c r="A53" s="38"/>
      <c r="B53" s="201"/>
      <c r="C53" s="157"/>
      <c r="D53" s="157"/>
      <c r="E53" s="157"/>
    </row>
    <row r="54" spans="1:5" ht="15" customHeight="1" x14ac:dyDescent="0.25">
      <c r="A54" s="38"/>
      <c r="B54" s="201"/>
      <c r="C54" s="157"/>
      <c r="D54" s="157"/>
      <c r="E54" s="157"/>
    </row>
    <row r="55" spans="1:5" ht="15" customHeight="1" x14ac:dyDescent="0.25">
      <c r="A55" s="38"/>
      <c r="B55" s="201"/>
      <c r="C55" s="157"/>
      <c r="D55" s="157"/>
      <c r="E55" s="157"/>
    </row>
    <row r="56" spans="1:5" ht="15" customHeight="1" x14ac:dyDescent="0.25">
      <c r="A56" s="38"/>
      <c r="B56" s="201"/>
      <c r="C56" s="157"/>
      <c r="D56" s="157"/>
      <c r="E56" s="157"/>
    </row>
    <row r="57" spans="1:5" ht="15" customHeight="1" x14ac:dyDescent="0.25">
      <c r="A57" s="38"/>
      <c r="B57" s="201"/>
      <c r="C57" s="157"/>
      <c r="D57" s="157"/>
      <c r="E57" s="157"/>
    </row>
    <row r="58" spans="1:5" ht="15" customHeight="1" x14ac:dyDescent="0.25">
      <c r="A58" s="38"/>
      <c r="B58" s="201"/>
      <c r="C58" s="157"/>
      <c r="D58" s="157"/>
      <c r="E58" s="157"/>
    </row>
    <row r="59" spans="1:5" ht="15" customHeight="1" x14ac:dyDescent="0.25">
      <c r="A59" s="38"/>
      <c r="B59" s="201"/>
      <c r="C59" s="157"/>
      <c r="D59" s="157"/>
      <c r="E59" s="157"/>
    </row>
    <row r="60" spans="1:5" ht="15" customHeight="1" x14ac:dyDescent="0.25">
      <c r="A60" s="38"/>
      <c r="B60" s="201"/>
      <c r="C60" s="157"/>
      <c r="D60" s="157"/>
      <c r="E60" s="157"/>
    </row>
    <row r="61" spans="1:5" ht="15" customHeight="1" x14ac:dyDescent="0.25">
      <c r="A61" s="38"/>
      <c r="B61" s="201"/>
      <c r="C61" s="157"/>
      <c r="D61" s="157"/>
      <c r="E61" s="157"/>
    </row>
    <row r="62" spans="1:5" ht="15" customHeight="1" x14ac:dyDescent="0.25">
      <c r="A62" s="38"/>
      <c r="B62" s="116"/>
      <c r="C62" s="157"/>
      <c r="D62" s="157"/>
      <c r="E62" s="157"/>
    </row>
    <row r="63" spans="1:5" ht="15" customHeight="1" x14ac:dyDescent="0.25">
      <c r="A63" s="38"/>
      <c r="B63" s="190"/>
      <c r="C63" s="157"/>
      <c r="D63" s="157"/>
      <c r="E63" s="157"/>
    </row>
    <row r="64" spans="1:5" ht="15" customHeight="1" x14ac:dyDescent="0.25">
      <c r="A64" s="38"/>
      <c r="B64" s="190"/>
      <c r="C64" s="157"/>
      <c r="D64" s="157"/>
      <c r="E64" s="157"/>
    </row>
    <row r="65" spans="1:14" ht="6.75" customHeight="1" x14ac:dyDescent="0.25">
      <c r="A65" s="38"/>
      <c r="B65" s="116"/>
      <c r="C65" s="157"/>
      <c r="D65" s="157"/>
      <c r="E65" s="157"/>
    </row>
    <row r="66" spans="1:14" ht="21.95" customHeight="1" x14ac:dyDescent="0.25">
      <c r="A66" s="59" t="s">
        <v>35</v>
      </c>
      <c r="B66" s="59"/>
      <c r="C66" s="59"/>
      <c r="D66" s="59"/>
      <c r="E66" s="59"/>
      <c r="F66" s="147"/>
      <c r="G66" s="77"/>
      <c r="H66" s="77"/>
      <c r="I66" s="77"/>
      <c r="J66" s="77"/>
      <c r="K66" s="77"/>
      <c r="L66" s="77"/>
      <c r="M66" s="77"/>
      <c r="N66" s="77"/>
    </row>
    <row r="67" spans="1:14" ht="16.5" customHeight="1" x14ac:dyDescent="0.25">
      <c r="A67" s="53" t="str">
        <f>+A1</f>
        <v xml:space="preserve">Chaoprayamahanakorn Public Company Limited </v>
      </c>
      <c r="B67" s="38"/>
      <c r="C67" s="38"/>
      <c r="D67" s="38"/>
    </row>
    <row r="68" spans="1:14" ht="16.5" customHeight="1" x14ac:dyDescent="0.25">
      <c r="A68" s="38" t="s">
        <v>164</v>
      </c>
      <c r="B68" s="38"/>
      <c r="C68" s="38"/>
      <c r="D68" s="38"/>
    </row>
    <row r="69" spans="1:14" ht="16.5" customHeight="1" x14ac:dyDescent="0.25">
      <c r="A69" s="146" t="str">
        <f>+A3</f>
        <v>For the year ended 31 December 2023</v>
      </c>
      <c r="B69" s="146"/>
      <c r="C69" s="146"/>
      <c r="D69" s="146"/>
      <c r="E69" s="59"/>
      <c r="F69" s="147"/>
      <c r="G69" s="77"/>
      <c r="H69" s="77"/>
      <c r="I69" s="77"/>
      <c r="J69" s="77"/>
      <c r="K69" s="77"/>
      <c r="L69" s="77"/>
      <c r="M69" s="77"/>
      <c r="N69" s="77"/>
    </row>
    <row r="70" spans="1:14" ht="15" customHeight="1" x14ac:dyDescent="0.25"/>
    <row r="71" spans="1:14" ht="15" customHeight="1" x14ac:dyDescent="0.25"/>
    <row r="72" spans="1:14" ht="15" customHeight="1" x14ac:dyDescent="0.25">
      <c r="F72" s="19"/>
      <c r="G72" s="6"/>
      <c r="H72" s="202" t="s">
        <v>3</v>
      </c>
      <c r="I72" s="202"/>
      <c r="J72" s="202"/>
      <c r="K72" s="5"/>
      <c r="L72" s="202" t="s">
        <v>4</v>
      </c>
      <c r="M72" s="202"/>
      <c r="N72" s="202"/>
    </row>
    <row r="73" spans="1:14" ht="15" customHeight="1" x14ac:dyDescent="0.25">
      <c r="F73" s="19"/>
      <c r="G73" s="6"/>
      <c r="H73" s="205" t="s">
        <v>5</v>
      </c>
      <c r="I73" s="205"/>
      <c r="J73" s="205"/>
      <c r="K73" s="55"/>
      <c r="L73" s="203" t="s">
        <v>6</v>
      </c>
      <c r="M73" s="203"/>
      <c r="N73" s="203"/>
    </row>
    <row r="74" spans="1:14" ht="15" customHeight="1" x14ac:dyDescent="0.25">
      <c r="F74" s="148"/>
      <c r="G74" s="79"/>
      <c r="H74" s="15" t="s">
        <v>7</v>
      </c>
      <c r="I74" s="16"/>
      <c r="J74" s="15" t="s">
        <v>8</v>
      </c>
      <c r="K74" s="17"/>
      <c r="L74" s="15" t="s">
        <v>7</v>
      </c>
      <c r="M74" s="16"/>
      <c r="N74" s="15" t="s">
        <v>8</v>
      </c>
    </row>
    <row r="75" spans="1:14" ht="15" customHeight="1" x14ac:dyDescent="0.25">
      <c r="F75" s="149" t="s">
        <v>9</v>
      </c>
      <c r="G75" s="79"/>
      <c r="H75" s="18" t="s">
        <v>10</v>
      </c>
      <c r="I75" s="16"/>
      <c r="J75" s="18" t="s">
        <v>10</v>
      </c>
      <c r="K75" s="17"/>
      <c r="L75" s="18" t="s">
        <v>10</v>
      </c>
      <c r="M75" s="16"/>
      <c r="N75" s="18" t="s">
        <v>10</v>
      </c>
    </row>
    <row r="76" spans="1:14" ht="15" customHeight="1" x14ac:dyDescent="0.25">
      <c r="A76" s="38" t="s">
        <v>165</v>
      </c>
      <c r="H76" s="90"/>
      <c r="L76" s="90"/>
    </row>
    <row r="77" spans="1:14" ht="15" customHeight="1" x14ac:dyDescent="0.25">
      <c r="A77" s="6" t="s">
        <v>166</v>
      </c>
      <c r="H77" s="90">
        <v>1272118</v>
      </c>
      <c r="J77" s="71">
        <v>511382</v>
      </c>
      <c r="L77" s="90">
        <v>54987632</v>
      </c>
      <c r="N77" s="71">
        <v>21594212.940000005</v>
      </c>
    </row>
    <row r="78" spans="1:14" ht="15" customHeight="1" x14ac:dyDescent="0.25">
      <c r="A78" s="159" t="s">
        <v>167</v>
      </c>
      <c r="F78" s="83" t="s">
        <v>212</v>
      </c>
      <c r="H78" s="90">
        <v>0</v>
      </c>
      <c r="J78" s="71">
        <v>0</v>
      </c>
      <c r="L78" s="90">
        <v>0</v>
      </c>
      <c r="N78" s="71">
        <v>180488648.81</v>
      </c>
    </row>
    <row r="79" spans="1:14" ht="15" customHeight="1" x14ac:dyDescent="0.25">
      <c r="A79" s="159" t="s">
        <v>222</v>
      </c>
      <c r="H79" s="90"/>
      <c r="L79" s="90"/>
    </row>
    <row r="80" spans="1:14" ht="15" customHeight="1" x14ac:dyDescent="0.25">
      <c r="A80" s="159"/>
      <c r="B80" s="6" t="s">
        <v>221</v>
      </c>
      <c r="F80" s="83" t="s">
        <v>190</v>
      </c>
      <c r="H80" s="90">
        <v>5070000</v>
      </c>
      <c r="J80" s="71">
        <v>0</v>
      </c>
      <c r="L80" s="90">
        <v>5070000</v>
      </c>
      <c r="N80" s="71">
        <v>0</v>
      </c>
    </row>
    <row r="81" spans="1:14" ht="15" customHeight="1" x14ac:dyDescent="0.25">
      <c r="A81" s="159" t="s">
        <v>168</v>
      </c>
      <c r="H81" s="90">
        <v>-2390548</v>
      </c>
      <c r="J81" s="71">
        <v>-37923143</v>
      </c>
      <c r="L81" s="90">
        <v>-4</v>
      </c>
      <c r="N81" s="71">
        <v>-3</v>
      </c>
    </row>
    <row r="82" spans="1:14" ht="15" customHeight="1" x14ac:dyDescent="0.25">
      <c r="A82" s="6" t="s">
        <v>169</v>
      </c>
      <c r="F82" s="83" t="s">
        <v>210</v>
      </c>
      <c r="H82" s="90">
        <v>0</v>
      </c>
      <c r="J82" s="71">
        <v>0</v>
      </c>
      <c r="L82" s="90">
        <v>285836343</v>
      </c>
      <c r="N82" s="71">
        <v>172143531.88999999</v>
      </c>
    </row>
    <row r="83" spans="1:14" ht="15" customHeight="1" x14ac:dyDescent="0.25">
      <c r="A83" s="6" t="s">
        <v>170</v>
      </c>
      <c r="F83" s="83" t="s">
        <v>210</v>
      </c>
      <c r="H83" s="90">
        <v>0</v>
      </c>
      <c r="J83" s="71">
        <v>0</v>
      </c>
      <c r="L83" s="90">
        <v>-748135000</v>
      </c>
      <c r="N83" s="71">
        <v>-758000000</v>
      </c>
    </row>
    <row r="84" spans="1:14" ht="15" customHeight="1" x14ac:dyDescent="0.25">
      <c r="A84" s="6" t="s">
        <v>171</v>
      </c>
      <c r="F84" s="83">
        <v>15</v>
      </c>
      <c r="H84" s="90">
        <v>0</v>
      </c>
      <c r="J84" s="71">
        <v>0</v>
      </c>
      <c r="L84" s="90">
        <v>-50499700</v>
      </c>
      <c r="N84" s="71">
        <v>-316550000</v>
      </c>
    </row>
    <row r="85" spans="1:14" ht="15" customHeight="1" x14ac:dyDescent="0.25">
      <c r="A85" s="176" t="s">
        <v>197</v>
      </c>
      <c r="B85" s="176"/>
      <c r="C85" s="176"/>
      <c r="D85" s="176"/>
      <c r="E85" s="176"/>
      <c r="F85" s="83">
        <v>9</v>
      </c>
      <c r="H85" s="90">
        <v>-25000000</v>
      </c>
      <c r="J85" s="71">
        <v>0</v>
      </c>
      <c r="L85" s="90">
        <v>-25000000</v>
      </c>
      <c r="N85" s="71">
        <v>0</v>
      </c>
    </row>
    <row r="86" spans="1:14" ht="15" customHeight="1" x14ac:dyDescent="0.25">
      <c r="A86" s="6" t="s">
        <v>226</v>
      </c>
      <c r="B86" s="130"/>
      <c r="C86" s="150"/>
      <c r="D86" s="150"/>
      <c r="E86" s="150"/>
      <c r="H86" s="90">
        <v>-22207372.509999998</v>
      </c>
      <c r="J86" s="71">
        <v>0</v>
      </c>
      <c r="L86" s="90">
        <v>0</v>
      </c>
      <c r="N86" s="71">
        <v>0</v>
      </c>
    </row>
    <row r="87" spans="1:14" ht="15" customHeight="1" x14ac:dyDescent="0.25">
      <c r="A87" s="6" t="s">
        <v>172</v>
      </c>
      <c r="H87" s="90">
        <v>8037329</v>
      </c>
      <c r="J87" s="71">
        <v>305898</v>
      </c>
      <c r="L87" s="90">
        <v>0</v>
      </c>
      <c r="N87" s="71">
        <v>21500</v>
      </c>
    </row>
    <row r="88" spans="1:14" ht="15" customHeight="1" x14ac:dyDescent="0.25">
      <c r="A88" s="6" t="s">
        <v>206</v>
      </c>
      <c r="H88" s="90">
        <v>-90016222</v>
      </c>
      <c r="J88" s="71">
        <v>-96216396</v>
      </c>
      <c r="L88" s="90">
        <v>-33635951</v>
      </c>
      <c r="N88" s="71">
        <v>-1564258.01</v>
      </c>
    </row>
    <row r="89" spans="1:14" ht="15" customHeight="1" x14ac:dyDescent="0.25">
      <c r="A89" s="6" t="s">
        <v>173</v>
      </c>
      <c r="H89" s="156">
        <v>-728100</v>
      </c>
      <c r="J89" s="77">
        <v>-3745612</v>
      </c>
      <c r="L89" s="156">
        <v>0</v>
      </c>
      <c r="N89" s="77">
        <v>0</v>
      </c>
    </row>
    <row r="90" spans="1:14" ht="8.1" customHeight="1" x14ac:dyDescent="0.25">
      <c r="A90" s="159"/>
      <c r="H90" s="90"/>
      <c r="L90" s="90"/>
    </row>
    <row r="91" spans="1:14" ht="15" customHeight="1" x14ac:dyDescent="0.25">
      <c r="A91" s="38" t="s">
        <v>174</v>
      </c>
      <c r="B91" s="38"/>
      <c r="H91" s="156">
        <f>SUM(H77:H89)</f>
        <v>-125962795.50999999</v>
      </c>
      <c r="J91" s="77">
        <f>SUM(J77:J89)</f>
        <v>-137067871</v>
      </c>
      <c r="L91" s="156">
        <f>SUM(L77:L89)</f>
        <v>-511376680</v>
      </c>
      <c r="N91" s="77">
        <f>SUM(N77:N89)</f>
        <v>-701866367.37</v>
      </c>
    </row>
    <row r="92" spans="1:14" ht="15" customHeight="1" x14ac:dyDescent="0.25">
      <c r="A92" s="158"/>
      <c r="G92" s="80"/>
      <c r="H92" s="160"/>
      <c r="I92" s="80"/>
      <c r="J92" s="80"/>
      <c r="K92" s="80"/>
      <c r="L92" s="160"/>
      <c r="M92" s="80"/>
      <c r="N92" s="80"/>
    </row>
    <row r="93" spans="1:14" ht="15" customHeight="1" x14ac:dyDescent="0.25">
      <c r="A93" s="38" t="s">
        <v>175</v>
      </c>
      <c r="H93" s="90"/>
      <c r="L93" s="90"/>
    </row>
    <row r="94" spans="1:14" ht="15" customHeight="1" x14ac:dyDescent="0.25">
      <c r="A94" s="6" t="s">
        <v>176</v>
      </c>
      <c r="H94" s="90"/>
      <c r="L94" s="90"/>
    </row>
    <row r="95" spans="1:14" ht="15" customHeight="1" x14ac:dyDescent="0.25">
      <c r="B95" s="6" t="s">
        <v>177</v>
      </c>
      <c r="H95" s="90">
        <v>53577319</v>
      </c>
      <c r="J95" s="71">
        <v>0</v>
      </c>
      <c r="L95" s="90">
        <v>37592620</v>
      </c>
      <c r="N95" s="71">
        <v>0</v>
      </c>
    </row>
    <row r="96" spans="1:14" ht="15" customHeight="1" x14ac:dyDescent="0.25">
      <c r="A96" s="6" t="s">
        <v>178</v>
      </c>
      <c r="H96" s="90"/>
      <c r="L96" s="90"/>
    </row>
    <row r="97" spans="1:14" ht="15" customHeight="1" x14ac:dyDescent="0.25">
      <c r="B97" s="6" t="s">
        <v>177</v>
      </c>
      <c r="H97" s="90">
        <v>0</v>
      </c>
      <c r="J97" s="71">
        <v>-125971757</v>
      </c>
      <c r="L97" s="90">
        <v>0</v>
      </c>
      <c r="M97" s="6"/>
      <c r="N97" s="71">
        <v>-130000000</v>
      </c>
    </row>
    <row r="98" spans="1:14" ht="15" customHeight="1" x14ac:dyDescent="0.2">
      <c r="A98" s="6" t="s">
        <v>223</v>
      </c>
      <c r="B98" s="111"/>
      <c r="F98" s="83">
        <v>24</v>
      </c>
      <c r="H98" s="90">
        <v>1743866236</v>
      </c>
      <c r="J98" s="71">
        <v>170564870</v>
      </c>
      <c r="L98" s="90">
        <v>1067869616</v>
      </c>
      <c r="N98" s="71">
        <v>110000000</v>
      </c>
    </row>
    <row r="99" spans="1:14" ht="15" customHeight="1" x14ac:dyDescent="0.25">
      <c r="A99" s="6" t="s">
        <v>224</v>
      </c>
      <c r="F99" s="83">
        <v>24</v>
      </c>
      <c r="H99" s="90">
        <v>-682716103.75</v>
      </c>
      <c r="J99" s="71">
        <v>-279992055</v>
      </c>
      <c r="L99" s="90">
        <v>-378966372</v>
      </c>
      <c r="N99" s="71">
        <v>-236629994.00999999</v>
      </c>
    </row>
    <row r="100" spans="1:14" ht="15" customHeight="1" x14ac:dyDescent="0.25">
      <c r="A100" s="6" t="s">
        <v>179</v>
      </c>
      <c r="F100" s="83">
        <v>24</v>
      </c>
      <c r="H100" s="90">
        <v>755000000</v>
      </c>
      <c r="J100" s="71">
        <v>833000000</v>
      </c>
      <c r="L100" s="90">
        <v>755000000</v>
      </c>
      <c r="N100" s="71">
        <v>833000000</v>
      </c>
    </row>
    <row r="101" spans="1:14" ht="15" customHeight="1" x14ac:dyDescent="0.25">
      <c r="A101" s="6" t="s">
        <v>180</v>
      </c>
      <c r="F101" s="83">
        <v>24</v>
      </c>
      <c r="H101" s="90">
        <v>-550000000</v>
      </c>
      <c r="J101" s="71">
        <v>0</v>
      </c>
      <c r="L101" s="90">
        <v>-550000000</v>
      </c>
      <c r="N101" s="71">
        <v>0</v>
      </c>
    </row>
    <row r="102" spans="1:14" ht="15" customHeight="1" x14ac:dyDescent="0.25">
      <c r="A102" s="154" t="s">
        <v>225</v>
      </c>
      <c r="H102" s="90">
        <v>-31335135</v>
      </c>
      <c r="J102" s="71">
        <v>-18225140</v>
      </c>
      <c r="L102" s="90">
        <v>-24233115</v>
      </c>
      <c r="N102" s="71">
        <v>-18225140</v>
      </c>
    </row>
    <row r="103" spans="1:14" ht="15" customHeight="1" x14ac:dyDescent="0.25">
      <c r="A103" s="154" t="s">
        <v>181</v>
      </c>
      <c r="H103" s="90">
        <v>-4482320</v>
      </c>
      <c r="J103" s="71">
        <v>-4323967</v>
      </c>
      <c r="L103" s="90">
        <v>-8689382</v>
      </c>
      <c r="N103" s="71">
        <v>-7966445</v>
      </c>
    </row>
    <row r="104" spans="1:14" ht="15" customHeight="1" x14ac:dyDescent="0.25">
      <c r="A104" s="154" t="s">
        <v>182</v>
      </c>
      <c r="F104" s="83">
        <v>34</v>
      </c>
      <c r="H104" s="156">
        <v>-4351870</v>
      </c>
      <c r="J104" s="77">
        <v>-41149281</v>
      </c>
      <c r="L104" s="156">
        <v>-4351870</v>
      </c>
      <c r="N104" s="77">
        <v>-41127930</v>
      </c>
    </row>
    <row r="105" spans="1:14" ht="8.1" customHeight="1" x14ac:dyDescent="0.25">
      <c r="H105" s="90"/>
      <c r="L105" s="90"/>
    </row>
    <row r="106" spans="1:14" ht="15" customHeight="1" x14ac:dyDescent="0.25">
      <c r="A106" s="38" t="s">
        <v>183</v>
      </c>
      <c r="B106" s="38"/>
      <c r="H106" s="156">
        <f>SUM(H95:H104)</f>
        <v>1279558126.25</v>
      </c>
      <c r="J106" s="77">
        <f>SUM(J95:J104)</f>
        <v>533902670</v>
      </c>
      <c r="L106" s="156">
        <f>SUM(L95:L104)</f>
        <v>894221497</v>
      </c>
      <c r="N106" s="77">
        <f>SUM(N95:N104)</f>
        <v>509050490.99000001</v>
      </c>
    </row>
    <row r="107" spans="1:14" ht="12" customHeight="1" x14ac:dyDescent="0.25">
      <c r="A107" s="161"/>
      <c r="H107" s="90"/>
      <c r="L107" s="90"/>
      <c r="M107" s="6"/>
    </row>
    <row r="108" spans="1:14" ht="15" customHeight="1" x14ac:dyDescent="0.25">
      <c r="A108" s="38" t="s">
        <v>207</v>
      </c>
      <c r="B108" s="38"/>
      <c r="H108" s="90">
        <f>SUM(H106,H91,H46)</f>
        <v>-129629034.53999996</v>
      </c>
      <c r="J108" s="71">
        <f>SUM(J106,J91,J46)</f>
        <v>99636389.060000002</v>
      </c>
      <c r="L108" s="90">
        <f>SUM(L106,L91,L46)</f>
        <v>-227949181.97000003</v>
      </c>
      <c r="N108" s="71">
        <v>97770248</v>
      </c>
    </row>
    <row r="109" spans="1:14" ht="15" customHeight="1" x14ac:dyDescent="0.25">
      <c r="A109" s="6" t="s">
        <v>184</v>
      </c>
      <c r="H109" s="156">
        <v>391840169</v>
      </c>
      <c r="J109" s="77">
        <v>292203780</v>
      </c>
      <c r="L109" s="156">
        <v>302411131</v>
      </c>
      <c r="N109" s="77">
        <v>204640883</v>
      </c>
    </row>
    <row r="110" spans="1:14" ht="8.1" customHeight="1" x14ac:dyDescent="0.25">
      <c r="H110" s="90"/>
      <c r="L110" s="90"/>
    </row>
    <row r="111" spans="1:14" ht="15" customHeight="1" thickBot="1" x14ac:dyDescent="0.3">
      <c r="A111" s="38" t="s">
        <v>185</v>
      </c>
      <c r="H111" s="144">
        <f>SUM(H108:H109)</f>
        <v>262211134.46000004</v>
      </c>
      <c r="J111" s="170">
        <f>SUM(J108:J109)</f>
        <v>391840169.06</v>
      </c>
      <c r="L111" s="144">
        <f>SUM(L108:L109)</f>
        <v>74461949.029999971</v>
      </c>
      <c r="N111" s="170">
        <f>SUM(N108:N109)</f>
        <v>302411131</v>
      </c>
    </row>
    <row r="112" spans="1:14" ht="15" customHeight="1" thickTop="1" x14ac:dyDescent="0.25">
      <c r="A112" s="38"/>
    </row>
    <row r="113" spans="1:1" ht="15" customHeight="1" x14ac:dyDescent="0.25">
      <c r="A113" s="38"/>
    </row>
    <row r="114" spans="1:1" ht="15" customHeight="1" x14ac:dyDescent="0.25">
      <c r="A114" s="38"/>
    </row>
    <row r="115" spans="1:1" ht="15" customHeight="1" x14ac:dyDescent="0.25">
      <c r="A115" s="38"/>
    </row>
    <row r="116" spans="1:1" ht="15" customHeight="1" x14ac:dyDescent="0.25">
      <c r="A116" s="38"/>
    </row>
    <row r="117" spans="1:1" ht="15" customHeight="1" x14ac:dyDescent="0.25">
      <c r="A117" s="38"/>
    </row>
    <row r="118" spans="1:1" ht="15" customHeight="1" x14ac:dyDescent="0.25">
      <c r="A118" s="38"/>
    </row>
    <row r="119" spans="1:1" ht="15" customHeight="1" x14ac:dyDescent="0.25">
      <c r="A119" s="38"/>
    </row>
    <row r="120" spans="1:1" ht="15" customHeight="1" x14ac:dyDescent="0.25">
      <c r="A120" s="38"/>
    </row>
    <row r="121" spans="1:1" ht="15" customHeight="1" x14ac:dyDescent="0.25">
      <c r="A121" s="38"/>
    </row>
    <row r="122" spans="1:1" ht="15" customHeight="1" x14ac:dyDescent="0.25">
      <c r="A122" s="38"/>
    </row>
    <row r="123" spans="1:1" ht="15" customHeight="1" x14ac:dyDescent="0.25">
      <c r="A123" s="38"/>
    </row>
    <row r="124" spans="1:1" ht="15" customHeight="1" x14ac:dyDescent="0.25">
      <c r="A124" s="38"/>
    </row>
    <row r="125" spans="1:1" ht="15" customHeight="1" x14ac:dyDescent="0.25">
      <c r="A125" s="38"/>
    </row>
    <row r="126" spans="1:1" ht="15" customHeight="1" x14ac:dyDescent="0.25">
      <c r="A126" s="38"/>
    </row>
    <row r="127" spans="1:1" ht="15" customHeight="1" x14ac:dyDescent="0.25">
      <c r="A127" s="38"/>
    </row>
    <row r="128" spans="1:1" ht="15" customHeight="1" x14ac:dyDescent="0.25">
      <c r="A128" s="38"/>
    </row>
    <row r="129" spans="1:14" ht="15" customHeight="1" x14ac:dyDescent="0.25">
      <c r="A129" s="38"/>
    </row>
    <row r="130" spans="1:14" ht="15" customHeight="1" x14ac:dyDescent="0.25">
      <c r="A130" s="38"/>
    </row>
    <row r="131" spans="1:14" ht="15" customHeight="1" x14ac:dyDescent="0.25">
      <c r="A131" s="38"/>
    </row>
    <row r="132" spans="1:14" ht="15" customHeight="1" x14ac:dyDescent="0.25">
      <c r="A132" s="38"/>
    </row>
    <row r="133" spans="1:14" ht="21.95" customHeight="1" x14ac:dyDescent="0.25">
      <c r="A133" s="59" t="s">
        <v>35</v>
      </c>
      <c r="B133" s="59"/>
      <c r="C133" s="59"/>
      <c r="D133" s="59"/>
      <c r="E133" s="59"/>
      <c r="F133" s="147"/>
      <c r="G133" s="77"/>
      <c r="H133" s="77"/>
      <c r="I133" s="77"/>
      <c r="J133" s="77"/>
      <c r="K133" s="77"/>
      <c r="L133" s="77"/>
      <c r="M133" s="77"/>
      <c r="N133" s="77"/>
    </row>
    <row r="134" spans="1:14" ht="16.5" customHeight="1" x14ac:dyDescent="0.25">
      <c r="A134" s="53" t="str">
        <f>+A67</f>
        <v xml:space="preserve">Chaoprayamahanakorn Public Company Limited </v>
      </c>
      <c r="B134" s="38"/>
      <c r="C134" s="38"/>
      <c r="D134" s="38"/>
    </row>
    <row r="135" spans="1:14" ht="16.5" customHeight="1" x14ac:dyDescent="0.25">
      <c r="A135" s="38" t="s">
        <v>186</v>
      </c>
      <c r="B135" s="38"/>
      <c r="C135" s="38"/>
      <c r="D135" s="38"/>
    </row>
    <row r="136" spans="1:14" ht="16.5" customHeight="1" x14ac:dyDescent="0.25">
      <c r="A136" s="146" t="s">
        <v>76</v>
      </c>
      <c r="B136" s="146"/>
      <c r="C136" s="146"/>
      <c r="D136" s="146"/>
      <c r="E136" s="59"/>
      <c r="F136" s="147"/>
      <c r="G136" s="77"/>
      <c r="H136" s="77"/>
      <c r="I136" s="77"/>
      <c r="J136" s="77"/>
      <c r="K136" s="77"/>
      <c r="L136" s="77"/>
      <c r="M136" s="77"/>
      <c r="N136" s="77"/>
    </row>
    <row r="139" spans="1:14" ht="16.5" customHeight="1" x14ac:dyDescent="0.25">
      <c r="F139" s="19"/>
      <c r="G139" s="6"/>
      <c r="H139" s="202" t="s">
        <v>3</v>
      </c>
      <c r="I139" s="202"/>
      <c r="J139" s="202"/>
      <c r="K139" s="5"/>
      <c r="L139" s="202" t="s">
        <v>4</v>
      </c>
      <c r="M139" s="202"/>
      <c r="N139" s="202"/>
    </row>
    <row r="140" spans="1:14" ht="16.5" customHeight="1" x14ac:dyDescent="0.25">
      <c r="F140" s="19"/>
      <c r="G140" s="6"/>
      <c r="H140" s="205" t="s">
        <v>5</v>
      </c>
      <c r="I140" s="205"/>
      <c r="J140" s="205"/>
      <c r="K140" s="55"/>
      <c r="L140" s="203" t="s">
        <v>6</v>
      </c>
      <c r="M140" s="203"/>
      <c r="N140" s="203"/>
    </row>
    <row r="141" spans="1:14" ht="16.5" customHeight="1" x14ac:dyDescent="0.25">
      <c r="F141" s="148"/>
      <c r="G141" s="79"/>
      <c r="H141" s="15" t="s">
        <v>7</v>
      </c>
      <c r="I141" s="16"/>
      <c r="J141" s="15" t="s">
        <v>8</v>
      </c>
      <c r="K141" s="17"/>
      <c r="L141" s="15" t="s">
        <v>7</v>
      </c>
      <c r="M141" s="16"/>
      <c r="N141" s="15" t="s">
        <v>8</v>
      </c>
    </row>
    <row r="142" spans="1:14" ht="16.5" customHeight="1" x14ac:dyDescent="0.25">
      <c r="F142" s="149" t="s">
        <v>9</v>
      </c>
      <c r="G142" s="79"/>
      <c r="H142" s="18" t="s">
        <v>10</v>
      </c>
      <c r="I142" s="16"/>
      <c r="J142" s="18" t="s">
        <v>10</v>
      </c>
      <c r="K142" s="17"/>
      <c r="L142" s="18" t="s">
        <v>10</v>
      </c>
      <c r="M142" s="16"/>
      <c r="N142" s="18" t="s">
        <v>10</v>
      </c>
    </row>
    <row r="143" spans="1:14" ht="16.5" customHeight="1" x14ac:dyDescent="0.25">
      <c r="F143" s="162"/>
      <c r="G143" s="79"/>
      <c r="H143" s="163"/>
      <c r="I143" s="79"/>
      <c r="J143" s="164"/>
      <c r="K143" s="80"/>
      <c r="L143" s="163"/>
      <c r="M143" s="79"/>
      <c r="N143" s="164"/>
    </row>
    <row r="144" spans="1:14" ht="16.5" customHeight="1" x14ac:dyDescent="0.25">
      <c r="A144" s="38" t="s">
        <v>187</v>
      </c>
      <c r="H144" s="90"/>
      <c r="L144" s="90"/>
    </row>
    <row r="145" spans="1:14" ht="16.5" customHeight="1" x14ac:dyDescent="0.25">
      <c r="A145" s="6" t="s">
        <v>208</v>
      </c>
      <c r="H145" s="90">
        <v>1283707.56</v>
      </c>
      <c r="J145" s="71">
        <v>587940</v>
      </c>
      <c r="L145" s="90">
        <v>760707.56</v>
      </c>
      <c r="N145" s="71">
        <v>0</v>
      </c>
    </row>
    <row r="146" spans="1:14" ht="16.5" customHeight="1" x14ac:dyDescent="0.25">
      <c r="A146" s="6" t="s">
        <v>229</v>
      </c>
      <c r="H146" s="90"/>
      <c r="L146" s="90"/>
    </row>
    <row r="147" spans="1:14" ht="16.5" customHeight="1" x14ac:dyDescent="0.25">
      <c r="B147" s="6" t="s">
        <v>230</v>
      </c>
      <c r="H147" s="90">
        <v>0</v>
      </c>
      <c r="J147" s="71">
        <v>1226440</v>
      </c>
      <c r="L147" s="90">
        <v>0</v>
      </c>
      <c r="N147" s="71">
        <v>0</v>
      </c>
    </row>
    <row r="148" spans="1:14" ht="16.5" customHeight="1" x14ac:dyDescent="0.25">
      <c r="A148" s="6" t="s">
        <v>189</v>
      </c>
      <c r="H148" s="90">
        <v>33440.550000000003</v>
      </c>
      <c r="J148" s="71">
        <v>33440.550000000003</v>
      </c>
      <c r="L148" s="90">
        <v>33440.550000000003</v>
      </c>
      <c r="N148" s="71">
        <v>33440.550000000003</v>
      </c>
    </row>
    <row r="149" spans="1:14" ht="16.5" customHeight="1" x14ac:dyDescent="0.25">
      <c r="A149" s="176" t="s">
        <v>194</v>
      </c>
      <c r="B149" s="176"/>
      <c r="C149" s="176"/>
      <c r="F149" s="83">
        <v>34</v>
      </c>
      <c r="H149" s="90">
        <v>38091295</v>
      </c>
      <c r="J149" s="71">
        <v>0</v>
      </c>
      <c r="L149" s="90">
        <v>38091295</v>
      </c>
      <c r="N149" s="71">
        <v>0</v>
      </c>
    </row>
    <row r="150" spans="1:14" ht="16.5" customHeight="1" x14ac:dyDescent="0.25">
      <c r="A150" s="176" t="s">
        <v>188</v>
      </c>
      <c r="B150" s="176"/>
      <c r="C150" s="176"/>
      <c r="H150" s="90"/>
      <c r="L150" s="90"/>
    </row>
    <row r="151" spans="1:14" ht="16.5" customHeight="1" x14ac:dyDescent="0.25">
      <c r="A151" s="176" t="s">
        <v>195</v>
      </c>
      <c r="B151" s="176"/>
      <c r="C151" s="176"/>
      <c r="F151" s="83">
        <v>18</v>
      </c>
      <c r="H151" s="90">
        <v>6920700</v>
      </c>
      <c r="J151" s="71">
        <v>0</v>
      </c>
      <c r="L151" s="90">
        <v>6920700</v>
      </c>
      <c r="N151" s="71">
        <v>0</v>
      </c>
    </row>
    <row r="152" spans="1:14" ht="16.5" customHeight="1" x14ac:dyDescent="0.25">
      <c r="A152" s="192" t="s">
        <v>216</v>
      </c>
      <c r="F152" s="83">
        <v>19</v>
      </c>
      <c r="G152" s="195"/>
      <c r="H152" s="90">
        <v>382342609</v>
      </c>
      <c r="I152" s="195"/>
      <c r="J152" s="196">
        <v>0</v>
      </c>
      <c r="K152" s="195"/>
      <c r="L152" s="90">
        <v>0</v>
      </c>
      <c r="M152" s="195"/>
      <c r="N152" s="200">
        <v>0</v>
      </c>
    </row>
    <row r="153" spans="1:14" ht="16.5" customHeight="1" x14ac:dyDescent="0.25">
      <c r="A153" s="194" t="s">
        <v>217</v>
      </c>
      <c r="B153" s="193"/>
      <c r="C153" s="193"/>
      <c r="G153" s="197"/>
      <c r="H153" s="90">
        <v>0</v>
      </c>
      <c r="I153" s="197"/>
      <c r="J153" s="198">
        <v>0</v>
      </c>
      <c r="K153" s="197"/>
      <c r="L153" s="90">
        <v>0</v>
      </c>
      <c r="M153" s="197"/>
      <c r="N153" s="71">
        <v>80010</v>
      </c>
    </row>
    <row r="154" spans="1:14" ht="16.5" customHeight="1" x14ac:dyDescent="0.25">
      <c r="A154" s="194" t="s">
        <v>231</v>
      </c>
      <c r="B154" s="193"/>
      <c r="C154" s="193"/>
      <c r="G154" s="199"/>
      <c r="H154" s="90"/>
      <c r="I154" s="199"/>
      <c r="J154" s="200"/>
      <c r="K154" s="199"/>
      <c r="L154" s="90"/>
      <c r="M154" s="199"/>
    </row>
    <row r="155" spans="1:14" ht="16.5" customHeight="1" x14ac:dyDescent="0.25">
      <c r="B155" s="194" t="s">
        <v>232</v>
      </c>
      <c r="C155" s="193"/>
      <c r="F155" s="83">
        <v>16</v>
      </c>
      <c r="G155" s="199"/>
      <c r="H155" s="90">
        <v>22067320.75</v>
      </c>
      <c r="I155" s="199"/>
      <c r="J155" s="200">
        <v>0</v>
      </c>
      <c r="K155" s="199"/>
      <c r="L155" s="90">
        <v>0</v>
      </c>
      <c r="M155" s="199"/>
      <c r="N155" s="200">
        <v>0</v>
      </c>
    </row>
    <row r="156" spans="1:14" ht="16.5" customHeight="1" x14ac:dyDescent="0.25">
      <c r="A156" s="6" t="s">
        <v>233</v>
      </c>
      <c r="H156" s="90">
        <v>0</v>
      </c>
      <c r="I156" s="199"/>
      <c r="J156" s="200">
        <v>0</v>
      </c>
      <c r="K156" s="199"/>
      <c r="L156" s="90">
        <v>1533006</v>
      </c>
      <c r="M156" s="199"/>
      <c r="N156" s="200">
        <v>0</v>
      </c>
    </row>
    <row r="159" spans="1:14" ht="19.5" customHeight="1" x14ac:dyDescent="0.25"/>
    <row r="160" spans="1:14" ht="18.75" customHeight="1" x14ac:dyDescent="0.25"/>
    <row r="162" ht="20.2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70" ht="18.75" customHeight="1" x14ac:dyDescent="0.25"/>
    <row r="171" ht="18.75" customHeight="1" x14ac:dyDescent="0.25"/>
    <row r="172" ht="18.75" customHeight="1" x14ac:dyDescent="0.25"/>
    <row r="173" ht="18.75" customHeight="1" x14ac:dyDescent="0.25"/>
    <row r="174" ht="18.75" customHeight="1" x14ac:dyDescent="0.25"/>
    <row r="175" ht="18.75" customHeight="1" x14ac:dyDescent="0.25"/>
    <row r="176" ht="18.75" customHeight="1" x14ac:dyDescent="0.25"/>
    <row r="177" spans="1:14" ht="18.75" customHeight="1" x14ac:dyDescent="0.25"/>
    <row r="178" spans="1:14" ht="18.75" customHeight="1" x14ac:dyDescent="0.25"/>
    <row r="179" spans="1:14" ht="18.75" customHeight="1" x14ac:dyDescent="0.25"/>
    <row r="180" spans="1:14" ht="18.75" customHeight="1" x14ac:dyDescent="0.25"/>
    <row r="181" spans="1:14" ht="18.75" customHeight="1" x14ac:dyDescent="0.25"/>
    <row r="182" spans="1:14" ht="18.75" customHeight="1" x14ac:dyDescent="0.25"/>
    <row r="183" spans="1:14" ht="18.75" customHeight="1" x14ac:dyDescent="0.25"/>
    <row r="184" spans="1:14" ht="18.75" customHeight="1" x14ac:dyDescent="0.25"/>
    <row r="185" spans="1:14" ht="18.75" customHeight="1" x14ac:dyDescent="0.25"/>
    <row r="186" spans="1:14" ht="18.75" customHeight="1" x14ac:dyDescent="0.25"/>
    <row r="187" spans="1:14" ht="18.75" customHeight="1" x14ac:dyDescent="0.25"/>
    <row r="188" spans="1:14" ht="21" customHeight="1" x14ac:dyDescent="0.25"/>
    <row r="189" spans="1:14" ht="21.95" customHeight="1" x14ac:dyDescent="0.25">
      <c r="A189" s="59" t="str">
        <f>+A66</f>
        <v>The accompanying notes are an integral part of these consolidated and separate financial statements.</v>
      </c>
      <c r="B189" s="59"/>
      <c r="C189" s="59"/>
      <c r="D189" s="59"/>
      <c r="E189" s="59"/>
      <c r="F189" s="165"/>
      <c r="G189" s="166"/>
      <c r="H189" s="166"/>
      <c r="I189" s="166"/>
      <c r="J189" s="166"/>
      <c r="K189" s="166"/>
      <c r="L189" s="166"/>
      <c r="M189" s="166"/>
      <c r="N189" s="166"/>
    </row>
  </sheetData>
  <mergeCells count="12">
    <mergeCell ref="H73:J73"/>
    <mergeCell ref="L73:N73"/>
    <mergeCell ref="H139:J139"/>
    <mergeCell ref="L139:N139"/>
    <mergeCell ref="H140:J140"/>
    <mergeCell ref="L140:N140"/>
    <mergeCell ref="H6:J6"/>
    <mergeCell ref="L6:N6"/>
    <mergeCell ref="H7:J7"/>
    <mergeCell ref="L7:N7"/>
    <mergeCell ref="H72:J72"/>
    <mergeCell ref="L72:N72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6" max="1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Equity Conso 10</vt:lpstr>
      <vt:lpstr>Equity Com 11</vt:lpstr>
      <vt:lpstr>CF 12-14</vt:lpstr>
      <vt:lpstr>'BS 5-7'!Print_Area</vt:lpstr>
      <vt:lpstr>'CF 12-14'!Print_Area</vt:lpstr>
      <vt:lpstr>'Equity Com 11'!Print_Area</vt:lpstr>
      <vt:lpstr>'Equity Conso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</dc:creator>
  <cp:keywords/>
  <dc:description/>
  <cp:lastModifiedBy>Thawich Throndusadee (TH)</cp:lastModifiedBy>
  <cp:revision/>
  <cp:lastPrinted>2024-02-23T12:06:25Z</cp:lastPrinted>
  <dcterms:created xsi:type="dcterms:W3CDTF">2023-02-23T13:02:59Z</dcterms:created>
  <dcterms:modified xsi:type="dcterms:W3CDTF">2024-02-27T04:37:39Z</dcterms:modified>
  <cp:category/>
  <cp:contentStatus/>
</cp:coreProperties>
</file>