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thitiyac_kpmg_co_th/Documents/ASN YE23/YE23/FS/SET/"/>
    </mc:Choice>
  </mc:AlternateContent>
  <xr:revisionPtr revIDLastSave="17" documentId="13_ncr:1_{79F9B9EB-4A98-4453-B9A6-D8E10ED103F7}" xr6:coauthVersionLast="47" xr6:coauthVersionMax="47" xr10:uidLastSave="{5D056168-5A27-44F5-88FC-A7893A6D44EC}"/>
  <bookViews>
    <workbookView xWindow="-110" yWindow="-110" windowWidth="19420" windowHeight="10420" tabRatio="781" xr2:uid="{00000000-000D-0000-FFFF-FFFF00000000}"/>
  </bookViews>
  <sheets>
    <sheet name="BS 7-8" sheetId="22" r:id="rId1"/>
    <sheet name="PL 9" sheetId="5" r:id="rId2"/>
    <sheet name="Consolidated 10" sheetId="26" r:id="rId3"/>
    <sheet name="Consolidated 11" sheetId="29" r:id="rId4"/>
    <sheet name="Separated 12" sheetId="27" r:id="rId5"/>
    <sheet name="Separated 13" sheetId="30" r:id="rId6"/>
    <sheet name="CF 14-15" sheetId="31" r:id="rId7"/>
  </sheets>
  <externalReferences>
    <externalReference r:id="rId8"/>
  </externalReferences>
  <definedNames>
    <definedName name="Apples">#REF!</definedName>
    <definedName name="Bananas">#REF!</definedName>
    <definedName name="grp_WalkMeArrows">"shp_ArrowCurved,txt_WalkMeArrows,shp_ArrowStraight"</definedName>
    <definedName name="grp_WalkMeBrace">"shp_BraceBottom,txt_WalkMeBrace,shp_BraceLeft"</definedName>
    <definedName name="Lemons">#REF!</definedName>
    <definedName name="lst_Fruit">#REF!</definedName>
    <definedName name="lst_FruitType">#REF!</definedName>
    <definedName name="Oranges">#REF!</definedName>
    <definedName name="_xlnm.Print_Area" localSheetId="0">'BS 7-8'!$A$1:$I$73</definedName>
    <definedName name="_xlnm.Print_Area" localSheetId="6">'CF 14-15'!$A$1:$H$59</definedName>
    <definedName name="_xlnm.Print_Area" localSheetId="2">'Consolidated 10'!$A$1:$M$24</definedName>
    <definedName name="_xlnm.Print_Area" localSheetId="3">'Consolidated 11'!$A$1:$M$24</definedName>
    <definedName name="_xlnm.Print_Area" localSheetId="1">'PL 9'!$A$1:$K$43</definedName>
    <definedName name="_xlnm.Print_Area" localSheetId="4">'Separated 12'!$A$1:$K$24</definedName>
    <definedName name="_xlnm.Print_Area" localSheetId="5">'Separated 13'!$A$1:$K$24</definedName>
    <definedName name="SalesTax">0.0825</definedName>
    <definedName name="Shipping">1.25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1" i="27" l="1"/>
  <c r="M21" i="26"/>
  <c r="G23" i="30" l="1"/>
  <c r="K21" i="30"/>
  <c r="I23" i="27"/>
  <c r="G23" i="27"/>
  <c r="I23" i="29"/>
  <c r="M21" i="29"/>
  <c r="D74" i="22"/>
  <c r="E74" i="22"/>
  <c r="F74" i="22"/>
  <c r="H74" i="22"/>
  <c r="I74" i="22"/>
  <c r="C70" i="22"/>
  <c r="B48" i="31" l="1"/>
  <c r="F57" i="31"/>
  <c r="B57" i="31"/>
  <c r="F54" i="31"/>
  <c r="B54" i="31"/>
  <c r="F48" i="31"/>
  <c r="H48" i="31" l="1"/>
  <c r="D48" i="31"/>
  <c r="D22" i="31"/>
  <c r="D31" i="31" s="1"/>
  <c r="D33" i="31" s="1"/>
  <c r="H54" i="31"/>
  <c r="D54" i="31"/>
  <c r="H22" i="31"/>
  <c r="H31" i="31" s="1"/>
  <c r="H33" i="31" s="1"/>
  <c r="G10" i="31"/>
  <c r="E10" i="31"/>
  <c r="H56" i="31" l="1"/>
  <c r="H58" i="31" s="1"/>
  <c r="D56" i="31"/>
  <c r="D58" i="31" s="1"/>
  <c r="M13" i="29" l="1"/>
  <c r="M10" i="26"/>
  <c r="I70" i="22" l="1"/>
  <c r="I30" i="22"/>
  <c r="C30" i="22"/>
  <c r="E30" i="22"/>
  <c r="I17" i="22"/>
  <c r="I32" i="22" s="1"/>
  <c r="E17" i="22"/>
  <c r="G19" i="30" l="1"/>
  <c r="E19" i="30"/>
  <c r="C19" i="30"/>
  <c r="J14" i="30"/>
  <c r="I14" i="30"/>
  <c r="I15" i="30" s="1"/>
  <c r="G14" i="30"/>
  <c r="G15" i="30" s="1"/>
  <c r="E14" i="30"/>
  <c r="E15" i="30" s="1"/>
  <c r="C14" i="30"/>
  <c r="C15" i="30" s="1"/>
  <c r="C23" i="30" s="1"/>
  <c r="K13" i="30"/>
  <c r="K14" i="30" s="1"/>
  <c r="K15" i="30" s="1"/>
  <c r="I19" i="29"/>
  <c r="G19" i="29"/>
  <c r="E19" i="29"/>
  <c r="C19" i="29"/>
  <c r="L14" i="29"/>
  <c r="K14" i="29"/>
  <c r="K15" i="29" s="1"/>
  <c r="I14" i="29"/>
  <c r="G14" i="29"/>
  <c r="G15" i="29" s="1"/>
  <c r="E14" i="29"/>
  <c r="E15" i="29" s="1"/>
  <c r="E23" i="29" s="1"/>
  <c r="C14" i="29"/>
  <c r="M10" i="29"/>
  <c r="E23" i="30" l="1"/>
  <c r="G23" i="29"/>
  <c r="C15" i="29"/>
  <c r="C23" i="29" s="1"/>
  <c r="M14" i="29"/>
  <c r="I15" i="29"/>
  <c r="K10" i="30"/>
  <c r="M15" i="29" l="1"/>
  <c r="K13" i="27" l="1"/>
  <c r="M13" i="26"/>
  <c r="I16" i="5" l="1"/>
  <c r="G17" i="22"/>
  <c r="G19" i="27" l="1"/>
  <c r="E19" i="27"/>
  <c r="C19" i="27"/>
  <c r="J14" i="27"/>
  <c r="I14" i="27"/>
  <c r="I15" i="27" s="1"/>
  <c r="G14" i="27"/>
  <c r="G15" i="27" s="1"/>
  <c r="E14" i="27"/>
  <c r="E15" i="27" s="1"/>
  <c r="C14" i="27"/>
  <c r="C15" i="27" s="1"/>
  <c r="I19" i="26"/>
  <c r="G19" i="26"/>
  <c r="E19" i="26"/>
  <c r="C19" i="26"/>
  <c r="L14" i="26"/>
  <c r="K14" i="26"/>
  <c r="K15" i="26" s="1"/>
  <c r="I14" i="26"/>
  <c r="I15" i="26" s="1"/>
  <c r="G14" i="26"/>
  <c r="G15" i="26" s="1"/>
  <c r="E14" i="26"/>
  <c r="E15" i="26" s="1"/>
  <c r="C14" i="26"/>
  <c r="C15" i="26" s="1"/>
  <c r="C17" i="22"/>
  <c r="I23" i="26" l="1"/>
  <c r="C23" i="27"/>
  <c r="E23" i="27"/>
  <c r="G23" i="26"/>
  <c r="C23" i="26"/>
  <c r="E23" i="26"/>
  <c r="M14" i="26"/>
  <c r="M15" i="26" s="1"/>
  <c r="K14" i="27"/>
  <c r="K15" i="27" s="1"/>
  <c r="K10" i="27"/>
  <c r="G21" i="5" l="1"/>
  <c r="K37" i="5" l="1"/>
  <c r="I37" i="5"/>
  <c r="G37" i="5"/>
  <c r="E37" i="5"/>
  <c r="K21" i="5"/>
  <c r="I21" i="5"/>
  <c r="E21" i="5"/>
  <c r="K16" i="5"/>
  <c r="G16" i="5"/>
  <c r="G23" i="5" s="1"/>
  <c r="G26" i="5" s="1"/>
  <c r="G28" i="5" s="1"/>
  <c r="E16" i="5"/>
  <c r="G70" i="22"/>
  <c r="E70" i="22"/>
  <c r="I55" i="22"/>
  <c r="G55" i="22"/>
  <c r="E55" i="22"/>
  <c r="C55" i="22"/>
  <c r="I49" i="22"/>
  <c r="G49" i="22"/>
  <c r="E49" i="22"/>
  <c r="C49" i="22"/>
  <c r="G30" i="22"/>
  <c r="G32" i="22" s="1"/>
  <c r="K18" i="26" l="1"/>
  <c r="K23" i="5"/>
  <c r="K26" i="5" s="1"/>
  <c r="K28" i="5" s="1"/>
  <c r="E32" i="22"/>
  <c r="E56" i="22"/>
  <c r="E72" i="22" s="1"/>
  <c r="I56" i="22"/>
  <c r="I72" i="22" s="1"/>
  <c r="I23" i="5"/>
  <c r="I26" i="5" s="1"/>
  <c r="I28" i="5" s="1"/>
  <c r="F22" i="31" s="1"/>
  <c r="F31" i="31" s="1"/>
  <c r="F33" i="31" s="1"/>
  <c r="F56" i="31" s="1"/>
  <c r="F58" i="31" s="1"/>
  <c r="F60" i="31" s="1"/>
  <c r="G56" i="22"/>
  <c r="G72" i="22" s="1"/>
  <c r="G74" i="22" s="1"/>
  <c r="C56" i="22"/>
  <c r="C72" i="22" s="1"/>
  <c r="C32" i="22"/>
  <c r="E23" i="5"/>
  <c r="E26" i="5" s="1"/>
  <c r="C74" i="22" l="1"/>
  <c r="E28" i="5"/>
  <c r="B22" i="31" s="1"/>
  <c r="B31" i="31" s="1"/>
  <c r="B33" i="31" s="1"/>
  <c r="B56" i="31" s="1"/>
  <c r="B58" i="31" s="1"/>
  <c r="B60" i="31" s="1"/>
  <c r="I18" i="27"/>
  <c r="K39" i="5"/>
  <c r="K42" i="5" s="1"/>
  <c r="I18" i="30"/>
  <c r="G39" i="5"/>
  <c r="G42" i="5" s="1"/>
  <c r="K18" i="29" l="1"/>
  <c r="K18" i="30"/>
  <c r="I19" i="30"/>
  <c r="M18" i="26"/>
  <c r="E39" i="5"/>
  <c r="E42" i="5" s="1"/>
  <c r="I19" i="27"/>
  <c r="K23" i="27" s="1"/>
  <c r="M23" i="27" s="1"/>
  <c r="K18" i="27"/>
  <c r="I39" i="5"/>
  <c r="I42" i="5" s="1"/>
  <c r="I23" i="30" l="1"/>
  <c r="K23" i="30" s="1"/>
  <c r="M23" i="30" s="1"/>
  <c r="M18" i="29"/>
  <c r="K19" i="29"/>
  <c r="K19" i="30"/>
  <c r="K19" i="26"/>
  <c r="K23" i="26" s="1"/>
  <c r="M23" i="26" s="1"/>
  <c r="K19" i="27"/>
  <c r="M19" i="29" l="1"/>
  <c r="K23" i="29"/>
  <c r="M23" i="29" s="1"/>
  <c r="O23" i="29" s="1"/>
  <c r="M19" i="26"/>
  <c r="O23" i="26"/>
</calcChain>
</file>

<file path=xl/sharedStrings.xml><?xml version="1.0" encoding="utf-8"?>
<sst xmlns="http://schemas.openxmlformats.org/spreadsheetml/2006/main" count="298" uniqueCount="151">
  <si>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</si>
  <si>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</si>
  <si>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</si>
  <si>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</si>
  <si>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</si>
  <si>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</si>
  <si>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</si>
  <si>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</si>
  <si>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</si>
  <si>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</si>
  <si>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</si>
  <si>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</si>
  <si>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</si>
  <si>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</si>
  <si>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</si>
  <si>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</si>
  <si>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</si>
  <si>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</si>
  <si>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</si>
  <si>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</si>
  <si>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</si>
  <si>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</si>
  <si>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</si>
  <si>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</si>
  <si>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</si>
  <si>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</si>
  <si>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</si>
  <si>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</si>
  <si>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</si>
  <si>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</si>
  <si>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</si>
  <si>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</si>
  <si>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</si>
  <si>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</si>
  <si>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</si>
  <si>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รวม</t>
  </si>
  <si>
    <t>ที่ออกและชำระแล้ว</t>
  </si>
  <si>
    <t>ยังไม่ได้จัดสรร</t>
  </si>
  <si>
    <t>กำไรขาดทุนเบ็ดเสร็จรวมสำหรับปี</t>
  </si>
  <si>
    <t>เจ้าหนี้ค่าเบี้ยประกันภัยและเจ้าหนี้อื่น</t>
  </si>
  <si>
    <t>การควบคุมเดียวกัน</t>
  </si>
  <si>
    <t>การรวมธุรกิจภายใต้</t>
  </si>
  <si>
    <t>ส่วนเกินทุนจาก</t>
  </si>
  <si>
    <t>สินทรัพย์ไม่มีตัวตน</t>
  </si>
  <si>
    <t>สินทรัพย์ภาษีเงินได้รอการตัดบัญชี</t>
  </si>
  <si>
    <t>ส่วนเกินทุนจากการรวมธุรกิจภายใต้การควบคุมเดียวกัน</t>
  </si>
  <si>
    <t>ต้นทุนและค่าใช้จ่ายการให้บริการ</t>
  </si>
  <si>
    <t>บริษัท เอเอสเอ็น โบรกเกอร์ จำกัด (มหาชน) และบริษัทย่อย</t>
  </si>
  <si>
    <t>เงินฝากธนาคารที่มีข้อจำกัดในการใช้</t>
  </si>
  <si>
    <t>ส่วนเกินมูลค่าหุ้นสามัญ</t>
  </si>
  <si>
    <t>ส่วนเกิน</t>
  </si>
  <si>
    <t>มูลค่าหุ้นสามัญ</t>
  </si>
  <si>
    <t>ส่วนปรับปรุงอาคารเช่า และอุปกรณ์</t>
  </si>
  <si>
    <t xml:space="preserve">   รายได้ค่าบริหารจัดการ</t>
  </si>
  <si>
    <t xml:space="preserve">   อื่นๆ</t>
  </si>
  <si>
    <t>สำรองค่าเผื่อการยกเลิกกรมธรรม์</t>
  </si>
  <si>
    <t>สินทรัพย์สิทธิการใช้</t>
  </si>
  <si>
    <t>รายได้ค่านายหน้า</t>
  </si>
  <si>
    <t>รายได้ค่าบริการอื่น</t>
  </si>
  <si>
    <t>รายได้ดอกเบี้ย</t>
  </si>
  <si>
    <t>กำไรจากกิจกรรมดำเนินงาน</t>
  </si>
  <si>
    <t>ต้นทุนทางการเงิน</t>
  </si>
  <si>
    <t>2565</t>
  </si>
  <si>
    <t>31 ธันวาคม</t>
  </si>
  <si>
    <t>เงินกู้ยืมระยะยาวจากกิจการที่เกี่ยวข้องกัน</t>
  </si>
  <si>
    <t>สำหรับปีสิ้นสุดวันที่ 31 ธันวาคม 2565</t>
  </si>
  <si>
    <t>(บาท)</t>
  </si>
  <si>
    <t>ยอดคงเหลือ ณ วันที่ 31 ธันวาคม 2565</t>
  </si>
  <si>
    <t xml:space="preserve">    ทุนที่ออกและชำระแล้ว</t>
  </si>
  <si>
    <t xml:space="preserve">    (หุ้นสามัญจำนวน 187,199,953 หุ้น มูลค่า 0.50 บาทต่อหุ้น)</t>
  </si>
  <si>
    <t>กำไรขาดทุนเบ็ดเสร็จอื่น</t>
  </si>
  <si>
    <t>งบแสดงการเปลี่ยนแปลงส่วนของผู้ถือหุ้น</t>
  </si>
  <si>
    <t>กำไรขาดทุนเบ็ดเสร็จสำหรับปี</t>
  </si>
  <si>
    <t>รายได้ค้างรับและลูกหนี้อื่น</t>
  </si>
  <si>
    <t>ลูกหนี้ - ส่วนที่ถึงกำหนดชำระภายในหนึ่งปี</t>
  </si>
  <si>
    <t>- ลูกหนี้ตามสัญญาเช่าซื้อ</t>
  </si>
  <si>
    <t>ลูกหนี้ - สุทธิจากส่วนที่ถึงกำหนดชำระภายในหนึ่งปี</t>
  </si>
  <si>
    <t xml:space="preserve">    ทุนจดทะเบียน</t>
  </si>
  <si>
    <t xml:space="preserve">   จัดสรรแล้ว </t>
  </si>
  <si>
    <t>ทุนสำรองตามกฎหมาย</t>
  </si>
  <si>
    <t xml:space="preserve">   ยังไม่ได้จัดสรร</t>
  </si>
  <si>
    <t>รายการกับผู้ถือหุ้นที่บันทึกโดยตรงเข้าส่วนของผู้ถือหุ้น</t>
  </si>
  <si>
    <t xml:space="preserve">     กำไรหรือขาดทุน</t>
  </si>
  <si>
    <t>กำไรขาดทุนเบ็ดเสร็จอื่นสำหรับปี - สุทธิจากภาษี</t>
  </si>
  <si>
    <t>รวมกำไรขาดทุนเบ็ดเสร็จสำหรับปี</t>
  </si>
  <si>
    <t>- ลูกหนี้เงินให้สินเชื่อส่วนบุคคล</t>
  </si>
  <si>
    <t>- เงินลงทุนในธุรกรรมสินเชื่อระหว่างบุคคลกับบุคคล</t>
  </si>
  <si>
    <t>งบกระแสเงินสด</t>
  </si>
  <si>
    <t>สำหรับปีสิ้นสุดวันที่</t>
  </si>
  <si>
    <t>กระแสเงินสดจากกิจกรรมดำเนินงาน</t>
  </si>
  <si>
    <t>ค่าเสื่อมราคาและค่าตัดจำหน่าย</t>
  </si>
  <si>
    <t>หนี้สูญ</t>
  </si>
  <si>
    <t>ประมาณการหนี้สินผลประโยชน์พนักงาน</t>
  </si>
  <si>
    <t>เงินสดรับจากดอกเบี้ย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</si>
  <si>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</si>
  <si>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</si>
  <si>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ซื้อส่วนปรับปรุงอาคารเช่า และอุปกรณ์</t>
  </si>
  <si>
    <t>ซื้อสินทรัพย์ไม่มีตัวตน</t>
  </si>
  <si>
    <t>เงินลงทุนในบริษัทย่อยเพิ่มขึ้น</t>
  </si>
  <si>
    <t>กระแสเงินสดจากกิจกรรมจัดหาเงิน</t>
  </si>
  <si>
    <t>จ่ายดอกเบี้ย</t>
  </si>
  <si>
    <t>จ่ายเงินปันผล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</si>
  <si>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</si>
  <si>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</si>
  <si>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ปรับรายการที่กระทบกำไรเป็นเงินสดรับ (จ่าย)</t>
  </si>
  <si>
    <t>(กำไร) ขาดทุนจากการขายและตัดจำหน่ายอุปกรณ์</t>
  </si>
  <si>
    <t>กลับรายการสำรองค่าเผื่อการยกเลิกกรมธรรม์</t>
  </si>
  <si>
    <t xml:space="preserve">กระแสเงินสดสุทธิใช้ไปในการดำเนินงาน </t>
  </si>
  <si>
    <t>กระแสเงินสดสุทธิใช้ไปในกิจกรรมลงทุน</t>
  </si>
  <si>
    <t>2566</t>
  </si>
  <si>
    <t>สำหรับปีสิ้นสุดวันที่ 31 ธันวาคม 2566</t>
  </si>
  <si>
    <t>ยอดคงเหลือ ณ วันที่ 31 ธันวาคม 2566</t>
  </si>
  <si>
    <t>ส่วนของเงินกู้ยืมระยะยาวจากกิจการที่เกี่ยวข้องกัน</t>
  </si>
  <si>
    <t>ที่ถึงกำหนดชำระภายในหนึ่งปี</t>
  </si>
  <si>
    <t>หนี้สินตามสัญญาเช่าที่ถึงกำหนดชำระภายในหนึ่งปี</t>
  </si>
  <si>
    <t>หนี้สินตามสัญญาเช่า</t>
  </si>
  <si>
    <t>ขาดทุนด้านเครดิตที่คาดว่าจะเกิดขึ้น (กลับรายการ)</t>
  </si>
  <si>
    <t>รายการที่จะไม่ถูกจัดประเภทใหม่ไว้ในกำไรหรือขาดทุน</t>
  </si>
  <si>
    <t>ในภายหลัง</t>
  </si>
  <si>
    <t>ผลกำไร (ขาดทุน) จากการวัดมูลค่าใหม่ของผลประโยชน์</t>
  </si>
  <si>
    <t>พนักงานที่กำหนดไว้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</si>
  <si>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</si>
  <si>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</si>
  <si>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สำรองตาม
กฎหมาย</t>
  </si>
  <si>
    <t>ยอดคงเหลือ ณ วันที่ 1 มกราคม 2565</t>
  </si>
  <si>
    <t>เงินทุนที่ได้รับจากผู้ถือหุ้นและการจัดสรรส่วนทุนให้ผู้ถือหุ้นของบริษัทใหญ่</t>
  </si>
  <si>
    <t>เงินปันผลให้ผู้ถือหุ้นของบริษัท</t>
  </si>
  <si>
    <t>รวมเงินทุนที่ได้รับจากผู้ถือหุ้นและการจัดสรรส่วนทุนให้ผู้ถือหุ้นของบริษัทใหญ่</t>
  </si>
  <si>
    <t>รวมรายการกับผู้เป็นเจ้าของที่บันทึกโดยตรงเข้าส่วนของผู้ถือหุ้น</t>
  </si>
  <si>
    <t>ยอดคงเหลือ ณ วันที่ 1 มกราคม 2566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</si>
  <si>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</si>
  <si>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</si>
  <si>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 xml:space="preserve">ขาดทุนด้านเครดิตที่คาดว่าจะเกิดขึ้น (กลับรายการ) </t>
  </si>
  <si>
    <t>ลูกหนี้</t>
  </si>
  <si>
    <t>จ่ายภาษีเงินได้</t>
  </si>
  <si>
    <t xml:space="preserve">กระแสเงินสดสุทธิใช้ไปในกิจกรรมดำเนินงาน </t>
  </si>
  <si>
    <t>ชำระคืนเงินต้นของหนี้สินตามสัญญาเช่า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</si>
  <si>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</si>
  <si>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</si>
  <si>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4, 7</t>
  </si>
  <si>
    <t>4, 16</t>
  </si>
  <si>
    <t>23</t>
  </si>
  <si>
    <t>เงินสดรับจากการขายอาคาร และอุปกรณ์</t>
  </si>
  <si>
    <t>กำไรก่อนภาษีเงินได้</t>
  </si>
  <si>
    <t>ค่าใช้จ่ายภาษีเงินได้</t>
  </si>
  <si>
    <t>โอนไปสำรองตามกฎหมาย</t>
  </si>
  <si>
    <t>กำไรสำหรับปี</t>
  </si>
  <si>
    <t>ภาษีเงินได้</t>
  </si>
  <si>
    <t>4, 27</t>
  </si>
  <si>
    <t>กำไรต่อหุ้น</t>
  </si>
  <si>
    <r>
      <t xml:space="preserve">กำไรต่อหุ้นขั้นพื้นฐาน </t>
    </r>
    <r>
      <rPr>
        <i/>
        <sz val="17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</si>
</sst>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_);_(* \(#,##0.0\);_(* &quot;-&quot;??_);_(@_)"/>
    <numFmt numFmtId="167" formatCode="_(* #,##0.00_);_(* \(#,##0.00\);_(* &quot;-&quot;_);_(@_)"/>
    <numFmt numFmtId="168" formatCode="#,##0;\(#,##0\)"/>
  </numFmts>
  <fonts count="28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6"/>
      <name val="Wingdings 2"/>
      <family val="1"/>
      <charset val="2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1"/>
      <color theme="0"/>
      <name val="Calibri"/>
      <family val="2"/>
      <scheme val="minor"/>
    </font>
    <font>
      <sz val="17"/>
      <color theme="0"/>
      <name val="Calibri"/>
      <family val="2"/>
      <scheme val="minor"/>
    </font>
    <font>
      <sz val="11"/>
      <color rgb="FF0B744D"/>
      <name val="Calibri"/>
      <family val="2"/>
      <scheme val="minor"/>
    </font>
    <font>
      <sz val="72"/>
      <color theme="0"/>
      <name val="Cambria"/>
      <family val="2"/>
      <scheme val="major"/>
    </font>
    <font>
      <sz val="11"/>
      <color theme="1"/>
      <name val="Calibri"/>
      <family val="2"/>
    </font>
    <font>
      <sz val="10"/>
      <name val="Times New Roman"/>
      <family val="1"/>
      <charset val="22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Wingdings 2"/>
      <family val="1"/>
      <charset val="2"/>
    </font>
    <font>
      <b/>
      <sz val="18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b/>
      <i/>
      <sz val="18"/>
      <name val="Angsana New"/>
      <family val="1"/>
    </font>
    <font>
      <i/>
      <u/>
      <sz val="17"/>
      <name val="Angsana New"/>
      <family val="1"/>
    </font>
    <font>
      <i/>
      <sz val="17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rgb="FF21734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6" fillId="0" borderId="0"/>
    <xf numFmtId="43" fontId="7" fillId="0" borderId="0" applyFont="0" applyFill="0" applyBorder="0" applyAlignment="0" applyProtection="0"/>
    <xf numFmtId="0" fontId="1" fillId="0" borderId="0"/>
    <xf numFmtId="0" fontId="9" fillId="2" borderId="0" applyNumberFormat="0" applyProtection="0">
      <alignment horizontal="left" wrapText="1" indent="4"/>
    </xf>
    <xf numFmtId="0" fontId="10" fillId="2" borderId="0" applyNumberFormat="0" applyProtection="0">
      <alignment horizontal="left" wrapText="1" indent="4"/>
    </xf>
    <xf numFmtId="0" fontId="11" fillId="2" borderId="0" applyNumberFormat="0" applyBorder="0" applyProtection="0">
      <alignment horizontal="left" indent="1"/>
    </xf>
    <xf numFmtId="0" fontId="12" fillId="0" borderId="0"/>
    <xf numFmtId="0" fontId="1" fillId="3" borderId="4"/>
    <xf numFmtId="0" fontId="1" fillId="4" borderId="0"/>
    <xf numFmtId="0" fontId="8" fillId="5" borderId="0" applyNumberFormat="0" applyBorder="0" applyProtection="0"/>
    <xf numFmtId="0" fontId="1" fillId="4" borderId="5"/>
    <xf numFmtId="0" fontId="1" fillId="0" borderId="0"/>
    <xf numFmtId="0" fontId="8" fillId="0" borderId="0"/>
    <xf numFmtId="0" fontId="1" fillId="0" borderId="0"/>
    <xf numFmtId="0" fontId="13" fillId="0" borderId="0"/>
    <xf numFmtId="9" fontId="7" fillId="0" borderId="0" applyFont="0" applyFill="0" applyBorder="0" applyAlignment="0" applyProtection="0"/>
  </cellStyleXfs>
  <cellXfs count="253">
    <xf numFmtId="0" fontId="0" fillId="0" borderId="0" xfId="0"/>
    <xf numFmtId="0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left" vertical="top"/>
    </xf>
    <xf numFmtId="0" fontId="2" fillId="0" borderId="0" xfId="0" applyFont="1" applyAlignment="1">
      <alignment vertical="center"/>
    </xf>
    <xf numFmtId="0" fontId="14" fillId="0" borderId="0" xfId="0" applyFont="1"/>
    <xf numFmtId="0" fontId="4" fillId="0" borderId="0" xfId="0" applyFont="1"/>
    <xf numFmtId="41" fontId="4" fillId="0" borderId="0" xfId="0" applyNumberFormat="1" applyFont="1" applyAlignment="1">
      <alignment horizontal="center"/>
    </xf>
    <xf numFmtId="41" fontId="14" fillId="0" borderId="0" xfId="0" applyNumberFormat="1" applyFont="1" applyAlignment="1">
      <alignment horizontal="center"/>
    </xf>
    <xf numFmtId="41" fontId="4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164" fontId="3" fillId="0" borderId="0" xfId="0" applyNumberFormat="1" applyFont="1"/>
    <xf numFmtId="0" fontId="2" fillId="0" borderId="0" xfId="0" applyFont="1"/>
    <xf numFmtId="164" fontId="4" fillId="0" borderId="0" xfId="0" applyNumberFormat="1" applyFont="1"/>
    <xf numFmtId="164" fontId="14" fillId="0" borderId="0" xfId="0" applyNumberFormat="1" applyFont="1"/>
    <xf numFmtId="41" fontId="14" fillId="0" borderId="2" xfId="0" applyNumberFormat="1" applyFont="1" applyBorder="1" applyAlignment="1">
      <alignment horizontal="center"/>
    </xf>
    <xf numFmtId="41" fontId="14" fillId="0" borderId="3" xfId="0" applyNumberFormat="1" applyFont="1" applyBorder="1" applyAlignment="1">
      <alignment horizontal="center"/>
    </xf>
    <xf numFmtId="0" fontId="3" fillId="0" borderId="0" xfId="0" applyFont="1"/>
    <xf numFmtId="164" fontId="5" fillId="0" borderId="0" xfId="0" applyNumberFormat="1" applyFont="1"/>
    <xf numFmtId="41" fontId="3" fillId="0" borderId="0" xfId="0" applyNumberFormat="1" applyFont="1" applyAlignment="1">
      <alignment horizontal="center"/>
    </xf>
    <xf numFmtId="41" fontId="4" fillId="0" borderId="0" xfId="0" applyNumberFormat="1" applyFont="1" applyFill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Fill="1"/>
    <xf numFmtId="41" fontId="14" fillId="0" borderId="0" xfId="0" applyNumberFormat="1" applyFont="1" applyFill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164" fontId="14" fillId="0" borderId="0" xfId="0" applyNumberFormat="1" applyFont="1" applyFill="1"/>
    <xf numFmtId="37" fontId="2" fillId="0" borderId="0" xfId="0" applyNumberFormat="1" applyFont="1" applyFill="1" applyAlignment="1">
      <alignment horizontal="left"/>
    </xf>
    <xf numFmtId="164" fontId="3" fillId="0" borderId="0" xfId="0" applyNumberFormat="1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/>
    <xf numFmtId="164" fontId="4" fillId="0" borderId="0" xfId="0" applyNumberFormat="1" applyFont="1" applyFill="1"/>
    <xf numFmtId="41" fontId="14" fillId="0" borderId="2" xfId="0" applyNumberFormat="1" applyFont="1" applyFill="1" applyBorder="1" applyAlignment="1">
      <alignment horizontal="center"/>
    </xf>
    <xf numFmtId="41" fontId="14" fillId="0" borderId="3" xfId="0" applyNumberFormat="1" applyFont="1" applyFill="1" applyBorder="1" applyAlignment="1">
      <alignment horizontal="center"/>
    </xf>
    <xf numFmtId="0" fontId="3" fillId="0" borderId="0" xfId="0" applyFont="1" applyFill="1"/>
    <xf numFmtId="164" fontId="5" fillId="0" borderId="0" xfId="0" applyNumberFormat="1" applyFont="1" applyFill="1"/>
    <xf numFmtId="41" fontId="3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4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1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41" fontId="14" fillId="0" borderId="0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16" fillId="0" borderId="0" xfId="0" applyFont="1" applyFill="1" applyAlignment="1">
      <alignment horizontal="left" indent="1"/>
    </xf>
    <xf numFmtId="0" fontId="4" fillId="0" borderId="0" xfId="0" applyFont="1" applyFill="1" applyAlignment="1">
      <alignment horizontal="left" indent="2"/>
    </xf>
    <xf numFmtId="41" fontId="14" fillId="0" borderId="0" xfId="0" applyNumberFormat="1" applyFont="1" applyFill="1" applyBorder="1" applyAlignment="1">
      <alignment horizontal="center"/>
    </xf>
    <xf numFmtId="49" fontId="15" fillId="0" borderId="0" xfId="0" applyNumberFormat="1" applyFont="1" applyFill="1" applyAlignment="1">
      <alignment horizontal="center" vertical="top"/>
    </xf>
    <xf numFmtId="164" fontId="17" fillId="0" borderId="0" xfId="0" applyNumberFormat="1" applyFont="1" applyFill="1"/>
    <xf numFmtId="49" fontId="15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/>
    </xf>
    <xf numFmtId="0" fontId="18" fillId="0" borderId="0" xfId="0" quotePrefix="1" applyFont="1" applyAlignment="1">
      <alignment horizontal="left" vertical="top"/>
    </xf>
    <xf numFmtId="164" fontId="4" fillId="0" borderId="0" xfId="0" applyNumberFormat="1" applyFont="1" applyAlignment="1">
      <alignment horizontal="centerContinuous"/>
    </xf>
    <xf numFmtId="41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18" fillId="0" borderId="0" xfId="0" applyFont="1" applyAlignment="1">
      <alignment horizontal="left" vertical="top"/>
    </xf>
    <xf numFmtId="164" fontId="19" fillId="0" borderId="0" xfId="0" applyNumberFormat="1" applyFont="1" applyAlignment="1">
      <alignment vertical="top"/>
    </xf>
    <xf numFmtId="164" fontId="20" fillId="0" borderId="0" xfId="0" applyNumberFormat="1" applyFont="1" applyAlignment="1">
      <alignment vertical="top"/>
    </xf>
    <xf numFmtId="164" fontId="19" fillId="0" borderId="0" xfId="0" applyNumberFormat="1" applyFont="1"/>
    <xf numFmtId="0" fontId="19" fillId="0" borderId="0" xfId="0" applyFont="1" applyAlignment="1">
      <alignment vertical="top"/>
    </xf>
    <xf numFmtId="168" fontId="19" fillId="0" borderId="0" xfId="0" applyNumberFormat="1" applyFont="1" applyAlignment="1">
      <alignment vertical="top"/>
    </xf>
    <xf numFmtId="49" fontId="19" fillId="0" borderId="0" xfId="15" applyNumberFormat="1" applyFont="1" applyAlignment="1">
      <alignment horizontal="center" vertical="top" wrapText="1"/>
    </xf>
    <xf numFmtId="49" fontId="19" fillId="0" borderId="0" xfId="0" applyNumberFormat="1" applyFont="1" applyAlignment="1">
      <alignment horizontal="center" vertical="top"/>
    </xf>
    <xf numFmtId="0" fontId="19" fillId="0" borderId="0" xfId="0" applyFont="1"/>
    <xf numFmtId="0" fontId="22" fillId="0" borderId="0" xfId="0" applyFont="1"/>
    <xf numFmtId="41" fontId="19" fillId="0" borderId="0" xfId="0" applyNumberFormat="1" applyFont="1"/>
    <xf numFmtId="43" fontId="19" fillId="0" borderId="0" xfId="2" applyFont="1" applyAlignment="1"/>
    <xf numFmtId="0" fontId="21" fillId="0" borderId="0" xfId="0" applyFont="1"/>
    <xf numFmtId="41" fontId="19" fillId="0" borderId="1" xfId="0" applyNumberFormat="1" applyFont="1" applyBorder="1"/>
    <xf numFmtId="0" fontId="19" fillId="0" borderId="0" xfId="0" quotePrefix="1" applyFont="1"/>
    <xf numFmtId="0" fontId="20" fillId="0" borderId="0" xfId="0" applyFont="1"/>
    <xf numFmtId="41" fontId="20" fillId="0" borderId="1" xfId="0" applyNumberFormat="1" applyFont="1" applyBorder="1"/>
    <xf numFmtId="41" fontId="20" fillId="0" borderId="0" xfId="0" applyNumberFormat="1" applyFont="1"/>
    <xf numFmtId="164" fontId="20" fillId="0" borderId="0" xfId="0" applyNumberFormat="1" applyFont="1"/>
    <xf numFmtId="0" fontId="4" fillId="0" borderId="0" xfId="0" quotePrefix="1" applyFont="1" applyAlignment="1">
      <alignment horizontal="left"/>
    </xf>
    <xf numFmtId="41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18" fillId="0" borderId="0" xfId="0" quotePrefix="1" applyFont="1" applyAlignment="1">
      <alignment horizontal="left"/>
    </xf>
    <xf numFmtId="0" fontId="18" fillId="0" borderId="0" xfId="0" applyFont="1" applyAlignment="1">
      <alignment horizontal="left"/>
    </xf>
    <xf numFmtId="164" fontId="20" fillId="0" borderId="0" xfId="0" applyNumberFormat="1" applyFont="1" applyAlignment="1">
      <alignment horizontal="center"/>
    </xf>
    <xf numFmtId="168" fontId="19" fillId="0" borderId="0" xfId="0" applyNumberFormat="1" applyFont="1" applyAlignment="1">
      <alignment horizontal="right"/>
    </xf>
    <xf numFmtId="49" fontId="19" fillId="0" borderId="0" xfId="15" applyNumberFormat="1" applyFont="1" applyAlignment="1">
      <alignment horizontal="center" wrapText="1"/>
    </xf>
    <xf numFmtId="49" fontId="19" fillId="0" borderId="0" xfId="0" applyNumberFormat="1" applyFont="1" applyAlignment="1">
      <alignment horizontal="center"/>
    </xf>
    <xf numFmtId="41" fontId="19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41" fontId="19" fillId="0" borderId="0" xfId="0" applyNumberFormat="1" applyFont="1" applyAlignment="1">
      <alignment horizontal="center"/>
    </xf>
    <xf numFmtId="41" fontId="20" fillId="0" borderId="2" xfId="0" applyNumberFormat="1" applyFont="1" applyBorder="1" applyAlignment="1">
      <alignment horizontal="center"/>
    </xf>
    <xf numFmtId="41" fontId="20" fillId="0" borderId="0" xfId="0" applyNumberFormat="1" applyFont="1" applyAlignment="1">
      <alignment horizontal="center"/>
    </xf>
    <xf numFmtId="41" fontId="19" fillId="0" borderId="1" xfId="0" applyNumberFormat="1" applyFont="1" applyBorder="1" applyAlignment="1">
      <alignment horizontal="center"/>
    </xf>
    <xf numFmtId="41" fontId="20" fillId="0" borderId="1" xfId="0" applyNumberFormat="1" applyFont="1" applyBorder="1" applyAlignment="1">
      <alignment horizontal="center"/>
    </xf>
    <xf numFmtId="0" fontId="19" fillId="0" borderId="0" xfId="0" applyFont="1" applyAlignment="1">
      <alignment horizontal="left"/>
    </xf>
    <xf numFmtId="0" fontId="20" fillId="0" borderId="0" xfId="0" quotePrefix="1" applyFont="1" applyAlignment="1">
      <alignment horizontal="left"/>
    </xf>
    <xf numFmtId="41" fontId="20" fillId="0" borderId="3" xfId="0" applyNumberFormat="1" applyFont="1" applyBorder="1" applyAlignment="1">
      <alignment horizontal="center"/>
    </xf>
    <xf numFmtId="41" fontId="19" fillId="0" borderId="0" xfId="0" applyNumberFormat="1" applyFont="1" applyBorder="1"/>
    <xf numFmtId="0" fontId="18" fillId="0" borderId="0" xfId="0" quotePrefix="1" applyFont="1" applyFill="1" applyAlignment="1">
      <alignment horizontal="left" vertical="top"/>
    </xf>
    <xf numFmtId="0" fontId="23" fillId="0" borderId="0" xfId="0" applyFont="1" applyFill="1" applyAlignment="1">
      <alignment horizontal="centerContinuous" vertical="top"/>
    </xf>
    <xf numFmtId="164" fontId="23" fillId="0" borderId="0" xfId="0" applyNumberFormat="1" applyFont="1" applyFill="1" applyAlignment="1">
      <alignment horizontal="centerContinuous" vertical="top"/>
    </xf>
    <xf numFmtId="164" fontId="23" fillId="0" borderId="0" xfId="0" applyNumberFormat="1" applyFont="1" applyFill="1" applyAlignment="1">
      <alignment vertical="top"/>
    </xf>
    <xf numFmtId="164" fontId="23" fillId="0" borderId="0" xfId="0" applyNumberFormat="1" applyFont="1" applyFill="1" applyAlignment="1">
      <alignment horizontal="left" vertical="top"/>
    </xf>
    <xf numFmtId="37" fontId="18" fillId="0" borderId="0" xfId="0" applyNumberFormat="1" applyFont="1" applyFill="1" applyAlignment="1">
      <alignment horizontal="left" vertical="top"/>
    </xf>
    <xf numFmtId="164" fontId="23" fillId="0" borderId="0" xfId="0" quotePrefix="1" applyNumberFormat="1" applyFont="1" applyFill="1" applyAlignment="1">
      <alignment horizontal="centerContinuous" vertical="top"/>
    </xf>
    <xf numFmtId="37" fontId="23" fillId="0" borderId="0" xfId="1" applyNumberFormat="1" applyFont="1" applyFill="1" applyAlignment="1">
      <alignment vertical="top"/>
    </xf>
    <xf numFmtId="0" fontId="23" fillId="0" borderId="0" xfId="0" applyFont="1" applyFill="1" applyAlignment="1">
      <alignment vertical="top"/>
    </xf>
    <xf numFmtId="168" fontId="18" fillId="0" borderId="0" xfId="0" applyNumberFormat="1" applyFont="1" applyFill="1" applyAlignment="1">
      <alignment horizontal="right" vertical="top"/>
    </xf>
    <xf numFmtId="168" fontId="23" fillId="0" borderId="0" xfId="0" applyNumberFormat="1" applyFont="1" applyFill="1" applyAlignment="1">
      <alignment horizontal="center" vertical="top"/>
    </xf>
    <xf numFmtId="0" fontId="18" fillId="0" borderId="0" xfId="0" applyFont="1" applyFill="1" applyAlignment="1">
      <alignment vertical="top"/>
    </xf>
    <xf numFmtId="0" fontId="24" fillId="0" borderId="0" xfId="0" applyFont="1" applyFill="1" applyAlignment="1">
      <alignment horizontal="center" vertical="top"/>
    </xf>
    <xf numFmtId="49" fontId="23" fillId="0" borderId="0" xfId="15" applyNumberFormat="1" applyFont="1" applyFill="1" applyAlignment="1">
      <alignment horizontal="center" vertical="top" wrapText="1"/>
    </xf>
    <xf numFmtId="49" fontId="23" fillId="0" borderId="0" xfId="0" applyNumberFormat="1" applyFont="1" applyFill="1" applyAlignment="1">
      <alignment horizontal="center" vertical="top"/>
    </xf>
    <xf numFmtId="0" fontId="25" fillId="0" borderId="0" xfId="0" applyFont="1" applyFill="1" applyAlignment="1">
      <alignment vertical="top"/>
    </xf>
    <xf numFmtId="41" fontId="23" fillId="0" borderId="0" xfId="0" applyNumberFormat="1" applyFont="1" applyFill="1" applyAlignment="1">
      <alignment horizontal="right" vertical="top"/>
    </xf>
    <xf numFmtId="43" fontId="23" fillId="0" borderId="0" xfId="0" applyNumberFormat="1" applyFont="1" applyFill="1" applyAlignment="1">
      <alignment vertical="top"/>
    </xf>
    <xf numFmtId="0" fontId="23" fillId="0" borderId="0" xfId="0" quotePrefix="1" applyFont="1" applyFill="1" applyAlignment="1">
      <alignment horizontal="left" vertical="top" indent="1"/>
    </xf>
    <xf numFmtId="41" fontId="23" fillId="0" borderId="0" xfId="0" applyNumberFormat="1" applyFont="1" applyFill="1" applyAlignment="1">
      <alignment horizontal="left" vertical="top"/>
    </xf>
    <xf numFmtId="0" fontId="25" fillId="0" borderId="0" xfId="0" applyFont="1" applyFill="1" applyAlignment="1">
      <alignment horizontal="center" vertical="top"/>
    </xf>
    <xf numFmtId="41" fontId="18" fillId="0" borderId="2" xfId="0" applyNumberFormat="1" applyFont="1" applyFill="1" applyBorder="1" applyAlignment="1">
      <alignment horizontal="right" vertical="top"/>
    </xf>
    <xf numFmtId="41" fontId="18" fillId="0" borderId="0" xfId="0" applyNumberFormat="1" applyFont="1" applyFill="1" applyAlignment="1">
      <alignment horizontal="right" vertical="top"/>
    </xf>
    <xf numFmtId="38" fontId="23" fillId="0" borderId="0" xfId="0" applyNumberFormat="1" applyFont="1" applyFill="1" applyAlignment="1">
      <alignment vertical="center"/>
    </xf>
    <xf numFmtId="0" fontId="23" fillId="0" borderId="0" xfId="0" quotePrefix="1" applyFont="1" applyFill="1" applyAlignment="1">
      <alignment horizontal="left" vertical="top"/>
    </xf>
    <xf numFmtId="0" fontId="23" fillId="0" borderId="0" xfId="0" applyFont="1" applyFill="1" applyAlignment="1">
      <alignment horizontal="left" vertical="top"/>
    </xf>
    <xf numFmtId="0" fontId="23" fillId="0" borderId="0" xfId="0" applyFont="1" applyFill="1" applyAlignment="1">
      <alignment horizontal="center" vertical="top"/>
    </xf>
    <xf numFmtId="41" fontId="23" fillId="0" borderId="1" xfId="0" applyNumberFormat="1" applyFont="1" applyFill="1" applyBorder="1" applyAlignment="1">
      <alignment horizontal="right" vertical="top"/>
    </xf>
    <xf numFmtId="41" fontId="23" fillId="0" borderId="0" xfId="0" applyNumberFormat="1" applyFont="1" applyFill="1" applyBorder="1" applyAlignment="1">
      <alignment horizontal="right" vertical="top"/>
    </xf>
    <xf numFmtId="41" fontId="18" fillId="0" borderId="0" xfId="0" applyNumberFormat="1" applyFont="1" applyFill="1" applyBorder="1" applyAlignment="1">
      <alignment horizontal="right" vertical="top"/>
    </xf>
    <xf numFmtId="41" fontId="18" fillId="0" borderId="3" xfId="0" applyNumberFormat="1" applyFont="1" applyFill="1" applyBorder="1" applyAlignment="1">
      <alignment horizontal="right" vertical="top"/>
    </xf>
    <xf numFmtId="0" fontId="18" fillId="0" borderId="0" xfId="0" applyFont="1" applyFill="1" applyAlignment="1">
      <alignment horizontal="left" vertical="top"/>
    </xf>
    <xf numFmtId="0" fontId="23" fillId="0" borderId="0" xfId="0" quotePrefix="1" applyFont="1" applyFill="1" applyAlignment="1">
      <alignment horizontal="center" vertical="top"/>
    </xf>
    <xf numFmtId="41" fontId="23" fillId="0" borderId="0" xfId="0" applyNumberFormat="1" applyFont="1" applyFill="1" applyAlignment="1">
      <alignment vertical="top"/>
    </xf>
    <xf numFmtId="0" fontId="21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168" fontId="20" fillId="0" borderId="0" xfId="0" applyNumberFormat="1" applyFont="1" applyFill="1" applyAlignment="1">
      <alignment horizontal="right" vertical="top"/>
    </xf>
    <xf numFmtId="164" fontId="19" fillId="0" borderId="0" xfId="0" applyNumberFormat="1" applyFont="1" applyFill="1" applyAlignment="1">
      <alignment vertical="top"/>
    </xf>
    <xf numFmtId="0" fontId="20" fillId="0" borderId="0" xfId="0" applyFont="1" applyFill="1" applyAlignment="1">
      <alignment vertical="top"/>
    </xf>
    <xf numFmtId="0" fontId="21" fillId="0" borderId="0" xfId="0" applyFont="1" applyFill="1" applyAlignment="1">
      <alignment horizontal="center" vertical="top"/>
    </xf>
    <xf numFmtId="168" fontId="19" fillId="0" borderId="0" xfId="0" applyNumberFormat="1" applyFont="1" applyFill="1" applyAlignment="1">
      <alignment horizontal="center" vertical="top"/>
    </xf>
    <xf numFmtId="49" fontId="19" fillId="0" borderId="0" xfId="15" applyNumberFormat="1" applyFont="1" applyFill="1" applyAlignment="1">
      <alignment horizontal="center" vertical="top" wrapText="1"/>
    </xf>
    <xf numFmtId="49" fontId="19" fillId="0" borderId="0" xfId="0" applyNumberFormat="1" applyFont="1" applyFill="1" applyAlignment="1">
      <alignment horizontal="center" vertical="top"/>
    </xf>
    <xf numFmtId="0" fontId="22" fillId="0" borderId="0" xfId="0" applyFont="1" applyFill="1" applyAlignment="1">
      <alignment vertical="top"/>
    </xf>
    <xf numFmtId="38" fontId="19" fillId="0" borderId="0" xfId="0" applyNumberFormat="1" applyFont="1" applyFill="1" applyAlignment="1">
      <alignment vertical="center"/>
    </xf>
    <xf numFmtId="0" fontId="19" fillId="0" borderId="0" xfId="0" quotePrefix="1" applyFont="1" applyFill="1" applyAlignment="1">
      <alignment horizontal="left" vertical="top"/>
    </xf>
    <xf numFmtId="41" fontId="19" fillId="0" borderId="0" xfId="0" applyNumberFormat="1" applyFont="1" applyFill="1" applyAlignment="1">
      <alignment horizontal="center" vertical="top"/>
    </xf>
    <xf numFmtId="0" fontId="19" fillId="0" borderId="0" xfId="0" quotePrefix="1" applyFont="1" applyFill="1" applyAlignment="1">
      <alignment horizontal="left" vertical="top" indent="1"/>
    </xf>
    <xf numFmtId="0" fontId="19" fillId="0" borderId="0" xfId="0" applyFont="1" applyFill="1" applyAlignment="1">
      <alignment horizontal="left" vertical="top"/>
    </xf>
    <xf numFmtId="41" fontId="19" fillId="0" borderId="0" xfId="0" applyNumberFormat="1" applyFont="1" applyFill="1" applyAlignment="1">
      <alignment horizontal="left" vertical="top"/>
    </xf>
    <xf numFmtId="41" fontId="20" fillId="0" borderId="2" xfId="0" applyNumberFormat="1" applyFont="1" applyFill="1" applyBorder="1" applyAlignment="1">
      <alignment horizontal="center" vertical="top"/>
    </xf>
    <xf numFmtId="41" fontId="20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top"/>
    </xf>
    <xf numFmtId="41" fontId="20" fillId="0" borderId="1" xfId="0" applyNumberFormat="1" applyFont="1" applyFill="1" applyBorder="1" applyAlignment="1">
      <alignment horizontal="center" vertical="top"/>
    </xf>
    <xf numFmtId="164" fontId="19" fillId="0" borderId="0" xfId="0" applyNumberFormat="1" applyFont="1" applyFill="1" applyAlignment="1">
      <alignment horizontal="right" vertical="top"/>
    </xf>
    <xf numFmtId="164" fontId="19" fillId="0" borderId="0" xfId="0" applyNumberFormat="1" applyFont="1" applyFill="1" applyBorder="1" applyAlignment="1">
      <alignment horizontal="right" vertical="top"/>
    </xf>
    <xf numFmtId="41" fontId="19" fillId="0" borderId="0" xfId="0" applyNumberFormat="1" applyFont="1" applyFill="1" applyAlignment="1">
      <alignment horizontal="right" vertical="top"/>
    </xf>
    <xf numFmtId="164" fontId="19" fillId="0" borderId="3" xfId="0" applyNumberFormat="1" applyFont="1" applyFill="1" applyBorder="1" applyAlignment="1">
      <alignment vertical="top"/>
    </xf>
    <xf numFmtId="0" fontId="19" fillId="0" borderId="0" xfId="0" applyFont="1" applyFill="1" applyAlignment="1">
      <alignment horizontal="left" vertical="top" indent="3"/>
    </xf>
    <xf numFmtId="0" fontId="20" fillId="0" borderId="0" xfId="0" applyFont="1" applyFill="1" applyAlignment="1">
      <alignment horizontal="left" vertical="top"/>
    </xf>
    <xf numFmtId="41" fontId="20" fillId="0" borderId="2" xfId="0" applyNumberFormat="1" applyFont="1" applyFill="1" applyBorder="1" applyAlignment="1">
      <alignment horizontal="right" vertical="top"/>
    </xf>
    <xf numFmtId="41" fontId="20" fillId="0" borderId="0" xfId="0" applyNumberFormat="1" applyFont="1" applyFill="1" applyAlignment="1">
      <alignment horizontal="right" vertical="top"/>
    </xf>
    <xf numFmtId="41" fontId="19" fillId="0" borderId="6" xfId="0" applyNumberFormat="1" applyFont="1" applyFill="1" applyBorder="1" applyAlignment="1">
      <alignment horizontal="right" vertical="top"/>
    </xf>
    <xf numFmtId="41" fontId="20" fillId="0" borderId="3" xfId="0" applyNumberFormat="1" applyFont="1" applyFill="1" applyBorder="1" applyAlignment="1">
      <alignment horizontal="right" vertical="top"/>
    </xf>
    <xf numFmtId="0" fontId="20" fillId="0" borderId="0" xfId="0" quotePrefix="1" applyFont="1" applyFill="1" applyAlignment="1">
      <alignment horizontal="left" vertical="top"/>
    </xf>
    <xf numFmtId="164" fontId="19" fillId="0" borderId="0" xfId="0" quotePrefix="1" applyNumberFormat="1" applyFont="1" applyFill="1" applyAlignment="1">
      <alignment horizontal="centerContinuous" vertical="top"/>
    </xf>
    <xf numFmtId="0" fontId="21" fillId="0" borderId="0" xfId="0" applyFont="1" applyFill="1" applyAlignment="1">
      <alignment horizontal="centerContinuous" vertical="top"/>
    </xf>
    <xf numFmtId="164" fontId="19" fillId="0" borderId="0" xfId="0" applyNumberFormat="1" applyFont="1" applyFill="1" applyAlignment="1">
      <alignment horizontal="centerContinuous" vertical="top"/>
    </xf>
    <xf numFmtId="164" fontId="19" fillId="0" borderId="0" xfId="0" applyNumberFormat="1" applyFont="1" applyFill="1" applyAlignment="1">
      <alignment horizontal="left" vertical="top"/>
    </xf>
    <xf numFmtId="0" fontId="21" fillId="0" borderId="0" xfId="0" applyFont="1" applyFill="1" applyAlignment="1">
      <alignment vertical="top"/>
    </xf>
    <xf numFmtId="164" fontId="20" fillId="0" borderId="0" xfId="0" applyNumberFormat="1" applyFont="1" applyFill="1" applyAlignment="1">
      <alignment horizontal="center" vertical="top"/>
    </xf>
    <xf numFmtId="164" fontId="20" fillId="0" borderId="0" xfId="0" applyNumberFormat="1" applyFont="1" applyFill="1" applyAlignment="1">
      <alignment vertical="top"/>
    </xf>
    <xf numFmtId="164" fontId="20" fillId="0" borderId="0" xfId="0" applyNumberFormat="1" applyFont="1" applyFill="1" applyBorder="1" applyAlignment="1">
      <alignment horizontal="center" vertical="top"/>
    </xf>
    <xf numFmtId="168" fontId="19" fillId="0" borderId="0" xfId="0" applyNumberFormat="1" applyFont="1" applyFill="1" applyAlignment="1">
      <alignment horizontal="right" vertical="center"/>
    </xf>
    <xf numFmtId="9" fontId="19" fillId="0" borderId="0" xfId="16" applyFont="1" applyFill="1" applyAlignment="1">
      <alignment vertical="top"/>
    </xf>
    <xf numFmtId="49" fontId="19" fillId="0" borderId="0" xfId="15" applyNumberFormat="1" applyFont="1" applyFill="1" applyAlignment="1">
      <alignment horizontal="center" vertical="center" wrapText="1"/>
    </xf>
    <xf numFmtId="49" fontId="19" fillId="0" borderId="0" xfId="0" applyNumberFormat="1" applyFont="1" applyFill="1" applyAlignment="1">
      <alignment horizontal="center" vertical="center"/>
    </xf>
    <xf numFmtId="0" fontId="26" fillId="0" borderId="0" xfId="0" applyFont="1" applyFill="1" applyAlignment="1">
      <alignment horizontal="center" vertical="top"/>
    </xf>
    <xf numFmtId="0" fontId="22" fillId="0" borderId="0" xfId="0" applyFont="1" applyFill="1"/>
    <xf numFmtId="0" fontId="19" fillId="0" borderId="0" xfId="0" applyFont="1" applyFill="1" applyAlignment="1">
      <alignment horizontal="left"/>
    </xf>
    <xf numFmtId="164" fontId="19" fillId="0" borderId="0" xfId="0" quotePrefix="1" applyNumberFormat="1" applyFont="1" applyFill="1" applyAlignment="1">
      <alignment horizontal="left" vertical="top"/>
    </xf>
    <xf numFmtId="0" fontId="27" fillId="0" borderId="0" xfId="0" applyFont="1" applyFill="1" applyAlignment="1">
      <alignment horizontal="left" vertical="top"/>
    </xf>
    <xf numFmtId="41" fontId="19" fillId="0" borderId="0" xfId="0" applyNumberFormat="1" applyFont="1" applyFill="1" applyAlignment="1">
      <alignment horizontal="center"/>
    </xf>
    <xf numFmtId="0" fontId="20" fillId="0" borderId="0" xfId="0" applyFont="1" applyFill="1"/>
    <xf numFmtId="0" fontId="19" fillId="0" borderId="0" xfId="0" applyFont="1" applyFill="1"/>
    <xf numFmtId="164" fontId="19" fillId="0" borderId="1" xfId="0" applyNumberFormat="1" applyFont="1" applyFill="1" applyBorder="1" applyAlignment="1">
      <alignment vertical="top"/>
    </xf>
    <xf numFmtId="0" fontId="20" fillId="0" borderId="0" xfId="0" applyFont="1" applyFill="1" applyAlignment="1">
      <alignment horizontal="left"/>
    </xf>
    <xf numFmtId="41" fontId="20" fillId="0" borderId="2" xfId="2" applyNumberFormat="1" applyFont="1" applyFill="1" applyBorder="1" applyAlignment="1">
      <alignment horizontal="right" vertical="top"/>
    </xf>
    <xf numFmtId="37" fontId="19" fillId="0" borderId="0" xfId="0" applyNumberFormat="1" applyFont="1" applyFill="1" applyAlignment="1">
      <alignment vertical="top"/>
    </xf>
    <xf numFmtId="1" fontId="20" fillId="0" borderId="0" xfId="0" applyNumberFormat="1" applyFont="1" applyFill="1" applyAlignment="1">
      <alignment horizontal="center" vertical="top"/>
    </xf>
    <xf numFmtId="41" fontId="19" fillId="0" borderId="0" xfId="2" applyNumberFormat="1" applyFont="1" applyFill="1" applyAlignment="1">
      <alignment horizontal="right" vertical="top"/>
    </xf>
    <xf numFmtId="41" fontId="19" fillId="0" borderId="0" xfId="2" applyNumberFormat="1" applyFont="1" applyFill="1" applyBorder="1" applyAlignment="1">
      <alignment horizontal="right" vertical="top"/>
    </xf>
    <xf numFmtId="0" fontId="22" fillId="0" borderId="0" xfId="0" applyFont="1" applyFill="1" applyAlignment="1">
      <alignment horizontal="left" vertical="top" indent="1"/>
    </xf>
    <xf numFmtId="0" fontId="19" fillId="0" borderId="0" xfId="0" applyFont="1" applyFill="1" applyAlignment="1">
      <alignment horizontal="left" vertical="top" indent="1"/>
    </xf>
    <xf numFmtId="0" fontId="19" fillId="0" borderId="0" xfId="0" applyFont="1" applyFill="1" applyAlignment="1">
      <alignment horizontal="left" indent="1"/>
    </xf>
    <xf numFmtId="41" fontId="19" fillId="0" borderId="1" xfId="0" applyNumberFormat="1" applyFont="1" applyFill="1" applyBorder="1" applyAlignment="1">
      <alignment horizontal="right" vertical="top"/>
    </xf>
    <xf numFmtId="41" fontId="19" fillId="0" borderId="1" xfId="2" applyNumberFormat="1" applyFont="1" applyFill="1" applyBorder="1" applyAlignment="1">
      <alignment horizontal="right" vertical="top"/>
    </xf>
    <xf numFmtId="41" fontId="20" fillId="0" borderId="1" xfId="0" applyNumberFormat="1" applyFont="1" applyFill="1" applyBorder="1" applyAlignment="1">
      <alignment horizontal="right" vertical="top"/>
    </xf>
    <xf numFmtId="41" fontId="20" fillId="0" borderId="1" xfId="2" applyNumberFormat="1" applyFont="1" applyFill="1" applyBorder="1" applyAlignment="1">
      <alignment horizontal="right" vertical="top"/>
    </xf>
    <xf numFmtId="165" fontId="20" fillId="0" borderId="0" xfId="0" applyNumberFormat="1" applyFont="1" applyFill="1" applyAlignment="1">
      <alignment vertical="top"/>
    </xf>
    <xf numFmtId="41" fontId="20" fillId="0" borderId="3" xfId="2" applyNumberFormat="1" applyFont="1" applyFill="1" applyBorder="1" applyAlignment="1">
      <alignment horizontal="right" vertical="top"/>
    </xf>
    <xf numFmtId="43" fontId="19" fillId="0" borderId="0" xfId="0" applyNumberFormat="1" applyFont="1" applyFill="1" applyAlignment="1">
      <alignment horizontal="right" vertical="top"/>
    </xf>
    <xf numFmtId="43" fontId="19" fillId="0" borderId="0" xfId="0" applyNumberFormat="1" applyFont="1" applyFill="1" applyAlignment="1">
      <alignment vertical="top"/>
    </xf>
    <xf numFmtId="43" fontId="19" fillId="0" borderId="0" xfId="2" applyFont="1" applyFill="1" applyBorder="1" applyAlignment="1">
      <alignment horizontal="right" vertical="top"/>
    </xf>
    <xf numFmtId="164" fontId="19" fillId="0" borderId="0" xfId="2" applyNumberFormat="1" applyFont="1" applyFill="1" applyAlignment="1">
      <alignment horizontal="right" vertical="top"/>
    </xf>
    <xf numFmtId="43" fontId="19" fillId="0" borderId="3" xfId="2" applyFont="1" applyFill="1" applyBorder="1" applyAlignment="1">
      <alignment horizontal="right" vertical="top"/>
    </xf>
    <xf numFmtId="166" fontId="19" fillId="0" borderId="0" xfId="0" applyNumberFormat="1" applyFont="1" applyFill="1" applyAlignment="1">
      <alignment vertical="top"/>
    </xf>
    <xf numFmtId="166" fontId="19" fillId="0" borderId="0" xfId="0" applyNumberFormat="1" applyFont="1" applyFill="1" applyAlignment="1">
      <alignment horizontal="right" vertical="top"/>
    </xf>
    <xf numFmtId="0" fontId="19" fillId="0" borderId="0" xfId="0" applyNumberFormat="1" applyFont="1" applyFill="1" applyBorder="1" applyAlignment="1">
      <alignment vertical="top"/>
    </xf>
    <xf numFmtId="164" fontId="19" fillId="0" borderId="0" xfId="0" applyNumberFormat="1" applyFont="1" applyFill="1" applyBorder="1" applyAlignment="1">
      <alignment vertical="top"/>
    </xf>
    <xf numFmtId="0" fontId="21" fillId="0" borderId="0" xfId="0" applyNumberFormat="1" applyFont="1" applyFill="1" applyBorder="1" applyAlignment="1">
      <alignment vertical="top"/>
    </xf>
    <xf numFmtId="41" fontId="19" fillId="0" borderId="0" xfId="0" applyNumberFormat="1" applyFont="1" applyFill="1" applyBorder="1" applyAlignment="1">
      <alignment horizontal="center" vertical="top"/>
    </xf>
    <xf numFmtId="0" fontId="19" fillId="0" borderId="0" xfId="0" applyNumberFormat="1" applyFont="1" applyFill="1" applyBorder="1" applyAlignment="1">
      <alignment horizontal="left" vertical="top"/>
    </xf>
    <xf numFmtId="164" fontId="19" fillId="0" borderId="0" xfId="0" quotePrefix="1" applyNumberFormat="1" applyFont="1" applyFill="1" applyBorder="1" applyAlignment="1">
      <alignment horizontal="left" vertical="top"/>
    </xf>
    <xf numFmtId="0" fontId="21" fillId="0" borderId="0" xfId="0" applyNumberFormat="1" applyFont="1" applyFill="1" applyBorder="1" applyAlignment="1">
      <alignment horizontal="center" vertical="top"/>
    </xf>
    <xf numFmtId="41" fontId="19" fillId="0" borderId="0" xfId="0" applyNumberFormat="1" applyFont="1" applyFill="1" applyBorder="1" applyAlignment="1">
      <alignment horizontal="right" vertical="top"/>
    </xf>
    <xf numFmtId="164" fontId="19" fillId="0" borderId="0" xfId="0" applyNumberFormat="1" applyFont="1" applyFill="1" applyBorder="1" applyAlignment="1">
      <alignment horizontal="left" vertical="top"/>
    </xf>
    <xf numFmtId="167" fontId="19" fillId="0" borderId="0" xfId="0" applyNumberFormat="1" applyFont="1" applyFill="1" applyBorder="1" applyAlignment="1">
      <alignment horizontal="right" vertical="top"/>
    </xf>
    <xf numFmtId="166" fontId="19" fillId="0" borderId="0" xfId="0" applyNumberFormat="1" applyFont="1" applyFill="1" applyBorder="1" applyAlignment="1">
      <alignment vertical="top"/>
    </xf>
    <xf numFmtId="166" fontId="19" fillId="0" borderId="0" xfId="0" applyNumberFormat="1" applyFont="1" applyFill="1" applyBorder="1" applyAlignment="1">
      <alignment horizontal="right" vertical="top"/>
    </xf>
    <xf numFmtId="0" fontId="19" fillId="0" borderId="0" xfId="0" applyNumberFormat="1" applyFont="1" applyFill="1" applyAlignment="1">
      <alignment horizontal="left" vertical="top"/>
    </xf>
    <xf numFmtId="0" fontId="21" fillId="0" borderId="0" xfId="0" applyNumberFormat="1" applyFont="1" applyFill="1" applyAlignment="1">
      <alignment vertical="top"/>
    </xf>
    <xf numFmtId="0" fontId="19" fillId="0" borderId="0" xfId="0" applyNumberFormat="1" applyFont="1" applyFill="1" applyAlignment="1">
      <alignment vertical="top"/>
    </xf>
    <xf numFmtId="41" fontId="19" fillId="0" borderId="0" xfId="0" applyNumberFormat="1" applyFont="1" applyFill="1"/>
    <xf numFmtId="41" fontId="19" fillId="0" borderId="1" xfId="0" applyNumberFormat="1" applyFont="1" applyFill="1" applyBorder="1"/>
    <xf numFmtId="41" fontId="19" fillId="0" borderId="0" xfId="0" applyNumberFormat="1" applyFont="1" applyFill="1" applyBorder="1"/>
    <xf numFmtId="41" fontId="19" fillId="0" borderId="1" xfId="0" applyNumberFormat="1" applyFont="1" applyFill="1" applyBorder="1" applyAlignment="1">
      <alignment horizontal="center" vertical="top"/>
    </xf>
    <xf numFmtId="9" fontId="23" fillId="0" borderId="0" xfId="16" applyFont="1" applyFill="1" applyAlignment="1">
      <alignment vertical="top"/>
    </xf>
    <xf numFmtId="41" fontId="14" fillId="0" borderId="6" xfId="0" applyNumberFormat="1" applyFont="1" applyBorder="1" applyAlignment="1">
      <alignment horizontal="center"/>
    </xf>
    <xf numFmtId="41" fontId="4" fillId="0" borderId="0" xfId="0" applyNumberFormat="1" applyFont="1" applyBorder="1" applyAlignment="1">
      <alignment horizontal="center"/>
    </xf>
    <xf numFmtId="41" fontId="14" fillId="0" borderId="1" xfId="0" applyNumberFormat="1" applyFont="1" applyBorder="1" applyAlignment="1">
      <alignment horizontal="center"/>
    </xf>
    <xf numFmtId="41" fontId="14" fillId="0" borderId="6" xfId="0" applyNumberFormat="1" applyFont="1" applyFill="1" applyBorder="1" applyAlignment="1">
      <alignment horizontal="center"/>
    </xf>
    <xf numFmtId="168" fontId="18" fillId="0" borderId="0" xfId="0" applyNumberFormat="1" applyFont="1" applyFill="1" applyAlignment="1">
      <alignment horizontal="center" vertical="top"/>
    </xf>
    <xf numFmtId="168" fontId="19" fillId="0" borderId="0" xfId="0" quotePrefix="1" applyNumberFormat="1" applyFont="1" applyFill="1" applyAlignment="1">
      <alignment horizontal="center" vertical="top"/>
    </xf>
    <xf numFmtId="168" fontId="21" fillId="0" borderId="0" xfId="15" applyNumberFormat="1" applyFont="1" applyFill="1" applyAlignment="1">
      <alignment horizontal="center" vertical="top" wrapText="1"/>
    </xf>
    <xf numFmtId="168" fontId="23" fillId="0" borderId="0" xfId="0" quotePrefix="1" applyNumberFormat="1" applyFont="1" applyFill="1" applyAlignment="1">
      <alignment horizontal="center" vertical="top"/>
    </xf>
    <xf numFmtId="168" fontId="24" fillId="0" borderId="0" xfId="15" applyNumberFormat="1" applyFont="1" applyFill="1" applyAlignment="1">
      <alignment horizontal="center" vertical="top" wrapText="1"/>
    </xf>
    <xf numFmtId="168" fontId="20" fillId="0" borderId="0" xfId="0" applyNumberFormat="1" applyFont="1" applyFill="1" applyAlignment="1">
      <alignment horizontal="center" vertical="top"/>
    </xf>
    <xf numFmtId="0" fontId="21" fillId="0" borderId="0" xfId="0" applyFont="1" applyFill="1" applyAlignment="1">
      <alignment horizontal="center"/>
    </xf>
    <xf numFmtId="168" fontId="19" fillId="0" borderId="0" xfId="0" quotePrefix="1" applyNumberFormat="1" applyFont="1" applyFill="1" applyAlignment="1">
      <alignment horizontal="center" vertical="center"/>
    </xf>
    <xf numFmtId="164" fontId="14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 wrapText="1"/>
    </xf>
    <xf numFmtId="164" fontId="4" fillId="0" borderId="0" xfId="0" applyNumberFormat="1" applyFont="1" applyAlignment="1">
      <alignment horizontal="center" wrapText="1"/>
    </xf>
    <xf numFmtId="164" fontId="4" fillId="0" borderId="6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center"/>
    </xf>
    <xf numFmtId="164" fontId="14" fillId="0" borderId="0" xfId="0" applyNumberFormat="1" applyFont="1" applyFill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6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Alignment="1">
      <alignment horizontal="center" wrapText="1"/>
    </xf>
    <xf numFmtId="164" fontId="4" fillId="0" borderId="6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5" fillId="0" borderId="0" xfId="0" applyNumberFormat="1" applyFont="1" applyFill="1" applyAlignment="1">
      <alignment horizontal="center"/>
    </xf>
    <xf numFmtId="0" fontId="21" fillId="0" borderId="0" xfId="0" applyFont="1" applyAlignment="1">
      <alignment horizontal="center"/>
    </xf>
    <xf numFmtId="164" fontId="20" fillId="0" borderId="0" xfId="0" applyNumberFormat="1" applyFont="1" applyAlignment="1">
      <alignment horizontal="center" vertical="top"/>
    </xf>
    <xf numFmtId="168" fontId="19" fillId="0" borderId="0" xfId="0" quotePrefix="1" applyNumberFormat="1" applyFont="1" applyAlignment="1">
      <alignment horizontal="center" vertical="top"/>
    </xf>
    <xf numFmtId="168" fontId="19" fillId="0" borderId="0" xfId="0" quotePrefix="1" applyNumberFormat="1" applyFont="1" applyAlignment="1">
      <alignment horizontal="center"/>
    </xf>
  </cellXfs>
  <cellStyles count="17">
    <cellStyle name="Comma" xfId="2" builtinId="3"/>
    <cellStyle name="GrayCell 2 2" xfId="9" xr:uid="{00000000-0005-0000-0000-000001000000}"/>
    <cellStyle name="Heading 1 2" xfId="4" xr:uid="{00000000-0005-0000-0000-000002000000}"/>
    <cellStyle name="Heading 2 2" xfId="5" xr:uid="{00000000-0005-0000-0000-000003000000}"/>
    <cellStyle name="Heading 3 2" xfId="10" xr:uid="{00000000-0005-0000-0000-000004000000}"/>
    <cellStyle name="Normal" xfId="0" builtinId="0"/>
    <cellStyle name="Normal 2" xfId="3" xr:uid="{00000000-0005-0000-0000-000006000000}"/>
    <cellStyle name="Normal 2 2" xfId="14" xr:uid="{00000000-0005-0000-0000-000007000000}"/>
    <cellStyle name="Normal 3" xfId="7" xr:uid="{00000000-0005-0000-0000-000008000000}"/>
    <cellStyle name="Normal 3 2" xfId="12" xr:uid="{00000000-0005-0000-0000-000009000000}"/>
    <cellStyle name="Normal_Akara_June Eng09" xfId="15" xr:uid="{00000000-0005-0000-0000-00000A000000}"/>
    <cellStyle name="Normal_BS&amp;PLT Q1'2006" xfId="1" xr:uid="{00000000-0005-0000-0000-00000B000000}"/>
    <cellStyle name="OrangeBorder 2" xfId="11" xr:uid="{00000000-0005-0000-0000-00000C000000}"/>
    <cellStyle name="Percent" xfId="16" builtinId="5"/>
    <cellStyle name="Title 2" xfId="6" xr:uid="{00000000-0005-0000-0000-00000E000000}"/>
    <cellStyle name="YellowCell 2 2" xfId="8" xr:uid="{00000000-0005-0000-0000-00000F000000}"/>
    <cellStyle name="z A Column text" xfId="13" xr:uid="{00000000-0005-0000-0000-000010000000}"/>
  </cellStyles>
  <dxfs count="0"/>
  <tableStyles count="0" defaultTableStyle="TableStyleMedium9" defaultPivotStyle="PivotStyleLight16"/>
  <colors>
    <mruColors>
      <color rgb="FF66FFFF"/>
      <color rgb="FFFFFFCC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\ASN%20Broker%20Public%20Company%20Limited%20-%201001197007\1415061%20-%202023%20Dec-FSA-ASN%20Broker%20PCL\Financial%20Statement\Quarter\Q3\ASNt2-Q3'23-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3 5"/>
      <sheetName val="PL9 6"/>
      <sheetName val="SH Consolidated 7-8"/>
      <sheetName val="SH The Company 9-10"/>
      <sheetName val="CF 11-12"/>
      <sheetName val="CI (1 statement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5"/>
  <sheetViews>
    <sheetView tabSelected="1" view="pageBreakPreview" topLeftCell="A38" zoomScale="85" zoomScaleNormal="80" zoomScaleSheetLayoutView="85" zoomScalePageLayoutView="70" workbookViewId="0">
      <selection activeCell="K66" sqref="K66"/>
    </sheetView>
  </sheetViews>
  <sheetFormatPr defaultColWidth="10.54296875" defaultRowHeight="23.5" customHeight="1" x14ac:dyDescent="0.25"/>
  <cols>
    <col min="1" max="1" width="70.54296875" style="103" customWidth="1"/>
    <col min="2" max="2" width="10.7265625" style="103" customWidth="1"/>
    <col min="3" max="3" width="13.7265625" style="98" customWidth="1"/>
    <col min="4" max="4" width="1" style="98" customWidth="1"/>
    <col min="5" max="5" width="13.7265625" style="98" customWidth="1"/>
    <col min="6" max="6" width="1" style="98" customWidth="1"/>
    <col min="7" max="7" width="13.7265625" style="98" customWidth="1"/>
    <col min="8" max="8" width="1" style="98" customWidth="1"/>
    <col min="9" max="9" width="13.7265625" style="98" customWidth="1"/>
    <col min="10" max="10" width="13.81640625" style="98" bestFit="1" customWidth="1"/>
    <col min="11" max="11" width="13.26953125" style="98" bestFit="1" customWidth="1"/>
    <col min="12" max="12" width="13.81640625" style="98" bestFit="1" customWidth="1"/>
    <col min="13" max="13" width="10.54296875" style="98"/>
    <col min="14" max="14" width="12.453125" style="98" bestFit="1" customWidth="1"/>
    <col min="15" max="16384" width="10.54296875" style="98"/>
  </cols>
  <sheetData>
    <row r="1" spans="1:12" s="99" customFormat="1" ht="24" customHeight="1" x14ac:dyDescent="0.25">
      <c r="A1" s="95" t="s">
        <v>47</v>
      </c>
      <c r="B1" s="96"/>
      <c r="C1" s="97"/>
      <c r="D1" s="97"/>
      <c r="E1" s="97"/>
      <c r="F1" s="97"/>
      <c r="G1" s="97"/>
      <c r="H1" s="97"/>
      <c r="I1" s="97"/>
      <c r="J1" s="98"/>
    </row>
    <row r="2" spans="1:12" s="99" customFormat="1" ht="24" customHeight="1" x14ac:dyDescent="0.25">
      <c r="A2" s="100" t="s">
        <v>0</v>
      </c>
      <c r="B2" s="96"/>
      <c r="C2" s="97"/>
      <c r="D2" s="97"/>
      <c r="E2" s="97"/>
      <c r="F2" s="97"/>
      <c r="G2" s="101"/>
      <c r="H2" s="97"/>
      <c r="I2" s="101"/>
      <c r="J2" s="98"/>
    </row>
    <row r="3" spans="1:12" s="102" customFormat="1" ht="24" customHeight="1" x14ac:dyDescent="0.25">
      <c r="A3" s="96"/>
      <c r="B3" s="96"/>
      <c r="C3" s="97"/>
      <c r="D3" s="97"/>
      <c r="E3" s="97"/>
      <c r="F3" s="97"/>
      <c r="G3" s="97"/>
      <c r="H3" s="97"/>
      <c r="I3" s="97"/>
      <c r="J3" s="98"/>
    </row>
    <row r="4" spans="1:12" ht="24" customHeight="1" x14ac:dyDescent="0.25">
      <c r="C4" s="227" t="s">
        <v>1</v>
      </c>
      <c r="D4" s="227"/>
      <c r="E4" s="227"/>
      <c r="F4" s="104"/>
      <c r="G4" s="227" t="s">
        <v>2</v>
      </c>
      <c r="H4" s="227"/>
      <c r="I4" s="227"/>
    </row>
    <row r="5" spans="1:12" ht="24" customHeight="1" x14ac:dyDescent="0.25">
      <c r="C5" s="230" t="s">
        <v>63</v>
      </c>
      <c r="D5" s="230"/>
      <c r="E5" s="230"/>
      <c r="F5" s="105"/>
      <c r="G5" s="230" t="s">
        <v>63</v>
      </c>
      <c r="H5" s="230"/>
      <c r="I5" s="230"/>
    </row>
    <row r="6" spans="1:12" ht="24" customHeight="1" x14ac:dyDescent="0.25">
      <c r="A6" s="106" t="s">
        <v>4</v>
      </c>
      <c r="B6" s="107" t="s">
        <v>3</v>
      </c>
      <c r="C6" s="108" t="s">
        <v>109</v>
      </c>
      <c r="D6" s="109"/>
      <c r="E6" s="108" t="s">
        <v>62</v>
      </c>
      <c r="F6" s="109"/>
      <c r="G6" s="108" t="s">
        <v>109</v>
      </c>
      <c r="H6" s="109"/>
      <c r="I6" s="108" t="s">
        <v>62</v>
      </c>
    </row>
    <row r="7" spans="1:12" ht="24" customHeight="1" x14ac:dyDescent="0.25">
      <c r="A7" s="98"/>
      <c r="C7" s="231" t="s">
        <v>66</v>
      </c>
      <c r="D7" s="231"/>
      <c r="E7" s="231"/>
      <c r="F7" s="231"/>
      <c r="G7" s="231"/>
      <c r="H7" s="231"/>
      <c r="I7" s="231"/>
    </row>
    <row r="8" spans="1:12" ht="24" customHeight="1" x14ac:dyDescent="0.25">
      <c r="A8" s="110" t="s">
        <v>5</v>
      </c>
      <c r="B8" s="107"/>
    </row>
    <row r="9" spans="1:12" ht="24" customHeight="1" x14ac:dyDescent="0.25">
      <c r="A9" s="103" t="s">
        <v>6</v>
      </c>
      <c r="B9" s="107">
        <v>5</v>
      </c>
      <c r="C9" s="111">
        <v>27795582</v>
      </c>
      <c r="D9" s="111"/>
      <c r="E9" s="111">
        <v>83753737</v>
      </c>
      <c r="F9" s="111">
        <v>0</v>
      </c>
      <c r="G9" s="111">
        <v>12207804</v>
      </c>
      <c r="H9" s="111">
        <v>0</v>
      </c>
      <c r="I9" s="111">
        <v>67707899</v>
      </c>
    </row>
    <row r="10" spans="1:12" ht="24" customHeight="1" x14ac:dyDescent="0.25">
      <c r="A10" s="103" t="s">
        <v>48</v>
      </c>
      <c r="B10" s="107">
        <v>6</v>
      </c>
      <c r="C10" s="111">
        <v>24958474</v>
      </c>
      <c r="D10" s="111"/>
      <c r="E10" s="111">
        <v>30834957</v>
      </c>
      <c r="F10" s="111">
        <v>0</v>
      </c>
      <c r="G10" s="111">
        <v>24958474</v>
      </c>
      <c r="H10" s="111">
        <v>0</v>
      </c>
      <c r="I10" s="111">
        <v>30834957</v>
      </c>
    </row>
    <row r="11" spans="1:12" ht="24" customHeight="1" x14ac:dyDescent="0.25">
      <c r="A11" s="103" t="s">
        <v>73</v>
      </c>
      <c r="B11" s="107" t="s">
        <v>139</v>
      </c>
      <c r="C11" s="111">
        <v>40461305</v>
      </c>
      <c r="D11" s="111"/>
      <c r="E11" s="111">
        <v>40243295</v>
      </c>
      <c r="F11" s="111">
        <v>0</v>
      </c>
      <c r="G11" s="111">
        <v>41891595</v>
      </c>
      <c r="H11" s="111">
        <v>0</v>
      </c>
      <c r="I11" s="111">
        <v>39957429</v>
      </c>
    </row>
    <row r="12" spans="1:12" ht="24" customHeight="1" x14ac:dyDescent="0.25">
      <c r="A12" s="103" t="s">
        <v>74</v>
      </c>
      <c r="B12" s="107"/>
      <c r="C12" s="111"/>
      <c r="D12" s="111"/>
      <c r="E12" s="111"/>
      <c r="F12" s="111">
        <v>0</v>
      </c>
      <c r="G12" s="111"/>
      <c r="H12" s="111"/>
      <c r="I12" s="111"/>
      <c r="J12" s="112"/>
      <c r="L12" s="112"/>
    </row>
    <row r="13" spans="1:12" ht="24" customHeight="1" x14ac:dyDescent="0.25">
      <c r="A13" s="113" t="s">
        <v>85</v>
      </c>
      <c r="B13" s="107">
        <v>8</v>
      </c>
      <c r="C13" s="111">
        <v>110055654</v>
      </c>
      <c r="D13" s="111"/>
      <c r="E13" s="111">
        <v>106509825</v>
      </c>
      <c r="F13" s="111">
        <v>0</v>
      </c>
      <c r="G13" s="111">
        <v>110055654</v>
      </c>
      <c r="H13" s="111">
        <v>0</v>
      </c>
      <c r="I13" s="111">
        <v>106509825</v>
      </c>
      <c r="J13" s="112"/>
      <c r="L13" s="222"/>
    </row>
    <row r="14" spans="1:12" ht="24" customHeight="1" x14ac:dyDescent="0.25">
      <c r="A14" s="113" t="s">
        <v>75</v>
      </c>
      <c r="B14" s="107">
        <v>9</v>
      </c>
      <c r="C14" s="111">
        <v>16324192</v>
      </c>
      <c r="D14" s="111"/>
      <c r="E14" s="111">
        <v>2642542</v>
      </c>
      <c r="F14" s="111">
        <v>0</v>
      </c>
      <c r="G14" s="111">
        <v>16324192</v>
      </c>
      <c r="H14" s="111">
        <v>0</v>
      </c>
      <c r="I14" s="111">
        <v>2642542</v>
      </c>
      <c r="J14" s="112"/>
      <c r="K14" s="222"/>
      <c r="L14" s="112"/>
    </row>
    <row r="15" spans="1:12" ht="24" customHeight="1" x14ac:dyDescent="0.25">
      <c r="A15" s="113" t="s">
        <v>86</v>
      </c>
      <c r="B15" s="107">
        <v>10</v>
      </c>
      <c r="C15" s="111">
        <v>0</v>
      </c>
      <c r="D15" s="111"/>
      <c r="E15" s="111">
        <v>3455502</v>
      </c>
      <c r="F15" s="111">
        <v>0</v>
      </c>
      <c r="G15" s="111">
        <v>0</v>
      </c>
      <c r="H15" s="111">
        <v>0</v>
      </c>
      <c r="I15" s="111">
        <v>3455502</v>
      </c>
    </row>
    <row r="16" spans="1:12" ht="24" customHeight="1" x14ac:dyDescent="0.25">
      <c r="A16" s="103" t="s">
        <v>7</v>
      </c>
      <c r="B16" s="107"/>
      <c r="C16" s="114">
        <v>1449520</v>
      </c>
      <c r="D16" s="111"/>
      <c r="E16" s="114">
        <v>2388151</v>
      </c>
      <c r="F16" s="111">
        <v>0</v>
      </c>
      <c r="G16" s="111">
        <v>1247104</v>
      </c>
      <c r="H16" s="111">
        <v>0</v>
      </c>
      <c r="I16" s="111">
        <v>2324149</v>
      </c>
      <c r="K16" s="222"/>
    </row>
    <row r="17" spans="1:11" ht="24" customHeight="1" x14ac:dyDescent="0.25">
      <c r="A17" s="106" t="s">
        <v>8</v>
      </c>
      <c r="B17" s="115"/>
      <c r="C17" s="116">
        <f>SUM(C9:C16)</f>
        <v>221044727</v>
      </c>
      <c r="D17" s="117"/>
      <c r="E17" s="116">
        <f>SUM(E9:E16)</f>
        <v>269828009</v>
      </c>
      <c r="F17" s="117"/>
      <c r="G17" s="116">
        <f>SUM(G9:G16)</f>
        <v>206684823</v>
      </c>
      <c r="H17" s="117"/>
      <c r="I17" s="116">
        <f>SUM(I9:I16)</f>
        <v>253432303</v>
      </c>
    </row>
    <row r="18" spans="1:11" ht="24" customHeight="1" x14ac:dyDescent="0.25">
      <c r="A18" s="106"/>
      <c r="B18" s="107"/>
      <c r="C18" s="111"/>
      <c r="D18" s="111"/>
      <c r="E18" s="111"/>
      <c r="F18" s="111"/>
      <c r="G18" s="111"/>
      <c r="H18" s="111"/>
      <c r="I18" s="111"/>
    </row>
    <row r="19" spans="1:11" ht="24" customHeight="1" x14ac:dyDescent="0.25">
      <c r="A19" s="110" t="s">
        <v>9</v>
      </c>
      <c r="B19" s="107"/>
      <c r="C19" s="111"/>
      <c r="D19" s="111"/>
      <c r="E19" s="111"/>
      <c r="F19" s="111"/>
      <c r="G19" s="111"/>
      <c r="H19" s="111"/>
      <c r="I19" s="111"/>
      <c r="K19" s="118"/>
    </row>
    <row r="20" spans="1:11" ht="24" customHeight="1" x14ac:dyDescent="0.25">
      <c r="A20" s="103" t="s">
        <v>10</v>
      </c>
      <c r="B20" s="107">
        <v>12</v>
      </c>
      <c r="C20" s="111">
        <v>3810000</v>
      </c>
      <c r="D20" s="111"/>
      <c r="E20" s="111">
        <v>4090000</v>
      </c>
      <c r="F20" s="111">
        <v>0</v>
      </c>
      <c r="G20" s="111">
        <v>2810000</v>
      </c>
      <c r="H20" s="111">
        <v>0</v>
      </c>
      <c r="I20" s="111">
        <v>3090000</v>
      </c>
      <c r="K20" s="118"/>
    </row>
    <row r="21" spans="1:11" ht="24" customHeight="1" x14ac:dyDescent="0.25">
      <c r="A21" s="103" t="s">
        <v>11</v>
      </c>
      <c r="B21" s="107">
        <v>13</v>
      </c>
      <c r="C21" s="111">
        <v>0</v>
      </c>
      <c r="D21" s="111"/>
      <c r="E21" s="111">
        <v>0</v>
      </c>
      <c r="F21" s="111">
        <v>0</v>
      </c>
      <c r="G21" s="111">
        <v>29999670</v>
      </c>
      <c r="H21" s="111">
        <v>27999670</v>
      </c>
      <c r="I21" s="111">
        <v>27999670</v>
      </c>
      <c r="K21" s="118"/>
    </row>
    <row r="22" spans="1:11" ht="24" customHeight="1" x14ac:dyDescent="0.25">
      <c r="A22" s="103" t="s">
        <v>76</v>
      </c>
      <c r="B22" s="107"/>
      <c r="C22" s="111"/>
      <c r="D22" s="111"/>
      <c r="E22" s="111"/>
      <c r="F22" s="111">
        <v>0</v>
      </c>
      <c r="G22" s="111"/>
      <c r="H22" s="111">
        <v>0</v>
      </c>
      <c r="I22" s="111"/>
      <c r="K22" s="118"/>
    </row>
    <row r="23" spans="1:11" ht="24" customHeight="1" x14ac:dyDescent="0.25">
      <c r="A23" s="113" t="s">
        <v>85</v>
      </c>
      <c r="B23" s="107">
        <v>8</v>
      </c>
      <c r="C23" s="111">
        <v>234943304</v>
      </c>
      <c r="D23" s="111"/>
      <c r="E23" s="111">
        <v>235655904</v>
      </c>
      <c r="F23" s="111">
        <v>0</v>
      </c>
      <c r="G23" s="111">
        <v>234943304</v>
      </c>
      <c r="H23" s="111">
        <v>0</v>
      </c>
      <c r="I23" s="111">
        <v>235655904</v>
      </c>
      <c r="K23" s="118"/>
    </row>
    <row r="24" spans="1:11" ht="24" customHeight="1" x14ac:dyDescent="0.25">
      <c r="A24" s="113" t="s">
        <v>75</v>
      </c>
      <c r="B24" s="107">
        <v>9</v>
      </c>
      <c r="C24" s="111">
        <v>53173472</v>
      </c>
      <c r="D24" s="111"/>
      <c r="E24" s="111">
        <v>11463264</v>
      </c>
      <c r="F24" s="111">
        <v>0</v>
      </c>
      <c r="G24" s="111">
        <v>53173472</v>
      </c>
      <c r="H24" s="111">
        <v>0</v>
      </c>
      <c r="I24" s="111">
        <v>11463264</v>
      </c>
      <c r="K24" s="118"/>
    </row>
    <row r="25" spans="1:11" ht="24" customHeight="1" x14ac:dyDescent="0.25">
      <c r="A25" s="119" t="s">
        <v>52</v>
      </c>
      <c r="B25" s="107">
        <v>14</v>
      </c>
      <c r="C25" s="111">
        <v>7532753</v>
      </c>
      <c r="D25" s="111"/>
      <c r="E25" s="111">
        <v>9689995</v>
      </c>
      <c r="F25" s="111">
        <v>0</v>
      </c>
      <c r="G25" s="111">
        <v>6464972</v>
      </c>
      <c r="H25" s="111">
        <v>0</v>
      </c>
      <c r="I25" s="111">
        <v>8340393</v>
      </c>
    </row>
    <row r="26" spans="1:11" ht="24" customHeight="1" x14ac:dyDescent="0.25">
      <c r="A26" s="119" t="s">
        <v>56</v>
      </c>
      <c r="B26" s="107"/>
      <c r="C26" s="111">
        <v>6034404</v>
      </c>
      <c r="D26" s="111"/>
      <c r="E26" s="111">
        <v>8740196</v>
      </c>
      <c r="F26" s="111">
        <v>0</v>
      </c>
      <c r="G26" s="111">
        <v>6034404</v>
      </c>
      <c r="H26" s="111">
        <v>0</v>
      </c>
      <c r="I26" s="111">
        <v>8740196</v>
      </c>
    </row>
    <row r="27" spans="1:11" ht="24" customHeight="1" x14ac:dyDescent="0.25">
      <c r="A27" s="120" t="s">
        <v>43</v>
      </c>
      <c r="B27" s="107">
        <v>15</v>
      </c>
      <c r="C27" s="111">
        <v>23744593</v>
      </c>
      <c r="D27" s="111"/>
      <c r="E27" s="111">
        <v>22281922</v>
      </c>
      <c r="F27" s="111">
        <v>0</v>
      </c>
      <c r="G27" s="111">
        <v>13221040</v>
      </c>
      <c r="H27" s="111">
        <v>0</v>
      </c>
      <c r="I27" s="111">
        <v>10740716</v>
      </c>
    </row>
    <row r="28" spans="1:11" ht="24" customHeight="1" x14ac:dyDescent="0.25">
      <c r="A28" s="120" t="s">
        <v>44</v>
      </c>
      <c r="B28" s="107">
        <v>21</v>
      </c>
      <c r="C28" s="111">
        <v>4916505</v>
      </c>
      <c r="D28" s="111"/>
      <c r="E28" s="111">
        <v>5623002</v>
      </c>
      <c r="F28" s="111">
        <v>0</v>
      </c>
      <c r="G28" s="111">
        <v>4841545</v>
      </c>
      <c r="H28" s="111">
        <v>0</v>
      </c>
      <c r="I28" s="111">
        <v>3836015</v>
      </c>
    </row>
    <row r="29" spans="1:11" ht="24" customHeight="1" x14ac:dyDescent="0.25">
      <c r="A29" s="103" t="s">
        <v>12</v>
      </c>
      <c r="B29" s="121"/>
      <c r="C29" s="122">
        <v>2495924</v>
      </c>
      <c r="D29" s="123"/>
      <c r="E29" s="122">
        <v>1448650</v>
      </c>
      <c r="F29" s="123">
        <v>0</v>
      </c>
      <c r="G29" s="122">
        <v>2495924</v>
      </c>
      <c r="H29" s="123">
        <v>0</v>
      </c>
      <c r="I29" s="122">
        <v>1448650</v>
      </c>
    </row>
    <row r="30" spans="1:11" ht="24" customHeight="1" x14ac:dyDescent="0.25">
      <c r="A30" s="106" t="s">
        <v>13</v>
      </c>
      <c r="B30" s="121"/>
      <c r="C30" s="116">
        <f>SUM(C20:C29)</f>
        <v>336650955</v>
      </c>
      <c r="D30" s="124"/>
      <c r="E30" s="116">
        <f>SUM(E20:E29)</f>
        <v>298992933</v>
      </c>
      <c r="F30" s="124"/>
      <c r="G30" s="116">
        <f t="shared" ref="G30" si="0">SUM(G20:G29)</f>
        <v>353984331</v>
      </c>
      <c r="H30" s="124"/>
      <c r="I30" s="116">
        <f>SUM(I20:I29)</f>
        <v>311314808</v>
      </c>
    </row>
    <row r="31" spans="1:11" ht="24" customHeight="1" x14ac:dyDescent="0.25">
      <c r="A31" s="106"/>
      <c r="B31" s="121"/>
      <c r="C31" s="111"/>
      <c r="D31" s="123"/>
      <c r="E31" s="111"/>
      <c r="F31" s="123"/>
      <c r="G31" s="111"/>
      <c r="H31" s="123"/>
      <c r="I31" s="111"/>
    </row>
    <row r="32" spans="1:11" s="99" customFormat="1" ht="24" customHeight="1" thickBot="1" x14ac:dyDescent="0.3">
      <c r="A32" s="106" t="s">
        <v>14</v>
      </c>
      <c r="B32" s="103"/>
      <c r="C32" s="125">
        <f>C17+C30</f>
        <v>557695682</v>
      </c>
      <c r="D32" s="117"/>
      <c r="E32" s="125">
        <f>E17+E30</f>
        <v>568820942</v>
      </c>
      <c r="F32" s="117"/>
      <c r="G32" s="125">
        <f>G17+G30</f>
        <v>560669154</v>
      </c>
      <c r="H32" s="117"/>
      <c r="I32" s="125">
        <f>I17+I30</f>
        <v>564747111</v>
      </c>
      <c r="J32" s="98"/>
    </row>
    <row r="33" spans="1:11" s="99" customFormat="1" ht="24" customHeight="1" thickTop="1" x14ac:dyDescent="0.25">
      <c r="A33" s="103"/>
      <c r="B33" s="103"/>
      <c r="C33" s="98"/>
      <c r="D33" s="98"/>
      <c r="E33" s="98"/>
      <c r="F33" s="98"/>
      <c r="G33" s="98"/>
      <c r="H33" s="98"/>
      <c r="I33" s="98"/>
      <c r="J33" s="98"/>
    </row>
    <row r="34" spans="1:11" s="102" customFormat="1" ht="24" customHeight="1" x14ac:dyDescent="0.25">
      <c r="A34" s="95" t="s">
        <v>47</v>
      </c>
      <c r="B34" s="96"/>
      <c r="C34" s="97"/>
      <c r="D34" s="97"/>
      <c r="E34" s="97"/>
      <c r="F34" s="97"/>
      <c r="G34" s="97"/>
      <c r="H34" s="97"/>
      <c r="I34" s="97"/>
      <c r="J34" s="98"/>
    </row>
    <row r="35" spans="1:11" ht="24" customHeight="1" x14ac:dyDescent="0.25">
      <c r="A35" s="126" t="s">
        <v>0</v>
      </c>
      <c r="B35" s="96"/>
      <c r="C35" s="97"/>
      <c r="D35" s="97"/>
      <c r="E35" s="97"/>
      <c r="F35" s="97"/>
      <c r="G35" s="101"/>
      <c r="H35" s="97"/>
      <c r="I35" s="101"/>
    </row>
    <row r="36" spans="1:11" ht="24" customHeight="1" x14ac:dyDescent="0.25">
      <c r="A36" s="96"/>
      <c r="B36" s="96"/>
      <c r="C36" s="97"/>
      <c r="D36" s="97"/>
      <c r="E36" s="97"/>
      <c r="F36" s="97"/>
      <c r="G36" s="97"/>
      <c r="H36" s="97"/>
      <c r="I36" s="97"/>
    </row>
    <row r="37" spans="1:11" s="132" customFormat="1" ht="24" customHeight="1" x14ac:dyDescent="0.25">
      <c r="A37" s="130"/>
      <c r="B37" s="130"/>
      <c r="C37" s="232" t="s">
        <v>1</v>
      </c>
      <c r="D37" s="232"/>
      <c r="E37" s="232"/>
      <c r="F37" s="131"/>
      <c r="G37" s="232" t="s">
        <v>2</v>
      </c>
      <c r="H37" s="232"/>
      <c r="I37" s="232"/>
    </row>
    <row r="38" spans="1:11" s="132" customFormat="1" ht="24" customHeight="1" x14ac:dyDescent="0.25">
      <c r="A38" s="133"/>
      <c r="B38" s="134"/>
      <c r="C38" s="228" t="s">
        <v>63</v>
      </c>
      <c r="D38" s="228"/>
      <c r="E38" s="228"/>
      <c r="F38" s="135"/>
      <c r="G38" s="228" t="s">
        <v>63</v>
      </c>
      <c r="H38" s="228"/>
      <c r="I38" s="228"/>
    </row>
    <row r="39" spans="1:11" s="132" customFormat="1" ht="24" customHeight="1" x14ac:dyDescent="0.25">
      <c r="A39" s="133" t="s">
        <v>15</v>
      </c>
      <c r="B39" s="134" t="s">
        <v>3</v>
      </c>
      <c r="C39" s="136" t="s">
        <v>109</v>
      </c>
      <c r="D39" s="137"/>
      <c r="E39" s="136" t="s">
        <v>62</v>
      </c>
      <c r="F39" s="137"/>
      <c r="G39" s="136" t="s">
        <v>109</v>
      </c>
      <c r="H39" s="137"/>
      <c r="I39" s="136" t="s">
        <v>62</v>
      </c>
    </row>
    <row r="40" spans="1:11" s="132" customFormat="1" ht="24" customHeight="1" x14ac:dyDescent="0.25">
      <c r="A40" s="130"/>
      <c r="B40" s="130"/>
      <c r="C40" s="229" t="s">
        <v>66</v>
      </c>
      <c r="D40" s="229"/>
      <c r="E40" s="229"/>
      <c r="F40" s="229"/>
      <c r="G40" s="229"/>
      <c r="H40" s="229"/>
      <c r="I40" s="229"/>
    </row>
    <row r="41" spans="1:11" s="132" customFormat="1" ht="24" customHeight="1" x14ac:dyDescent="0.25">
      <c r="A41" s="138" t="s">
        <v>16</v>
      </c>
      <c r="B41" s="134"/>
      <c r="K41" s="139"/>
    </row>
    <row r="42" spans="1:11" s="132" customFormat="1" ht="24" customHeight="1" x14ac:dyDescent="0.25">
      <c r="A42" s="140" t="s">
        <v>39</v>
      </c>
      <c r="B42" s="134" t="s">
        <v>140</v>
      </c>
      <c r="C42" s="141">
        <v>42953007</v>
      </c>
      <c r="D42" s="141"/>
      <c r="E42" s="141">
        <v>50052713</v>
      </c>
      <c r="F42" s="141">
        <v>0</v>
      </c>
      <c r="G42" s="141">
        <v>42704246</v>
      </c>
      <c r="H42" s="141">
        <v>0</v>
      </c>
      <c r="I42" s="141">
        <v>49822911</v>
      </c>
      <c r="K42" s="139"/>
    </row>
    <row r="43" spans="1:11" s="132" customFormat="1" ht="24" customHeight="1" x14ac:dyDescent="0.25">
      <c r="A43" s="140" t="s">
        <v>112</v>
      </c>
      <c r="B43" s="134"/>
      <c r="C43" s="141"/>
      <c r="D43" s="141"/>
      <c r="E43" s="141"/>
      <c r="F43" s="141"/>
      <c r="G43" s="141"/>
      <c r="H43" s="141"/>
      <c r="I43" s="141"/>
      <c r="K43" s="139"/>
    </row>
    <row r="44" spans="1:11" s="132" customFormat="1" ht="24" customHeight="1" x14ac:dyDescent="0.25">
      <c r="A44" s="142" t="s">
        <v>113</v>
      </c>
      <c r="B44" s="134"/>
      <c r="C44" s="141">
        <v>200000000</v>
      </c>
      <c r="D44" s="141"/>
      <c r="E44" s="141">
        <v>0</v>
      </c>
      <c r="F44" s="141"/>
      <c r="G44" s="141">
        <v>200000000</v>
      </c>
      <c r="H44" s="141"/>
      <c r="I44" s="141">
        <v>0</v>
      </c>
      <c r="K44" s="139"/>
    </row>
    <row r="45" spans="1:11" s="132" customFormat="1" ht="24" customHeight="1" x14ac:dyDescent="0.25">
      <c r="A45" s="143" t="s">
        <v>114</v>
      </c>
      <c r="B45" s="134"/>
      <c r="C45" s="141">
        <v>4373592</v>
      </c>
      <c r="D45" s="141"/>
      <c r="E45" s="141">
        <v>3829826</v>
      </c>
      <c r="F45" s="141">
        <v>0</v>
      </c>
      <c r="G45" s="141">
        <v>4373592</v>
      </c>
      <c r="H45" s="141">
        <v>0</v>
      </c>
      <c r="I45" s="141">
        <v>3829826</v>
      </c>
      <c r="K45" s="139"/>
    </row>
    <row r="46" spans="1:11" s="132" customFormat="1" ht="24" customHeight="1" x14ac:dyDescent="0.25">
      <c r="A46" s="143" t="s">
        <v>55</v>
      </c>
      <c r="B46" s="134"/>
      <c r="C46" s="141">
        <v>388619</v>
      </c>
      <c r="D46" s="141"/>
      <c r="E46" s="141">
        <v>436499</v>
      </c>
      <c r="F46" s="141">
        <v>0</v>
      </c>
      <c r="G46" s="141">
        <v>382333</v>
      </c>
      <c r="H46" s="141">
        <v>0</v>
      </c>
      <c r="I46" s="141">
        <v>429027</v>
      </c>
      <c r="K46" s="139"/>
    </row>
    <row r="47" spans="1:11" s="132" customFormat="1" ht="24" customHeight="1" x14ac:dyDescent="0.25">
      <c r="A47" s="143" t="s">
        <v>17</v>
      </c>
      <c r="B47" s="134">
        <v>21</v>
      </c>
      <c r="C47" s="141">
        <v>816791</v>
      </c>
      <c r="D47" s="141"/>
      <c r="E47" s="141">
        <v>175324</v>
      </c>
      <c r="F47" s="141">
        <v>0</v>
      </c>
      <c r="G47" s="141">
        <v>725065</v>
      </c>
      <c r="H47" s="141">
        <v>0</v>
      </c>
      <c r="I47" s="141">
        <v>0</v>
      </c>
    </row>
    <row r="48" spans="1:11" s="132" customFormat="1" ht="24" customHeight="1" x14ac:dyDescent="0.25">
      <c r="A48" s="130" t="s">
        <v>18</v>
      </c>
      <c r="B48" s="134"/>
      <c r="C48" s="144">
        <v>4497347</v>
      </c>
      <c r="D48" s="141"/>
      <c r="E48" s="144">
        <v>4532433</v>
      </c>
      <c r="F48" s="141">
        <v>0</v>
      </c>
      <c r="G48" s="141">
        <v>4465861</v>
      </c>
      <c r="H48" s="141">
        <v>0</v>
      </c>
      <c r="I48" s="141">
        <v>4443018</v>
      </c>
    </row>
    <row r="49" spans="1:12" s="132" customFormat="1" ht="24" customHeight="1" x14ac:dyDescent="0.25">
      <c r="A49" s="133" t="s">
        <v>19</v>
      </c>
      <c r="B49" s="134"/>
      <c r="C49" s="145">
        <f>SUM(C42:C48)</f>
        <v>253029356</v>
      </c>
      <c r="D49" s="146"/>
      <c r="E49" s="145">
        <f>SUM(E42:E48)</f>
        <v>59026795</v>
      </c>
      <c r="F49" s="146"/>
      <c r="G49" s="145">
        <f>SUM(G42:G48)</f>
        <v>252651097</v>
      </c>
      <c r="H49" s="146"/>
      <c r="I49" s="145">
        <f>SUM(I42:I48)</f>
        <v>58524782</v>
      </c>
    </row>
    <row r="50" spans="1:12" s="132" customFormat="1" ht="24" customHeight="1" x14ac:dyDescent="0.25">
      <c r="A50" s="133"/>
      <c r="B50" s="134"/>
      <c r="C50" s="141"/>
      <c r="D50" s="141"/>
      <c r="E50" s="141"/>
      <c r="F50" s="141"/>
      <c r="G50" s="141"/>
      <c r="H50" s="141"/>
      <c r="I50" s="141"/>
    </row>
    <row r="51" spans="1:12" s="132" customFormat="1" ht="24" customHeight="1" x14ac:dyDescent="0.25">
      <c r="A51" s="138" t="s">
        <v>20</v>
      </c>
      <c r="B51" s="134"/>
      <c r="C51" s="141"/>
      <c r="D51" s="141"/>
      <c r="E51" s="141"/>
      <c r="F51" s="141"/>
      <c r="G51" s="141"/>
      <c r="H51" s="141"/>
      <c r="I51" s="141"/>
    </row>
    <row r="52" spans="1:12" s="132" customFormat="1" ht="24" customHeight="1" x14ac:dyDescent="0.25">
      <c r="A52" s="130" t="s">
        <v>64</v>
      </c>
      <c r="B52" s="134">
        <v>4</v>
      </c>
      <c r="C52" s="141">
        <v>0</v>
      </c>
      <c r="D52" s="141"/>
      <c r="E52" s="141">
        <v>200000000</v>
      </c>
      <c r="F52" s="141">
        <v>0</v>
      </c>
      <c r="G52" s="141">
        <v>0</v>
      </c>
      <c r="H52" s="141">
        <v>0</v>
      </c>
      <c r="I52" s="141">
        <v>200000000</v>
      </c>
    </row>
    <row r="53" spans="1:12" s="132" customFormat="1" ht="24" customHeight="1" x14ac:dyDescent="0.25">
      <c r="A53" s="130" t="s">
        <v>115</v>
      </c>
      <c r="B53" s="134"/>
      <c r="C53" s="141">
        <v>1836274</v>
      </c>
      <c r="D53" s="141"/>
      <c r="E53" s="141">
        <v>5019364</v>
      </c>
      <c r="F53" s="141">
        <v>0</v>
      </c>
      <c r="G53" s="141">
        <v>1836274</v>
      </c>
      <c r="H53" s="141">
        <v>0</v>
      </c>
      <c r="I53" s="141">
        <v>5019364</v>
      </c>
    </row>
    <row r="54" spans="1:12" s="132" customFormat="1" ht="24" customHeight="1" x14ac:dyDescent="0.25">
      <c r="A54" s="130" t="s">
        <v>92</v>
      </c>
      <c r="B54" s="134">
        <v>17</v>
      </c>
      <c r="C54" s="141">
        <v>8997483</v>
      </c>
      <c r="D54" s="141"/>
      <c r="E54" s="141">
        <v>7924901</v>
      </c>
      <c r="F54" s="141">
        <v>0</v>
      </c>
      <c r="G54" s="141">
        <v>8639970</v>
      </c>
      <c r="H54" s="141">
        <v>0</v>
      </c>
      <c r="I54" s="141">
        <v>7617203</v>
      </c>
    </row>
    <row r="55" spans="1:12" s="132" customFormat="1" ht="24" customHeight="1" x14ac:dyDescent="0.25">
      <c r="A55" s="133" t="s">
        <v>21</v>
      </c>
      <c r="B55" s="147"/>
      <c r="C55" s="145">
        <f>SUM(C52:D54)</f>
        <v>10833757</v>
      </c>
      <c r="D55" s="146"/>
      <c r="E55" s="145">
        <f>SUM(E52:F54)</f>
        <v>212944265</v>
      </c>
      <c r="F55" s="146"/>
      <c r="G55" s="145">
        <f>SUM(G52:G54)</f>
        <v>10476244</v>
      </c>
      <c r="H55" s="146"/>
      <c r="I55" s="145">
        <f>SUM(I52:I54)</f>
        <v>212636567</v>
      </c>
    </row>
    <row r="56" spans="1:12" s="132" customFormat="1" ht="24" customHeight="1" x14ac:dyDescent="0.25">
      <c r="A56" s="133" t="s">
        <v>22</v>
      </c>
      <c r="B56" s="130"/>
      <c r="C56" s="148">
        <f>C49+C55</f>
        <v>263863113</v>
      </c>
      <c r="D56" s="146"/>
      <c r="E56" s="148">
        <f>E49+E55</f>
        <v>271971060</v>
      </c>
      <c r="F56" s="146"/>
      <c r="G56" s="148">
        <f>G49+G55</f>
        <v>263127341</v>
      </c>
      <c r="H56" s="146"/>
      <c r="I56" s="148">
        <f>I49+I55</f>
        <v>271161349</v>
      </c>
      <c r="K56" s="139"/>
      <c r="L56" s="139"/>
    </row>
    <row r="57" spans="1:12" s="132" customFormat="1" ht="24" customHeight="1" x14ac:dyDescent="0.25">
      <c r="A57" s="133"/>
      <c r="B57" s="130"/>
      <c r="C57" s="141"/>
      <c r="D57" s="141"/>
      <c r="E57" s="141"/>
      <c r="F57" s="141"/>
      <c r="G57" s="141"/>
      <c r="H57" s="141"/>
      <c r="I57" s="141"/>
      <c r="K57" s="139"/>
      <c r="L57" s="139"/>
    </row>
    <row r="58" spans="1:12" s="132" customFormat="1" ht="24" customHeight="1" x14ac:dyDescent="0.25">
      <c r="A58" s="138" t="s">
        <v>23</v>
      </c>
      <c r="B58" s="130"/>
      <c r="C58" s="149"/>
      <c r="D58" s="149"/>
      <c r="E58" s="149"/>
      <c r="F58" s="149"/>
      <c r="G58" s="149"/>
      <c r="H58" s="149"/>
      <c r="I58" s="149"/>
      <c r="K58" s="139"/>
      <c r="L58" s="139"/>
    </row>
    <row r="59" spans="1:12" s="132" customFormat="1" ht="24" customHeight="1" x14ac:dyDescent="0.25">
      <c r="A59" s="130" t="s">
        <v>24</v>
      </c>
      <c r="B59" s="134"/>
      <c r="C59" s="149"/>
      <c r="D59" s="149"/>
      <c r="E59" s="149"/>
      <c r="F59" s="149"/>
      <c r="G59" s="149"/>
      <c r="H59" s="149"/>
      <c r="I59" s="149"/>
      <c r="K59" s="139"/>
      <c r="L59" s="139"/>
    </row>
    <row r="60" spans="1:12" s="132" customFormat="1" ht="24" customHeight="1" x14ac:dyDescent="0.25">
      <c r="A60" s="143" t="s">
        <v>77</v>
      </c>
      <c r="B60" s="147"/>
      <c r="C60" s="149"/>
      <c r="D60" s="149"/>
      <c r="E60" s="150"/>
      <c r="F60" s="149"/>
      <c r="G60" s="149"/>
      <c r="H60" s="149"/>
      <c r="I60" s="150"/>
      <c r="K60" s="139"/>
      <c r="L60" s="139"/>
    </row>
    <row r="61" spans="1:12" s="132" customFormat="1" ht="24" customHeight="1" thickBot="1" x14ac:dyDescent="0.3">
      <c r="A61" s="129" t="s">
        <v>69</v>
      </c>
      <c r="B61" s="147"/>
      <c r="C61" s="152">
        <v>93599977</v>
      </c>
      <c r="D61" s="151"/>
      <c r="E61" s="152">
        <v>93599977</v>
      </c>
      <c r="F61" s="151"/>
      <c r="G61" s="152">
        <v>93599977</v>
      </c>
      <c r="H61" s="151"/>
      <c r="I61" s="152">
        <v>93599977</v>
      </c>
      <c r="K61" s="139"/>
      <c r="L61" s="139"/>
    </row>
    <row r="62" spans="1:12" s="132" customFormat="1" ht="24" customHeight="1" thickTop="1" x14ac:dyDescent="0.25">
      <c r="A62" s="143" t="s">
        <v>68</v>
      </c>
      <c r="B62" s="147"/>
      <c r="C62" s="151"/>
      <c r="D62" s="151"/>
      <c r="E62" s="151"/>
      <c r="F62" s="151"/>
      <c r="G62" s="151"/>
      <c r="H62" s="151"/>
      <c r="I62" s="151"/>
      <c r="K62" s="139"/>
      <c r="L62" s="139"/>
    </row>
    <row r="63" spans="1:12" s="132" customFormat="1" ht="24" customHeight="1" x14ac:dyDescent="0.25">
      <c r="A63" s="129" t="s">
        <v>69</v>
      </c>
      <c r="B63" s="147"/>
      <c r="C63" s="151">
        <v>93599977</v>
      </c>
      <c r="D63" s="151"/>
      <c r="E63" s="151">
        <v>93599977</v>
      </c>
      <c r="F63" s="151"/>
      <c r="G63" s="151">
        <v>93599977</v>
      </c>
      <c r="H63" s="151"/>
      <c r="I63" s="151">
        <v>93599977</v>
      </c>
      <c r="K63" s="139"/>
      <c r="L63" s="139"/>
    </row>
    <row r="64" spans="1:12" s="132" customFormat="1" ht="24" customHeight="1" x14ac:dyDescent="0.25">
      <c r="A64" s="143" t="s">
        <v>49</v>
      </c>
      <c r="B64" s="147"/>
      <c r="C64" s="151">
        <v>159007676</v>
      </c>
      <c r="D64" s="151"/>
      <c r="E64" s="151">
        <v>159007676</v>
      </c>
      <c r="F64" s="151"/>
      <c r="G64" s="151">
        <v>159007676</v>
      </c>
      <c r="H64" s="151"/>
      <c r="I64" s="151">
        <v>159007676</v>
      </c>
      <c r="K64" s="139"/>
    </row>
    <row r="65" spans="1:9" s="132" customFormat="1" ht="24" customHeight="1" x14ac:dyDescent="0.25">
      <c r="A65" s="143" t="s">
        <v>45</v>
      </c>
      <c r="B65" s="130"/>
      <c r="C65" s="151">
        <v>118819</v>
      </c>
      <c r="D65" s="151"/>
      <c r="E65" s="151">
        <v>118819</v>
      </c>
      <c r="F65" s="151"/>
      <c r="G65" s="141">
        <v>0</v>
      </c>
      <c r="H65" s="151"/>
      <c r="I65" s="141">
        <v>0</v>
      </c>
    </row>
    <row r="66" spans="1:9" s="132" customFormat="1" ht="24" customHeight="1" x14ac:dyDescent="0.25">
      <c r="A66" s="143" t="s">
        <v>25</v>
      </c>
      <c r="B66" s="147"/>
      <c r="C66" s="151"/>
      <c r="D66" s="151"/>
      <c r="E66" s="151"/>
      <c r="F66" s="151"/>
      <c r="G66" s="151"/>
      <c r="H66" s="151"/>
      <c r="I66" s="151"/>
    </row>
    <row r="67" spans="1:9" s="132" customFormat="1" ht="24" customHeight="1" x14ac:dyDescent="0.25">
      <c r="A67" s="143" t="s">
        <v>78</v>
      </c>
      <c r="B67" s="147"/>
      <c r="C67" s="151"/>
      <c r="D67" s="151"/>
      <c r="F67" s="151"/>
      <c r="G67" s="151"/>
      <c r="H67" s="151"/>
    </row>
    <row r="68" spans="1:9" s="132" customFormat="1" ht="24" customHeight="1" x14ac:dyDescent="0.25">
      <c r="A68" s="153" t="s">
        <v>79</v>
      </c>
      <c r="B68" s="134">
        <v>18</v>
      </c>
      <c r="C68" s="151">
        <v>8034700</v>
      </c>
      <c r="D68" s="151"/>
      <c r="E68" s="151">
        <v>7587000</v>
      </c>
      <c r="F68" s="151"/>
      <c r="G68" s="151">
        <v>8034700</v>
      </c>
      <c r="H68" s="151"/>
      <c r="I68" s="151">
        <v>7587000</v>
      </c>
    </row>
    <row r="69" spans="1:9" s="132" customFormat="1" ht="24" customHeight="1" x14ac:dyDescent="0.25">
      <c r="A69" s="143" t="s">
        <v>80</v>
      </c>
      <c r="B69" s="134"/>
      <c r="C69" s="151">
        <v>33071397</v>
      </c>
      <c r="D69" s="151"/>
      <c r="E69" s="151">
        <v>36536410</v>
      </c>
      <c r="F69" s="151"/>
      <c r="G69" s="151">
        <v>36899460</v>
      </c>
      <c r="H69" s="151"/>
      <c r="I69" s="151">
        <v>33391109</v>
      </c>
    </row>
    <row r="70" spans="1:9" s="132" customFormat="1" ht="24" customHeight="1" x14ac:dyDescent="0.25">
      <c r="A70" s="154" t="s">
        <v>26</v>
      </c>
      <c r="B70" s="130"/>
      <c r="C70" s="155">
        <f>SUM(C63:C69)</f>
        <v>293832569</v>
      </c>
      <c r="D70" s="156"/>
      <c r="E70" s="155">
        <f>SUM(E63:E69)</f>
        <v>296849882</v>
      </c>
      <c r="F70" s="156"/>
      <c r="G70" s="155">
        <f>SUM(G63:G69)</f>
        <v>297541813</v>
      </c>
      <c r="H70" s="156"/>
      <c r="I70" s="155">
        <f>SUM(I63:I69)</f>
        <v>293585762</v>
      </c>
    </row>
    <row r="71" spans="1:9" s="132" customFormat="1" ht="24" customHeight="1" x14ac:dyDescent="0.25">
      <c r="A71" s="154"/>
      <c r="B71" s="130"/>
      <c r="C71" s="157"/>
      <c r="D71" s="151"/>
      <c r="E71" s="157"/>
      <c r="F71" s="151"/>
      <c r="G71" s="157"/>
      <c r="H71" s="151"/>
      <c r="I71" s="157"/>
    </row>
    <row r="72" spans="1:9" s="132" customFormat="1" ht="24" customHeight="1" thickBot="1" x14ac:dyDescent="0.3">
      <c r="A72" s="133" t="s">
        <v>27</v>
      </c>
      <c r="B72" s="130"/>
      <c r="C72" s="158">
        <f>C70+C56</f>
        <v>557695682</v>
      </c>
      <c r="D72" s="156"/>
      <c r="E72" s="158">
        <f>E70+E56</f>
        <v>568820942</v>
      </c>
      <c r="F72" s="156"/>
      <c r="G72" s="158">
        <f>G70+G56</f>
        <v>560669154</v>
      </c>
      <c r="H72" s="156"/>
      <c r="I72" s="158">
        <f>I70+I56</f>
        <v>564747111</v>
      </c>
    </row>
    <row r="73" spans="1:9" ht="24" customHeight="1" thickTop="1" x14ac:dyDescent="0.25">
      <c r="B73" s="127"/>
      <c r="C73" s="111"/>
      <c r="D73" s="111"/>
      <c r="E73" s="111"/>
      <c r="F73" s="128"/>
      <c r="G73" s="111"/>
      <c r="H73" s="128"/>
      <c r="I73" s="111"/>
    </row>
    <row r="74" spans="1:9" ht="23.5" customHeight="1" x14ac:dyDescent="0.25">
      <c r="C74" s="98">
        <f>C32-C72</f>
        <v>0</v>
      </c>
      <c r="D74" s="98">
        <f t="shared" ref="D74:I74" si="1">D32-D72</f>
        <v>0</v>
      </c>
      <c r="E74" s="98">
        <f t="shared" si="1"/>
        <v>0</v>
      </c>
      <c r="F74" s="98">
        <f t="shared" si="1"/>
        <v>0</v>
      </c>
      <c r="G74" s="98">
        <f t="shared" si="1"/>
        <v>0</v>
      </c>
      <c r="H74" s="98">
        <f t="shared" si="1"/>
        <v>0</v>
      </c>
      <c r="I74" s="98">
        <f t="shared" si="1"/>
        <v>0</v>
      </c>
    </row>
    <row r="75" spans="1:9" ht="23.5" customHeight="1" x14ac:dyDescent="0.25">
      <c r="C75" s="111"/>
      <c r="D75" s="111"/>
      <c r="E75" s="111"/>
      <c r="F75" s="111"/>
      <c r="G75" s="111"/>
      <c r="H75" s="111"/>
      <c r="I75" s="111"/>
    </row>
  </sheetData>
  <mergeCells count="10">
    <mergeCell ref="C4:E4"/>
    <mergeCell ref="G4:I4"/>
    <mergeCell ref="C38:E38"/>
    <mergeCell ref="G38:I38"/>
    <mergeCell ref="C40:I40"/>
    <mergeCell ref="C5:E5"/>
    <mergeCell ref="G5:I5"/>
    <mergeCell ref="C7:I7"/>
    <mergeCell ref="C37:E37"/>
    <mergeCell ref="G37:I37"/>
  </mergeCells>
  <pageMargins left="0.8" right="0.8" top="0.48" bottom="0.5" header="0.5" footer="0.5"/>
  <pageSetup paperSize="9" scale="61" firstPageNumber="7" orientation="portrait" useFirstPageNumber="1" r:id="rId1"/>
  <headerFooter>
    <oddFooter>&amp;L&amp;"Angsana New,Regular"&amp;16 หมายเหตุประกอบงบการเงินเป็นส่วนหนึ่งของงบการเงินนี้
&amp;C&amp;"Angsana New,Regular"&amp;16&amp;P</oddFooter>
  </headerFooter>
  <rowBreaks count="1" manualBreakCount="1">
    <brk id="3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2"/>
  <sheetViews>
    <sheetView view="pageBreakPreview" topLeftCell="A19" zoomScale="85" zoomScaleNormal="85" zoomScaleSheetLayoutView="85" workbookViewId="0">
      <selection activeCell="I25" sqref="I25"/>
    </sheetView>
  </sheetViews>
  <sheetFormatPr defaultColWidth="10.54296875" defaultRowHeight="24" customHeight="1" x14ac:dyDescent="0.25"/>
  <cols>
    <col min="1" max="1" width="44.36328125" style="217" customWidth="1"/>
    <col min="2" max="2" width="6.90625" style="132" customWidth="1"/>
    <col min="3" max="3" width="7.1796875" style="216" customWidth="1"/>
    <col min="4" max="4" width="1" style="132" customWidth="1"/>
    <col min="5" max="5" width="13.54296875" style="132" customWidth="1"/>
    <col min="6" max="6" width="1" style="132" customWidth="1"/>
    <col min="7" max="7" width="13.54296875" style="132" customWidth="1"/>
    <col min="8" max="8" width="1" style="204" customWidth="1"/>
    <col min="9" max="9" width="13.54296875" style="132" customWidth="1"/>
    <col min="10" max="10" width="1" style="132" customWidth="1"/>
    <col min="11" max="11" width="13.54296875" style="132" customWidth="1"/>
    <col min="12" max="12" width="11.81640625" style="132" bestFit="1" customWidth="1"/>
    <col min="13" max="13" width="11.453125" style="132" bestFit="1" customWidth="1"/>
    <col min="14" max="14" width="11.81640625" style="132" bestFit="1" customWidth="1"/>
    <col min="15" max="16384" width="10.54296875" style="132"/>
  </cols>
  <sheetData>
    <row r="1" spans="1:11" s="163" customFormat="1" ht="23.25" customHeight="1" x14ac:dyDescent="0.25">
      <c r="A1" s="95" t="s">
        <v>47</v>
      </c>
      <c r="B1" s="160"/>
      <c r="C1" s="161"/>
      <c r="D1" s="162"/>
      <c r="E1" s="162"/>
      <c r="F1" s="162"/>
      <c r="G1" s="162"/>
      <c r="H1" s="162"/>
      <c r="I1" s="162"/>
      <c r="J1" s="162"/>
      <c r="K1" s="162"/>
    </row>
    <row r="2" spans="1:11" s="163" customFormat="1" ht="23.25" customHeight="1" x14ac:dyDescent="0.25">
      <c r="A2" s="95" t="s">
        <v>34</v>
      </c>
      <c r="B2" s="160"/>
      <c r="C2" s="161"/>
      <c r="D2" s="162"/>
      <c r="E2" s="162"/>
      <c r="F2" s="162"/>
      <c r="G2" s="162"/>
      <c r="H2" s="162"/>
      <c r="I2" s="162"/>
      <c r="J2" s="162"/>
      <c r="K2" s="162"/>
    </row>
    <row r="3" spans="1:11" s="163" customFormat="1" ht="23.25" customHeight="1" x14ac:dyDescent="0.25">
      <c r="A3" s="159"/>
      <c r="B3" s="160"/>
      <c r="C3" s="161"/>
      <c r="D3" s="162"/>
      <c r="E3" s="162"/>
      <c r="F3" s="162"/>
      <c r="G3" s="162"/>
      <c r="H3" s="162"/>
      <c r="I3" s="162"/>
      <c r="J3" s="162"/>
      <c r="K3" s="162"/>
    </row>
    <row r="4" spans="1:11" s="163" customFormat="1" ht="23.25" customHeight="1" x14ac:dyDescent="0.25">
      <c r="A4" s="130"/>
      <c r="B4" s="132"/>
      <c r="C4" s="164"/>
      <c r="D4" s="132"/>
      <c r="E4" s="165"/>
      <c r="F4" s="165" t="s">
        <v>1</v>
      </c>
      <c r="G4" s="165"/>
      <c r="H4" s="166"/>
      <c r="I4" s="165"/>
      <c r="J4" s="167" t="s">
        <v>2</v>
      </c>
      <c r="K4" s="165"/>
    </row>
    <row r="5" spans="1:11" ht="24.5" x14ac:dyDescent="0.25">
      <c r="A5" s="130"/>
      <c r="C5" s="164"/>
      <c r="E5" s="234" t="s">
        <v>88</v>
      </c>
      <c r="F5" s="234"/>
      <c r="G5" s="234"/>
      <c r="H5" s="168"/>
      <c r="I5" s="234" t="s">
        <v>88</v>
      </c>
      <c r="J5" s="234"/>
      <c r="K5" s="234"/>
    </row>
    <row r="6" spans="1:11" ht="24.5" x14ac:dyDescent="0.25">
      <c r="A6" s="169"/>
      <c r="C6" s="164"/>
      <c r="E6" s="234" t="s">
        <v>63</v>
      </c>
      <c r="F6" s="234"/>
      <c r="G6" s="234"/>
      <c r="H6" s="168"/>
      <c r="I6" s="234" t="s">
        <v>63</v>
      </c>
      <c r="J6" s="234"/>
      <c r="K6" s="234"/>
    </row>
    <row r="7" spans="1:11" ht="24.5" x14ac:dyDescent="0.25">
      <c r="A7" s="169"/>
      <c r="C7" s="134" t="s">
        <v>3</v>
      </c>
      <c r="D7" s="149"/>
      <c r="E7" s="170" t="s">
        <v>109</v>
      </c>
      <c r="F7" s="171"/>
      <c r="G7" s="170" t="s">
        <v>62</v>
      </c>
      <c r="H7" s="171"/>
      <c r="I7" s="170" t="s">
        <v>109</v>
      </c>
      <c r="J7" s="171"/>
      <c r="K7" s="170" t="s">
        <v>62</v>
      </c>
    </row>
    <row r="8" spans="1:11" ht="24.5" x14ac:dyDescent="0.75">
      <c r="A8" s="130"/>
      <c r="C8" s="172"/>
      <c r="D8" s="149"/>
      <c r="E8" s="233" t="s">
        <v>66</v>
      </c>
      <c r="F8" s="233"/>
      <c r="G8" s="233"/>
      <c r="H8" s="233"/>
      <c r="I8" s="233"/>
      <c r="J8" s="233"/>
      <c r="K8" s="233"/>
    </row>
    <row r="9" spans="1:11" ht="24.5" x14ac:dyDescent="0.75">
      <c r="A9" s="173" t="s">
        <v>28</v>
      </c>
      <c r="C9" s="164"/>
      <c r="H9" s="132"/>
    </row>
    <row r="10" spans="1:11" ht="24.5" x14ac:dyDescent="0.75">
      <c r="A10" s="174" t="s">
        <v>57</v>
      </c>
      <c r="B10" s="175"/>
      <c r="C10" s="176"/>
      <c r="E10" s="141">
        <v>58207759</v>
      </c>
      <c r="F10" s="141"/>
      <c r="G10" s="177">
        <v>62640513</v>
      </c>
      <c r="H10" s="141">
        <v>0</v>
      </c>
      <c r="I10" s="141">
        <v>56326608</v>
      </c>
      <c r="J10" s="141">
        <v>0</v>
      </c>
      <c r="K10" s="177">
        <v>59855683</v>
      </c>
    </row>
    <row r="11" spans="1:11" ht="24.5" x14ac:dyDescent="0.75">
      <c r="A11" s="174" t="s">
        <v>58</v>
      </c>
      <c r="B11" s="175"/>
      <c r="C11" s="176"/>
      <c r="E11" s="141">
        <v>24672728</v>
      </c>
      <c r="F11" s="141"/>
      <c r="G11" s="177">
        <v>27165254</v>
      </c>
      <c r="H11" s="141">
        <v>0</v>
      </c>
      <c r="I11" s="141">
        <v>20018841</v>
      </c>
      <c r="J11" s="141">
        <v>0</v>
      </c>
      <c r="K11" s="177">
        <v>22325381</v>
      </c>
    </row>
    <row r="12" spans="1:11" ht="24.5" x14ac:dyDescent="0.75">
      <c r="A12" s="174" t="s">
        <v>59</v>
      </c>
      <c r="B12" s="175"/>
      <c r="C12" s="176"/>
      <c r="E12" s="141">
        <v>72319295</v>
      </c>
      <c r="F12" s="141"/>
      <c r="G12" s="177">
        <v>56890380</v>
      </c>
      <c r="H12" s="141">
        <v>0</v>
      </c>
      <c r="I12" s="141">
        <v>72319295</v>
      </c>
      <c r="J12" s="141">
        <v>0</v>
      </c>
      <c r="K12" s="177">
        <v>56890380</v>
      </c>
    </row>
    <row r="13" spans="1:11" ht="24.5" x14ac:dyDescent="0.75">
      <c r="A13" s="174" t="s">
        <v>29</v>
      </c>
      <c r="B13" s="175"/>
      <c r="C13" s="176"/>
      <c r="E13" s="141"/>
      <c r="F13" s="141"/>
      <c r="G13" s="177"/>
      <c r="H13" s="141">
        <v>0</v>
      </c>
      <c r="I13" s="141"/>
      <c r="J13" s="141">
        <v>0</v>
      </c>
      <c r="K13" s="177"/>
    </row>
    <row r="14" spans="1:11" ht="24.5" x14ac:dyDescent="0.75">
      <c r="A14" s="174" t="s">
        <v>53</v>
      </c>
      <c r="B14" s="175"/>
      <c r="C14" s="134">
        <v>4</v>
      </c>
      <c r="E14" s="141">
        <v>0</v>
      </c>
      <c r="F14" s="141"/>
      <c r="G14" s="177">
        <v>0</v>
      </c>
      <c r="H14" s="141">
        <v>0</v>
      </c>
      <c r="I14" s="141">
        <v>852000</v>
      </c>
      <c r="J14" s="141">
        <v>0</v>
      </c>
      <c r="K14" s="177">
        <v>882204</v>
      </c>
    </row>
    <row r="15" spans="1:11" ht="24.5" x14ac:dyDescent="0.75">
      <c r="A15" s="174" t="s">
        <v>54</v>
      </c>
      <c r="B15" s="175"/>
      <c r="C15" s="134">
        <v>4</v>
      </c>
      <c r="E15" s="141">
        <v>5996515</v>
      </c>
      <c r="F15" s="141"/>
      <c r="G15" s="177">
        <v>5278263</v>
      </c>
      <c r="H15" s="141">
        <v>0</v>
      </c>
      <c r="I15" s="141">
        <v>6425389</v>
      </c>
      <c r="J15" s="141">
        <v>0</v>
      </c>
      <c r="K15" s="177">
        <v>5711781</v>
      </c>
    </row>
    <row r="16" spans="1:11" ht="24.5" x14ac:dyDescent="0.75">
      <c r="A16" s="178" t="s">
        <v>30</v>
      </c>
      <c r="C16" s="164"/>
      <c r="E16" s="145">
        <f>SUM(E10:E15)</f>
        <v>161196297</v>
      </c>
      <c r="F16" s="146"/>
      <c r="G16" s="145">
        <f>SUM(G10:G15)</f>
        <v>151974410</v>
      </c>
      <c r="H16" s="146"/>
      <c r="I16" s="145">
        <f>SUM(I10:I15)</f>
        <v>155942133</v>
      </c>
      <c r="J16" s="146"/>
      <c r="K16" s="145">
        <f>SUM(K10:K15)</f>
        <v>145665429</v>
      </c>
    </row>
    <row r="17" spans="1:11" ht="14.5" customHeight="1" x14ac:dyDescent="0.75">
      <c r="A17" s="178"/>
      <c r="C17" s="164"/>
      <c r="E17" s="141"/>
      <c r="F17" s="141"/>
      <c r="G17" s="141"/>
      <c r="H17" s="141"/>
      <c r="I17" s="141"/>
      <c r="J17" s="141"/>
      <c r="K17" s="141"/>
    </row>
    <row r="18" spans="1:11" ht="24.5" x14ac:dyDescent="0.75">
      <c r="A18" s="173" t="s">
        <v>31</v>
      </c>
      <c r="C18" s="164"/>
      <c r="E18" s="141"/>
      <c r="F18" s="141"/>
      <c r="G18" s="141"/>
      <c r="H18" s="141"/>
      <c r="I18" s="141"/>
      <c r="J18" s="141"/>
      <c r="K18" s="141"/>
    </row>
    <row r="19" spans="1:11" ht="24.5" x14ac:dyDescent="0.75">
      <c r="A19" s="174" t="s">
        <v>46</v>
      </c>
      <c r="B19" s="175"/>
      <c r="C19" s="134">
        <v>27</v>
      </c>
      <c r="E19" s="141">
        <v>71822391</v>
      </c>
      <c r="F19" s="141"/>
      <c r="G19" s="132">
        <v>70845809</v>
      </c>
      <c r="H19" s="132">
        <v>0</v>
      </c>
      <c r="I19" s="132">
        <v>67087019</v>
      </c>
      <c r="J19" s="132">
        <v>14293</v>
      </c>
      <c r="K19" s="132">
        <v>65638299</v>
      </c>
    </row>
    <row r="20" spans="1:11" ht="24.5" x14ac:dyDescent="0.75">
      <c r="A20" s="174" t="s">
        <v>32</v>
      </c>
      <c r="B20" s="175"/>
      <c r="C20" s="134" t="s">
        <v>148</v>
      </c>
      <c r="E20" s="221">
        <v>65786954</v>
      </c>
      <c r="F20" s="141"/>
      <c r="G20" s="132">
        <v>65653955</v>
      </c>
      <c r="H20" s="132">
        <v>0</v>
      </c>
      <c r="I20" s="132">
        <v>60185261</v>
      </c>
      <c r="J20" s="132">
        <v>8168</v>
      </c>
      <c r="K20" s="132">
        <v>58691928</v>
      </c>
    </row>
    <row r="21" spans="1:11" ht="24.5" x14ac:dyDescent="0.75">
      <c r="A21" s="178" t="s">
        <v>33</v>
      </c>
      <c r="C21" s="164"/>
      <c r="E21" s="145">
        <f>SUM(E19:E20)</f>
        <v>137609345</v>
      </c>
      <c r="F21" s="146"/>
      <c r="G21" s="145">
        <f>SUM(G19:G20)</f>
        <v>136499764</v>
      </c>
      <c r="H21" s="146"/>
      <c r="I21" s="145">
        <f>SUM(I19:I20)</f>
        <v>127272280</v>
      </c>
      <c r="J21" s="146"/>
      <c r="K21" s="145">
        <f>SUM(K19:K20)</f>
        <v>124330227</v>
      </c>
    </row>
    <row r="22" spans="1:11" ht="14.5" customHeight="1" x14ac:dyDescent="0.75">
      <c r="A22" s="178"/>
      <c r="C22" s="164"/>
      <c r="E22" s="141"/>
      <c r="F22" s="141"/>
      <c r="G22" s="141"/>
      <c r="H22" s="141"/>
      <c r="I22" s="141"/>
      <c r="J22" s="141"/>
      <c r="K22" s="141"/>
    </row>
    <row r="23" spans="1:11" ht="24.5" x14ac:dyDescent="0.75">
      <c r="A23" s="178" t="s">
        <v>60</v>
      </c>
      <c r="C23" s="164"/>
      <c r="E23" s="146">
        <f>SUM(E16-E21)</f>
        <v>23586952</v>
      </c>
      <c r="F23" s="146"/>
      <c r="G23" s="146">
        <f>SUM(G16-G21)</f>
        <v>15474646</v>
      </c>
      <c r="H23" s="146"/>
      <c r="I23" s="146">
        <f>SUM(I16-I21)</f>
        <v>28669853</v>
      </c>
      <c r="J23" s="146"/>
      <c r="K23" s="146">
        <f>SUM(K16-K21)</f>
        <v>21335202</v>
      </c>
    </row>
    <row r="24" spans="1:11" ht="24.5" x14ac:dyDescent="0.75">
      <c r="A24" s="179" t="s">
        <v>61</v>
      </c>
      <c r="C24" s="134">
        <v>4</v>
      </c>
      <c r="E24" s="132">
        <v>12268552</v>
      </c>
      <c r="F24" s="141"/>
      <c r="G24" s="132">
        <v>12287981</v>
      </c>
      <c r="H24" s="132">
        <v>0</v>
      </c>
      <c r="I24" s="132">
        <v>12268552</v>
      </c>
      <c r="J24" s="132">
        <v>0</v>
      </c>
      <c r="K24" s="132">
        <v>12287981</v>
      </c>
    </row>
    <row r="25" spans="1:11" ht="24.5" x14ac:dyDescent="0.75">
      <c r="A25" s="174" t="s">
        <v>116</v>
      </c>
      <c r="C25" s="134"/>
      <c r="E25" s="180">
        <v>4887436</v>
      </c>
      <c r="F25" s="141"/>
      <c r="G25" s="180">
        <v>-3497557</v>
      </c>
      <c r="H25" s="132">
        <v>0</v>
      </c>
      <c r="I25" s="180">
        <v>4955305</v>
      </c>
      <c r="J25" s="132">
        <v>0</v>
      </c>
      <c r="K25" s="180">
        <v>-3386941</v>
      </c>
    </row>
    <row r="26" spans="1:11" ht="24.5" x14ac:dyDescent="0.75">
      <c r="A26" s="181" t="s">
        <v>143</v>
      </c>
      <c r="B26" s="163"/>
      <c r="C26" s="132"/>
      <c r="E26" s="146">
        <f>E23-E24-E25</f>
        <v>6430964</v>
      </c>
      <c r="F26" s="146"/>
      <c r="G26" s="146">
        <f>G23-G24-G25</f>
        <v>6684222</v>
      </c>
      <c r="H26" s="146"/>
      <c r="I26" s="146">
        <f>I23-I24-I25</f>
        <v>11445996</v>
      </c>
      <c r="J26" s="146"/>
      <c r="K26" s="146">
        <f>K23-K24-K25</f>
        <v>12434162</v>
      </c>
    </row>
    <row r="27" spans="1:11" ht="24.5" x14ac:dyDescent="0.75">
      <c r="A27" s="174" t="s">
        <v>144</v>
      </c>
      <c r="B27" s="163"/>
      <c r="C27" s="134">
        <v>21</v>
      </c>
      <c r="E27" s="221">
        <v>4450038</v>
      </c>
      <c r="F27" s="141"/>
      <c r="G27" s="132">
        <v>1515165</v>
      </c>
      <c r="H27" s="132">
        <v>0</v>
      </c>
      <c r="I27" s="132">
        <v>2491706</v>
      </c>
      <c r="J27" s="132">
        <v>0</v>
      </c>
      <c r="K27" s="132">
        <v>2380462</v>
      </c>
    </row>
    <row r="28" spans="1:11" ht="24.5" x14ac:dyDescent="0.75">
      <c r="A28" s="178" t="s">
        <v>146</v>
      </c>
      <c r="C28" s="134"/>
      <c r="E28" s="182">
        <f>E26-E27</f>
        <v>1980926</v>
      </c>
      <c r="F28" s="146"/>
      <c r="G28" s="182">
        <f>G26-G27</f>
        <v>5169057</v>
      </c>
      <c r="H28" s="146"/>
      <c r="I28" s="182">
        <f>I26-I27</f>
        <v>8954290</v>
      </c>
      <c r="J28" s="146"/>
      <c r="K28" s="182">
        <f>K26-K27</f>
        <v>10053700</v>
      </c>
    </row>
    <row r="29" spans="1:11" ht="14.5" customHeight="1" x14ac:dyDescent="0.75">
      <c r="A29" s="178"/>
      <c r="C29" s="164"/>
      <c r="E29" s="141"/>
      <c r="F29" s="141"/>
      <c r="G29" s="141"/>
      <c r="H29" s="141"/>
      <c r="I29" s="141"/>
      <c r="J29" s="141"/>
      <c r="K29" s="141"/>
    </row>
    <row r="30" spans="1:11" ht="24.5" x14ac:dyDescent="0.25">
      <c r="A30" s="133" t="s">
        <v>70</v>
      </c>
      <c r="B30" s="183"/>
      <c r="C30" s="134"/>
      <c r="D30" s="184"/>
      <c r="E30" s="185"/>
      <c r="F30" s="151"/>
      <c r="G30" s="151"/>
      <c r="H30" s="151"/>
      <c r="I30" s="185"/>
      <c r="J30" s="151"/>
      <c r="K30" s="151"/>
    </row>
    <row r="31" spans="1:11" s="183" customFormat="1" ht="23.75" customHeight="1" x14ac:dyDescent="0.25">
      <c r="A31" s="138" t="s">
        <v>117</v>
      </c>
      <c r="C31" s="134"/>
      <c r="D31" s="184"/>
      <c r="E31" s="151"/>
      <c r="F31" s="151"/>
      <c r="G31" s="151"/>
      <c r="H31" s="151"/>
      <c r="I31" s="186"/>
      <c r="J31" s="151"/>
      <c r="K31" s="151"/>
    </row>
    <row r="32" spans="1:11" s="183" customFormat="1" ht="23.75" customHeight="1" x14ac:dyDescent="0.25">
      <c r="A32" s="187" t="s">
        <v>118</v>
      </c>
      <c r="C32" s="134"/>
      <c r="D32" s="184"/>
      <c r="E32" s="151"/>
      <c r="F32" s="151"/>
      <c r="G32" s="151"/>
      <c r="H32" s="151"/>
      <c r="I32" s="186"/>
      <c r="J32" s="151"/>
      <c r="K32" s="151"/>
    </row>
    <row r="33" spans="1:11" s="183" customFormat="1" ht="23.75" customHeight="1" x14ac:dyDescent="0.25">
      <c r="A33" s="130" t="s">
        <v>119</v>
      </c>
      <c r="C33" s="134"/>
      <c r="D33" s="184"/>
      <c r="E33" s="151"/>
      <c r="F33" s="151"/>
      <c r="G33" s="151"/>
      <c r="H33" s="151"/>
      <c r="I33" s="186"/>
      <c r="J33" s="151"/>
      <c r="K33" s="186"/>
    </row>
    <row r="34" spans="1:11" s="183" customFormat="1" ht="23.75" customHeight="1" x14ac:dyDescent="0.25">
      <c r="A34" s="188" t="s">
        <v>120</v>
      </c>
      <c r="C34" s="134"/>
      <c r="D34" s="184"/>
      <c r="E34" s="151">
        <v>0</v>
      </c>
      <c r="F34" s="151"/>
      <c r="G34" s="151">
        <v>0</v>
      </c>
      <c r="H34" s="151"/>
      <c r="I34" s="186">
        <v>0</v>
      </c>
      <c r="J34" s="151"/>
      <c r="K34" s="186">
        <v>0</v>
      </c>
    </row>
    <row r="35" spans="1:11" s="183" customFormat="1" ht="23.75" customHeight="1" x14ac:dyDescent="0.75">
      <c r="A35" s="179" t="s">
        <v>121</v>
      </c>
    </row>
    <row r="36" spans="1:11" s="183" customFormat="1" ht="23.75" customHeight="1" x14ac:dyDescent="0.75">
      <c r="A36" s="189" t="s">
        <v>122</v>
      </c>
      <c r="C36" s="134"/>
      <c r="D36" s="184"/>
      <c r="E36" s="190">
        <v>0</v>
      </c>
      <c r="F36" s="151"/>
      <c r="G36" s="190">
        <v>0</v>
      </c>
      <c r="H36" s="151"/>
      <c r="I36" s="191">
        <v>0</v>
      </c>
      <c r="J36" s="151"/>
      <c r="K36" s="191">
        <v>0</v>
      </c>
    </row>
    <row r="37" spans="1:11" s="183" customFormat="1" ht="23.75" customHeight="1" x14ac:dyDescent="0.25">
      <c r="A37" s="133" t="s">
        <v>83</v>
      </c>
      <c r="C37" s="134"/>
      <c r="D37" s="184"/>
      <c r="E37" s="192">
        <f>SUM(E33:E36)</f>
        <v>0</v>
      </c>
      <c r="F37" s="156"/>
      <c r="G37" s="192">
        <f>SUM(G33:G36)</f>
        <v>0</v>
      </c>
      <c r="H37" s="156"/>
      <c r="I37" s="193">
        <f>SUM(I33:I36)</f>
        <v>0</v>
      </c>
      <c r="J37" s="156"/>
      <c r="K37" s="193">
        <f>SUM(K33:K36)</f>
        <v>0</v>
      </c>
    </row>
    <row r="38" spans="1:11" ht="14.5" customHeight="1" x14ac:dyDescent="0.75">
      <c r="A38" s="178"/>
      <c r="C38" s="164"/>
      <c r="E38" s="141"/>
      <c r="F38" s="141"/>
      <c r="G38" s="141"/>
      <c r="H38" s="141"/>
      <c r="I38" s="141"/>
      <c r="J38" s="141"/>
      <c r="K38" s="141"/>
    </row>
    <row r="39" spans="1:11" s="183" customFormat="1" ht="23.75" customHeight="1" thickBot="1" x14ac:dyDescent="0.3">
      <c r="A39" s="133" t="s">
        <v>38</v>
      </c>
      <c r="C39" s="194"/>
      <c r="D39" s="184"/>
      <c r="E39" s="158">
        <f>E37+E28</f>
        <v>1980926</v>
      </c>
      <c r="F39" s="156"/>
      <c r="G39" s="158">
        <f>G37+G28</f>
        <v>5169057</v>
      </c>
      <c r="H39" s="156"/>
      <c r="I39" s="195">
        <f>I37+I28</f>
        <v>8954290</v>
      </c>
      <c r="J39" s="156"/>
      <c r="K39" s="195">
        <f>K37+K28</f>
        <v>10053700</v>
      </c>
    </row>
    <row r="40" spans="1:11" ht="14.5" customHeight="1" thickTop="1" x14ac:dyDescent="0.75">
      <c r="A40" s="178"/>
      <c r="C40" s="164"/>
      <c r="E40" s="141"/>
      <c r="F40" s="141"/>
      <c r="G40" s="141"/>
      <c r="H40" s="141"/>
      <c r="I40" s="141"/>
      <c r="J40" s="141"/>
      <c r="K40" s="141"/>
    </row>
    <row r="41" spans="1:11" ht="23.75" customHeight="1" x14ac:dyDescent="0.25">
      <c r="A41" s="154" t="s">
        <v>149</v>
      </c>
      <c r="B41" s="175"/>
      <c r="C41" s="134"/>
      <c r="E41" s="196"/>
      <c r="F41" s="197"/>
      <c r="G41" s="198"/>
      <c r="H41" s="196"/>
      <c r="I41" s="199"/>
      <c r="J41" s="196"/>
      <c r="K41" s="199"/>
    </row>
    <row r="42" spans="1:11" ht="23.75" customHeight="1" thickBot="1" x14ac:dyDescent="0.3">
      <c r="A42" s="143" t="s">
        <v>150</v>
      </c>
      <c r="B42" s="163"/>
      <c r="C42" s="134">
        <v>22</v>
      </c>
      <c r="E42" s="200">
        <f>+E39/187199978</f>
        <v>1.0581870901715598E-2</v>
      </c>
      <c r="F42" s="201"/>
      <c r="G42" s="200">
        <f>+G39/187199978</f>
        <v>2.7612487219416233E-2</v>
      </c>
      <c r="H42" s="201"/>
      <c r="I42" s="200">
        <f>+I39/187199978</f>
        <v>4.7832751347866076E-2</v>
      </c>
      <c r="J42" s="202"/>
      <c r="K42" s="200">
        <f>+K39/187199978</f>
        <v>5.3705668704726026E-2</v>
      </c>
    </row>
    <row r="43" spans="1:11" ht="23.75" customHeight="1" thickTop="1" x14ac:dyDescent="0.75">
      <c r="A43" s="179"/>
      <c r="C43" s="164"/>
      <c r="E43" s="177"/>
      <c r="F43" s="177"/>
      <c r="G43" s="177"/>
      <c r="H43" s="177"/>
      <c r="I43" s="177"/>
      <c r="J43" s="177"/>
      <c r="K43" s="177"/>
    </row>
    <row r="44" spans="1:11" s="204" customFormat="1" ht="23.75" customHeight="1" x14ac:dyDescent="0.25">
      <c r="A44" s="203"/>
      <c r="C44" s="205"/>
      <c r="E44" s="206"/>
      <c r="F44" s="206"/>
      <c r="G44" s="206"/>
      <c r="H44" s="206"/>
      <c r="I44" s="206"/>
      <c r="J44" s="206"/>
      <c r="K44" s="206"/>
    </row>
    <row r="45" spans="1:11" s="204" customFormat="1" ht="23.5" customHeight="1" x14ac:dyDescent="0.25">
      <c r="A45" s="207"/>
      <c r="B45" s="208"/>
      <c r="C45" s="209"/>
      <c r="E45" s="150"/>
      <c r="G45" s="150"/>
      <c r="H45" s="150"/>
      <c r="I45" s="210"/>
      <c r="J45" s="150"/>
      <c r="K45" s="210"/>
    </row>
    <row r="46" spans="1:11" s="204" customFormat="1" ht="23.75" customHeight="1" x14ac:dyDescent="0.25">
      <c r="A46" s="207"/>
      <c r="B46" s="211"/>
      <c r="C46" s="209"/>
      <c r="E46" s="212"/>
      <c r="F46" s="213"/>
      <c r="G46" s="212"/>
      <c r="H46" s="213"/>
      <c r="I46" s="212"/>
      <c r="J46" s="214"/>
      <c r="K46" s="212"/>
    </row>
    <row r="47" spans="1:11" s="204" customFormat="1" ht="23.75" customHeight="1" x14ac:dyDescent="0.25">
      <c r="A47" s="207"/>
      <c r="B47" s="211"/>
      <c r="C47" s="209"/>
      <c r="E47" s="212"/>
      <c r="F47" s="213"/>
      <c r="G47" s="212"/>
      <c r="H47" s="213"/>
      <c r="I47" s="212"/>
      <c r="J47" s="214"/>
      <c r="K47" s="212"/>
    </row>
    <row r="48" spans="1:11" ht="23.75" customHeight="1" x14ac:dyDescent="0.25">
      <c r="A48" s="215"/>
      <c r="B48" s="163"/>
      <c r="E48" s="150"/>
      <c r="G48" s="150"/>
      <c r="I48" s="210"/>
      <c r="J48" s="149"/>
      <c r="K48" s="210"/>
    </row>
    <row r="126" ht="24.5" x14ac:dyDescent="0.25"/>
    <row r="127" ht="24.5" x14ac:dyDescent="0.25"/>
    <row r="128" ht="24.5" x14ac:dyDescent="0.25"/>
    <row r="129" spans="2:11" ht="24.5" x14ac:dyDescent="0.25"/>
    <row r="130" spans="2:11" ht="24.5" x14ac:dyDescent="0.25"/>
    <row r="131" spans="2:11" s="217" customFormat="1" ht="24.5" x14ac:dyDescent="0.25">
      <c r="B131" s="132"/>
      <c r="C131" s="216"/>
      <c r="D131" s="132"/>
      <c r="E131" s="132"/>
      <c r="F131" s="132"/>
      <c r="G131" s="132"/>
      <c r="H131" s="204"/>
      <c r="I131" s="132"/>
      <c r="J131" s="132"/>
      <c r="K131" s="132"/>
    </row>
    <row r="132" spans="2:11" s="217" customFormat="1" ht="24.5" x14ac:dyDescent="0.25">
      <c r="B132" s="132"/>
      <c r="C132" s="216"/>
      <c r="D132" s="132"/>
      <c r="E132" s="132"/>
      <c r="F132" s="132"/>
      <c r="G132" s="132"/>
      <c r="H132" s="204"/>
      <c r="I132" s="132"/>
      <c r="J132" s="132"/>
      <c r="K132" s="132"/>
    </row>
    <row r="133" spans="2:11" s="217" customFormat="1" ht="24.5" x14ac:dyDescent="0.25">
      <c r="B133" s="132"/>
      <c r="C133" s="216"/>
      <c r="D133" s="132"/>
      <c r="E133" s="132"/>
      <c r="F133" s="132"/>
      <c r="G133" s="132"/>
      <c r="H133" s="204"/>
      <c r="I133" s="132"/>
      <c r="J133" s="132"/>
      <c r="K133" s="132"/>
    </row>
    <row r="134" spans="2:11" s="217" customFormat="1" ht="24.5" x14ac:dyDescent="0.25">
      <c r="B134" s="132"/>
      <c r="C134" s="216"/>
      <c r="D134" s="132"/>
      <c r="E134" s="132"/>
      <c r="F134" s="132"/>
      <c r="G134" s="132"/>
      <c r="H134" s="204"/>
      <c r="I134" s="132"/>
      <c r="J134" s="132"/>
      <c r="K134" s="132"/>
    </row>
    <row r="135" spans="2:11" s="217" customFormat="1" ht="24.5" x14ac:dyDescent="0.25">
      <c r="B135" s="132"/>
      <c r="C135" s="216"/>
      <c r="D135" s="132"/>
      <c r="E135" s="132"/>
      <c r="F135" s="132"/>
      <c r="G135" s="132"/>
      <c r="H135" s="204"/>
      <c r="I135" s="132"/>
      <c r="J135" s="132"/>
      <c r="K135" s="132"/>
    </row>
    <row r="136" spans="2:11" s="217" customFormat="1" ht="24.5" x14ac:dyDescent="0.25">
      <c r="B136" s="132"/>
      <c r="C136" s="216"/>
      <c r="D136" s="132"/>
      <c r="E136" s="132"/>
      <c r="F136" s="132"/>
      <c r="G136" s="132"/>
      <c r="H136" s="204"/>
      <c r="I136" s="132"/>
      <c r="J136" s="132"/>
      <c r="K136" s="132"/>
    </row>
    <row r="137" spans="2:11" s="217" customFormat="1" ht="24.5" x14ac:dyDescent="0.25">
      <c r="B137" s="132"/>
      <c r="C137" s="216"/>
      <c r="D137" s="132"/>
      <c r="E137" s="132"/>
      <c r="F137" s="132"/>
      <c r="G137" s="132"/>
      <c r="H137" s="204"/>
      <c r="I137" s="132"/>
      <c r="J137" s="132"/>
      <c r="K137" s="132"/>
    </row>
    <row r="138" spans="2:11" s="217" customFormat="1" ht="24.5" x14ac:dyDescent="0.25">
      <c r="B138" s="132"/>
      <c r="C138" s="216"/>
      <c r="D138" s="132"/>
      <c r="E138" s="132"/>
      <c r="F138" s="132"/>
      <c r="G138" s="132"/>
      <c r="H138" s="204"/>
      <c r="I138" s="132"/>
      <c r="J138" s="132"/>
      <c r="K138" s="132"/>
    </row>
    <row r="139" spans="2:11" s="217" customFormat="1" ht="24.5" x14ac:dyDescent="0.25">
      <c r="B139" s="132"/>
      <c r="C139" s="216"/>
      <c r="D139" s="132"/>
      <c r="E139" s="132"/>
      <c r="F139" s="132"/>
      <c r="G139" s="132"/>
      <c r="H139" s="204"/>
      <c r="I139" s="132"/>
      <c r="J139" s="132"/>
      <c r="K139" s="132"/>
    </row>
    <row r="140" spans="2:11" s="217" customFormat="1" ht="24.5" x14ac:dyDescent="0.25">
      <c r="B140" s="132"/>
      <c r="C140" s="216"/>
      <c r="D140" s="132"/>
      <c r="E140" s="132"/>
      <c r="F140" s="132"/>
      <c r="G140" s="132"/>
      <c r="H140" s="204"/>
      <c r="I140" s="132"/>
      <c r="J140" s="132"/>
      <c r="K140" s="132"/>
    </row>
    <row r="141" spans="2:11" s="217" customFormat="1" ht="24.5" x14ac:dyDescent="0.25">
      <c r="B141" s="132"/>
      <c r="C141" s="216"/>
      <c r="D141" s="132"/>
      <c r="E141" s="132"/>
      <c r="F141" s="132"/>
      <c r="G141" s="132"/>
      <c r="H141" s="204"/>
      <c r="I141" s="132"/>
      <c r="J141" s="132"/>
      <c r="K141" s="132"/>
    </row>
    <row r="142" spans="2:11" s="217" customFormat="1" ht="24.5" x14ac:dyDescent="0.25">
      <c r="B142" s="132"/>
      <c r="C142" s="216"/>
      <c r="D142" s="132"/>
      <c r="E142" s="132"/>
      <c r="F142" s="132"/>
      <c r="G142" s="132"/>
      <c r="H142" s="204"/>
      <c r="I142" s="132"/>
      <c r="J142" s="132"/>
      <c r="K142" s="132"/>
    </row>
    <row r="143" spans="2:11" s="217" customFormat="1" ht="24.5" x14ac:dyDescent="0.25">
      <c r="B143" s="132"/>
      <c r="C143" s="216"/>
      <c r="D143" s="132"/>
      <c r="E143" s="132"/>
      <c r="F143" s="132"/>
      <c r="G143" s="132"/>
      <c r="H143" s="204"/>
      <c r="I143" s="132"/>
      <c r="J143" s="132"/>
      <c r="K143" s="132"/>
    </row>
    <row r="144" spans="2:11" s="217" customFormat="1" ht="24.5" x14ac:dyDescent="0.25">
      <c r="B144" s="132"/>
      <c r="C144" s="216"/>
      <c r="D144" s="132"/>
      <c r="E144" s="132"/>
      <c r="F144" s="132"/>
      <c r="G144" s="132"/>
      <c r="H144" s="204"/>
      <c r="I144" s="132"/>
      <c r="J144" s="132"/>
      <c r="K144" s="132"/>
    </row>
    <row r="145" spans="2:11" s="217" customFormat="1" ht="24.5" x14ac:dyDescent="0.25">
      <c r="B145" s="132"/>
      <c r="C145" s="216"/>
      <c r="D145" s="132"/>
      <c r="E145" s="132"/>
      <c r="F145" s="132"/>
      <c r="G145" s="132"/>
      <c r="H145" s="204"/>
      <c r="I145" s="132"/>
      <c r="J145" s="132"/>
      <c r="K145" s="132"/>
    </row>
    <row r="146" spans="2:11" s="217" customFormat="1" ht="24.5" x14ac:dyDescent="0.25">
      <c r="B146" s="132"/>
      <c r="C146" s="216"/>
      <c r="D146" s="132"/>
      <c r="E146" s="132"/>
      <c r="F146" s="132"/>
      <c r="G146" s="132"/>
      <c r="H146" s="204"/>
      <c r="I146" s="132"/>
      <c r="J146" s="132"/>
      <c r="K146" s="132"/>
    </row>
    <row r="147" spans="2:11" s="217" customFormat="1" ht="24.5" x14ac:dyDescent="0.25">
      <c r="B147" s="132"/>
      <c r="C147" s="216"/>
      <c r="D147" s="132"/>
      <c r="E147" s="132"/>
      <c r="F147" s="132"/>
      <c r="G147" s="132"/>
      <c r="H147" s="204"/>
      <c r="I147" s="132"/>
      <c r="J147" s="132"/>
      <c r="K147" s="132"/>
    </row>
    <row r="148" spans="2:11" s="217" customFormat="1" ht="24.5" x14ac:dyDescent="0.25">
      <c r="B148" s="132"/>
      <c r="C148" s="216"/>
      <c r="D148" s="132"/>
      <c r="E148" s="132"/>
      <c r="F148" s="132"/>
      <c r="G148" s="132"/>
      <c r="H148" s="204"/>
      <c r="I148" s="132"/>
      <c r="J148" s="132"/>
      <c r="K148" s="132"/>
    </row>
    <row r="149" spans="2:11" s="217" customFormat="1" ht="24.5" x14ac:dyDescent="0.25">
      <c r="B149" s="132"/>
      <c r="C149" s="216"/>
      <c r="D149" s="132"/>
      <c r="E149" s="132"/>
      <c r="F149" s="132"/>
      <c r="G149" s="132"/>
      <c r="H149" s="204"/>
      <c r="I149" s="132"/>
      <c r="J149" s="132"/>
      <c r="K149" s="132"/>
    </row>
    <row r="150" spans="2:11" s="217" customFormat="1" ht="24.5" x14ac:dyDescent="0.25">
      <c r="B150" s="132"/>
      <c r="C150" s="216"/>
      <c r="D150" s="132"/>
      <c r="E150" s="132"/>
      <c r="F150" s="132"/>
      <c r="G150" s="132"/>
      <c r="H150" s="204"/>
      <c r="I150" s="132"/>
      <c r="J150" s="132"/>
      <c r="K150" s="132"/>
    </row>
    <row r="151" spans="2:11" s="217" customFormat="1" ht="24.5" x14ac:dyDescent="0.25">
      <c r="B151" s="132"/>
      <c r="C151" s="216"/>
      <c r="D151" s="132"/>
      <c r="E151" s="132"/>
      <c r="F151" s="132"/>
      <c r="G151" s="132"/>
      <c r="H151" s="204"/>
      <c r="I151" s="132"/>
      <c r="J151" s="132"/>
      <c r="K151" s="132"/>
    </row>
    <row r="152" spans="2:11" s="217" customFormat="1" ht="24.5" x14ac:dyDescent="0.25">
      <c r="B152" s="132"/>
      <c r="C152" s="216"/>
      <c r="D152" s="132"/>
      <c r="E152" s="132"/>
      <c r="F152" s="132"/>
      <c r="G152" s="132"/>
      <c r="H152" s="204"/>
      <c r="I152" s="132"/>
      <c r="J152" s="132"/>
      <c r="K152" s="132"/>
    </row>
    <row r="153" spans="2:11" s="217" customFormat="1" ht="24.5" x14ac:dyDescent="0.25">
      <c r="B153" s="132"/>
      <c r="C153" s="216"/>
      <c r="D153" s="132"/>
      <c r="E153" s="132"/>
      <c r="F153" s="132"/>
      <c r="G153" s="132"/>
      <c r="H153" s="204"/>
      <c r="I153" s="132"/>
      <c r="J153" s="132"/>
      <c r="K153" s="132"/>
    </row>
    <row r="154" spans="2:11" s="217" customFormat="1" ht="24.5" x14ac:dyDescent="0.25">
      <c r="B154" s="132"/>
      <c r="C154" s="216"/>
      <c r="D154" s="132"/>
      <c r="E154" s="132"/>
      <c r="F154" s="132"/>
      <c r="G154" s="132"/>
      <c r="H154" s="204"/>
      <c r="I154" s="132"/>
      <c r="J154" s="132"/>
      <c r="K154" s="132"/>
    </row>
    <row r="155" spans="2:11" s="217" customFormat="1" ht="24.5" x14ac:dyDescent="0.25">
      <c r="B155" s="132"/>
      <c r="C155" s="216"/>
      <c r="D155" s="132"/>
      <c r="E155" s="132"/>
      <c r="F155" s="132"/>
      <c r="G155" s="132"/>
      <c r="H155" s="204"/>
      <c r="I155" s="132"/>
      <c r="J155" s="132"/>
      <c r="K155" s="132"/>
    </row>
    <row r="156" spans="2:11" s="217" customFormat="1" ht="24.5" x14ac:dyDescent="0.25">
      <c r="B156" s="132"/>
      <c r="C156" s="216"/>
      <c r="D156" s="132"/>
      <c r="E156" s="132"/>
      <c r="F156" s="132"/>
      <c r="G156" s="132"/>
      <c r="H156" s="204"/>
      <c r="I156" s="132"/>
      <c r="J156" s="132"/>
      <c r="K156" s="132"/>
    </row>
    <row r="157" spans="2:11" s="217" customFormat="1" ht="24.5" x14ac:dyDescent="0.25">
      <c r="B157" s="132"/>
      <c r="C157" s="216"/>
      <c r="D157" s="132"/>
      <c r="E157" s="132"/>
      <c r="F157" s="132"/>
      <c r="G157" s="132"/>
      <c r="H157" s="204"/>
      <c r="I157" s="132"/>
      <c r="J157" s="132"/>
      <c r="K157" s="132"/>
    </row>
    <row r="158" spans="2:11" s="217" customFormat="1" ht="24.5" x14ac:dyDescent="0.25">
      <c r="B158" s="132"/>
      <c r="C158" s="216"/>
      <c r="D158" s="132"/>
      <c r="E158" s="132"/>
      <c r="F158" s="132"/>
      <c r="G158" s="132"/>
      <c r="H158" s="204"/>
      <c r="I158" s="132"/>
      <c r="J158" s="132"/>
      <c r="K158" s="132"/>
    </row>
    <row r="159" spans="2:11" s="217" customFormat="1" ht="24.5" x14ac:dyDescent="0.25">
      <c r="B159" s="132"/>
      <c r="C159" s="216"/>
      <c r="D159" s="132"/>
      <c r="E159" s="132"/>
      <c r="F159" s="132"/>
      <c r="G159" s="132"/>
      <c r="H159" s="204"/>
      <c r="I159" s="132"/>
      <c r="J159" s="132"/>
      <c r="K159" s="132"/>
    </row>
    <row r="160" spans="2:11" s="217" customFormat="1" ht="24.5" x14ac:dyDescent="0.25">
      <c r="B160" s="132"/>
      <c r="C160" s="216"/>
      <c r="D160" s="132"/>
      <c r="E160" s="132"/>
      <c r="F160" s="132"/>
      <c r="G160" s="132"/>
      <c r="H160" s="204"/>
      <c r="I160" s="132"/>
      <c r="J160" s="132"/>
      <c r="K160" s="132"/>
    </row>
    <row r="161" spans="2:11" s="217" customFormat="1" ht="24.5" x14ac:dyDescent="0.25">
      <c r="B161" s="132"/>
      <c r="C161" s="216"/>
      <c r="D161" s="132"/>
      <c r="E161" s="132"/>
      <c r="F161" s="132"/>
      <c r="G161" s="132"/>
      <c r="H161" s="204"/>
      <c r="I161" s="132"/>
      <c r="J161" s="132"/>
      <c r="K161" s="132"/>
    </row>
    <row r="162" spans="2:11" s="217" customFormat="1" ht="24.5" x14ac:dyDescent="0.25">
      <c r="B162" s="132"/>
      <c r="C162" s="216"/>
      <c r="D162" s="132"/>
      <c r="E162" s="132"/>
      <c r="F162" s="132"/>
      <c r="G162" s="132"/>
      <c r="H162" s="204"/>
      <c r="I162" s="132"/>
      <c r="J162" s="132"/>
      <c r="K162" s="132"/>
    </row>
    <row r="163" spans="2:11" s="217" customFormat="1" ht="24.5" x14ac:dyDescent="0.25">
      <c r="B163" s="132"/>
      <c r="C163" s="216"/>
      <c r="D163" s="132"/>
      <c r="E163" s="132"/>
      <c r="F163" s="132"/>
      <c r="G163" s="132"/>
      <c r="H163" s="204"/>
      <c r="I163" s="132"/>
      <c r="J163" s="132"/>
      <c r="K163" s="132"/>
    </row>
    <row r="164" spans="2:11" s="217" customFormat="1" ht="24.5" x14ac:dyDescent="0.25">
      <c r="B164" s="132"/>
      <c r="C164" s="216"/>
      <c r="D164" s="132"/>
      <c r="E164" s="132"/>
      <c r="F164" s="132"/>
      <c r="G164" s="132"/>
      <c r="H164" s="204"/>
      <c r="I164" s="132"/>
      <c r="J164" s="132"/>
      <c r="K164" s="132"/>
    </row>
    <row r="165" spans="2:11" s="217" customFormat="1" ht="24.5" x14ac:dyDescent="0.25">
      <c r="B165" s="132"/>
      <c r="C165" s="216"/>
      <c r="D165" s="132"/>
      <c r="E165" s="132"/>
      <c r="F165" s="132"/>
      <c r="G165" s="132"/>
      <c r="H165" s="204"/>
      <c r="I165" s="132"/>
      <c r="J165" s="132"/>
      <c r="K165" s="132"/>
    </row>
    <row r="166" spans="2:11" s="217" customFormat="1" ht="24.5" x14ac:dyDescent="0.25">
      <c r="B166" s="132"/>
      <c r="C166" s="216"/>
      <c r="D166" s="132"/>
      <c r="E166" s="132"/>
      <c r="F166" s="132"/>
      <c r="G166" s="132"/>
      <c r="H166" s="204"/>
      <c r="I166" s="132"/>
      <c r="J166" s="132"/>
      <c r="K166" s="132"/>
    </row>
    <row r="167" spans="2:11" s="217" customFormat="1" ht="24.5" x14ac:dyDescent="0.25">
      <c r="B167" s="132"/>
      <c r="C167" s="216"/>
      <c r="D167" s="132"/>
      <c r="E167" s="132"/>
      <c r="F167" s="132"/>
      <c r="G167" s="132"/>
      <c r="H167" s="204"/>
      <c r="I167" s="132"/>
      <c r="J167" s="132"/>
      <c r="K167" s="132"/>
    </row>
    <row r="168" spans="2:11" s="217" customFormat="1" ht="24.5" x14ac:dyDescent="0.25">
      <c r="B168" s="132"/>
      <c r="C168" s="216"/>
      <c r="D168" s="132"/>
      <c r="E168" s="132"/>
      <c r="F168" s="132"/>
      <c r="G168" s="132"/>
      <c r="H168" s="204"/>
      <c r="I168" s="132"/>
      <c r="J168" s="132"/>
      <c r="K168" s="132"/>
    </row>
    <row r="169" spans="2:11" s="217" customFormat="1" ht="24.5" x14ac:dyDescent="0.25">
      <c r="B169" s="132"/>
      <c r="C169" s="216"/>
      <c r="D169" s="132"/>
      <c r="E169" s="132"/>
      <c r="F169" s="132"/>
      <c r="G169" s="132"/>
      <c r="H169" s="204"/>
      <c r="I169" s="132"/>
      <c r="J169" s="132"/>
      <c r="K169" s="132"/>
    </row>
    <row r="170" spans="2:11" s="217" customFormat="1" ht="24.5" x14ac:dyDescent="0.25">
      <c r="B170" s="132"/>
      <c r="C170" s="216"/>
      <c r="D170" s="132"/>
      <c r="E170" s="132"/>
      <c r="F170" s="132"/>
      <c r="G170" s="132"/>
      <c r="H170" s="204"/>
      <c r="I170" s="132"/>
      <c r="J170" s="132"/>
      <c r="K170" s="132"/>
    </row>
    <row r="171" spans="2:11" s="217" customFormat="1" ht="24.5" x14ac:dyDescent="0.25">
      <c r="B171" s="132"/>
      <c r="C171" s="216"/>
      <c r="D171" s="132"/>
      <c r="E171" s="132"/>
      <c r="F171" s="132"/>
      <c r="G171" s="132"/>
      <c r="H171" s="204"/>
      <c r="I171" s="132"/>
      <c r="J171" s="132"/>
      <c r="K171" s="132"/>
    </row>
    <row r="172" spans="2:11" s="217" customFormat="1" ht="24.5" x14ac:dyDescent="0.25">
      <c r="B172" s="132"/>
      <c r="C172" s="216"/>
      <c r="D172" s="132"/>
      <c r="E172" s="132"/>
      <c r="F172" s="132"/>
      <c r="G172" s="132"/>
      <c r="H172" s="204"/>
      <c r="I172" s="132"/>
      <c r="J172" s="132"/>
      <c r="K172" s="132"/>
    </row>
    <row r="173" spans="2:11" s="217" customFormat="1" ht="24.5" x14ac:dyDescent="0.25">
      <c r="B173" s="132"/>
      <c r="C173" s="216"/>
      <c r="D173" s="132"/>
      <c r="E173" s="132"/>
      <c r="F173" s="132"/>
      <c r="G173" s="132"/>
      <c r="H173" s="204"/>
      <c r="I173" s="132"/>
      <c r="J173" s="132"/>
      <c r="K173" s="132"/>
    </row>
    <row r="174" spans="2:11" s="217" customFormat="1" ht="24.5" x14ac:dyDescent="0.25">
      <c r="B174" s="132"/>
      <c r="C174" s="216"/>
      <c r="D174" s="132"/>
      <c r="E174" s="132"/>
      <c r="F174" s="132"/>
      <c r="G174" s="132"/>
      <c r="H174" s="204"/>
      <c r="I174" s="132"/>
      <c r="J174" s="132"/>
      <c r="K174" s="132"/>
    </row>
    <row r="175" spans="2:11" s="217" customFormat="1" ht="24.5" x14ac:dyDescent="0.25">
      <c r="B175" s="132"/>
      <c r="C175" s="216"/>
      <c r="D175" s="132"/>
      <c r="E175" s="132"/>
      <c r="F175" s="132"/>
      <c r="G175" s="132"/>
      <c r="H175" s="204"/>
      <c r="I175" s="132"/>
      <c r="J175" s="132"/>
      <c r="K175" s="132"/>
    </row>
    <row r="176" spans="2:11" s="217" customFormat="1" ht="24.5" x14ac:dyDescent="0.25">
      <c r="B176" s="132"/>
      <c r="C176" s="216"/>
      <c r="D176" s="132"/>
      <c r="E176" s="132"/>
      <c r="F176" s="132"/>
      <c r="G176" s="132"/>
      <c r="H176" s="204"/>
      <c r="I176" s="132"/>
      <c r="J176" s="132"/>
      <c r="K176" s="132"/>
    </row>
    <row r="177" spans="2:11" s="217" customFormat="1" ht="24.5" x14ac:dyDescent="0.25">
      <c r="B177" s="132"/>
      <c r="C177" s="216"/>
      <c r="D177" s="132"/>
      <c r="E177" s="132"/>
      <c r="F177" s="132"/>
      <c r="G177" s="132"/>
      <c r="H177" s="204"/>
      <c r="I177" s="132"/>
      <c r="J177" s="132"/>
      <c r="K177" s="132"/>
    </row>
    <row r="178" spans="2:11" s="217" customFormat="1" ht="24.5" x14ac:dyDescent="0.25">
      <c r="B178" s="132"/>
      <c r="C178" s="216"/>
      <c r="D178" s="132"/>
      <c r="E178" s="132"/>
      <c r="F178" s="132"/>
      <c r="G178" s="132"/>
      <c r="H178" s="204"/>
      <c r="I178" s="132"/>
      <c r="J178" s="132"/>
      <c r="K178" s="132"/>
    </row>
    <row r="179" spans="2:11" s="217" customFormat="1" ht="24.5" x14ac:dyDescent="0.25">
      <c r="B179" s="132"/>
      <c r="C179" s="216"/>
      <c r="D179" s="132"/>
      <c r="E179" s="132"/>
      <c r="F179" s="132"/>
      <c r="G179" s="132"/>
      <c r="H179" s="204"/>
      <c r="I179" s="132"/>
      <c r="J179" s="132"/>
      <c r="K179" s="132"/>
    </row>
    <row r="180" spans="2:11" s="217" customFormat="1" ht="24.5" x14ac:dyDescent="0.25">
      <c r="B180" s="132"/>
      <c r="C180" s="216"/>
      <c r="D180" s="132"/>
      <c r="E180" s="132"/>
      <c r="F180" s="132"/>
      <c r="G180" s="132"/>
      <c r="H180" s="204"/>
      <c r="I180" s="132"/>
      <c r="J180" s="132"/>
      <c r="K180" s="132"/>
    </row>
    <row r="181" spans="2:11" s="217" customFormat="1" ht="24.5" x14ac:dyDescent="0.25">
      <c r="B181" s="132"/>
      <c r="C181" s="216"/>
      <c r="D181" s="132"/>
      <c r="E181" s="132"/>
      <c r="F181" s="132"/>
      <c r="G181" s="132"/>
      <c r="H181" s="204"/>
      <c r="I181" s="132"/>
      <c r="J181" s="132"/>
      <c r="K181" s="132"/>
    </row>
    <row r="182" spans="2:11" s="217" customFormat="1" ht="24.5" x14ac:dyDescent="0.25">
      <c r="B182" s="132"/>
      <c r="C182" s="216"/>
      <c r="D182" s="132"/>
      <c r="E182" s="132"/>
      <c r="F182" s="132"/>
      <c r="G182" s="132"/>
      <c r="H182" s="204"/>
      <c r="I182" s="132"/>
      <c r="J182" s="132"/>
      <c r="K182" s="132"/>
    </row>
  </sheetData>
  <mergeCells count="5">
    <mergeCell ref="E8:K8"/>
    <mergeCell ref="E5:G5"/>
    <mergeCell ref="I5:K5"/>
    <mergeCell ref="E6:G6"/>
    <mergeCell ref="I6:K6"/>
  </mergeCells>
  <pageMargins left="0.8" right="0.8" top="0.48" bottom="0.5" header="0.5" footer="0.5"/>
  <pageSetup paperSize="9" scale="74" firstPageNumber="9" fitToHeight="7" orientation="portrait" useFirstPageNumber="1" r:id="rId1"/>
  <headerFooter scaleWithDoc="0" alignWithMargins="0">
    <oddFooter>&amp;L&amp;"Angsana New,Regular"&amp;11  หมายเหตุประกอบงบการเงินเป็นส่วนหนึ่งของงบการเงินนี้
&amp;C&amp;"Angsana New,Regular"&amp;11&amp;P</oddFooter>
  </headerFooter>
  <rowBreaks count="2" manualBreakCount="2">
    <brk id="48" max="10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5"/>
  <sheetViews>
    <sheetView view="pageBreakPreview" zoomScale="70" zoomScaleNormal="85" zoomScaleSheetLayoutView="70" workbookViewId="0">
      <selection activeCell="P21" sqref="P21"/>
    </sheetView>
  </sheetViews>
  <sheetFormatPr defaultColWidth="9.1796875" defaultRowHeight="24" customHeight="1" x14ac:dyDescent="0.7"/>
  <cols>
    <col min="1" max="1" width="62" style="10" customWidth="1"/>
    <col min="2" max="2" width="8.1796875" style="10" customWidth="1"/>
    <col min="3" max="3" width="17" style="10" customWidth="1"/>
    <col min="4" max="4" width="1.453125" style="10" customWidth="1"/>
    <col min="5" max="5" width="16.54296875" style="10" customWidth="1"/>
    <col min="6" max="6" width="1.453125" style="10" customWidth="1"/>
    <col min="7" max="7" width="16.54296875" style="10" customWidth="1"/>
    <col min="8" max="8" width="1.453125" style="10" customWidth="1"/>
    <col min="9" max="9" width="17.54296875" style="10" customWidth="1"/>
    <col min="10" max="10" width="1.453125" style="10" customWidth="1"/>
    <col min="11" max="11" width="15.453125" style="10" customWidth="1"/>
    <col min="12" max="12" width="1.453125" style="10" customWidth="1"/>
    <col min="13" max="13" width="14.81640625" style="10" customWidth="1"/>
    <col min="14" max="14" width="0.81640625" style="10" customWidth="1"/>
    <col min="15" max="16" width="13" style="10" bestFit="1" customWidth="1"/>
    <col min="17" max="16384" width="9.1796875" style="10"/>
  </cols>
  <sheetData>
    <row r="1" spans="1:13" ht="24" customHeight="1" x14ac:dyDescent="0.7">
      <c r="A1" s="1" t="s">
        <v>47</v>
      </c>
      <c r="B1" s="2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4" customHeight="1" x14ac:dyDescent="0.7">
      <c r="A2" s="3" t="s">
        <v>71</v>
      </c>
      <c r="B2" s="2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" customHeight="1" x14ac:dyDescent="0.7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s="12" customFormat="1" ht="21" customHeight="1" x14ac:dyDescent="0.7">
      <c r="A4" s="39"/>
      <c r="B4" s="39"/>
      <c r="C4" s="235" t="s">
        <v>1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</row>
    <row r="5" spans="1:13" s="39" customFormat="1" ht="21" customHeight="1" x14ac:dyDescent="0.65">
      <c r="G5" s="39" t="s">
        <v>42</v>
      </c>
      <c r="I5" s="236" t="s">
        <v>25</v>
      </c>
      <c r="J5" s="236"/>
      <c r="K5" s="236"/>
    </row>
    <row r="6" spans="1:13" s="39" customFormat="1" ht="21" customHeight="1" x14ac:dyDescent="0.65">
      <c r="C6" s="39" t="s">
        <v>24</v>
      </c>
      <c r="E6" s="39" t="s">
        <v>50</v>
      </c>
      <c r="G6" s="39" t="s">
        <v>41</v>
      </c>
      <c r="I6" s="237" t="s">
        <v>123</v>
      </c>
      <c r="J6" s="12"/>
      <c r="K6" s="239" t="s">
        <v>37</v>
      </c>
    </row>
    <row r="7" spans="1:13" s="39" customFormat="1" ht="21" customHeight="1" x14ac:dyDescent="0.65">
      <c r="B7" s="20" t="s">
        <v>3</v>
      </c>
      <c r="C7" s="39" t="s">
        <v>36</v>
      </c>
      <c r="E7" s="39" t="s">
        <v>51</v>
      </c>
      <c r="G7" s="39" t="s">
        <v>40</v>
      </c>
      <c r="I7" s="238"/>
      <c r="K7" s="240"/>
      <c r="M7" s="39" t="s">
        <v>35</v>
      </c>
    </row>
    <row r="8" spans="1:13" s="39" customFormat="1" ht="21" customHeight="1" x14ac:dyDescent="0.65">
      <c r="C8" s="241" t="s">
        <v>66</v>
      </c>
      <c r="D8" s="241"/>
      <c r="E8" s="241"/>
      <c r="F8" s="241"/>
      <c r="G8" s="241"/>
      <c r="H8" s="241"/>
      <c r="I8" s="241"/>
      <c r="J8" s="241"/>
      <c r="K8" s="241"/>
      <c r="L8" s="241"/>
      <c r="M8" s="241"/>
    </row>
    <row r="9" spans="1:13" s="12" customFormat="1" ht="22.5" customHeight="1" x14ac:dyDescent="0.7">
      <c r="A9" s="37" t="s">
        <v>65</v>
      </c>
      <c r="B9" s="21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s="13" customFormat="1" ht="22.5" customHeight="1" x14ac:dyDescent="0.7">
      <c r="A10" s="37" t="s">
        <v>124</v>
      </c>
      <c r="B10" s="25"/>
      <c r="C10" s="22">
        <v>93599977</v>
      </c>
      <c r="D10" s="22"/>
      <c r="E10" s="22">
        <v>159007676</v>
      </c>
      <c r="F10" s="22"/>
      <c r="G10" s="22">
        <v>118819</v>
      </c>
      <c r="H10" s="22"/>
      <c r="I10" s="22">
        <v>7084000</v>
      </c>
      <c r="J10" s="22"/>
      <c r="K10" s="22">
        <v>46865069</v>
      </c>
      <c r="L10" s="22"/>
      <c r="M10" s="22">
        <f>SUM(C10:K10)</f>
        <v>306675541</v>
      </c>
    </row>
    <row r="11" spans="1:13" s="13" customFormat="1" ht="22.5" customHeight="1" x14ac:dyDescent="0.7">
      <c r="A11" s="21" t="s">
        <v>81</v>
      </c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s="13" customFormat="1" ht="22.5" customHeight="1" x14ac:dyDescent="0.7">
      <c r="A12" s="41" t="s">
        <v>125</v>
      </c>
      <c r="B12" s="4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s="13" customFormat="1" ht="22.5" customHeight="1" x14ac:dyDescent="0.7">
      <c r="A13" s="42" t="s">
        <v>126</v>
      </c>
      <c r="B13" s="50" t="s">
        <v>141</v>
      </c>
      <c r="C13" s="8">
        <v>0</v>
      </c>
      <c r="D13" s="6"/>
      <c r="E13" s="8">
        <v>0</v>
      </c>
      <c r="F13" s="6"/>
      <c r="G13" s="8">
        <v>0</v>
      </c>
      <c r="H13" s="6"/>
      <c r="I13" s="8">
        <v>0</v>
      </c>
      <c r="J13" s="6"/>
      <c r="K13" s="6">
        <v>-14994716</v>
      </c>
      <c r="L13" s="7"/>
      <c r="M13" s="6">
        <f>SUM(C13:K13)</f>
        <v>-14994716</v>
      </c>
    </row>
    <row r="14" spans="1:13" s="13" customFormat="1" ht="22.5" customHeight="1" x14ac:dyDescent="0.7">
      <c r="A14" s="41" t="s">
        <v>127</v>
      </c>
      <c r="B14" s="4"/>
      <c r="C14" s="14">
        <f>SUM(C13:C13)</f>
        <v>0</v>
      </c>
      <c r="D14" s="7"/>
      <c r="E14" s="14">
        <f>SUM(E13:E13)</f>
        <v>0</v>
      </c>
      <c r="F14" s="7"/>
      <c r="G14" s="14">
        <f>SUM(G13:G13)</f>
        <v>0</v>
      </c>
      <c r="H14" s="7"/>
      <c r="I14" s="14">
        <f>SUM(I13:I13)</f>
        <v>0</v>
      </c>
      <c r="J14" s="7"/>
      <c r="K14" s="14">
        <f>SUM(K13:K13)</f>
        <v>-14994716</v>
      </c>
      <c r="L14" s="7">
        <f>SUM(L13:L13)</f>
        <v>0</v>
      </c>
      <c r="M14" s="14">
        <f>SUM(M13:M13)</f>
        <v>-14994716</v>
      </c>
    </row>
    <row r="15" spans="1:13" s="13" customFormat="1" ht="22.5" customHeight="1" x14ac:dyDescent="0.7">
      <c r="A15" s="44" t="s">
        <v>128</v>
      </c>
      <c r="B15" s="4"/>
      <c r="C15" s="14">
        <f>C14</f>
        <v>0</v>
      </c>
      <c r="D15" s="7"/>
      <c r="E15" s="14">
        <f>E14</f>
        <v>0</v>
      </c>
      <c r="F15" s="7"/>
      <c r="G15" s="14">
        <f>G14</f>
        <v>0</v>
      </c>
      <c r="H15" s="7"/>
      <c r="I15" s="14">
        <f>I14</f>
        <v>0</v>
      </c>
      <c r="J15" s="7"/>
      <c r="K15" s="14">
        <f>K14</f>
        <v>-14994716</v>
      </c>
      <c r="L15" s="7"/>
      <c r="M15" s="14">
        <f>SUM(M14:M14)</f>
        <v>-14994716</v>
      </c>
    </row>
    <row r="16" spans="1:13" s="13" customFormat="1" ht="22.5" customHeight="1" x14ac:dyDescent="0.7">
      <c r="A16" s="44"/>
      <c r="B16" s="4"/>
      <c r="C16" s="43"/>
      <c r="D16" s="7"/>
      <c r="E16" s="43"/>
      <c r="F16" s="7"/>
      <c r="G16" s="43"/>
      <c r="H16" s="7"/>
      <c r="I16" s="43"/>
      <c r="J16" s="7"/>
      <c r="K16" s="43"/>
      <c r="L16" s="7"/>
      <c r="M16" s="43"/>
    </row>
    <row r="17" spans="1:15" s="13" customFormat="1" ht="22.5" customHeight="1" x14ac:dyDescent="0.7">
      <c r="A17" s="44" t="s">
        <v>72</v>
      </c>
      <c r="B17" s="4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5" s="13" customFormat="1" ht="22.5" customHeight="1" x14ac:dyDescent="0.7">
      <c r="A18" s="51" t="s">
        <v>82</v>
      </c>
      <c r="B18" s="4"/>
      <c r="C18" s="6">
        <v>0</v>
      </c>
      <c r="D18" s="6"/>
      <c r="E18" s="6">
        <v>0</v>
      </c>
      <c r="F18" s="6"/>
      <c r="G18" s="6">
        <v>0</v>
      </c>
      <c r="H18" s="6"/>
      <c r="I18" s="6">
        <v>0</v>
      </c>
      <c r="J18" s="6"/>
      <c r="K18" s="6">
        <f>+'PL 9'!G28</f>
        <v>5169057</v>
      </c>
      <c r="L18" s="6"/>
      <c r="M18" s="6">
        <f t="shared" ref="M18" si="0">SUM(C18:K18)</f>
        <v>5169057</v>
      </c>
    </row>
    <row r="19" spans="1:15" s="13" customFormat="1" ht="22.5" customHeight="1" x14ac:dyDescent="0.7">
      <c r="A19" s="44" t="s">
        <v>84</v>
      </c>
      <c r="B19" s="4"/>
      <c r="C19" s="14">
        <f>SUM(C18:C18)</f>
        <v>0</v>
      </c>
      <c r="D19" s="7"/>
      <c r="E19" s="14">
        <f>SUM(E18:E18)</f>
        <v>0</v>
      </c>
      <c r="F19" s="7"/>
      <c r="G19" s="14">
        <f>SUM(G18:G18)</f>
        <v>0</v>
      </c>
      <c r="H19" s="7"/>
      <c r="I19" s="14">
        <f>SUM(I18:I18)</f>
        <v>0</v>
      </c>
      <c r="J19" s="7"/>
      <c r="K19" s="14">
        <f>SUM(K18:K18)</f>
        <v>5169057</v>
      </c>
      <c r="L19" s="7"/>
      <c r="M19" s="14">
        <f>SUM(C19:K19)</f>
        <v>5169057</v>
      </c>
    </row>
    <row r="20" spans="1:15" s="13" customFormat="1" ht="22.5" customHeight="1" x14ac:dyDescent="0.7">
      <c r="A20" s="44"/>
      <c r="B20" s="4"/>
      <c r="C20" s="43"/>
      <c r="D20" s="7"/>
      <c r="E20" s="43"/>
      <c r="F20" s="7"/>
      <c r="G20" s="43"/>
      <c r="H20" s="7"/>
      <c r="I20" s="43"/>
      <c r="J20" s="7"/>
      <c r="K20" s="43"/>
      <c r="L20" s="7"/>
      <c r="M20" s="223"/>
    </row>
    <row r="21" spans="1:15" s="13" customFormat="1" ht="22.5" customHeight="1" x14ac:dyDescent="0.7">
      <c r="A21" s="51" t="s">
        <v>145</v>
      </c>
      <c r="B21" s="20">
        <v>18</v>
      </c>
      <c r="C21" s="225">
        <v>0</v>
      </c>
      <c r="D21" s="7"/>
      <c r="E21" s="225">
        <v>0</v>
      </c>
      <c r="F21" s="7"/>
      <c r="G21" s="225">
        <v>0</v>
      </c>
      <c r="H21" s="7"/>
      <c r="I21" s="8">
        <v>503000</v>
      </c>
      <c r="J21" s="7"/>
      <c r="K21" s="8">
        <v>-503000</v>
      </c>
      <c r="L21" s="7"/>
      <c r="M21" s="8">
        <f>SUM(C21:K21)</f>
        <v>0</v>
      </c>
    </row>
    <row r="22" spans="1:15" s="13" customFormat="1" ht="22.5" customHeight="1" x14ac:dyDescent="0.7">
      <c r="A22" s="44"/>
      <c r="B22" s="4"/>
      <c r="C22" s="43"/>
      <c r="D22" s="7"/>
      <c r="E22" s="43"/>
      <c r="F22" s="7"/>
      <c r="G22" s="43"/>
      <c r="H22" s="7"/>
      <c r="I22" s="43"/>
      <c r="J22" s="7"/>
      <c r="K22" s="43"/>
      <c r="L22" s="7"/>
      <c r="M22" s="43"/>
    </row>
    <row r="23" spans="1:15" s="13" customFormat="1" ht="22.5" customHeight="1" thickBot="1" x14ac:dyDescent="0.75">
      <c r="A23" s="44" t="s">
        <v>67</v>
      </c>
      <c r="B23" s="4"/>
      <c r="C23" s="15">
        <f>C10+C15+C19</f>
        <v>93599977</v>
      </c>
      <c r="D23" s="7"/>
      <c r="E23" s="15">
        <f>E10+E15+E19</f>
        <v>159007676</v>
      </c>
      <c r="F23" s="7"/>
      <c r="G23" s="15">
        <f>G10+G15+G19</f>
        <v>118819</v>
      </c>
      <c r="H23" s="7"/>
      <c r="I23" s="15">
        <f>I10+I15+I19+I21</f>
        <v>7587000</v>
      </c>
      <c r="J23" s="7"/>
      <c r="K23" s="15">
        <f>K10+K15+K19+K21</f>
        <v>36536410</v>
      </c>
      <c r="L23" s="7"/>
      <c r="M23" s="15">
        <f>SUM(C23:K23)</f>
        <v>296849882</v>
      </c>
      <c r="O23" s="13">
        <f>M23-'BS 7-8'!E70</f>
        <v>0</v>
      </c>
    </row>
    <row r="24" spans="1:15" ht="10.5" customHeight="1" thickTop="1" x14ac:dyDescent="0.7">
      <c r="A24" s="16"/>
      <c r="B24" s="16"/>
      <c r="D24" s="17"/>
      <c r="E24" s="17"/>
      <c r="F24" s="17"/>
    </row>
    <row r="25" spans="1:15" ht="24" customHeight="1" x14ac:dyDescent="0.7">
      <c r="K25" s="18"/>
    </row>
  </sheetData>
  <mergeCells count="5">
    <mergeCell ref="C4:M4"/>
    <mergeCell ref="I5:K5"/>
    <mergeCell ref="I6:I7"/>
    <mergeCell ref="K6:K7"/>
    <mergeCell ref="C8:M8"/>
  </mergeCells>
  <pageMargins left="0.8" right="0.8" top="0.48" bottom="0.5" header="0.5" footer="0.5"/>
  <pageSetup paperSize="9" scale="74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olBreaks count="1" manualBreakCount="1">
    <brk id="13" max="2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5"/>
  <sheetViews>
    <sheetView view="pageBreakPreview" topLeftCell="A4" zoomScale="85" zoomScaleNormal="85" zoomScaleSheetLayoutView="70" workbookViewId="0">
      <selection activeCell="I25" sqref="I25"/>
    </sheetView>
  </sheetViews>
  <sheetFormatPr defaultColWidth="9.1796875" defaultRowHeight="24" customHeight="1" x14ac:dyDescent="0.7"/>
  <cols>
    <col min="1" max="1" width="62.54296875" style="10" customWidth="1"/>
    <col min="2" max="2" width="8.1796875" style="10" customWidth="1"/>
    <col min="3" max="3" width="17" style="10" customWidth="1"/>
    <col min="4" max="4" width="1.453125" style="10" customWidth="1"/>
    <col min="5" max="5" width="16.54296875" style="10" customWidth="1"/>
    <col min="6" max="6" width="1.453125" style="10" customWidth="1"/>
    <col min="7" max="7" width="16.54296875" style="10" customWidth="1"/>
    <col min="8" max="8" width="1.453125" style="10" customWidth="1"/>
    <col min="9" max="9" width="17.54296875" style="10" customWidth="1"/>
    <col min="10" max="10" width="1.453125" style="10" customWidth="1"/>
    <col min="11" max="11" width="15.453125" style="10" customWidth="1"/>
    <col min="12" max="12" width="1.453125" style="10" customWidth="1"/>
    <col min="13" max="13" width="14.81640625" style="10" customWidth="1"/>
    <col min="14" max="14" width="0.81640625" style="10" customWidth="1"/>
    <col min="15" max="16" width="13" style="10" bestFit="1" customWidth="1"/>
    <col min="17" max="16384" width="9.1796875" style="10"/>
  </cols>
  <sheetData>
    <row r="1" spans="1:13" ht="24" customHeight="1" x14ac:dyDescent="0.7">
      <c r="A1" s="1" t="s">
        <v>47</v>
      </c>
      <c r="B1" s="2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4" customHeight="1" x14ac:dyDescent="0.7">
      <c r="A2" s="3" t="s">
        <v>71</v>
      </c>
      <c r="B2" s="2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" customHeight="1" x14ac:dyDescent="0.7">
      <c r="A3" s="11"/>
      <c r="B3" s="11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s="12" customFormat="1" ht="21" customHeight="1" x14ac:dyDescent="0.7">
      <c r="A4" s="39"/>
      <c r="B4" s="39"/>
      <c r="C4" s="235" t="s">
        <v>1</v>
      </c>
      <c r="D4" s="235"/>
      <c r="E4" s="235"/>
      <c r="F4" s="235"/>
      <c r="G4" s="235"/>
      <c r="H4" s="235"/>
      <c r="I4" s="235"/>
      <c r="J4" s="235"/>
      <c r="K4" s="235"/>
      <c r="L4" s="235"/>
      <c r="M4" s="235"/>
    </row>
    <row r="5" spans="1:13" s="39" customFormat="1" ht="21" customHeight="1" x14ac:dyDescent="0.65">
      <c r="G5" s="39" t="s">
        <v>42</v>
      </c>
      <c r="I5" s="236" t="s">
        <v>25</v>
      </c>
      <c r="J5" s="236"/>
      <c r="K5" s="236"/>
    </row>
    <row r="6" spans="1:13" s="39" customFormat="1" ht="21" customHeight="1" x14ac:dyDescent="0.65">
      <c r="C6" s="39" t="s">
        <v>24</v>
      </c>
      <c r="E6" s="39" t="s">
        <v>50</v>
      </c>
      <c r="G6" s="39" t="s">
        <v>41</v>
      </c>
      <c r="I6" s="237" t="s">
        <v>123</v>
      </c>
      <c r="J6" s="12"/>
      <c r="K6" s="239" t="s">
        <v>37</v>
      </c>
    </row>
    <row r="7" spans="1:13" s="39" customFormat="1" ht="21" customHeight="1" x14ac:dyDescent="0.65">
      <c r="B7" s="20" t="s">
        <v>3</v>
      </c>
      <c r="C7" s="39" t="s">
        <v>36</v>
      </c>
      <c r="E7" s="39" t="s">
        <v>51</v>
      </c>
      <c r="G7" s="39" t="s">
        <v>40</v>
      </c>
      <c r="I7" s="238"/>
      <c r="K7" s="240"/>
      <c r="M7" s="39" t="s">
        <v>35</v>
      </c>
    </row>
    <row r="8" spans="1:13" s="39" customFormat="1" ht="21" customHeight="1" x14ac:dyDescent="0.65">
      <c r="C8" s="241" t="s">
        <v>66</v>
      </c>
      <c r="D8" s="241"/>
      <c r="E8" s="241"/>
      <c r="F8" s="241"/>
      <c r="G8" s="241"/>
      <c r="H8" s="241"/>
      <c r="I8" s="241"/>
      <c r="J8" s="241"/>
      <c r="K8" s="241"/>
      <c r="L8" s="241"/>
      <c r="M8" s="241"/>
    </row>
    <row r="9" spans="1:13" s="12" customFormat="1" ht="22.5" customHeight="1" x14ac:dyDescent="0.7">
      <c r="A9" s="37" t="s">
        <v>110</v>
      </c>
      <c r="B9" s="21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s="13" customFormat="1" ht="22.5" customHeight="1" x14ac:dyDescent="0.7">
      <c r="A10" s="37" t="s">
        <v>129</v>
      </c>
      <c r="B10" s="25"/>
      <c r="C10" s="22">
        <v>93599977</v>
      </c>
      <c r="D10" s="22"/>
      <c r="E10" s="22">
        <v>159007676</v>
      </c>
      <c r="F10" s="22"/>
      <c r="G10" s="22">
        <v>118819</v>
      </c>
      <c r="H10" s="22"/>
      <c r="I10" s="22">
        <v>7587000</v>
      </c>
      <c r="J10" s="22"/>
      <c r="K10" s="22">
        <v>36536410</v>
      </c>
      <c r="L10" s="22"/>
      <c r="M10" s="22">
        <f>SUM(C10:K10)</f>
        <v>296849882</v>
      </c>
    </row>
    <row r="11" spans="1:13" s="13" customFormat="1" ht="22.5" customHeight="1" x14ac:dyDescent="0.7">
      <c r="A11" s="21" t="s">
        <v>81</v>
      </c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spans="1:13" s="13" customFormat="1" ht="22.5" customHeight="1" x14ac:dyDescent="0.7">
      <c r="A12" s="41" t="s">
        <v>125</v>
      </c>
      <c r="B12" s="4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spans="1:13" s="13" customFormat="1" ht="22.5" customHeight="1" x14ac:dyDescent="0.7">
      <c r="A13" s="42" t="s">
        <v>126</v>
      </c>
      <c r="B13" s="50" t="s">
        <v>141</v>
      </c>
      <c r="C13" s="8">
        <v>0</v>
      </c>
      <c r="D13" s="6"/>
      <c r="E13" s="8">
        <v>0</v>
      </c>
      <c r="F13" s="6"/>
      <c r="G13" s="8">
        <v>0</v>
      </c>
      <c r="H13" s="6"/>
      <c r="I13" s="8">
        <v>0</v>
      </c>
      <c r="J13" s="6"/>
      <c r="K13" s="6">
        <v>-4998239</v>
      </c>
      <c r="L13" s="7"/>
      <c r="M13" s="6">
        <f>SUM(C13:K13)</f>
        <v>-4998239</v>
      </c>
    </row>
    <row r="14" spans="1:13" s="13" customFormat="1" ht="22.5" customHeight="1" x14ac:dyDescent="0.7">
      <c r="A14" s="41" t="s">
        <v>127</v>
      </c>
      <c r="B14" s="4"/>
      <c r="C14" s="14">
        <f>SUM(C13:C13)</f>
        <v>0</v>
      </c>
      <c r="D14" s="7"/>
      <c r="E14" s="14">
        <f>SUM(E13:E13)</f>
        <v>0</v>
      </c>
      <c r="F14" s="7"/>
      <c r="G14" s="14">
        <f>SUM(G13:G13)</f>
        <v>0</v>
      </c>
      <c r="H14" s="7"/>
      <c r="I14" s="14">
        <f>SUM(I13:I13)</f>
        <v>0</v>
      </c>
      <c r="J14" s="7"/>
      <c r="K14" s="14">
        <f>SUM(K13:K13)</f>
        <v>-4998239</v>
      </c>
      <c r="L14" s="7">
        <f>SUM(L13:L13)</f>
        <v>0</v>
      </c>
      <c r="M14" s="14">
        <f>SUM(C14:K14)</f>
        <v>-4998239</v>
      </c>
    </row>
    <row r="15" spans="1:13" s="13" customFormat="1" ht="22.5" customHeight="1" x14ac:dyDescent="0.7">
      <c r="A15" s="4" t="s">
        <v>128</v>
      </c>
      <c r="B15" s="4"/>
      <c r="C15" s="14">
        <f>C14</f>
        <v>0</v>
      </c>
      <c r="D15" s="7"/>
      <c r="E15" s="14">
        <f>E14</f>
        <v>0</v>
      </c>
      <c r="F15" s="7"/>
      <c r="G15" s="14">
        <f>G14</f>
        <v>0</v>
      </c>
      <c r="H15" s="7"/>
      <c r="I15" s="14">
        <f>I14</f>
        <v>0</v>
      </c>
      <c r="J15" s="7"/>
      <c r="K15" s="14">
        <f>K14</f>
        <v>-4998239</v>
      </c>
      <c r="L15" s="7"/>
      <c r="M15" s="14">
        <f>SUM(C15:K15)</f>
        <v>-4998239</v>
      </c>
    </row>
    <row r="16" spans="1:13" s="13" customFormat="1" ht="22.5" customHeight="1" x14ac:dyDescent="0.7">
      <c r="A16" s="4"/>
      <c r="B16" s="4"/>
      <c r="C16" s="43"/>
      <c r="D16" s="7"/>
      <c r="E16" s="43"/>
      <c r="F16" s="7"/>
      <c r="G16" s="43"/>
      <c r="H16" s="7"/>
      <c r="I16" s="43"/>
      <c r="J16" s="7"/>
      <c r="K16" s="43"/>
      <c r="L16" s="7"/>
      <c r="M16" s="43"/>
    </row>
    <row r="17" spans="1:15" s="13" customFormat="1" ht="22.5" customHeight="1" x14ac:dyDescent="0.7">
      <c r="A17" s="44" t="s">
        <v>72</v>
      </c>
      <c r="B17" s="4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5" s="13" customFormat="1" ht="22.5" customHeight="1" x14ac:dyDescent="0.7">
      <c r="A18" s="51" t="s">
        <v>82</v>
      </c>
      <c r="B18" s="4"/>
      <c r="C18" s="6">
        <v>0</v>
      </c>
      <c r="D18" s="6"/>
      <c r="E18" s="6">
        <v>0</v>
      </c>
      <c r="F18" s="6"/>
      <c r="G18" s="6">
        <v>0</v>
      </c>
      <c r="H18" s="6"/>
      <c r="I18" s="6">
        <v>0</v>
      </c>
      <c r="J18" s="6"/>
      <c r="K18" s="6">
        <f>+'PL 9'!E28</f>
        <v>1980926</v>
      </c>
      <c r="L18" s="6"/>
      <c r="M18" s="6">
        <f t="shared" ref="M18" si="0">SUM(C18:K18)</f>
        <v>1980926</v>
      </c>
    </row>
    <row r="19" spans="1:15" s="13" customFormat="1" ht="22.5" customHeight="1" x14ac:dyDescent="0.7">
      <c r="A19" s="44" t="s">
        <v>84</v>
      </c>
      <c r="B19" s="4"/>
      <c r="C19" s="14">
        <f>SUM(C18:C18)</f>
        <v>0</v>
      </c>
      <c r="D19" s="7"/>
      <c r="E19" s="14">
        <f>SUM(E18:E18)</f>
        <v>0</v>
      </c>
      <c r="F19" s="7"/>
      <c r="G19" s="14">
        <f>SUM(G18:G18)</f>
        <v>0</v>
      </c>
      <c r="H19" s="7"/>
      <c r="I19" s="14">
        <f>SUM(I18:I18)</f>
        <v>0</v>
      </c>
      <c r="J19" s="7"/>
      <c r="K19" s="14">
        <f>SUM(K18:K18)</f>
        <v>1980926</v>
      </c>
      <c r="L19" s="7"/>
      <c r="M19" s="14">
        <f>SUM(C19:K19)</f>
        <v>1980926</v>
      </c>
    </row>
    <row r="20" spans="1:15" s="13" customFormat="1" ht="22.5" customHeight="1" x14ac:dyDescent="0.7">
      <c r="A20" s="44"/>
      <c r="B20" s="4"/>
      <c r="C20" s="43"/>
      <c r="D20" s="7"/>
      <c r="E20" s="43"/>
      <c r="F20" s="7"/>
      <c r="G20" s="43"/>
      <c r="H20" s="7"/>
      <c r="I20" s="43"/>
      <c r="J20" s="7"/>
      <c r="K20" s="43"/>
      <c r="L20" s="7"/>
      <c r="M20" s="223"/>
    </row>
    <row r="21" spans="1:15" s="13" customFormat="1" ht="22.5" customHeight="1" x14ac:dyDescent="0.7">
      <c r="A21" s="51" t="s">
        <v>145</v>
      </c>
      <c r="B21" s="20">
        <v>18</v>
      </c>
      <c r="C21" s="8">
        <v>0</v>
      </c>
      <c r="D21" s="6"/>
      <c r="E21" s="8">
        <v>0</v>
      </c>
      <c r="F21" s="6"/>
      <c r="G21" s="8">
        <v>0</v>
      </c>
      <c r="H21" s="6"/>
      <c r="I21" s="8">
        <v>447700</v>
      </c>
      <c r="J21" s="6"/>
      <c r="K21" s="8">
        <v>-447700</v>
      </c>
      <c r="L21" s="6"/>
      <c r="M21" s="8">
        <f>I21+K21</f>
        <v>0</v>
      </c>
    </row>
    <row r="22" spans="1:15" s="13" customFormat="1" ht="22.5" customHeight="1" x14ac:dyDescent="0.7">
      <c r="A22" s="44"/>
      <c r="B22" s="4"/>
      <c r="C22" s="43"/>
      <c r="D22" s="7"/>
      <c r="E22" s="43"/>
      <c r="F22" s="7"/>
      <c r="G22" s="43"/>
      <c r="H22" s="7"/>
      <c r="I22" s="43"/>
      <c r="J22" s="7"/>
      <c r="K22" s="43"/>
      <c r="L22" s="7"/>
      <c r="M22" s="43"/>
    </row>
    <row r="23" spans="1:15" s="13" customFormat="1" ht="22.5" customHeight="1" thickBot="1" x14ac:dyDescent="0.75">
      <c r="A23" s="44" t="s">
        <v>111</v>
      </c>
      <c r="B23" s="4"/>
      <c r="C23" s="15">
        <f>C10+C15+C19</f>
        <v>93599977</v>
      </c>
      <c r="D23" s="7"/>
      <c r="E23" s="15">
        <f>E10+E15+E19</f>
        <v>159007676</v>
      </c>
      <c r="F23" s="7"/>
      <c r="G23" s="15">
        <f>G10+G15+G19</f>
        <v>118819</v>
      </c>
      <c r="H23" s="7"/>
      <c r="I23" s="15">
        <f>I10+I15+I19+I21</f>
        <v>8034700</v>
      </c>
      <c r="J23" s="7"/>
      <c r="K23" s="15">
        <f>K10+K15+K19+K21</f>
        <v>33071397</v>
      </c>
      <c r="L23" s="7"/>
      <c r="M23" s="15">
        <f>SUM(C23:K23)</f>
        <v>293832569</v>
      </c>
      <c r="O23" s="13">
        <f>M23-'BS 7-8'!C70</f>
        <v>0</v>
      </c>
    </row>
    <row r="24" spans="1:15" ht="10.5" customHeight="1" thickTop="1" x14ac:dyDescent="0.7">
      <c r="A24" s="16"/>
      <c r="B24" s="16"/>
      <c r="D24" s="17"/>
      <c r="E24" s="17"/>
      <c r="F24" s="17"/>
    </row>
    <row r="25" spans="1:15" ht="24" customHeight="1" x14ac:dyDescent="0.7">
      <c r="K25" s="18"/>
    </row>
  </sheetData>
  <mergeCells count="5">
    <mergeCell ref="C4:M4"/>
    <mergeCell ref="I5:K5"/>
    <mergeCell ref="I6:I7"/>
    <mergeCell ref="K6:K7"/>
    <mergeCell ref="C8:M8"/>
  </mergeCells>
  <pageMargins left="0.8" right="0.8" top="0.48" bottom="0.5" header="0.5" footer="0.5"/>
  <pageSetup paperSize="9" scale="74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olBreaks count="1" manualBreakCount="1">
    <brk id="13" max="2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5"/>
  <sheetViews>
    <sheetView view="pageBreakPreview" topLeftCell="A7" zoomScale="85" zoomScaleNormal="85" zoomScaleSheetLayoutView="85" workbookViewId="0">
      <selection activeCell="K23" sqref="K23"/>
    </sheetView>
  </sheetViews>
  <sheetFormatPr defaultColWidth="9.1796875" defaultRowHeight="24" customHeight="1" x14ac:dyDescent="0.7"/>
  <cols>
    <col min="1" max="1" width="62.54296875" style="27" customWidth="1"/>
    <col min="2" max="2" width="8.1796875" style="27" customWidth="1"/>
    <col min="3" max="3" width="17" style="27" customWidth="1"/>
    <col min="4" max="4" width="1.453125" style="27" customWidth="1"/>
    <col min="5" max="5" width="16.54296875" style="27" customWidth="1"/>
    <col min="6" max="6" width="1.453125" style="27" customWidth="1"/>
    <col min="7" max="7" width="17.54296875" style="27" customWidth="1"/>
    <col min="8" max="8" width="1.453125" style="27" customWidth="1"/>
    <col min="9" max="9" width="15.453125" style="27" customWidth="1"/>
    <col min="10" max="10" width="1.453125" style="27" customWidth="1"/>
    <col min="11" max="11" width="14.81640625" style="27" customWidth="1"/>
    <col min="12" max="12" width="0.81640625" style="27" customWidth="1"/>
    <col min="13" max="14" width="13" style="27" bestFit="1" customWidth="1"/>
    <col min="15" max="16384" width="9.1796875" style="27"/>
  </cols>
  <sheetData>
    <row r="1" spans="1:11" ht="24" customHeight="1" x14ac:dyDescent="0.7">
      <c r="A1" s="1" t="s">
        <v>47</v>
      </c>
      <c r="B1" s="2"/>
      <c r="C1" s="26"/>
      <c r="D1" s="26"/>
      <c r="E1" s="26"/>
      <c r="F1" s="26"/>
      <c r="G1" s="26"/>
      <c r="H1" s="26"/>
      <c r="I1" s="26"/>
      <c r="J1" s="26"/>
      <c r="K1" s="26"/>
    </row>
    <row r="2" spans="1:11" ht="24" customHeight="1" x14ac:dyDescent="0.7">
      <c r="A2" s="28" t="s">
        <v>71</v>
      </c>
      <c r="B2" s="2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7">
      <c r="A3" s="29"/>
      <c r="B3" s="29"/>
      <c r="C3" s="26"/>
      <c r="D3" s="26"/>
      <c r="E3" s="26"/>
      <c r="F3" s="26"/>
      <c r="G3" s="26"/>
      <c r="H3" s="26"/>
      <c r="I3" s="26"/>
      <c r="J3" s="26"/>
      <c r="K3" s="26"/>
    </row>
    <row r="4" spans="1:11" s="30" customFormat="1" ht="21" customHeight="1" x14ac:dyDescent="0.7">
      <c r="A4" s="40"/>
      <c r="B4" s="40"/>
      <c r="C4" s="242" t="s">
        <v>2</v>
      </c>
      <c r="D4" s="242"/>
      <c r="E4" s="242"/>
      <c r="F4" s="242"/>
      <c r="G4" s="242"/>
      <c r="H4" s="242"/>
      <c r="I4" s="242"/>
      <c r="J4" s="242"/>
      <c r="K4" s="242"/>
    </row>
    <row r="5" spans="1:11" s="40" customFormat="1" ht="21" customHeight="1" x14ac:dyDescent="0.65">
      <c r="G5" s="243" t="s">
        <v>25</v>
      </c>
      <c r="H5" s="243"/>
      <c r="I5" s="243"/>
    </row>
    <row r="6" spans="1:11" s="40" customFormat="1" ht="21" customHeight="1" x14ac:dyDescent="0.65">
      <c r="C6" s="40" t="s">
        <v>24</v>
      </c>
      <c r="E6" s="40" t="s">
        <v>50</v>
      </c>
      <c r="G6" s="244" t="s">
        <v>123</v>
      </c>
      <c r="H6" s="30"/>
      <c r="I6" s="246" t="s">
        <v>37</v>
      </c>
    </row>
    <row r="7" spans="1:11" s="40" customFormat="1" ht="21" customHeight="1" x14ac:dyDescent="0.65">
      <c r="B7" s="38" t="s">
        <v>3</v>
      </c>
      <c r="C7" s="40" t="s">
        <v>36</v>
      </c>
      <c r="E7" s="40" t="s">
        <v>51</v>
      </c>
      <c r="G7" s="245"/>
      <c r="I7" s="247"/>
      <c r="K7" s="40" t="s">
        <v>35</v>
      </c>
    </row>
    <row r="8" spans="1:11" s="40" customFormat="1" ht="21" customHeight="1" x14ac:dyDescent="0.65">
      <c r="C8" s="248" t="s">
        <v>66</v>
      </c>
      <c r="D8" s="248"/>
      <c r="E8" s="248"/>
      <c r="F8" s="248"/>
      <c r="G8" s="248"/>
      <c r="H8" s="248"/>
      <c r="I8" s="248"/>
      <c r="J8" s="248"/>
      <c r="K8" s="248"/>
    </row>
    <row r="9" spans="1:11" s="30" customFormat="1" ht="22.5" customHeight="1" x14ac:dyDescent="0.7">
      <c r="A9" s="37" t="s">
        <v>65</v>
      </c>
      <c r="B9" s="21"/>
      <c r="C9" s="19"/>
      <c r="D9" s="19"/>
      <c r="E9" s="19"/>
      <c r="F9" s="19"/>
      <c r="G9" s="19"/>
      <c r="H9" s="19"/>
      <c r="I9" s="19"/>
      <c r="J9" s="19"/>
      <c r="K9" s="19"/>
    </row>
    <row r="10" spans="1:11" s="25" customFormat="1" ht="22.5" customHeight="1" x14ac:dyDescent="0.7">
      <c r="A10" s="37" t="s">
        <v>124</v>
      </c>
      <c r="C10" s="22">
        <v>93599977</v>
      </c>
      <c r="D10" s="22"/>
      <c r="E10" s="22">
        <v>159007676</v>
      </c>
      <c r="F10" s="22"/>
      <c r="G10" s="22">
        <v>7084000</v>
      </c>
      <c r="H10" s="22"/>
      <c r="I10" s="22">
        <v>38835125</v>
      </c>
      <c r="J10" s="22"/>
      <c r="K10" s="22">
        <f>SUM(C10:I10)</f>
        <v>298526778</v>
      </c>
    </row>
    <row r="11" spans="1:11" s="25" customFormat="1" ht="22.5" customHeight="1" x14ac:dyDescent="0.7">
      <c r="A11" s="21" t="s">
        <v>81</v>
      </c>
      <c r="B11" s="21"/>
      <c r="C11" s="22"/>
      <c r="D11" s="22"/>
      <c r="E11" s="22"/>
      <c r="F11" s="22"/>
      <c r="G11" s="22"/>
      <c r="H11" s="22"/>
      <c r="I11" s="22"/>
      <c r="J11" s="22"/>
      <c r="K11" s="22"/>
    </row>
    <row r="12" spans="1:11" s="25" customFormat="1" ht="22.5" customHeight="1" x14ac:dyDescent="0.7">
      <c r="A12" s="45" t="s">
        <v>130</v>
      </c>
      <c r="B12" s="21"/>
      <c r="C12" s="22"/>
      <c r="D12" s="22"/>
      <c r="E12" s="22"/>
      <c r="F12" s="22"/>
      <c r="G12" s="22"/>
      <c r="H12" s="22"/>
      <c r="I12" s="22"/>
      <c r="J12" s="22"/>
      <c r="K12" s="22"/>
    </row>
    <row r="13" spans="1:11" s="25" customFormat="1" ht="22.5" customHeight="1" x14ac:dyDescent="0.7">
      <c r="A13" s="46" t="s">
        <v>126</v>
      </c>
      <c r="B13" s="48" t="s">
        <v>141</v>
      </c>
      <c r="C13" s="23">
        <v>0</v>
      </c>
      <c r="D13" s="19"/>
      <c r="E13" s="23">
        <v>0</v>
      </c>
      <c r="F13" s="19"/>
      <c r="G13" s="23">
        <v>0</v>
      </c>
      <c r="H13" s="22"/>
      <c r="I13" s="19">
        <v>-14994716</v>
      </c>
      <c r="J13" s="22"/>
      <c r="K13" s="19">
        <f>SUM(C13:I13)</f>
        <v>-14994716</v>
      </c>
    </row>
    <row r="14" spans="1:11" s="25" customFormat="1" ht="22.5" customHeight="1" x14ac:dyDescent="0.7">
      <c r="A14" s="45" t="s">
        <v>131</v>
      </c>
      <c r="B14" s="21"/>
      <c r="C14" s="31">
        <f>SUM(C13:C13)</f>
        <v>0</v>
      </c>
      <c r="D14" s="22"/>
      <c r="E14" s="31">
        <f>SUM(E13:E13)</f>
        <v>0</v>
      </c>
      <c r="F14" s="22"/>
      <c r="G14" s="31">
        <f>SUM(G13:G13)</f>
        <v>0</v>
      </c>
      <c r="H14" s="22"/>
      <c r="I14" s="31">
        <f>SUM(I13:I13)</f>
        <v>-14994716</v>
      </c>
      <c r="J14" s="22">
        <f>SUM(J13:J13)</f>
        <v>0</v>
      </c>
      <c r="K14" s="31">
        <f>SUM(K13:K13)</f>
        <v>-14994716</v>
      </c>
    </row>
    <row r="15" spans="1:11" s="25" customFormat="1" ht="22.5" customHeight="1" x14ac:dyDescent="0.7">
      <c r="A15" s="37" t="s">
        <v>128</v>
      </c>
      <c r="B15" s="21"/>
      <c r="C15" s="31">
        <f>C14</f>
        <v>0</v>
      </c>
      <c r="D15" s="22"/>
      <c r="E15" s="31">
        <f>E14</f>
        <v>0</v>
      </c>
      <c r="F15" s="22"/>
      <c r="G15" s="31">
        <f>G14</f>
        <v>0</v>
      </c>
      <c r="H15" s="22"/>
      <c r="I15" s="31">
        <f>I14</f>
        <v>-14994716</v>
      </c>
      <c r="J15" s="22"/>
      <c r="K15" s="31">
        <f>SUM(K14:K14)</f>
        <v>-14994716</v>
      </c>
    </row>
    <row r="16" spans="1:11" s="25" customFormat="1" ht="22.5" customHeight="1" x14ac:dyDescent="0.7">
      <c r="A16" s="37"/>
      <c r="B16" s="21"/>
      <c r="C16" s="47"/>
      <c r="D16" s="22"/>
      <c r="E16" s="47"/>
      <c r="F16" s="22"/>
      <c r="G16" s="47"/>
      <c r="H16" s="22"/>
      <c r="I16" s="47"/>
      <c r="J16" s="22"/>
      <c r="K16" s="47"/>
    </row>
    <row r="17" spans="1:13" s="25" customFormat="1" ht="22.5" customHeight="1" x14ac:dyDescent="0.7">
      <c r="A17" s="37" t="s">
        <v>72</v>
      </c>
      <c r="B17" s="21"/>
      <c r="C17" s="22"/>
      <c r="D17" s="22"/>
      <c r="E17" s="22"/>
      <c r="F17" s="22"/>
      <c r="G17" s="22"/>
      <c r="H17" s="22"/>
      <c r="I17" s="22"/>
      <c r="J17" s="22"/>
      <c r="K17" s="22"/>
    </row>
    <row r="18" spans="1:13" s="25" customFormat="1" ht="22.5" customHeight="1" x14ac:dyDescent="0.7">
      <c r="A18" s="36" t="s">
        <v>82</v>
      </c>
      <c r="B18" s="21"/>
      <c r="C18" s="19">
        <v>0</v>
      </c>
      <c r="D18" s="19"/>
      <c r="E18" s="19">
        <v>0</v>
      </c>
      <c r="F18" s="19"/>
      <c r="G18" s="19">
        <v>0</v>
      </c>
      <c r="H18" s="19"/>
      <c r="I18" s="19">
        <f>+'PL 9'!K28</f>
        <v>10053700</v>
      </c>
      <c r="J18" s="19"/>
      <c r="K18" s="19">
        <f t="shared" ref="K18" si="0">SUM(C18:I18)</f>
        <v>10053700</v>
      </c>
    </row>
    <row r="19" spans="1:13" s="25" customFormat="1" ht="22.5" customHeight="1" x14ac:dyDescent="0.7">
      <c r="A19" s="37" t="s">
        <v>84</v>
      </c>
      <c r="B19" s="21"/>
      <c r="C19" s="31">
        <f>SUM(C18:C18)</f>
        <v>0</v>
      </c>
      <c r="D19" s="22"/>
      <c r="E19" s="31">
        <f>SUM(E18:E18)</f>
        <v>0</v>
      </c>
      <c r="F19" s="22"/>
      <c r="G19" s="31">
        <f>SUM(G18:G18)</f>
        <v>0</v>
      </c>
      <c r="H19" s="22"/>
      <c r="I19" s="31">
        <f>SUM(I18:I18)</f>
        <v>10053700</v>
      </c>
      <c r="J19" s="22"/>
      <c r="K19" s="31">
        <f>SUM(C19:I19)</f>
        <v>10053700</v>
      </c>
    </row>
    <row r="20" spans="1:13" s="25" customFormat="1" ht="22.5" customHeight="1" x14ac:dyDescent="0.7">
      <c r="A20" s="37"/>
      <c r="B20" s="21"/>
      <c r="C20" s="47"/>
      <c r="D20" s="22"/>
      <c r="E20" s="47"/>
      <c r="F20" s="22"/>
      <c r="G20" s="47"/>
      <c r="H20" s="22"/>
      <c r="I20" s="47"/>
      <c r="J20" s="22"/>
      <c r="K20" s="226"/>
    </row>
    <row r="21" spans="1:13" s="25" customFormat="1" ht="22.5" customHeight="1" x14ac:dyDescent="0.7">
      <c r="A21" s="51" t="s">
        <v>145</v>
      </c>
      <c r="B21" s="38">
        <v>18</v>
      </c>
      <c r="C21" s="8">
        <v>0</v>
      </c>
      <c r="D21" s="6"/>
      <c r="E21" s="8">
        <v>0</v>
      </c>
      <c r="F21" s="6"/>
      <c r="G21" s="8">
        <v>503000</v>
      </c>
      <c r="H21" s="6"/>
      <c r="I21" s="8">
        <v>-503000</v>
      </c>
      <c r="J21" s="6"/>
      <c r="K21" s="8">
        <f>G21+I21</f>
        <v>0</v>
      </c>
      <c r="L21" s="7"/>
      <c r="M21" s="224"/>
    </row>
    <row r="22" spans="1:13" s="25" customFormat="1" ht="22.5" customHeight="1" x14ac:dyDescent="0.7">
      <c r="A22" s="37"/>
      <c r="B22" s="21"/>
      <c r="C22" s="47"/>
      <c r="D22" s="22"/>
      <c r="E22" s="47"/>
      <c r="F22" s="22"/>
      <c r="G22" s="47"/>
      <c r="H22" s="22"/>
      <c r="I22" s="47"/>
      <c r="J22" s="22"/>
      <c r="K22" s="47"/>
    </row>
    <row r="23" spans="1:13" s="25" customFormat="1" ht="22.5" customHeight="1" thickBot="1" x14ac:dyDescent="0.75">
      <c r="A23" s="37" t="s">
        <v>67</v>
      </c>
      <c r="B23" s="21"/>
      <c r="C23" s="32">
        <f>C10+C15+C19</f>
        <v>93599977</v>
      </c>
      <c r="D23" s="22"/>
      <c r="E23" s="32">
        <f>E10+E15+E19</f>
        <v>159007676</v>
      </c>
      <c r="F23" s="22"/>
      <c r="G23" s="32">
        <f>G10+G15+G19+G21</f>
        <v>7587000</v>
      </c>
      <c r="H23" s="22"/>
      <c r="I23" s="32">
        <f>I10+I15+I19+I21</f>
        <v>33391109</v>
      </c>
      <c r="J23" s="22"/>
      <c r="K23" s="32">
        <f>SUM(C23:I23)</f>
        <v>293585762</v>
      </c>
      <c r="M23" s="25">
        <f>K23-'BS 7-8'!I70</f>
        <v>0</v>
      </c>
    </row>
    <row r="24" spans="1:13" s="30" customFormat="1" ht="10.5" customHeight="1" thickTop="1" x14ac:dyDescent="0.65">
      <c r="A24" s="24"/>
      <c r="B24" s="24"/>
      <c r="D24" s="49"/>
      <c r="E24" s="49"/>
    </row>
    <row r="25" spans="1:13" s="30" customFormat="1" ht="24" customHeight="1" x14ac:dyDescent="0.65">
      <c r="I25" s="19"/>
    </row>
  </sheetData>
  <mergeCells count="5">
    <mergeCell ref="C4:K4"/>
    <mergeCell ref="G5:I5"/>
    <mergeCell ref="G6:G7"/>
    <mergeCell ref="I6:I7"/>
    <mergeCell ref="C8:K8"/>
  </mergeCells>
  <pageMargins left="0.8" right="0.8" top="0.48" bottom="0.5" header="0.5" footer="0.5"/>
  <pageSetup paperSize="9" scale="83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5"/>
  <sheetViews>
    <sheetView view="pageBreakPreview" topLeftCell="A4" zoomScale="85" zoomScaleNormal="85" zoomScaleSheetLayoutView="85" workbookViewId="0">
      <selection activeCell="K25" sqref="K25"/>
    </sheetView>
  </sheetViews>
  <sheetFormatPr defaultColWidth="9.1796875" defaultRowHeight="24" customHeight="1" x14ac:dyDescent="0.7"/>
  <cols>
    <col min="1" max="1" width="62.54296875" style="27" customWidth="1"/>
    <col min="2" max="2" width="8.1796875" style="27" customWidth="1"/>
    <col min="3" max="3" width="17" style="27" customWidth="1"/>
    <col min="4" max="4" width="1.453125" style="27" customWidth="1"/>
    <col min="5" max="5" width="16.54296875" style="27" customWidth="1"/>
    <col min="6" max="6" width="1.453125" style="27" customWidth="1"/>
    <col min="7" max="7" width="17.54296875" style="27" customWidth="1"/>
    <col min="8" max="8" width="1.453125" style="27" customWidth="1"/>
    <col min="9" max="9" width="15.453125" style="27" customWidth="1"/>
    <col min="10" max="10" width="1.453125" style="27" customWidth="1"/>
    <col min="11" max="11" width="14.81640625" style="27" customWidth="1"/>
    <col min="12" max="12" width="0.81640625" style="27" customWidth="1"/>
    <col min="13" max="14" width="13" style="27" bestFit="1" customWidth="1"/>
    <col min="15" max="16384" width="9.1796875" style="27"/>
  </cols>
  <sheetData>
    <row r="1" spans="1:11" ht="24" customHeight="1" x14ac:dyDescent="0.7">
      <c r="A1" s="1" t="s">
        <v>47</v>
      </c>
      <c r="B1" s="2"/>
      <c r="C1" s="26"/>
      <c r="D1" s="26"/>
      <c r="E1" s="26"/>
      <c r="F1" s="26"/>
      <c r="G1" s="26"/>
      <c r="H1" s="26"/>
      <c r="I1" s="26"/>
      <c r="J1" s="26"/>
      <c r="K1" s="26"/>
    </row>
    <row r="2" spans="1:11" ht="24" customHeight="1" x14ac:dyDescent="0.7">
      <c r="A2" s="28" t="s">
        <v>71</v>
      </c>
      <c r="B2" s="2"/>
      <c r="C2" s="26"/>
      <c r="D2" s="26"/>
      <c r="E2" s="26"/>
      <c r="F2" s="26"/>
      <c r="G2" s="26"/>
      <c r="H2" s="26"/>
      <c r="I2" s="26"/>
      <c r="J2" s="26"/>
      <c r="K2" s="26"/>
    </row>
    <row r="3" spans="1:11" ht="15" customHeight="1" x14ac:dyDescent="0.7">
      <c r="A3" s="29"/>
      <c r="B3" s="29"/>
      <c r="C3" s="26"/>
      <c r="D3" s="26"/>
      <c r="E3" s="26"/>
      <c r="F3" s="26"/>
      <c r="G3" s="26"/>
      <c r="H3" s="26"/>
      <c r="I3" s="26"/>
      <c r="J3" s="26"/>
      <c r="K3" s="26"/>
    </row>
    <row r="4" spans="1:11" s="30" customFormat="1" ht="21" customHeight="1" x14ac:dyDescent="0.7">
      <c r="A4" s="40"/>
      <c r="B4" s="40"/>
      <c r="C4" s="242" t="s">
        <v>2</v>
      </c>
      <c r="D4" s="242"/>
      <c r="E4" s="242"/>
      <c r="F4" s="242"/>
      <c r="G4" s="242"/>
      <c r="H4" s="242"/>
      <c r="I4" s="242"/>
      <c r="J4" s="242"/>
      <c r="K4" s="242"/>
    </row>
    <row r="5" spans="1:11" s="40" customFormat="1" ht="21" customHeight="1" x14ac:dyDescent="0.65">
      <c r="G5" s="243" t="s">
        <v>25</v>
      </c>
      <c r="H5" s="243"/>
      <c r="I5" s="243"/>
    </row>
    <row r="6" spans="1:11" s="40" customFormat="1" ht="21" customHeight="1" x14ac:dyDescent="0.65">
      <c r="C6" s="40" t="s">
        <v>24</v>
      </c>
      <c r="E6" s="40" t="s">
        <v>50</v>
      </c>
      <c r="G6" s="244" t="s">
        <v>123</v>
      </c>
      <c r="H6" s="30"/>
      <c r="I6" s="246" t="s">
        <v>37</v>
      </c>
    </row>
    <row r="7" spans="1:11" s="40" customFormat="1" ht="21" customHeight="1" x14ac:dyDescent="0.65">
      <c r="B7" s="38" t="s">
        <v>3</v>
      </c>
      <c r="C7" s="40" t="s">
        <v>36</v>
      </c>
      <c r="E7" s="40" t="s">
        <v>51</v>
      </c>
      <c r="G7" s="245"/>
      <c r="I7" s="247"/>
      <c r="K7" s="40" t="s">
        <v>35</v>
      </c>
    </row>
    <row r="8" spans="1:11" s="40" customFormat="1" ht="21" customHeight="1" x14ac:dyDescent="0.65">
      <c r="C8" s="248" t="s">
        <v>66</v>
      </c>
      <c r="D8" s="248"/>
      <c r="E8" s="248"/>
      <c r="F8" s="248"/>
      <c r="G8" s="248"/>
      <c r="H8" s="248"/>
      <c r="I8" s="248"/>
      <c r="J8" s="248"/>
      <c r="K8" s="248"/>
    </row>
    <row r="9" spans="1:11" s="30" customFormat="1" ht="22.5" customHeight="1" x14ac:dyDescent="0.7">
      <c r="A9" s="37" t="s">
        <v>110</v>
      </c>
      <c r="B9" s="21"/>
      <c r="C9" s="19"/>
      <c r="D9" s="19"/>
      <c r="E9" s="19"/>
      <c r="F9" s="19"/>
      <c r="G9" s="19"/>
      <c r="H9" s="19"/>
      <c r="I9" s="19"/>
      <c r="J9" s="19"/>
      <c r="K9" s="19"/>
    </row>
    <row r="10" spans="1:11" s="25" customFormat="1" ht="22.5" customHeight="1" x14ac:dyDescent="0.7">
      <c r="A10" s="37" t="s">
        <v>129</v>
      </c>
      <c r="C10" s="22">
        <v>93599977</v>
      </c>
      <c r="D10" s="22"/>
      <c r="E10" s="22">
        <v>159007676</v>
      </c>
      <c r="F10" s="22"/>
      <c r="G10" s="22">
        <v>7587000</v>
      </c>
      <c r="H10" s="22"/>
      <c r="I10" s="22">
        <v>33391109</v>
      </c>
      <c r="J10" s="22"/>
      <c r="K10" s="22">
        <f>SUM(C10:I10)</f>
        <v>293585762</v>
      </c>
    </row>
    <row r="11" spans="1:11" s="25" customFormat="1" ht="22.5" customHeight="1" x14ac:dyDescent="0.7">
      <c r="A11" s="21" t="s">
        <v>81</v>
      </c>
      <c r="B11" s="21"/>
      <c r="C11" s="22"/>
      <c r="D11" s="22"/>
      <c r="E11" s="22"/>
      <c r="F11" s="22"/>
      <c r="G11" s="22"/>
      <c r="H11" s="22"/>
      <c r="I11" s="22"/>
      <c r="J11" s="22"/>
      <c r="K11" s="22"/>
    </row>
    <row r="12" spans="1:11" s="25" customFormat="1" ht="22.5" customHeight="1" x14ac:dyDescent="0.7">
      <c r="A12" s="45" t="s">
        <v>130</v>
      </c>
      <c r="B12" s="21"/>
      <c r="C12" s="22"/>
      <c r="D12" s="22"/>
      <c r="E12" s="22"/>
      <c r="F12" s="22"/>
      <c r="G12" s="22"/>
      <c r="H12" s="22"/>
      <c r="I12" s="22"/>
      <c r="J12" s="22"/>
      <c r="K12" s="22"/>
    </row>
    <row r="13" spans="1:11" s="25" customFormat="1" ht="22.5" customHeight="1" x14ac:dyDescent="0.7">
      <c r="A13" s="46" t="s">
        <v>126</v>
      </c>
      <c r="B13" s="48" t="s">
        <v>141</v>
      </c>
      <c r="C13" s="23">
        <v>0</v>
      </c>
      <c r="D13" s="19"/>
      <c r="E13" s="23">
        <v>0</v>
      </c>
      <c r="F13" s="19"/>
      <c r="G13" s="23">
        <v>0</v>
      </c>
      <c r="H13" s="22"/>
      <c r="I13" s="19">
        <v>-4998239</v>
      </c>
      <c r="J13" s="22"/>
      <c r="K13" s="19">
        <f>SUM(C13:I13)</f>
        <v>-4998239</v>
      </c>
    </row>
    <row r="14" spans="1:11" s="25" customFormat="1" ht="22.5" customHeight="1" x14ac:dyDescent="0.7">
      <c r="A14" s="45" t="s">
        <v>131</v>
      </c>
      <c r="B14" s="21"/>
      <c r="C14" s="31">
        <f>SUM(C13:C13)</f>
        <v>0</v>
      </c>
      <c r="D14" s="22"/>
      <c r="E14" s="31">
        <f>SUM(E13:E13)</f>
        <v>0</v>
      </c>
      <c r="F14" s="22"/>
      <c r="G14" s="31">
        <f>SUM(G13:G13)</f>
        <v>0</v>
      </c>
      <c r="H14" s="22"/>
      <c r="I14" s="31">
        <f>SUM(I13:I13)</f>
        <v>-4998239</v>
      </c>
      <c r="J14" s="22">
        <f>SUM(J13:J13)</f>
        <v>0</v>
      </c>
      <c r="K14" s="31">
        <f>SUM(K13:K13)</f>
        <v>-4998239</v>
      </c>
    </row>
    <row r="15" spans="1:11" s="25" customFormat="1" ht="22.5" customHeight="1" x14ac:dyDescent="0.7">
      <c r="A15" s="37" t="s">
        <v>128</v>
      </c>
      <c r="B15" s="21"/>
      <c r="C15" s="31">
        <f>C14</f>
        <v>0</v>
      </c>
      <c r="D15" s="22"/>
      <c r="E15" s="31">
        <f>E14</f>
        <v>0</v>
      </c>
      <c r="F15" s="22"/>
      <c r="G15" s="31">
        <f>G14</f>
        <v>0</v>
      </c>
      <c r="H15" s="22"/>
      <c r="I15" s="31">
        <f>I14</f>
        <v>-4998239</v>
      </c>
      <c r="J15" s="22"/>
      <c r="K15" s="31">
        <f>SUM(K14:K14)</f>
        <v>-4998239</v>
      </c>
    </row>
    <row r="16" spans="1:11" s="25" customFormat="1" ht="22.5" customHeight="1" x14ac:dyDescent="0.7">
      <c r="A16" s="45"/>
      <c r="B16" s="21"/>
      <c r="C16" s="47"/>
      <c r="D16" s="22"/>
      <c r="E16" s="47"/>
      <c r="F16" s="22"/>
      <c r="G16" s="47"/>
      <c r="H16" s="22"/>
      <c r="I16" s="47"/>
      <c r="J16" s="22"/>
      <c r="K16" s="47"/>
    </row>
    <row r="17" spans="1:13" s="25" customFormat="1" ht="22.5" customHeight="1" x14ac:dyDescent="0.7">
      <c r="A17" s="37" t="s">
        <v>72</v>
      </c>
      <c r="B17" s="21"/>
      <c r="C17" s="22"/>
      <c r="D17" s="22"/>
      <c r="E17" s="22"/>
      <c r="F17" s="22"/>
      <c r="G17" s="22"/>
      <c r="H17" s="22"/>
      <c r="I17" s="22"/>
      <c r="J17" s="22"/>
      <c r="K17" s="22"/>
    </row>
    <row r="18" spans="1:13" s="25" customFormat="1" ht="22.5" customHeight="1" x14ac:dyDescent="0.7">
      <c r="A18" s="36" t="s">
        <v>82</v>
      </c>
      <c r="B18" s="21"/>
      <c r="C18" s="19">
        <v>0</v>
      </c>
      <c r="D18" s="19"/>
      <c r="E18" s="19">
        <v>0</v>
      </c>
      <c r="F18" s="19"/>
      <c r="G18" s="19">
        <v>0</v>
      </c>
      <c r="H18" s="19"/>
      <c r="I18" s="19">
        <f>+'PL 9'!I28</f>
        <v>8954290</v>
      </c>
      <c r="J18" s="19"/>
      <c r="K18" s="19">
        <f t="shared" ref="K18" si="0">SUM(C18:I18)</f>
        <v>8954290</v>
      </c>
    </row>
    <row r="19" spans="1:13" s="25" customFormat="1" ht="22.5" customHeight="1" x14ac:dyDescent="0.7">
      <c r="A19" s="37" t="s">
        <v>84</v>
      </c>
      <c r="B19" s="21"/>
      <c r="C19" s="31">
        <f>SUM(C18:C18)</f>
        <v>0</v>
      </c>
      <c r="D19" s="22"/>
      <c r="E19" s="31">
        <f>SUM(E18:E18)</f>
        <v>0</v>
      </c>
      <c r="F19" s="22"/>
      <c r="G19" s="31">
        <f>SUM(G18:G18)</f>
        <v>0</v>
      </c>
      <c r="H19" s="22"/>
      <c r="I19" s="31">
        <f>SUM(I18:I18)</f>
        <v>8954290</v>
      </c>
      <c r="J19" s="22"/>
      <c r="K19" s="31">
        <f>SUM(C19:I19)</f>
        <v>8954290</v>
      </c>
    </row>
    <row r="20" spans="1:13" s="25" customFormat="1" ht="22.5" customHeight="1" x14ac:dyDescent="0.7">
      <c r="A20" s="37"/>
      <c r="B20" s="21"/>
      <c r="C20" s="47"/>
      <c r="D20" s="22"/>
      <c r="E20" s="47"/>
      <c r="F20" s="22"/>
      <c r="G20" s="47"/>
      <c r="H20" s="22"/>
      <c r="I20" s="47"/>
      <c r="J20" s="22"/>
      <c r="K20" s="226"/>
    </row>
    <row r="21" spans="1:13" s="25" customFormat="1" ht="22.5" customHeight="1" x14ac:dyDescent="0.7">
      <c r="A21" s="51" t="s">
        <v>145</v>
      </c>
      <c r="B21" s="20">
        <v>18</v>
      </c>
      <c r="C21" s="8">
        <v>0</v>
      </c>
      <c r="D21" s="6"/>
      <c r="E21" s="8">
        <v>0</v>
      </c>
      <c r="F21" s="6"/>
      <c r="G21" s="8">
        <v>447700</v>
      </c>
      <c r="H21" s="6"/>
      <c r="I21" s="8">
        <v>-447700</v>
      </c>
      <c r="J21" s="6"/>
      <c r="K21" s="8">
        <f>G21+I21</f>
        <v>0</v>
      </c>
      <c r="L21" s="6"/>
      <c r="M21" s="224"/>
    </row>
    <row r="22" spans="1:13" s="25" customFormat="1" ht="22.5" customHeight="1" x14ac:dyDescent="0.7">
      <c r="A22" s="37"/>
      <c r="B22" s="21"/>
      <c r="C22" s="47"/>
      <c r="D22" s="22"/>
      <c r="E22" s="47"/>
      <c r="F22" s="22"/>
      <c r="G22" s="47"/>
      <c r="H22" s="22"/>
      <c r="I22" s="47"/>
      <c r="J22" s="22"/>
      <c r="K22" s="47"/>
    </row>
    <row r="23" spans="1:13" s="25" customFormat="1" ht="22.5" customHeight="1" thickBot="1" x14ac:dyDescent="0.75">
      <c r="A23" s="37" t="s">
        <v>111</v>
      </c>
      <c r="B23" s="21"/>
      <c r="C23" s="32">
        <f>C10+C15+C19</f>
        <v>93599977</v>
      </c>
      <c r="D23" s="22"/>
      <c r="E23" s="32">
        <f>E10+E15+E19</f>
        <v>159007676</v>
      </c>
      <c r="F23" s="22"/>
      <c r="G23" s="32">
        <f>G10+G15+G19+G21</f>
        <v>8034700</v>
      </c>
      <c r="H23" s="22"/>
      <c r="I23" s="32">
        <f>I10+I15+I19+I21</f>
        <v>36899460</v>
      </c>
      <c r="J23" s="22"/>
      <c r="K23" s="32">
        <f>SUM(C23:I23)</f>
        <v>297541813</v>
      </c>
      <c r="M23" s="25">
        <f>K23-'BS 7-8'!G70</f>
        <v>0</v>
      </c>
    </row>
    <row r="24" spans="1:13" ht="10.5" customHeight="1" thickTop="1" x14ac:dyDescent="0.7">
      <c r="A24" s="33"/>
      <c r="B24" s="33"/>
      <c r="D24" s="34"/>
      <c r="E24" s="34"/>
    </row>
    <row r="25" spans="1:13" ht="24" customHeight="1" x14ac:dyDescent="0.7">
      <c r="I25" s="35"/>
    </row>
  </sheetData>
  <mergeCells count="5">
    <mergeCell ref="C4:K4"/>
    <mergeCell ref="G5:I5"/>
    <mergeCell ref="G6:G7"/>
    <mergeCell ref="I6:I7"/>
    <mergeCell ref="C8:K8"/>
  </mergeCells>
  <pageMargins left="0.8" right="0.8" top="0.48" bottom="0.5" header="0.5" footer="0.5"/>
  <pageSetup paperSize="9" scale="83" firstPageNumber="13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17"/>
  <sheetViews>
    <sheetView view="pageBreakPreview" topLeftCell="A51" zoomScale="85" zoomScaleNormal="70" zoomScaleSheetLayoutView="85" workbookViewId="0">
      <selection activeCell="F59" sqref="F59"/>
    </sheetView>
  </sheetViews>
  <sheetFormatPr defaultColWidth="10.54296875" defaultRowHeight="26" customHeight="1" x14ac:dyDescent="0.65"/>
  <cols>
    <col min="1" max="1" width="48.453125" style="5" customWidth="1"/>
    <col min="2" max="2" width="12.6328125" style="12" bestFit="1" customWidth="1"/>
    <col min="3" max="3" width="1.08984375" style="12" customWidth="1"/>
    <col min="4" max="4" width="13.6328125" style="12" bestFit="1" customWidth="1"/>
    <col min="5" max="5" width="1" style="12" customWidth="1"/>
    <col min="6" max="6" width="12.54296875" style="12" customWidth="1"/>
    <col min="7" max="7" width="1" style="12" customWidth="1"/>
    <col min="8" max="8" width="13.6328125" style="12" bestFit="1" customWidth="1"/>
    <col min="9" max="9" width="10.54296875" style="12"/>
    <col min="10" max="10" width="15.90625" style="12" bestFit="1" customWidth="1"/>
    <col min="11" max="16384" width="10.54296875" style="12"/>
  </cols>
  <sheetData>
    <row r="1" spans="1:13" s="55" customFormat="1" ht="26" customHeight="1" x14ac:dyDescent="0.65">
      <c r="A1" s="52" t="s">
        <v>47</v>
      </c>
      <c r="B1" s="53"/>
      <c r="C1" s="53"/>
      <c r="D1" s="53"/>
      <c r="E1" s="53"/>
      <c r="F1" s="54"/>
      <c r="G1" s="53"/>
      <c r="H1" s="54"/>
      <c r="I1" s="12"/>
      <c r="J1" s="12"/>
      <c r="K1" s="12"/>
      <c r="L1" s="12"/>
      <c r="M1" s="12"/>
    </row>
    <row r="2" spans="1:13" s="55" customFormat="1" ht="26" customHeight="1" x14ac:dyDescent="0.65">
      <c r="A2" s="56" t="s">
        <v>87</v>
      </c>
      <c r="B2" s="53"/>
      <c r="C2" s="53"/>
      <c r="D2" s="53"/>
      <c r="E2" s="53"/>
      <c r="F2" s="54"/>
      <c r="G2" s="53"/>
      <c r="H2" s="54"/>
      <c r="I2" s="12"/>
      <c r="J2" s="12"/>
      <c r="K2" s="12"/>
      <c r="L2" s="12"/>
      <c r="M2" s="12"/>
    </row>
    <row r="3" spans="1:13" s="55" customFormat="1" ht="26" customHeight="1" x14ac:dyDescent="0.7">
      <c r="A3" s="44"/>
      <c r="B3" s="53"/>
      <c r="C3" s="53"/>
      <c r="D3" s="53"/>
      <c r="E3" s="53"/>
      <c r="F3" s="54"/>
      <c r="G3" s="53"/>
      <c r="H3" s="54"/>
      <c r="I3" s="12"/>
      <c r="J3" s="12"/>
      <c r="K3" s="12"/>
      <c r="L3" s="12"/>
      <c r="M3" s="12"/>
    </row>
    <row r="4" spans="1:13" s="59" customFormat="1" ht="26" customHeight="1" x14ac:dyDescent="0.75">
      <c r="A4" s="57"/>
      <c r="B4" s="250" t="s">
        <v>1</v>
      </c>
      <c r="C4" s="250"/>
      <c r="D4" s="250"/>
      <c r="E4" s="58"/>
      <c r="F4" s="250" t="s">
        <v>2</v>
      </c>
      <c r="G4" s="250"/>
      <c r="H4" s="250"/>
    </row>
    <row r="5" spans="1:13" s="59" customFormat="1" ht="26" customHeight="1" x14ac:dyDescent="0.75">
      <c r="A5" s="60"/>
      <c r="B5" s="251" t="s">
        <v>88</v>
      </c>
      <c r="C5" s="251"/>
      <c r="D5" s="251"/>
      <c r="E5" s="61"/>
      <c r="F5" s="251" t="s">
        <v>88</v>
      </c>
      <c r="G5" s="251"/>
      <c r="H5" s="251"/>
    </row>
    <row r="6" spans="1:13" s="59" customFormat="1" ht="26" customHeight="1" x14ac:dyDescent="0.75">
      <c r="A6" s="60"/>
      <c r="B6" s="252" t="s">
        <v>63</v>
      </c>
      <c r="C6" s="252"/>
      <c r="D6" s="252"/>
      <c r="E6" s="61"/>
      <c r="F6" s="252" t="s">
        <v>63</v>
      </c>
      <c r="G6" s="252"/>
      <c r="H6" s="252"/>
    </row>
    <row r="7" spans="1:13" s="59" customFormat="1" ht="26" customHeight="1" x14ac:dyDescent="0.75">
      <c r="A7" s="60"/>
      <c r="B7" s="62" t="s">
        <v>109</v>
      </c>
      <c r="C7" s="63"/>
      <c r="D7" s="62" t="s">
        <v>62</v>
      </c>
      <c r="E7" s="63"/>
      <c r="F7" s="62" t="s">
        <v>109</v>
      </c>
      <c r="G7" s="63"/>
      <c r="H7" s="62" t="s">
        <v>62</v>
      </c>
    </row>
    <row r="8" spans="1:13" s="59" customFormat="1" ht="26" customHeight="1" x14ac:dyDescent="0.75">
      <c r="A8" s="64"/>
      <c r="B8" s="249" t="s">
        <v>66</v>
      </c>
      <c r="C8" s="249"/>
      <c r="D8" s="249"/>
      <c r="E8" s="249"/>
      <c r="F8" s="249"/>
      <c r="G8" s="249"/>
      <c r="H8" s="249"/>
    </row>
    <row r="9" spans="1:13" s="59" customFormat="1" ht="26" customHeight="1" x14ac:dyDescent="0.75">
      <c r="A9" s="65" t="s">
        <v>89</v>
      </c>
      <c r="F9" s="66"/>
      <c r="H9" s="66"/>
    </row>
    <row r="10" spans="1:13" s="59" customFormat="1" ht="26" customHeight="1" x14ac:dyDescent="0.75">
      <c r="A10" s="64" t="s">
        <v>146</v>
      </c>
      <c r="B10" s="218">
        <v>1980926</v>
      </c>
      <c r="C10" s="218"/>
      <c r="D10" s="218">
        <v>5169057</v>
      </c>
      <c r="E10" s="218">
        <f>'[1]PL3 5'!G26</f>
        <v>0</v>
      </c>
      <c r="F10" s="218">
        <v>8954290</v>
      </c>
      <c r="G10" s="66">
        <f>'[1]PL3 5'!I26</f>
        <v>0</v>
      </c>
      <c r="H10" s="66">
        <v>10053700</v>
      </c>
      <c r="J10" s="67"/>
    </row>
    <row r="11" spans="1:13" s="59" customFormat="1" ht="26" customHeight="1" x14ac:dyDescent="0.75">
      <c r="A11" s="68" t="s">
        <v>104</v>
      </c>
      <c r="B11" s="218"/>
      <c r="C11" s="218"/>
      <c r="D11" s="218"/>
      <c r="E11" s="218"/>
      <c r="F11" s="218"/>
      <c r="G11" s="66"/>
      <c r="H11" s="66"/>
      <c r="J11" s="67"/>
    </row>
    <row r="12" spans="1:13" s="59" customFormat="1" ht="26" customHeight="1" x14ac:dyDescent="0.75">
      <c r="A12" s="64" t="s">
        <v>147</v>
      </c>
      <c r="B12" s="218">
        <v>4450038</v>
      </c>
      <c r="C12" s="218"/>
      <c r="D12" s="218">
        <v>1515165</v>
      </c>
      <c r="E12" s="218"/>
      <c r="F12" s="218">
        <v>2491706</v>
      </c>
      <c r="G12" s="66"/>
      <c r="H12" s="66">
        <v>2380462</v>
      </c>
      <c r="J12" s="67"/>
    </row>
    <row r="13" spans="1:13" s="59" customFormat="1" ht="26" customHeight="1" x14ac:dyDescent="0.75">
      <c r="A13" s="64" t="s">
        <v>90</v>
      </c>
      <c r="B13" s="66">
        <v>10358086</v>
      </c>
      <c r="C13" s="66"/>
      <c r="D13" s="66">
        <v>9749489</v>
      </c>
      <c r="E13" s="66"/>
      <c r="F13" s="218">
        <v>8301963</v>
      </c>
      <c r="G13" s="66"/>
      <c r="H13" s="66">
        <v>8011498</v>
      </c>
      <c r="J13" s="67"/>
    </row>
    <row r="14" spans="1:13" s="59" customFormat="1" ht="26" customHeight="1" x14ac:dyDescent="0.75">
      <c r="A14" s="64" t="s">
        <v>132</v>
      </c>
      <c r="B14" s="66">
        <v>4887436</v>
      </c>
      <c r="C14" s="66"/>
      <c r="D14" s="66">
        <v>-3497557</v>
      </c>
      <c r="E14" s="66"/>
      <c r="F14" s="218">
        <v>4955305</v>
      </c>
      <c r="G14" s="66"/>
      <c r="H14" s="66">
        <v>-3386941</v>
      </c>
      <c r="J14" s="67"/>
    </row>
    <row r="15" spans="1:13" s="59" customFormat="1" ht="26" customHeight="1" x14ac:dyDescent="0.75">
      <c r="A15" s="64" t="s">
        <v>91</v>
      </c>
      <c r="B15" s="66">
        <v>4501449</v>
      </c>
      <c r="C15" s="66"/>
      <c r="D15" s="66">
        <v>5358732</v>
      </c>
      <c r="E15" s="66"/>
      <c r="F15" s="218">
        <v>4433351</v>
      </c>
      <c r="G15" s="66"/>
      <c r="H15" s="66">
        <v>5248116</v>
      </c>
      <c r="J15" s="67"/>
    </row>
    <row r="16" spans="1:13" s="59" customFormat="1" ht="26" customHeight="1" x14ac:dyDescent="0.75">
      <c r="A16" s="64" t="s">
        <v>105</v>
      </c>
      <c r="B16" s="66">
        <v>0</v>
      </c>
      <c r="C16" s="66"/>
      <c r="D16" s="66">
        <v>-4054</v>
      </c>
      <c r="E16" s="66"/>
      <c r="F16" s="66">
        <v>0</v>
      </c>
      <c r="G16" s="66"/>
      <c r="H16" s="66">
        <v>-4054</v>
      </c>
      <c r="J16" s="67"/>
    </row>
    <row r="17" spans="1:10" s="59" customFormat="1" ht="26" customHeight="1" x14ac:dyDescent="0.75">
      <c r="A17" s="64" t="s">
        <v>106</v>
      </c>
      <c r="B17" s="66">
        <v>-47880</v>
      </c>
      <c r="C17" s="66"/>
      <c r="D17" s="66">
        <v>-144085</v>
      </c>
      <c r="E17" s="66"/>
      <c r="F17" s="66">
        <v>-46694</v>
      </c>
      <c r="G17" s="66"/>
      <c r="H17" s="66">
        <v>-143440</v>
      </c>
      <c r="J17" s="67"/>
    </row>
    <row r="18" spans="1:10" s="59" customFormat="1" ht="26" customHeight="1" x14ac:dyDescent="0.75">
      <c r="A18" s="64" t="s">
        <v>92</v>
      </c>
      <c r="B18" s="66">
        <v>1072582</v>
      </c>
      <c r="C18" s="66"/>
      <c r="D18" s="66">
        <v>862083</v>
      </c>
      <c r="E18" s="66"/>
      <c r="F18" s="66">
        <v>1022767</v>
      </c>
      <c r="G18" s="66"/>
      <c r="H18" s="66">
        <v>814786</v>
      </c>
      <c r="J18" s="67"/>
    </row>
    <row r="19" spans="1:10" s="59" customFormat="1" ht="26" customHeight="1" x14ac:dyDescent="0.75">
      <c r="A19" s="64" t="s">
        <v>59</v>
      </c>
      <c r="B19" s="66">
        <v>-72319295</v>
      </c>
      <c r="C19" s="66"/>
      <c r="D19" s="66">
        <v>-56890380</v>
      </c>
      <c r="E19" s="66"/>
      <c r="F19" s="66">
        <v>-72319295</v>
      </c>
      <c r="G19" s="66"/>
      <c r="H19" s="66">
        <v>-56890380</v>
      </c>
      <c r="J19" s="67"/>
    </row>
    <row r="20" spans="1:10" s="59" customFormat="1" ht="26" customHeight="1" x14ac:dyDescent="0.75">
      <c r="A20" s="64" t="s">
        <v>93</v>
      </c>
      <c r="B20" s="66">
        <v>70501690</v>
      </c>
      <c r="C20" s="66"/>
      <c r="D20" s="66">
        <v>54498646</v>
      </c>
      <c r="E20" s="66"/>
      <c r="F20" s="66">
        <v>70501690</v>
      </c>
      <c r="G20" s="66"/>
      <c r="H20" s="66">
        <v>54498646</v>
      </c>
      <c r="J20" s="67"/>
    </row>
    <row r="21" spans="1:10" s="59" customFormat="1" ht="26" customHeight="1" x14ac:dyDescent="0.75">
      <c r="A21" s="64" t="s">
        <v>61</v>
      </c>
      <c r="B21" s="69">
        <v>12268552</v>
      </c>
      <c r="C21" s="66"/>
      <c r="D21" s="69">
        <v>12287981</v>
      </c>
      <c r="E21" s="66"/>
      <c r="F21" s="69">
        <v>12268552</v>
      </c>
      <c r="G21" s="66"/>
      <c r="H21" s="69">
        <v>12287981</v>
      </c>
      <c r="J21" s="67"/>
    </row>
    <row r="22" spans="1:10" s="59" customFormat="1" ht="26" customHeight="1" x14ac:dyDescent="0.75">
      <c r="A22" s="64"/>
      <c r="B22" s="66">
        <f>SUM(B10:B21)</f>
        <v>37653584</v>
      </c>
      <c r="C22" s="66"/>
      <c r="D22" s="66">
        <f>SUM(D10:D21)</f>
        <v>28905077</v>
      </c>
      <c r="E22" s="66"/>
      <c r="F22" s="66">
        <f>SUM(F10:F21)</f>
        <v>40563635</v>
      </c>
      <c r="G22" s="66"/>
      <c r="H22" s="66">
        <f>SUM(H10:H21)</f>
        <v>32870374</v>
      </c>
    </row>
    <row r="23" spans="1:10" s="59" customFormat="1" ht="26" customHeight="1" x14ac:dyDescent="0.75">
      <c r="A23" s="68" t="s">
        <v>94</v>
      </c>
      <c r="B23" s="66"/>
      <c r="C23" s="66"/>
      <c r="D23" s="66"/>
      <c r="E23" s="66"/>
      <c r="F23" s="66"/>
      <c r="G23" s="66"/>
      <c r="H23" s="66"/>
    </row>
    <row r="24" spans="1:10" s="59" customFormat="1" ht="26" customHeight="1" x14ac:dyDescent="0.75">
      <c r="A24" s="64" t="s">
        <v>48</v>
      </c>
      <c r="B24" s="66">
        <v>6156483</v>
      </c>
      <c r="C24" s="66"/>
      <c r="D24" s="66">
        <v>8067835</v>
      </c>
      <c r="E24" s="66"/>
      <c r="F24" s="66">
        <v>6156483</v>
      </c>
      <c r="G24" s="66"/>
      <c r="H24" s="66">
        <v>8067835</v>
      </c>
    </row>
    <row r="25" spans="1:10" s="59" customFormat="1" ht="26" customHeight="1" x14ac:dyDescent="0.75">
      <c r="A25" s="64" t="s">
        <v>73</v>
      </c>
      <c r="B25" s="218">
        <v>1654088</v>
      </c>
      <c r="C25" s="66"/>
      <c r="D25" s="66">
        <v>9409004</v>
      </c>
      <c r="E25" s="66"/>
      <c r="F25" s="218">
        <v>-61839</v>
      </c>
      <c r="G25" s="66"/>
      <c r="H25" s="66">
        <v>9116060</v>
      </c>
    </row>
    <row r="26" spans="1:10" s="59" customFormat="1" ht="26" customHeight="1" x14ac:dyDescent="0.75">
      <c r="A26" s="70" t="s">
        <v>133</v>
      </c>
      <c r="B26" s="218">
        <v>-63922507</v>
      </c>
      <c r="C26" s="66"/>
      <c r="D26" s="66">
        <v>-113216103</v>
      </c>
      <c r="E26" s="66"/>
      <c r="F26" s="218">
        <v>-63922507</v>
      </c>
      <c r="G26" s="66"/>
      <c r="H26" s="66">
        <v>-113216103</v>
      </c>
    </row>
    <row r="27" spans="1:10" s="59" customFormat="1" ht="26" customHeight="1" x14ac:dyDescent="0.75">
      <c r="A27" s="64" t="s">
        <v>7</v>
      </c>
      <c r="B27" s="218">
        <v>938707</v>
      </c>
      <c r="C27" s="218"/>
      <c r="D27" s="218">
        <v>-162945</v>
      </c>
      <c r="E27" s="218"/>
      <c r="F27" s="218">
        <v>1077045</v>
      </c>
      <c r="G27" s="66"/>
      <c r="H27" s="66">
        <v>-114606</v>
      </c>
    </row>
    <row r="28" spans="1:10" s="59" customFormat="1" ht="26" customHeight="1" x14ac:dyDescent="0.75">
      <c r="A28" s="64" t="s">
        <v>12</v>
      </c>
      <c r="B28" s="218">
        <v>-1047274</v>
      </c>
      <c r="C28" s="218"/>
      <c r="D28" s="218">
        <v>1241946</v>
      </c>
      <c r="E28" s="218"/>
      <c r="F28" s="218">
        <v>-1047274</v>
      </c>
      <c r="G28" s="66"/>
      <c r="H28" s="66">
        <v>1241946</v>
      </c>
    </row>
    <row r="29" spans="1:10" s="59" customFormat="1" ht="26" customHeight="1" x14ac:dyDescent="0.75">
      <c r="A29" s="64" t="s">
        <v>39</v>
      </c>
      <c r="B29" s="218">
        <v>-7639706</v>
      </c>
      <c r="C29" s="218"/>
      <c r="D29" s="218">
        <v>-9932360</v>
      </c>
      <c r="E29" s="218"/>
      <c r="F29" s="218">
        <v>-7118665</v>
      </c>
      <c r="G29" s="66"/>
      <c r="H29" s="66">
        <v>-10515725</v>
      </c>
    </row>
    <row r="30" spans="1:10" s="59" customFormat="1" ht="26" customHeight="1" x14ac:dyDescent="0.75">
      <c r="A30" s="64" t="s">
        <v>18</v>
      </c>
      <c r="B30" s="219">
        <v>-35086</v>
      </c>
      <c r="C30" s="218"/>
      <c r="D30" s="219">
        <v>-400205</v>
      </c>
      <c r="E30" s="218"/>
      <c r="F30" s="219">
        <v>22843</v>
      </c>
      <c r="G30" s="66"/>
      <c r="H30" s="69">
        <v>-139051</v>
      </c>
    </row>
    <row r="31" spans="1:10" s="59" customFormat="1" ht="26" customHeight="1" x14ac:dyDescent="0.75">
      <c r="A31" s="64" t="s">
        <v>107</v>
      </c>
      <c r="B31" s="218">
        <f>SUM(B22:B30)</f>
        <v>-26241711</v>
      </c>
      <c r="C31" s="218"/>
      <c r="D31" s="218">
        <f>SUM(D22:D30)</f>
        <v>-76087751</v>
      </c>
      <c r="E31" s="218"/>
      <c r="F31" s="218">
        <f>SUM(F22:F30)</f>
        <v>-24330279</v>
      </c>
      <c r="G31" s="66"/>
      <c r="H31" s="66">
        <f>SUM(H22:H30)</f>
        <v>-72689270</v>
      </c>
    </row>
    <row r="32" spans="1:10" s="59" customFormat="1" ht="26" customHeight="1" x14ac:dyDescent="0.75">
      <c r="A32" s="64" t="s">
        <v>134</v>
      </c>
      <c r="B32" s="219">
        <v>-3102150</v>
      </c>
      <c r="C32" s="220"/>
      <c r="D32" s="219">
        <v>-3944622</v>
      </c>
      <c r="E32" s="220"/>
      <c r="F32" s="219">
        <v>-2772170</v>
      </c>
      <c r="G32" s="94"/>
      <c r="H32" s="69">
        <v>-3421796</v>
      </c>
    </row>
    <row r="33" spans="1:13" s="74" customFormat="1" ht="26" customHeight="1" x14ac:dyDescent="0.75">
      <c r="A33" s="71" t="s">
        <v>135</v>
      </c>
      <c r="B33" s="72">
        <f>SUM(B31:B32)</f>
        <v>-29343861</v>
      </c>
      <c r="C33" s="73"/>
      <c r="D33" s="72">
        <f>SUM(D31:D32)</f>
        <v>-80032373</v>
      </c>
      <c r="E33" s="73"/>
      <c r="F33" s="72">
        <f>SUM(F31:F32)</f>
        <v>-27102449</v>
      </c>
      <c r="G33" s="73"/>
      <c r="H33" s="72">
        <f>SUM(H31:H32)</f>
        <v>-76111066</v>
      </c>
    </row>
    <row r="34" spans="1:13" ht="26" customHeight="1" x14ac:dyDescent="0.65">
      <c r="A34" s="75"/>
      <c r="B34" s="76"/>
      <c r="C34" s="77"/>
      <c r="D34" s="76"/>
      <c r="F34" s="76"/>
      <c r="H34" s="76"/>
    </row>
    <row r="35" spans="1:13" s="55" customFormat="1" ht="26" customHeight="1" x14ac:dyDescent="0.8">
      <c r="A35" s="78" t="s">
        <v>47</v>
      </c>
      <c r="B35" s="54"/>
      <c r="C35" s="53"/>
      <c r="D35" s="54"/>
      <c r="E35" s="53"/>
      <c r="F35" s="54"/>
      <c r="G35" s="53"/>
      <c r="H35" s="54"/>
      <c r="I35" s="12"/>
      <c r="J35" s="12"/>
      <c r="K35" s="12"/>
      <c r="L35" s="12"/>
      <c r="M35" s="12"/>
    </row>
    <row r="36" spans="1:13" s="55" customFormat="1" ht="26" customHeight="1" x14ac:dyDescent="0.8">
      <c r="A36" s="79" t="s">
        <v>87</v>
      </c>
      <c r="B36" s="54"/>
      <c r="C36" s="53"/>
      <c r="D36" s="54"/>
      <c r="E36" s="53"/>
      <c r="F36" s="54"/>
      <c r="G36" s="53"/>
      <c r="H36" s="54"/>
      <c r="I36" s="12"/>
      <c r="J36" s="12"/>
      <c r="K36" s="12"/>
      <c r="L36" s="12"/>
      <c r="M36" s="12"/>
    </row>
    <row r="37" spans="1:13" s="55" customFormat="1" ht="26" customHeight="1" x14ac:dyDescent="0.7">
      <c r="A37" s="44"/>
      <c r="B37" s="54"/>
      <c r="C37" s="53"/>
      <c r="D37" s="54"/>
      <c r="E37" s="53"/>
      <c r="F37" s="54"/>
      <c r="G37" s="53"/>
      <c r="H37" s="54"/>
      <c r="I37" s="12"/>
      <c r="J37" s="12"/>
      <c r="K37" s="12"/>
      <c r="L37" s="12"/>
      <c r="M37" s="12"/>
    </row>
    <row r="38" spans="1:13" s="59" customFormat="1" ht="26" customHeight="1" x14ac:dyDescent="0.75">
      <c r="A38" s="64"/>
      <c r="B38" s="80"/>
      <c r="C38" s="80" t="s">
        <v>1</v>
      </c>
      <c r="D38" s="80"/>
      <c r="E38" s="74"/>
      <c r="F38" s="80"/>
      <c r="G38" s="80" t="s">
        <v>2</v>
      </c>
      <c r="H38" s="80"/>
    </row>
    <row r="39" spans="1:13" s="59" customFormat="1" ht="26" customHeight="1" x14ac:dyDescent="0.75">
      <c r="A39" s="64"/>
      <c r="B39" s="251" t="s">
        <v>88</v>
      </c>
      <c r="C39" s="251"/>
      <c r="D39" s="251"/>
      <c r="E39" s="81"/>
      <c r="F39" s="251" t="s">
        <v>88</v>
      </c>
      <c r="G39" s="251"/>
      <c r="H39" s="251"/>
    </row>
    <row r="40" spans="1:13" s="59" customFormat="1" ht="26" customHeight="1" x14ac:dyDescent="0.75">
      <c r="A40" s="64"/>
      <c r="B40" s="252" t="s">
        <v>63</v>
      </c>
      <c r="C40" s="252"/>
      <c r="D40" s="252"/>
      <c r="E40" s="81"/>
      <c r="F40" s="252" t="s">
        <v>63</v>
      </c>
      <c r="G40" s="252"/>
      <c r="H40" s="252"/>
    </row>
    <row r="41" spans="1:13" s="59" customFormat="1" ht="26" customHeight="1" x14ac:dyDescent="0.75">
      <c r="A41" s="64"/>
      <c r="B41" s="82" t="s">
        <v>109</v>
      </c>
      <c r="C41" s="83"/>
      <c r="D41" s="82" t="s">
        <v>62</v>
      </c>
      <c r="E41" s="83"/>
      <c r="F41" s="82" t="s">
        <v>109</v>
      </c>
      <c r="G41" s="83"/>
      <c r="H41" s="82" t="s">
        <v>62</v>
      </c>
    </row>
    <row r="42" spans="1:13" s="59" customFormat="1" ht="26" customHeight="1" x14ac:dyDescent="0.75">
      <c r="A42" s="64"/>
      <c r="B42" s="249" t="s">
        <v>66</v>
      </c>
      <c r="C42" s="249"/>
      <c r="D42" s="249"/>
      <c r="E42" s="249"/>
      <c r="F42" s="249"/>
      <c r="G42" s="249"/>
      <c r="H42" s="249"/>
    </row>
    <row r="43" spans="1:13" s="59" customFormat="1" ht="26" customHeight="1" x14ac:dyDescent="0.75">
      <c r="A43" s="65" t="s">
        <v>95</v>
      </c>
      <c r="B43" s="84"/>
      <c r="C43" s="85"/>
      <c r="D43" s="84"/>
      <c r="F43" s="84"/>
      <c r="G43" s="85"/>
      <c r="H43" s="84"/>
    </row>
    <row r="44" spans="1:13" s="59" customFormat="1" ht="26" customHeight="1" x14ac:dyDescent="0.75">
      <c r="A44" s="64" t="s">
        <v>96</v>
      </c>
      <c r="B44" s="177">
        <v>-450921</v>
      </c>
      <c r="C44" s="86"/>
      <c r="D44" s="86">
        <v>-3675750</v>
      </c>
      <c r="E44" s="86"/>
      <c r="F44" s="177">
        <v>-450921</v>
      </c>
      <c r="G44" s="86"/>
      <c r="H44" s="86">
        <v>-3597550</v>
      </c>
    </row>
    <row r="45" spans="1:13" s="59" customFormat="1" ht="26" customHeight="1" x14ac:dyDescent="0.75">
      <c r="A45" s="64" t="s">
        <v>97</v>
      </c>
      <c r="B45" s="66">
        <v>-4567610</v>
      </c>
      <c r="C45" s="86"/>
      <c r="D45" s="66">
        <v>-6072988</v>
      </c>
      <c r="E45" s="86"/>
      <c r="F45" s="86">
        <v>-4350962</v>
      </c>
      <c r="G45" s="86"/>
      <c r="H45" s="86">
        <v>-3751513</v>
      </c>
    </row>
    <row r="46" spans="1:13" s="59" customFormat="1" ht="26" customHeight="1" x14ac:dyDescent="0.75">
      <c r="A46" s="64" t="s">
        <v>142</v>
      </c>
      <c r="B46" s="66">
        <v>0</v>
      </c>
      <c r="C46" s="86"/>
      <c r="D46" s="66">
        <v>28717</v>
      </c>
      <c r="E46" s="86"/>
      <c r="F46" s="86">
        <v>0</v>
      </c>
      <c r="G46" s="86"/>
      <c r="H46" s="86">
        <v>28717</v>
      </c>
    </row>
    <row r="47" spans="1:13" s="59" customFormat="1" ht="26" customHeight="1" x14ac:dyDescent="0.75">
      <c r="A47" s="64" t="s">
        <v>98</v>
      </c>
      <c r="B47" s="66">
        <v>0</v>
      </c>
      <c r="C47" s="86"/>
      <c r="D47" s="66">
        <v>0</v>
      </c>
      <c r="E47" s="86"/>
      <c r="F47" s="86">
        <v>-2000000</v>
      </c>
      <c r="G47" s="86"/>
      <c r="H47" s="86">
        <v>-6000000</v>
      </c>
    </row>
    <row r="48" spans="1:13" s="74" customFormat="1" ht="26" customHeight="1" x14ac:dyDescent="0.75">
      <c r="A48" s="71" t="s">
        <v>108</v>
      </c>
      <c r="B48" s="87">
        <f>SUM(B44:B47)</f>
        <v>-5018531</v>
      </c>
      <c r="C48" s="88"/>
      <c r="D48" s="87">
        <f>SUM(D44:D47)</f>
        <v>-9720021</v>
      </c>
      <c r="E48" s="88"/>
      <c r="F48" s="87">
        <f>SUM(F44:F47)</f>
        <v>-6801883</v>
      </c>
      <c r="G48" s="88"/>
      <c r="H48" s="87">
        <f>SUM(H44:H47)</f>
        <v>-13320346</v>
      </c>
    </row>
    <row r="49" spans="1:8" s="59" customFormat="1" ht="26" customHeight="1" x14ac:dyDescent="0.75">
      <c r="A49" s="71"/>
      <c r="B49" s="86"/>
      <c r="C49" s="86"/>
      <c r="D49" s="86"/>
      <c r="E49" s="86"/>
      <c r="F49" s="86"/>
      <c r="G49" s="86"/>
      <c r="H49" s="86"/>
    </row>
    <row r="50" spans="1:8" s="59" customFormat="1" ht="26" customHeight="1" x14ac:dyDescent="0.75">
      <c r="A50" s="65" t="s">
        <v>99</v>
      </c>
      <c r="B50" s="86"/>
      <c r="C50" s="86"/>
      <c r="D50" s="86"/>
      <c r="E50" s="86"/>
      <c r="F50" s="86"/>
      <c r="G50" s="86"/>
      <c r="H50" s="86"/>
    </row>
    <row r="51" spans="1:8" s="59" customFormat="1" ht="26" customHeight="1" x14ac:dyDescent="0.75">
      <c r="A51" s="64" t="s">
        <v>136</v>
      </c>
      <c r="B51" s="86">
        <v>-4318020</v>
      </c>
      <c r="C51" s="86"/>
      <c r="D51" s="86">
        <v>-4081780</v>
      </c>
      <c r="E51" s="86"/>
      <c r="F51" s="86">
        <v>-4318020</v>
      </c>
      <c r="G51" s="86"/>
      <c r="H51" s="86">
        <v>-4081780</v>
      </c>
    </row>
    <row r="52" spans="1:8" s="59" customFormat="1" ht="26" customHeight="1" x14ac:dyDescent="0.75">
      <c r="A52" s="64" t="s">
        <v>100</v>
      </c>
      <c r="B52" s="86">
        <v>-12279504</v>
      </c>
      <c r="C52" s="86"/>
      <c r="D52" s="86">
        <v>-12298933</v>
      </c>
      <c r="E52" s="86"/>
      <c r="F52" s="86">
        <v>-12279504</v>
      </c>
      <c r="G52" s="86"/>
      <c r="H52" s="86">
        <v>-12298933</v>
      </c>
    </row>
    <row r="53" spans="1:8" s="59" customFormat="1" ht="26" customHeight="1" x14ac:dyDescent="0.75">
      <c r="A53" s="64" t="s">
        <v>101</v>
      </c>
      <c r="B53" s="89">
        <v>-4998239</v>
      </c>
      <c r="C53" s="86"/>
      <c r="D53" s="89">
        <v>-14994716</v>
      </c>
      <c r="E53" s="86"/>
      <c r="F53" s="89">
        <v>-4998239</v>
      </c>
      <c r="G53" s="86"/>
      <c r="H53" s="89">
        <v>-14994716</v>
      </c>
    </row>
    <row r="54" spans="1:8" s="74" customFormat="1" ht="26" customHeight="1" x14ac:dyDescent="0.75">
      <c r="A54" s="71" t="s">
        <v>137</v>
      </c>
      <c r="B54" s="90">
        <f>SUM(B51:B53)</f>
        <v>-21595763</v>
      </c>
      <c r="C54" s="88"/>
      <c r="D54" s="90">
        <f>SUM(D51:D53)</f>
        <v>-31375429</v>
      </c>
      <c r="E54" s="88"/>
      <c r="F54" s="90">
        <f>SUM(F51:F53)</f>
        <v>-21595763</v>
      </c>
      <c r="G54" s="88"/>
      <c r="H54" s="90">
        <f>SUM(H51:H53)</f>
        <v>-31375429</v>
      </c>
    </row>
    <row r="55" spans="1:8" s="74" customFormat="1" ht="26" customHeight="1" x14ac:dyDescent="0.75">
      <c r="A55" s="71"/>
      <c r="B55" s="88"/>
      <c r="C55" s="88"/>
      <c r="D55" s="88"/>
      <c r="E55" s="88"/>
      <c r="F55" s="88"/>
      <c r="G55" s="88"/>
      <c r="H55" s="88"/>
    </row>
    <row r="56" spans="1:8" s="74" customFormat="1" ht="26" customHeight="1" x14ac:dyDescent="0.75">
      <c r="A56" s="71" t="s">
        <v>138</v>
      </c>
      <c r="B56" s="88">
        <f>SUM(B48,B33,B54)</f>
        <v>-55958155</v>
      </c>
      <c r="C56" s="88"/>
      <c r="D56" s="88">
        <f>SUM(D48,D33,D54)</f>
        <v>-121127823</v>
      </c>
      <c r="E56" s="88"/>
      <c r="F56" s="88">
        <f>SUM(F48,F33,F54)</f>
        <v>-55500095</v>
      </c>
      <c r="G56" s="88"/>
      <c r="H56" s="88">
        <f>SUM(H48,H33,H54)</f>
        <v>-120806841</v>
      </c>
    </row>
    <row r="57" spans="1:8" s="59" customFormat="1" ht="26" customHeight="1" x14ac:dyDescent="0.75">
      <c r="A57" s="91" t="s">
        <v>102</v>
      </c>
      <c r="B57" s="89">
        <f>'BS 7-8'!E9</f>
        <v>83753737</v>
      </c>
      <c r="C57" s="86"/>
      <c r="D57" s="89">
        <v>204881560</v>
      </c>
      <c r="E57" s="86"/>
      <c r="F57" s="89">
        <f>'BS 7-8'!I9</f>
        <v>67707899</v>
      </c>
      <c r="G57" s="86"/>
      <c r="H57" s="89">
        <v>188514740</v>
      </c>
    </row>
    <row r="58" spans="1:8" s="74" customFormat="1" ht="26" customHeight="1" thickBot="1" x14ac:dyDescent="0.8">
      <c r="A58" s="92" t="s">
        <v>103</v>
      </c>
      <c r="B58" s="93">
        <f>B56+B57</f>
        <v>27795582</v>
      </c>
      <c r="C58" s="88"/>
      <c r="D58" s="93">
        <f>D56+D57</f>
        <v>83753737</v>
      </c>
      <c r="E58" s="88"/>
      <c r="F58" s="93">
        <f>F56+F57</f>
        <v>12207804</v>
      </c>
      <c r="G58" s="88"/>
      <c r="H58" s="93">
        <f>H56+H57</f>
        <v>67707899</v>
      </c>
    </row>
    <row r="59" spans="1:8" s="59" customFormat="1" ht="26" customHeight="1" thickTop="1" x14ac:dyDescent="0.75">
      <c r="A59" s="64"/>
      <c r="C59" s="86"/>
      <c r="D59" s="86"/>
      <c r="E59" s="86"/>
      <c r="G59" s="86"/>
      <c r="H59" s="86"/>
    </row>
    <row r="60" spans="1:8" ht="26" customHeight="1" x14ac:dyDescent="0.65">
      <c r="A60" s="75"/>
      <c r="B60" s="77">
        <f>B58-'BS 7-8'!C9</f>
        <v>0</v>
      </c>
      <c r="C60" s="77"/>
      <c r="D60" s="77"/>
      <c r="F60" s="12">
        <f>F58-'BS 7-8'!G9</f>
        <v>0</v>
      </c>
    </row>
    <row r="66" spans="2:8" s="5" customFormat="1" ht="26" customHeight="1" x14ac:dyDescent="0.65">
      <c r="B66" s="12"/>
      <c r="C66" s="12"/>
      <c r="D66" s="12"/>
      <c r="E66" s="12"/>
      <c r="F66" s="12"/>
      <c r="G66" s="12"/>
      <c r="H66" s="12"/>
    </row>
    <row r="67" spans="2:8" s="5" customFormat="1" ht="26" customHeight="1" x14ac:dyDescent="0.65">
      <c r="B67" s="12"/>
      <c r="C67" s="12"/>
      <c r="D67" s="12"/>
      <c r="E67" s="12"/>
      <c r="F67" s="12"/>
      <c r="G67" s="12"/>
      <c r="H67" s="12"/>
    </row>
    <row r="68" spans="2:8" s="5" customFormat="1" ht="26" customHeight="1" x14ac:dyDescent="0.65">
      <c r="B68" s="12"/>
      <c r="C68" s="12"/>
      <c r="D68" s="12"/>
      <c r="E68" s="12"/>
      <c r="F68" s="12"/>
      <c r="G68" s="12"/>
      <c r="H68" s="12"/>
    </row>
    <row r="69" spans="2:8" s="5" customFormat="1" ht="26" customHeight="1" x14ac:dyDescent="0.65">
      <c r="B69" s="12"/>
      <c r="C69" s="12"/>
      <c r="D69" s="12"/>
      <c r="E69" s="12"/>
      <c r="F69" s="12"/>
      <c r="G69" s="12"/>
      <c r="H69" s="12"/>
    </row>
    <row r="70" spans="2:8" s="5" customFormat="1" ht="26" customHeight="1" x14ac:dyDescent="0.65">
      <c r="B70" s="12"/>
      <c r="C70" s="12"/>
      <c r="D70" s="12"/>
      <c r="E70" s="12"/>
      <c r="F70" s="12"/>
      <c r="G70" s="12"/>
      <c r="H70" s="12"/>
    </row>
    <row r="71" spans="2:8" s="5" customFormat="1" ht="26" customHeight="1" x14ac:dyDescent="0.65">
      <c r="B71" s="12"/>
      <c r="C71" s="12"/>
      <c r="D71" s="12"/>
      <c r="E71" s="12"/>
      <c r="F71" s="12"/>
      <c r="G71" s="12"/>
      <c r="H71" s="12"/>
    </row>
    <row r="72" spans="2:8" s="5" customFormat="1" ht="26" customHeight="1" x14ac:dyDescent="0.65">
      <c r="B72" s="12"/>
      <c r="C72" s="12"/>
      <c r="D72" s="12"/>
      <c r="E72" s="12"/>
      <c r="F72" s="12"/>
      <c r="G72" s="12"/>
      <c r="H72" s="12"/>
    </row>
    <row r="73" spans="2:8" s="5" customFormat="1" ht="26" customHeight="1" x14ac:dyDescent="0.65">
      <c r="B73" s="12"/>
      <c r="C73" s="12"/>
      <c r="D73" s="12"/>
      <c r="E73" s="12"/>
      <c r="F73" s="12"/>
      <c r="G73" s="12"/>
      <c r="H73" s="12"/>
    </row>
    <row r="74" spans="2:8" s="5" customFormat="1" ht="26" customHeight="1" x14ac:dyDescent="0.65">
      <c r="B74" s="12"/>
      <c r="C74" s="12"/>
      <c r="D74" s="12"/>
      <c r="E74" s="12"/>
      <c r="F74" s="12"/>
      <c r="G74" s="12"/>
      <c r="H74" s="12"/>
    </row>
    <row r="75" spans="2:8" s="5" customFormat="1" ht="26" customHeight="1" x14ac:dyDescent="0.65">
      <c r="B75" s="12"/>
      <c r="C75" s="12"/>
      <c r="D75" s="12"/>
      <c r="E75" s="12"/>
      <c r="F75" s="12"/>
      <c r="G75" s="12"/>
      <c r="H75" s="12"/>
    </row>
    <row r="76" spans="2:8" s="5" customFormat="1" ht="26" customHeight="1" x14ac:dyDescent="0.65">
      <c r="B76" s="12"/>
      <c r="C76" s="12"/>
      <c r="D76" s="12"/>
      <c r="E76" s="12"/>
      <c r="F76" s="12"/>
      <c r="G76" s="12"/>
      <c r="H76" s="12"/>
    </row>
    <row r="77" spans="2:8" s="5" customFormat="1" ht="26" customHeight="1" x14ac:dyDescent="0.65">
      <c r="B77" s="12"/>
      <c r="C77" s="12"/>
      <c r="D77" s="12"/>
      <c r="E77" s="12"/>
      <c r="F77" s="12"/>
      <c r="G77" s="12"/>
      <c r="H77" s="12"/>
    </row>
    <row r="78" spans="2:8" s="5" customFormat="1" ht="26" customHeight="1" x14ac:dyDescent="0.65">
      <c r="B78" s="12"/>
      <c r="C78" s="12"/>
      <c r="D78" s="12"/>
      <c r="E78" s="12"/>
      <c r="F78" s="12"/>
      <c r="G78" s="12"/>
      <c r="H78" s="12"/>
    </row>
    <row r="79" spans="2:8" s="5" customFormat="1" ht="26" customHeight="1" x14ac:dyDescent="0.65">
      <c r="B79" s="12"/>
      <c r="C79" s="12"/>
      <c r="D79" s="12"/>
      <c r="E79" s="12"/>
      <c r="F79" s="12"/>
      <c r="G79" s="12"/>
      <c r="H79" s="12"/>
    </row>
    <row r="80" spans="2:8" s="5" customFormat="1" ht="26" customHeight="1" x14ac:dyDescent="0.65">
      <c r="B80" s="12"/>
      <c r="C80" s="12"/>
      <c r="D80" s="12"/>
      <c r="E80" s="12"/>
      <c r="F80" s="12"/>
      <c r="G80" s="12"/>
      <c r="H80" s="12"/>
    </row>
    <row r="81" spans="2:8" s="5" customFormat="1" ht="26" customHeight="1" x14ac:dyDescent="0.65">
      <c r="B81" s="12"/>
      <c r="C81" s="12"/>
      <c r="D81" s="12"/>
      <c r="E81" s="12"/>
      <c r="F81" s="12"/>
      <c r="G81" s="12"/>
      <c r="H81" s="12"/>
    </row>
    <row r="82" spans="2:8" s="5" customFormat="1" ht="26" customHeight="1" x14ac:dyDescent="0.65">
      <c r="B82" s="12"/>
      <c r="C82" s="12"/>
      <c r="D82" s="12"/>
      <c r="E82" s="12"/>
      <c r="F82" s="12"/>
      <c r="G82" s="12"/>
      <c r="H82" s="12"/>
    </row>
    <row r="83" spans="2:8" s="5" customFormat="1" ht="26" customHeight="1" x14ac:dyDescent="0.65">
      <c r="B83" s="12"/>
      <c r="C83" s="12"/>
      <c r="D83" s="12"/>
      <c r="E83" s="12"/>
      <c r="F83" s="12"/>
      <c r="G83" s="12"/>
      <c r="H83" s="12"/>
    </row>
    <row r="84" spans="2:8" s="5" customFormat="1" ht="26" customHeight="1" x14ac:dyDescent="0.65">
      <c r="B84" s="12"/>
      <c r="C84" s="12"/>
      <c r="D84" s="12"/>
      <c r="E84" s="12"/>
      <c r="F84" s="12"/>
      <c r="G84" s="12"/>
      <c r="H84" s="12"/>
    </row>
    <row r="85" spans="2:8" s="5" customFormat="1" ht="26" customHeight="1" x14ac:dyDescent="0.65">
      <c r="B85" s="12"/>
      <c r="C85" s="12"/>
      <c r="D85" s="12"/>
      <c r="E85" s="12"/>
      <c r="F85" s="12"/>
      <c r="G85" s="12"/>
      <c r="H85" s="12"/>
    </row>
    <row r="86" spans="2:8" s="5" customFormat="1" ht="26" customHeight="1" x14ac:dyDescent="0.65">
      <c r="B86" s="12"/>
      <c r="C86" s="12"/>
      <c r="D86" s="12"/>
      <c r="E86" s="12"/>
      <c r="F86" s="12"/>
      <c r="G86" s="12"/>
      <c r="H86" s="12"/>
    </row>
    <row r="87" spans="2:8" s="5" customFormat="1" ht="26" customHeight="1" x14ac:dyDescent="0.65">
      <c r="B87" s="12"/>
      <c r="C87" s="12"/>
      <c r="D87" s="12"/>
      <c r="E87" s="12"/>
      <c r="F87" s="12"/>
      <c r="G87" s="12"/>
      <c r="H87" s="12"/>
    </row>
    <row r="88" spans="2:8" s="5" customFormat="1" ht="26" customHeight="1" x14ac:dyDescent="0.65">
      <c r="B88" s="12"/>
      <c r="C88" s="12"/>
      <c r="D88" s="12"/>
      <c r="E88" s="12"/>
      <c r="F88" s="12"/>
      <c r="G88" s="12"/>
      <c r="H88" s="12"/>
    </row>
    <row r="89" spans="2:8" s="5" customFormat="1" ht="26" customHeight="1" x14ac:dyDescent="0.65">
      <c r="B89" s="12"/>
      <c r="C89" s="12"/>
      <c r="D89" s="12"/>
      <c r="E89" s="12"/>
      <c r="F89" s="12"/>
      <c r="G89" s="12"/>
      <c r="H89" s="12"/>
    </row>
    <row r="90" spans="2:8" s="5" customFormat="1" ht="26" customHeight="1" x14ac:dyDescent="0.65">
      <c r="B90" s="12"/>
      <c r="C90" s="12"/>
      <c r="D90" s="12"/>
      <c r="E90" s="12"/>
      <c r="F90" s="12"/>
      <c r="G90" s="12"/>
      <c r="H90" s="12"/>
    </row>
    <row r="91" spans="2:8" s="5" customFormat="1" ht="26" customHeight="1" x14ac:dyDescent="0.65">
      <c r="B91" s="12"/>
      <c r="C91" s="12"/>
      <c r="D91" s="12"/>
      <c r="E91" s="12"/>
      <c r="F91" s="12"/>
      <c r="G91" s="12"/>
      <c r="H91" s="12"/>
    </row>
    <row r="92" spans="2:8" s="5" customFormat="1" ht="26" customHeight="1" x14ac:dyDescent="0.65">
      <c r="B92" s="12"/>
      <c r="C92" s="12"/>
      <c r="D92" s="12"/>
      <c r="E92" s="12"/>
      <c r="F92" s="12"/>
      <c r="G92" s="12"/>
      <c r="H92" s="12"/>
    </row>
    <row r="93" spans="2:8" s="5" customFormat="1" ht="26" customHeight="1" x14ac:dyDescent="0.65">
      <c r="B93" s="12"/>
      <c r="C93" s="12"/>
      <c r="D93" s="12"/>
      <c r="E93" s="12"/>
      <c r="F93" s="12"/>
      <c r="G93" s="12"/>
      <c r="H93" s="12"/>
    </row>
    <row r="94" spans="2:8" s="5" customFormat="1" ht="26" customHeight="1" x14ac:dyDescent="0.65">
      <c r="B94" s="12"/>
      <c r="C94" s="12"/>
      <c r="D94" s="12"/>
      <c r="E94" s="12"/>
      <c r="F94" s="12"/>
      <c r="G94" s="12"/>
      <c r="H94" s="12"/>
    </row>
    <row r="95" spans="2:8" s="5" customFormat="1" ht="26" customHeight="1" x14ac:dyDescent="0.65">
      <c r="B95" s="12"/>
      <c r="C95" s="12"/>
      <c r="D95" s="12"/>
      <c r="E95" s="12"/>
      <c r="F95" s="12"/>
      <c r="G95" s="12"/>
      <c r="H95" s="12"/>
    </row>
    <row r="96" spans="2:8" s="5" customFormat="1" ht="26" customHeight="1" x14ac:dyDescent="0.65">
      <c r="B96" s="12"/>
      <c r="C96" s="12"/>
      <c r="D96" s="12"/>
      <c r="E96" s="12"/>
      <c r="F96" s="12"/>
      <c r="G96" s="12"/>
      <c r="H96" s="12"/>
    </row>
    <row r="97" spans="2:8" s="5" customFormat="1" ht="26" customHeight="1" x14ac:dyDescent="0.65">
      <c r="B97" s="12"/>
      <c r="C97" s="12"/>
      <c r="D97" s="12"/>
      <c r="E97" s="12"/>
      <c r="F97" s="12"/>
      <c r="G97" s="12"/>
      <c r="H97" s="12"/>
    </row>
    <row r="98" spans="2:8" s="5" customFormat="1" ht="26" customHeight="1" x14ac:dyDescent="0.65">
      <c r="B98" s="12"/>
      <c r="C98" s="12"/>
      <c r="D98" s="12"/>
      <c r="E98" s="12"/>
      <c r="F98" s="12"/>
      <c r="G98" s="12"/>
      <c r="H98" s="12"/>
    </row>
    <row r="99" spans="2:8" s="5" customFormat="1" ht="26" customHeight="1" x14ac:dyDescent="0.65">
      <c r="B99" s="12"/>
      <c r="C99" s="12"/>
      <c r="D99" s="12"/>
      <c r="E99" s="12"/>
      <c r="F99" s="12"/>
      <c r="G99" s="12"/>
      <c r="H99" s="12"/>
    </row>
    <row r="100" spans="2:8" s="5" customFormat="1" ht="26" customHeight="1" x14ac:dyDescent="0.65">
      <c r="B100" s="12"/>
      <c r="C100" s="12"/>
      <c r="D100" s="12"/>
      <c r="E100" s="12"/>
      <c r="F100" s="12"/>
      <c r="G100" s="12"/>
      <c r="H100" s="12"/>
    </row>
    <row r="101" spans="2:8" s="5" customFormat="1" ht="26" customHeight="1" x14ac:dyDescent="0.65">
      <c r="B101" s="12"/>
      <c r="C101" s="12"/>
      <c r="D101" s="12"/>
      <c r="E101" s="12"/>
      <c r="F101" s="12"/>
      <c r="G101" s="12"/>
      <c r="H101" s="12"/>
    </row>
    <row r="102" spans="2:8" s="5" customFormat="1" ht="26" customHeight="1" x14ac:dyDescent="0.65">
      <c r="B102" s="12"/>
      <c r="C102" s="12"/>
      <c r="D102" s="12"/>
      <c r="E102" s="12"/>
      <c r="F102" s="12"/>
      <c r="G102" s="12"/>
      <c r="H102" s="12"/>
    </row>
    <row r="103" spans="2:8" s="5" customFormat="1" ht="26" customHeight="1" x14ac:dyDescent="0.65">
      <c r="B103" s="12"/>
      <c r="C103" s="12"/>
      <c r="D103" s="12"/>
      <c r="E103" s="12"/>
      <c r="F103" s="12"/>
      <c r="G103" s="12"/>
      <c r="H103" s="12"/>
    </row>
    <row r="104" spans="2:8" s="5" customFormat="1" ht="26" customHeight="1" x14ac:dyDescent="0.65">
      <c r="B104" s="12"/>
      <c r="C104" s="12"/>
      <c r="D104" s="12"/>
      <c r="E104" s="12"/>
      <c r="F104" s="12"/>
      <c r="G104" s="12"/>
      <c r="H104" s="12"/>
    </row>
    <row r="105" spans="2:8" s="5" customFormat="1" ht="26" customHeight="1" x14ac:dyDescent="0.65">
      <c r="B105" s="12"/>
      <c r="C105" s="12"/>
      <c r="D105" s="12"/>
      <c r="E105" s="12"/>
      <c r="F105" s="12"/>
      <c r="G105" s="12"/>
      <c r="H105" s="12"/>
    </row>
    <row r="106" spans="2:8" s="5" customFormat="1" ht="26" customHeight="1" x14ac:dyDescent="0.65">
      <c r="B106" s="12"/>
      <c r="C106" s="12"/>
      <c r="D106" s="12"/>
      <c r="E106" s="12"/>
      <c r="F106" s="12"/>
      <c r="G106" s="12"/>
      <c r="H106" s="12"/>
    </row>
    <row r="107" spans="2:8" s="5" customFormat="1" ht="26" customHeight="1" x14ac:dyDescent="0.65">
      <c r="B107" s="12"/>
      <c r="C107" s="12"/>
      <c r="D107" s="12"/>
      <c r="E107" s="12"/>
      <c r="F107" s="12"/>
      <c r="G107" s="12"/>
      <c r="H107" s="12"/>
    </row>
    <row r="108" spans="2:8" s="5" customFormat="1" ht="26" customHeight="1" x14ac:dyDescent="0.65">
      <c r="B108" s="12"/>
      <c r="C108" s="12"/>
      <c r="D108" s="12"/>
      <c r="E108" s="12"/>
      <c r="F108" s="12"/>
      <c r="G108" s="12"/>
      <c r="H108" s="12"/>
    </row>
    <row r="109" spans="2:8" s="5" customFormat="1" ht="26" customHeight="1" x14ac:dyDescent="0.65">
      <c r="B109" s="12"/>
      <c r="C109" s="12"/>
      <c r="D109" s="12"/>
      <c r="E109" s="12"/>
      <c r="F109" s="12"/>
      <c r="G109" s="12"/>
      <c r="H109" s="12"/>
    </row>
    <row r="110" spans="2:8" s="5" customFormat="1" ht="26" customHeight="1" x14ac:dyDescent="0.65">
      <c r="B110" s="12"/>
      <c r="C110" s="12"/>
      <c r="D110" s="12"/>
      <c r="E110" s="12"/>
      <c r="F110" s="12"/>
      <c r="G110" s="12"/>
      <c r="H110" s="12"/>
    </row>
    <row r="111" spans="2:8" s="5" customFormat="1" ht="26" customHeight="1" x14ac:dyDescent="0.65">
      <c r="B111" s="12"/>
      <c r="C111" s="12"/>
      <c r="D111" s="12"/>
      <c r="E111" s="12"/>
      <c r="F111" s="12"/>
      <c r="G111" s="12"/>
      <c r="H111" s="12"/>
    </row>
    <row r="112" spans="2:8" s="5" customFormat="1" ht="26" customHeight="1" x14ac:dyDescent="0.65">
      <c r="B112" s="12"/>
      <c r="C112" s="12"/>
      <c r="D112" s="12"/>
      <c r="E112" s="12"/>
      <c r="F112" s="12"/>
      <c r="G112" s="12"/>
      <c r="H112" s="12"/>
    </row>
    <row r="113" spans="2:8" s="5" customFormat="1" ht="26" customHeight="1" x14ac:dyDescent="0.65">
      <c r="B113" s="12"/>
      <c r="C113" s="12"/>
      <c r="D113" s="12"/>
      <c r="E113" s="12"/>
      <c r="F113" s="12"/>
      <c r="G113" s="12"/>
      <c r="H113" s="12"/>
    </row>
    <row r="114" spans="2:8" s="5" customFormat="1" ht="26" customHeight="1" x14ac:dyDescent="0.65">
      <c r="B114" s="12"/>
      <c r="C114" s="12"/>
      <c r="D114" s="12"/>
      <c r="E114" s="12"/>
      <c r="F114" s="12"/>
      <c r="G114" s="12"/>
      <c r="H114" s="12"/>
    </row>
    <row r="115" spans="2:8" s="5" customFormat="1" ht="26" customHeight="1" x14ac:dyDescent="0.65">
      <c r="B115" s="12"/>
      <c r="C115" s="12"/>
      <c r="D115" s="12"/>
      <c r="E115" s="12"/>
      <c r="F115" s="12"/>
      <c r="G115" s="12"/>
      <c r="H115" s="12"/>
    </row>
    <row r="116" spans="2:8" s="5" customFormat="1" ht="26" customHeight="1" x14ac:dyDescent="0.65">
      <c r="B116" s="12"/>
      <c r="C116" s="12"/>
      <c r="D116" s="12"/>
      <c r="E116" s="12"/>
      <c r="F116" s="12"/>
      <c r="G116" s="12"/>
      <c r="H116" s="12"/>
    </row>
    <row r="117" spans="2:8" s="5" customFormat="1" ht="26" customHeight="1" x14ac:dyDescent="0.65">
      <c r="B117" s="12"/>
      <c r="C117" s="12"/>
      <c r="D117" s="12"/>
      <c r="E117" s="12"/>
      <c r="F117" s="12"/>
      <c r="G117" s="12"/>
      <c r="H117" s="12"/>
    </row>
  </sheetData>
  <mergeCells count="12">
    <mergeCell ref="B42:H42"/>
    <mergeCell ref="B4:D4"/>
    <mergeCell ref="F4:H4"/>
    <mergeCell ref="B5:D5"/>
    <mergeCell ref="F5:H5"/>
    <mergeCell ref="B6:D6"/>
    <mergeCell ref="F6:H6"/>
    <mergeCell ref="B8:H8"/>
    <mergeCell ref="B39:D39"/>
    <mergeCell ref="F39:H39"/>
    <mergeCell ref="B40:D40"/>
    <mergeCell ref="F40:H40"/>
  </mergeCells>
  <pageMargins left="0.8" right="0.8" top="0.48" bottom="0.5" header="0.5" footer="0.5"/>
  <pageSetup paperSize="9" scale="83" firstPageNumber="14" fitToHeight="7" orientation="portrait" useFirstPageNumber="1" r:id="rId1"/>
  <headerFooter scaleWithDoc="0" alignWithMargins="0">
    <oddFooter>&amp;L&amp;"Angsana New,Regular"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4641E530-38C5-421A-9BBE-CE5ED48879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B869FC-B1AE-4BCF-BFD2-0487BC2235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2FC33CA-040C-4523-BC03-B51EB0E2FA33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f6ba49b0-bcda-4796-8236-5b5cc1493ace"/>
    <ds:schemaRef ds:uri="http://schemas.microsoft.com/office/2006/documentManagement/types"/>
    <ds:schemaRef ds:uri="05716746-add9-412a-97a9-1b5167d151a3"/>
    <ds:schemaRef ds:uri="http://www.w3.org/XML/1998/namespace"/>
    <ds:schemaRef ds:uri="http://schemas.openxmlformats.org/package/2006/metadata/core-properties"/>
    <ds:schemaRef ds:uri="http://purl.org/dc/dcmitype/"/>
    <ds:schemaRef ds:uri="4243d5be-521d-4052-81ca-f0f31ea6f2d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7-8</vt:lpstr>
      <vt:lpstr>PL 9</vt:lpstr>
      <vt:lpstr>Consolidated 10</vt:lpstr>
      <vt:lpstr>Consolidated 11</vt:lpstr>
      <vt:lpstr>Separated 12</vt:lpstr>
      <vt:lpstr>Separated 13</vt:lpstr>
      <vt:lpstr>CF 14-15</vt:lpstr>
      <vt:lpstr>'BS 7-8'!Print_Area</vt:lpstr>
      <vt:lpstr>'CF 14-15'!Print_Area</vt:lpstr>
      <vt:lpstr>'Consolidated 10'!Print_Area</vt:lpstr>
      <vt:lpstr>'Consolidated 11'!Print_Area</vt:lpstr>
      <vt:lpstr>'PL 9'!Print_Area</vt:lpstr>
      <vt:lpstr>'Separated 12'!Print_Area</vt:lpstr>
      <vt:lpstr>'Separated 13'!Print_Area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Wichida, Pangsai</cp:lastModifiedBy>
  <cp:lastPrinted>2024-02-20T02:44:52Z</cp:lastPrinted>
  <dcterms:created xsi:type="dcterms:W3CDTF">2011-03-08T09:02:15Z</dcterms:created>
  <dcterms:modified xsi:type="dcterms:W3CDTF">2024-02-20T02:53:49Z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