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A\ASN Broker Pcl. - 1259103-1415061\2023\Financial Statement\"/>
    </mc:Choice>
  </mc:AlternateContent>
  <xr:revisionPtr revIDLastSave="0" documentId="13_ncr:1_{7B2A146C-D7BB-480C-9463-B1BD05E2F667}" xr6:coauthVersionLast="47" xr6:coauthVersionMax="47" xr10:uidLastSave="{00000000-0000-0000-0000-000000000000}"/>
  <bookViews>
    <workbookView xWindow="-110" yWindow="-110" windowWidth="19420" windowHeight="10420" tabRatio="724" activeTab="4" xr2:uid="{00000000-000D-0000-FFFF-FFFF00000000}"/>
  </bookViews>
  <sheets>
    <sheet name="BS" sheetId="11" r:id="rId1"/>
    <sheet name="PL " sheetId="5" r:id="rId2"/>
    <sheet name="Consolidated" sheetId="13" r:id="rId3"/>
    <sheet name="The Company" sheetId="14" r:id="rId4"/>
    <sheet name="CF" sheetId="15" r:id="rId5"/>
  </sheets>
  <definedNames>
    <definedName name="Apples" localSheetId="4">#REF!</definedName>
    <definedName name="Apples">#REF!</definedName>
    <definedName name="Bananas" localSheetId="4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 localSheetId="4">#REF!</definedName>
    <definedName name="lst_Fruit">#REF!</definedName>
    <definedName name="lst_FruitType" localSheetId="4">#REF!</definedName>
    <definedName name="lst_FruitType">#REF!</definedName>
    <definedName name="Oranges" localSheetId="4">#REF!</definedName>
    <definedName name="Oranges">#REF!</definedName>
    <definedName name="_xlnm.Print_Area" localSheetId="0">BS!$A$1:$K$75</definedName>
    <definedName name="_xlnm.Print_Area" localSheetId="4">CF!$A$1:$I$52</definedName>
    <definedName name="_xlnm.Print_Area" localSheetId="2">Consolidated!$A$1:$M$48</definedName>
    <definedName name="_xlnm.Print_Area" localSheetId="1">'PL '!$A$1:$K$42</definedName>
    <definedName name="_xlnm.Print_Area" localSheetId="3">'The Company'!$A$1:$K$48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14" l="1"/>
  <c r="E47" i="14"/>
  <c r="C47" i="14"/>
  <c r="I45" i="14"/>
  <c r="M47" i="13"/>
  <c r="K47" i="13"/>
  <c r="I47" i="13"/>
  <c r="G47" i="13"/>
  <c r="E47" i="13"/>
  <c r="C47" i="13"/>
  <c r="K38" i="13"/>
  <c r="M21" i="13" l="1"/>
  <c r="M13" i="13"/>
  <c r="M10" i="13"/>
  <c r="G57" i="11"/>
  <c r="K31" i="11"/>
  <c r="G31" i="11"/>
  <c r="K18" i="11"/>
  <c r="G18" i="11"/>
  <c r="G33" i="11" s="1"/>
  <c r="K33" i="11" l="1"/>
  <c r="M34" i="13"/>
  <c r="I14" i="15"/>
  <c r="G14" i="15"/>
  <c r="E14" i="15"/>
  <c r="C14" i="15"/>
  <c r="I12" i="15"/>
  <c r="G12" i="15"/>
  <c r="E12" i="15"/>
  <c r="C12" i="15"/>
  <c r="G49" i="15" l="1"/>
  <c r="C49" i="15"/>
  <c r="E45" i="15"/>
  <c r="E44" i="15"/>
  <c r="E43" i="15"/>
  <c r="K21" i="14"/>
  <c r="G19" i="14"/>
  <c r="G23" i="14" s="1"/>
  <c r="E19" i="14"/>
  <c r="E23" i="14" s="1"/>
  <c r="C19" i="14"/>
  <c r="C23" i="14" s="1"/>
  <c r="J14" i="14"/>
  <c r="I14" i="14"/>
  <c r="G14" i="14"/>
  <c r="E14" i="14"/>
  <c r="C14" i="14"/>
  <c r="K13" i="14"/>
  <c r="K14" i="14" s="1"/>
  <c r="K10" i="14"/>
  <c r="M37" i="13"/>
  <c r="M45" i="13"/>
  <c r="M42" i="13"/>
  <c r="K35" i="5"/>
  <c r="I35" i="5"/>
  <c r="G35" i="5"/>
  <c r="E35" i="5"/>
  <c r="C34" i="14" l="1"/>
  <c r="E34" i="14"/>
  <c r="G34" i="14"/>
  <c r="I40" i="15"/>
  <c r="G40" i="15"/>
  <c r="E40" i="15"/>
  <c r="C40" i="15"/>
  <c r="K45" i="14" l="1"/>
  <c r="L45" i="14"/>
  <c r="G43" i="14"/>
  <c r="E43" i="14"/>
  <c r="C43" i="14"/>
  <c r="J38" i="14"/>
  <c r="I38" i="14"/>
  <c r="G38" i="14"/>
  <c r="E38" i="14"/>
  <c r="C38" i="14"/>
  <c r="K37" i="14"/>
  <c r="K38" i="14" s="1"/>
  <c r="I43" i="13"/>
  <c r="G43" i="13"/>
  <c r="E43" i="13"/>
  <c r="C43" i="13"/>
  <c r="L38" i="13"/>
  <c r="I38" i="13"/>
  <c r="G38" i="13"/>
  <c r="E38" i="13"/>
  <c r="C38" i="13"/>
  <c r="M38" i="13"/>
  <c r="C46" i="15" l="1"/>
  <c r="E46" i="15"/>
  <c r="G46" i="15"/>
  <c r="I46" i="15"/>
  <c r="I19" i="13" l="1"/>
  <c r="H19" i="13"/>
  <c r="G19" i="13"/>
  <c r="F19" i="13"/>
  <c r="E19" i="13"/>
  <c r="D19" i="13"/>
  <c r="C19" i="13"/>
  <c r="L14" i="13"/>
  <c r="L15" i="13" s="1"/>
  <c r="K14" i="13"/>
  <c r="K15" i="13" s="1"/>
  <c r="J14" i="13"/>
  <c r="J15" i="13" s="1"/>
  <c r="I14" i="13"/>
  <c r="I15" i="13" s="1"/>
  <c r="I23" i="13" s="1"/>
  <c r="H14" i="13"/>
  <c r="H15" i="13" s="1"/>
  <c r="G14" i="13"/>
  <c r="G15" i="13" s="1"/>
  <c r="G23" i="13" s="1"/>
  <c r="F14" i="13"/>
  <c r="F15" i="13" s="1"/>
  <c r="E14" i="13"/>
  <c r="E15" i="13" s="1"/>
  <c r="E23" i="13" s="1"/>
  <c r="D14" i="13"/>
  <c r="D15" i="13" s="1"/>
  <c r="C14" i="13"/>
  <c r="C15" i="13" s="1"/>
  <c r="C23" i="13" l="1"/>
  <c r="M14" i="13"/>
  <c r="M15" i="13" s="1"/>
  <c r="K73" i="11" l="1"/>
  <c r="I73" i="11"/>
  <c r="G73" i="11"/>
  <c r="E73" i="11"/>
  <c r="K57" i="11"/>
  <c r="I57" i="11"/>
  <c r="E57" i="11"/>
  <c r="K51" i="11"/>
  <c r="I51" i="11"/>
  <c r="G51" i="11"/>
  <c r="G59" i="11" s="1"/>
  <c r="E51" i="11"/>
  <c r="A35" i="11"/>
  <c r="I31" i="11"/>
  <c r="E31" i="11"/>
  <c r="I18" i="11"/>
  <c r="E18" i="11"/>
  <c r="E33" i="11" l="1"/>
  <c r="G75" i="11"/>
  <c r="K59" i="11"/>
  <c r="K75" i="11" s="1"/>
  <c r="E59" i="11"/>
  <c r="E75" i="11" s="1"/>
  <c r="I59" i="11"/>
  <c r="I75" i="11" s="1"/>
  <c r="I33" i="11"/>
  <c r="K21" i="5" l="1"/>
  <c r="K16" i="5"/>
  <c r="G21" i="5"/>
  <c r="G16" i="5"/>
  <c r="I21" i="5"/>
  <c r="E21" i="5"/>
  <c r="I16" i="5"/>
  <c r="E16" i="5"/>
  <c r="K23" i="5" l="1"/>
  <c r="K26" i="5" s="1"/>
  <c r="K28" i="5" s="1"/>
  <c r="G23" i="5"/>
  <c r="G26" i="5" s="1"/>
  <c r="G28" i="5" s="1"/>
  <c r="E23" i="5"/>
  <c r="E26" i="5" s="1"/>
  <c r="E28" i="5" s="1"/>
  <c r="C10" i="15" s="1"/>
  <c r="I23" i="5"/>
  <c r="I26" i="5" s="1"/>
  <c r="I28" i="5" s="1"/>
  <c r="G10" i="15" s="1"/>
  <c r="G22" i="15" s="1"/>
  <c r="G31" i="15" s="1"/>
  <c r="G33" i="15" s="1"/>
  <c r="G48" i="15" s="1"/>
  <c r="G50" i="15" s="1"/>
  <c r="C22" i="15" l="1"/>
  <c r="C31" i="15" s="1"/>
  <c r="C33" i="15" s="1"/>
  <c r="C48" i="15" s="1"/>
  <c r="C50" i="15" s="1"/>
  <c r="K18" i="13"/>
  <c r="E10" i="15"/>
  <c r="E22" i="15" s="1"/>
  <c r="E31" i="15" s="1"/>
  <c r="E33" i="15" s="1"/>
  <c r="E48" i="15" s="1"/>
  <c r="E50" i="15" s="1"/>
  <c r="I10" i="15"/>
  <c r="I22" i="15" s="1"/>
  <c r="I31" i="15" s="1"/>
  <c r="I33" i="15" s="1"/>
  <c r="I48" i="15" s="1"/>
  <c r="I50" i="15" s="1"/>
  <c r="I18" i="14"/>
  <c r="I40" i="5"/>
  <c r="I37" i="5"/>
  <c r="E40" i="5"/>
  <c r="E37" i="5"/>
  <c r="K40" i="5"/>
  <c r="K37" i="5"/>
  <c r="G40" i="5"/>
  <c r="G37" i="5"/>
  <c r="M18" i="13" l="1"/>
  <c r="K19" i="13"/>
  <c r="K23" i="13" s="1"/>
  <c r="I19" i="14"/>
  <c r="I23" i="14" s="1"/>
  <c r="K18" i="14"/>
  <c r="I43" i="14"/>
  <c r="K42" i="14"/>
  <c r="K43" i="13"/>
  <c r="M19" i="13" l="1"/>
  <c r="M23" i="13" s="1"/>
  <c r="I34" i="14"/>
  <c r="I47" i="14" s="1"/>
  <c r="K19" i="14"/>
  <c r="K23" i="14" s="1"/>
  <c r="K43" i="14"/>
  <c r="M43" i="13"/>
  <c r="K34" i="14" l="1"/>
  <c r="K47" i="14" s="1"/>
</calcChain>
</file>

<file path=xl/sharedStrings.xml><?xml version="1.0" encoding="utf-8"?>
<sst xmlns="http://schemas.openxmlformats.org/spreadsheetml/2006/main" count="294" uniqueCount="158">
  <si>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</si>
  <si>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</si>
  <si>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</si>
  <si>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</si>
  <si>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</si>
  <si>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</si>
  <si>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</si>
  <si>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</si>
  <si>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</si>
  <si>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</si>
  <si>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</si>
  <si>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</si>
  <si>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</si>
  <si>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</si>
  <si>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</si>
  <si>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</si>
  <si>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</si>
  <si>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</si>
  <si>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</si>
  <si>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</si>
  <si>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premium</t>
  </si>
  <si>
    <t>Retained earnings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</si>
  <si>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</si>
  <si>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</si>
  <si>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</si>
  <si>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</si>
  <si>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</si>
  <si>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</si>
  <si>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</si>
  <si>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</si>
  <si>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</si>
  <si>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</si>
  <si>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</si>
  <si>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</si>
  <si>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</si>
  <si>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</si>
  <si>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Income tax expenses</t>
  </si>
  <si>
    <t>Statement of comprehensive income</t>
  </si>
  <si>
    <t>Interest income</t>
  </si>
  <si>
    <t>Surplus on business</t>
  </si>
  <si>
    <t>combination under</t>
  </si>
  <si>
    <t>common control</t>
  </si>
  <si>
    <t xml:space="preserve">Cost and expenses of services </t>
  </si>
  <si>
    <t>Insurance premium payables and other payables</t>
  </si>
  <si>
    <t>Accrued brokerage income and other receivables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</si>
  <si>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</si>
  <si>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</si>
  <si>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</si>
  <si>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</si>
  <si>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</si>
  <si>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</si>
  <si>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</si>
  <si>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</si>
  <si>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</si>
  <si>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</si>
  <si>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</si>
  <si>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</si>
  <si>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</si>
  <si>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</si>
  <si>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</si>
  <si>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</si>
  <si>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Cash flows from financing activities</t>
  </si>
  <si>
    <t>Brokerage income</t>
  </si>
  <si>
    <t>Other service income</t>
  </si>
  <si>
    <t>- Personal loans</t>
  </si>
  <si>
    <t>Long-term loan from related party</t>
  </si>
  <si>
    <t>Consolidated</t>
  </si>
  <si>
    <t>Separate</t>
  </si>
  <si>
    <t>financial statements</t>
  </si>
  <si>
    <t>2022</t>
  </si>
  <si>
    <t>Profit for the year</t>
  </si>
  <si>
    <t xml:space="preserve">Other comprehensive income for the year </t>
  </si>
  <si>
    <t>Total comprehensive income for the year</t>
  </si>
  <si>
    <t>Earnings per share</t>
  </si>
  <si>
    <t>31 December</t>
  </si>
  <si>
    <t>Dividend paid</t>
  </si>
  <si>
    <t xml:space="preserve">  Authorised share capital</t>
  </si>
  <si>
    <t>Depreciation and amortisation</t>
  </si>
  <si>
    <t>Bad debts</t>
  </si>
  <si>
    <t>Cash paid for corporate income tax</t>
  </si>
  <si>
    <t>Changes in operating assets and liabilities</t>
  </si>
  <si>
    <t>Cash and cash equivalents at 1 January</t>
  </si>
  <si>
    <t>Cash and cash equivalents at 31 December</t>
  </si>
  <si>
    <t>Year ended 31 December</t>
  </si>
  <si>
    <t>Year ended 31 December 2022</t>
  </si>
  <si>
    <t>Comprehensive income for the year</t>
  </si>
  <si>
    <t>Other comprehensive income</t>
  </si>
  <si>
    <t>Statement of changes in equity</t>
  </si>
  <si>
    <t>Total equity</t>
  </si>
  <si>
    <t>Total liabilities and equity</t>
  </si>
  <si>
    <t>Equity</t>
  </si>
  <si>
    <t>Liabilities and equity</t>
  </si>
  <si>
    <t>Items that will not be reclassified to profit or loss</t>
  </si>
  <si>
    <t>Legal reserve</t>
  </si>
  <si>
    <t>Income tax relating to items that will be reclassified</t>
  </si>
  <si>
    <t>Accrued income and other receivables</t>
  </si>
  <si>
    <t>Current portion of receivables</t>
  </si>
  <si>
    <t>- Investments in peer-to-peer lending platform</t>
  </si>
  <si>
    <t>- Hire purchase</t>
  </si>
  <si>
    <t>Receivables, net of current portion</t>
  </si>
  <si>
    <t>(187,199,953 ordinary shares, par value at 
Baht 0.50 per share)</t>
  </si>
  <si>
    <t xml:space="preserve">  Issued and paid-up share capital</t>
  </si>
  <si>
    <t xml:space="preserve">   Appropriated </t>
  </si>
  <si>
    <t xml:space="preserve">    Legal reserve</t>
  </si>
  <si>
    <t xml:space="preserve">   Unappropriated</t>
  </si>
  <si>
    <t xml:space="preserve">Share capital: </t>
  </si>
  <si>
    <t>Profit from operating activities</t>
  </si>
  <si>
    <t xml:space="preserve">    Profit or loss</t>
  </si>
  <si>
    <t>Transfer to legal reserve</t>
  </si>
  <si>
    <t>Balance at 31 December 2022</t>
  </si>
  <si>
    <t>Adjustments to reconcile profit to cash receipts (payments)</t>
  </si>
  <si>
    <t xml:space="preserve">- Hire purchase </t>
  </si>
  <si>
    <t xml:space="preserve">   - net of tax</t>
  </si>
  <si>
    <t xml:space="preserve">Statement of cash flows </t>
  </si>
  <si>
    <t>Tax expense</t>
  </si>
  <si>
    <t xml:space="preserve">Intangible assets </t>
  </si>
  <si>
    <t>(in Baht)</t>
  </si>
  <si>
    <t>Profit before income tax expenses</t>
  </si>
  <si>
    <t>Proceeds from interest</t>
  </si>
  <si>
    <t>Proceeds from sale of leasehold and equipment</t>
  </si>
  <si>
    <t>(Gain) loss on sale and disposal of equipment</t>
  </si>
  <si>
    <t xml:space="preserve">Net cash used in operating activities </t>
  </si>
  <si>
    <t>Net cash flows used in investing activities</t>
  </si>
  <si>
    <t>Additional investment in subsidiary</t>
  </si>
  <si>
    <t>2023</t>
  </si>
  <si>
    <t>Year ended 31 December 2023</t>
  </si>
  <si>
    <t>Balance at 31 December 2023</t>
  </si>
  <si>
    <t>Lease liabilities</t>
  </si>
  <si>
    <t>Expected credit losses (reversal)</t>
  </si>
  <si>
    <t>Gain (loss) on remeasurements of defined benefit plans</t>
  </si>
  <si>
    <r>
      <t xml:space="preserve">Basic earnings per share for the year </t>
    </r>
    <r>
      <rPr>
        <i/>
        <sz val="11"/>
        <rFont val="Times New Roman"/>
        <family val="1"/>
      </rPr>
      <t>(Baht)</t>
    </r>
  </si>
  <si>
    <t>fully paid-up</t>
  </si>
  <si>
    <t>Balance at 1 January 2022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</si>
  <si>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</si>
  <si>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</si>
  <si>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</si>
  <si>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</si>
  <si>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Profit or loss</t>
  </si>
  <si>
    <t>23</t>
  </si>
  <si>
    <t>Total transactions with owners, recorded directly in equity</t>
  </si>
  <si>
    <t>18</t>
  </si>
  <si>
    <t>Balance at 1 January 2023</t>
  </si>
  <si>
    <t>Contributions by and distributions to owners</t>
  </si>
  <si>
    <t>Total contributions by and distributions to owners</t>
  </si>
  <si>
    <t>4, 7</t>
  </si>
  <si>
    <t>4, 16</t>
  </si>
  <si>
    <t xml:space="preserve">Current portion of long-term loan </t>
  </si>
  <si>
    <t xml:space="preserve">  from related party</t>
  </si>
  <si>
    <t>4, 27</t>
  </si>
  <si>
    <t xml:space="preserve">Provision for long-term employee benefits </t>
  </si>
  <si>
    <t>Receivables</t>
  </si>
  <si>
    <t>Cash flows used in operating activities</t>
  </si>
  <si>
    <t>Payment of principal of lease liabilities</t>
  </si>
  <si>
    <t>Cash paid for interest expenses</t>
  </si>
  <si>
    <t xml:space="preserve">Net cash used in financing activities  </t>
  </si>
  <si>
    <t>Reversal provision for policy cancellation</t>
  </si>
  <si>
    <t>Net increase (decrease) in cash and cash equivalents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</si>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</sst>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;\(#,##0\)"/>
    <numFmt numFmtId="167" formatCode="#,##0.00;\(#,##0.00\)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0" fontId="7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Continuous"/>
    </xf>
    <xf numFmtId="164" fontId="2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/>
    <xf numFmtId="38" fontId="9" fillId="0" borderId="0" xfId="2" applyNumberFormat="1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4" fontId="3" fillId="0" borderId="0" xfId="2" applyNumberFormat="1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0" xfId="0" applyFont="1"/>
    <xf numFmtId="164" fontId="1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0" fontId="5" fillId="0" borderId="0" xfId="0" applyNumberFormat="1" applyFont="1" applyFill="1" applyAlignment="1"/>
    <xf numFmtId="0" fontId="10" fillId="0" borderId="0" xfId="0" applyNumberFormat="1" applyFont="1" applyFill="1" applyAlignme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10" fillId="0" borderId="0" xfId="0" applyFont="1"/>
    <xf numFmtId="164" fontId="5" fillId="0" borderId="0" xfId="0" applyNumberFormat="1" applyFont="1" applyFill="1" applyAlignment="1"/>
    <xf numFmtId="4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indent="1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wrapText="1"/>
    </xf>
    <xf numFmtId="37" fontId="12" fillId="0" borderId="0" xfId="0" applyNumberFormat="1" applyFont="1" applyAlignment="1">
      <alignment horizontal="left"/>
    </xf>
    <xf numFmtId="164" fontId="13" fillId="0" borderId="0" xfId="0" applyNumberFormat="1" applyFont="1"/>
    <xf numFmtId="0" fontId="12" fillId="0" borderId="0" xfId="0" applyFont="1"/>
    <xf numFmtId="164" fontId="14" fillId="0" borderId="0" xfId="0" applyNumberFormat="1" applyFont="1" applyAlignment="1">
      <alignment horizontal="center"/>
    </xf>
    <xf numFmtId="164" fontId="14" fillId="0" borderId="0" xfId="0" applyNumberFormat="1" applyFont="1"/>
    <xf numFmtId="164" fontId="15" fillId="0" borderId="0" xfId="0" applyNumberFormat="1" applyFont="1" applyAlignment="1">
      <alignment horizontal="center"/>
    </xf>
    <xf numFmtId="0" fontId="16" fillId="0" borderId="0" xfId="0" applyFont="1"/>
    <xf numFmtId="164" fontId="16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/>
    <xf numFmtId="164" fontId="5" fillId="0" borderId="0" xfId="0" applyNumberFormat="1" applyFont="1" applyAlignment="1"/>
    <xf numFmtId="0" fontId="5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49" fontId="9" fillId="0" borderId="0" xfId="0" applyNumberFormat="1" applyFont="1" applyAlignment="1">
      <alignment horizontal="center"/>
    </xf>
    <xf numFmtId="167" fontId="9" fillId="0" borderId="0" xfId="0" applyNumberFormat="1" applyFont="1" applyAlignment="1"/>
    <xf numFmtId="41" fontId="2" fillId="0" borderId="3" xfId="0" applyNumberFormat="1" applyFont="1" applyBorder="1" applyAlignment="1">
      <alignment horizontal="center"/>
    </xf>
    <xf numFmtId="164" fontId="13" fillId="0" borderId="0" xfId="0" applyNumberFormat="1" applyFont="1" applyAlignment="1"/>
    <xf numFmtId="164" fontId="3" fillId="0" borderId="0" xfId="0" applyNumberFormat="1" applyFont="1" applyAlignment="1"/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2" fillId="0" borderId="2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3" xfId="2" applyNumberFormat="1" applyFont="1" applyFill="1" applyBorder="1" applyAlignment="1">
      <alignment horizontal="center"/>
    </xf>
    <xf numFmtId="43" fontId="3" fillId="0" borderId="0" xfId="2" applyFont="1" applyAlignment="1">
      <alignment horizontal="center"/>
    </xf>
    <xf numFmtId="43" fontId="3" fillId="0" borderId="0" xfId="2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49" fontId="9" fillId="0" borderId="0" xfId="2" applyNumberFormat="1" applyFont="1" applyFill="1" applyAlignment="1"/>
    <xf numFmtId="0" fontId="10" fillId="0" borderId="0" xfId="0" applyFont="1" applyAlignment="1"/>
    <xf numFmtId="49" fontId="2" fillId="0" borderId="0" xfId="0" applyNumberFormat="1" applyFont="1" applyAlignment="1"/>
    <xf numFmtId="41" fontId="3" fillId="0" borderId="0" xfId="0" applyNumberFormat="1" applyFont="1" applyAlignment="1"/>
    <xf numFmtId="0" fontId="15" fillId="0" borderId="0" xfId="0" applyFont="1" applyAlignment="1">
      <alignment horizontal="centerContinuous" vertical="top"/>
    </xf>
    <xf numFmtId="164" fontId="14" fillId="0" borderId="0" xfId="0" applyNumberFormat="1" applyFont="1" applyAlignment="1">
      <alignment horizontal="centerContinuous" vertical="top"/>
    </xf>
    <xf numFmtId="41" fontId="14" fillId="0" borderId="0" xfId="0" applyNumberFormat="1" applyFont="1" applyAlignment="1">
      <alignment horizontal="centerContinuous" vertical="top"/>
    </xf>
    <xf numFmtId="164" fontId="14" fillId="0" borderId="0" xfId="0" applyNumberFormat="1" applyFont="1" applyAlignment="1">
      <alignment horizontal="left" vertical="top"/>
    </xf>
    <xf numFmtId="0" fontId="16" fillId="0" borderId="0" xfId="0" quotePrefix="1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4" fillId="0" borderId="0" xfId="0" quotePrefix="1" applyFont="1" applyAlignment="1">
      <alignment horizontal="left" vertical="top"/>
    </xf>
    <xf numFmtId="41" fontId="14" fillId="0" borderId="0" xfId="0" applyNumberFormat="1" applyFont="1" applyAlignment="1">
      <alignment horizontal="center" vertical="top"/>
    </xf>
    <xf numFmtId="0" fontId="18" fillId="0" borderId="0" xfId="0" applyFont="1"/>
    <xf numFmtId="0" fontId="7" fillId="0" borderId="0" xfId="0" applyFont="1"/>
    <xf numFmtId="164" fontId="17" fillId="0" borderId="0" xfId="0" quotePrefix="1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64" fontId="17" fillId="0" borderId="0" xfId="0" applyNumberFormat="1" applyFont="1" applyAlignment="1">
      <alignment horizontal="centerContinuous"/>
    </xf>
    <xf numFmtId="164" fontId="17" fillId="0" borderId="0" xfId="0" applyNumberFormat="1" applyFont="1" applyAlignment="1">
      <alignment horizontal="left"/>
    </xf>
    <xf numFmtId="164" fontId="20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left"/>
    </xf>
    <xf numFmtId="41" fontId="22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Fill="1" applyAlignment="1"/>
    <xf numFmtId="164" fontId="3" fillId="0" borderId="0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9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/>
    <xf numFmtId="41" fontId="2" fillId="0" borderId="2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37" fontId="2" fillId="0" borderId="0" xfId="0" applyNumberFormat="1" applyFont="1" applyAlignment="1">
      <alignment horizontal="left"/>
    </xf>
    <xf numFmtId="164" fontId="3" fillId="0" borderId="3" xfId="0" applyNumberFormat="1" applyFont="1" applyBorder="1" applyAlignment="1"/>
    <xf numFmtId="41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38" fontId="6" fillId="0" borderId="0" xfId="2" applyNumberFormat="1" applyFont="1" applyFill="1" applyAlignment="1">
      <alignment horizontal="center" vertical="center" wrapText="1"/>
    </xf>
  </cellXfs>
  <cellStyles count="3">
    <cellStyle name="Comma" xfId="2" builtinId="3"/>
    <cellStyle name="Comma 3" xfId="1" xr:uid="{CAB75802-BDFC-4DC3-8F71-4392E76BDA73}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3AFB-6A84-46BA-88CE-86269410B29E}">
  <dimension ref="A1:L79"/>
  <sheetViews>
    <sheetView topLeftCell="A66" zoomScale="70" zoomScaleNormal="70" zoomScaleSheetLayoutView="70" workbookViewId="0">
      <selection activeCell="C56" sqref="C56"/>
    </sheetView>
  </sheetViews>
  <sheetFormatPr defaultColWidth="10.81640625" defaultRowHeight="20.5" customHeight="1" x14ac:dyDescent="0.3"/>
  <cols>
    <col min="1" max="1" width="43" style="9" customWidth="1"/>
    <col min="2" max="2" width="3.6328125" style="10" customWidth="1"/>
    <col min="3" max="3" width="8.453125" style="64" customWidth="1"/>
    <col min="4" max="4" width="1.1796875" style="10" customWidth="1"/>
    <col min="5" max="5" width="16.6328125" style="10" bestFit="1" customWidth="1"/>
    <col min="6" max="6" width="1.1796875" style="10" customWidth="1"/>
    <col min="7" max="7" width="16.6328125" style="10" bestFit="1" customWidth="1"/>
    <col min="8" max="8" width="1.1796875" style="10" customWidth="1"/>
    <col min="9" max="9" width="16.6328125" style="10" bestFit="1" customWidth="1"/>
    <col min="10" max="10" width="1.1796875" style="10" customWidth="1"/>
    <col min="11" max="11" width="16.6328125" style="10" bestFit="1" customWidth="1"/>
    <col min="12" max="16384" width="10.81640625" style="10"/>
  </cols>
  <sheetData>
    <row r="1" spans="1:12" s="139" customFormat="1" ht="20.5" customHeight="1" x14ac:dyDescent="0.4">
      <c r="A1" s="135" t="s">
        <v>49</v>
      </c>
      <c r="B1" s="136"/>
      <c r="C1" s="137"/>
      <c r="D1" s="138"/>
      <c r="E1" s="138"/>
      <c r="F1" s="138"/>
      <c r="G1" s="138"/>
      <c r="H1" s="138"/>
      <c r="I1" s="138"/>
      <c r="J1" s="138"/>
      <c r="K1" s="138"/>
    </row>
    <row r="2" spans="1:12" s="142" customFormat="1" ht="20.5" customHeight="1" x14ac:dyDescent="0.35">
      <c r="A2" s="46" t="s">
        <v>51</v>
      </c>
      <c r="B2" s="140"/>
      <c r="C2" s="141"/>
      <c r="D2" s="140"/>
      <c r="E2" s="140"/>
      <c r="F2" s="140"/>
      <c r="G2" s="140"/>
      <c r="H2" s="140"/>
      <c r="I2" s="140"/>
      <c r="J2" s="140"/>
      <c r="K2" s="140"/>
    </row>
    <row r="3" spans="1:12" s="13" customFormat="1" ht="20.5" customHeight="1" x14ac:dyDescent="0.3">
      <c r="A3" s="19"/>
      <c r="B3" s="20"/>
      <c r="C3" s="63"/>
      <c r="D3" s="20"/>
      <c r="E3" s="20"/>
      <c r="F3" s="20"/>
      <c r="G3" s="20"/>
      <c r="H3" s="20"/>
      <c r="I3" s="20"/>
      <c r="J3" s="20"/>
      <c r="K3" s="20"/>
    </row>
    <row r="4" spans="1:12" s="13" customFormat="1" ht="20.5" customHeight="1" x14ac:dyDescent="0.3">
      <c r="B4" s="20"/>
      <c r="C4" s="63"/>
      <c r="D4" s="20"/>
      <c r="E4" s="171" t="s">
        <v>66</v>
      </c>
      <c r="F4" s="171"/>
      <c r="G4" s="171"/>
      <c r="H4" s="20"/>
      <c r="I4" s="172" t="s">
        <v>67</v>
      </c>
      <c r="J4" s="172"/>
      <c r="K4" s="172"/>
    </row>
    <row r="5" spans="1:12" ht="20.5" customHeight="1" x14ac:dyDescent="0.3">
      <c r="E5" s="171" t="s">
        <v>68</v>
      </c>
      <c r="F5" s="171"/>
      <c r="G5" s="171"/>
      <c r="H5" s="21"/>
      <c r="I5" s="171" t="s">
        <v>68</v>
      </c>
      <c r="J5" s="171"/>
      <c r="K5" s="171"/>
    </row>
    <row r="6" spans="1:12" ht="20.5" customHeight="1" x14ac:dyDescent="0.3">
      <c r="E6" s="174" t="s">
        <v>74</v>
      </c>
      <c r="F6" s="174"/>
      <c r="G6" s="174"/>
      <c r="I6" s="174" t="s">
        <v>74</v>
      </c>
      <c r="J6" s="174"/>
      <c r="K6" s="174"/>
    </row>
    <row r="7" spans="1:12" ht="20.5" customHeight="1" x14ac:dyDescent="0.3">
      <c r="A7" s="19" t="s">
        <v>3</v>
      </c>
      <c r="C7" s="65" t="s">
        <v>2</v>
      </c>
      <c r="D7" s="66"/>
      <c r="E7" s="67" t="s">
        <v>124</v>
      </c>
      <c r="F7" s="68"/>
      <c r="G7" s="67" t="s">
        <v>69</v>
      </c>
      <c r="H7" s="68"/>
      <c r="I7" s="67" t="s">
        <v>124</v>
      </c>
      <c r="J7" s="68"/>
      <c r="K7" s="67" t="s">
        <v>69</v>
      </c>
      <c r="L7" s="23"/>
    </row>
    <row r="8" spans="1:12" ht="20.5" customHeight="1" x14ac:dyDescent="0.3">
      <c r="C8" s="11"/>
      <c r="E8" s="173" t="s">
        <v>116</v>
      </c>
      <c r="F8" s="173"/>
      <c r="G8" s="173"/>
      <c r="H8" s="173"/>
      <c r="I8" s="173"/>
      <c r="J8" s="173"/>
      <c r="K8" s="173"/>
    </row>
    <row r="9" spans="1:12" ht="20.5" customHeight="1" x14ac:dyDescent="0.3">
      <c r="A9" s="56" t="s">
        <v>4</v>
      </c>
      <c r="C9" s="11"/>
    </row>
    <row r="10" spans="1:12" ht="20.5" customHeight="1" x14ac:dyDescent="0.3">
      <c r="A10" s="9" t="s">
        <v>5</v>
      </c>
      <c r="B10" s="14"/>
      <c r="C10" s="11">
        <v>5</v>
      </c>
      <c r="E10" s="24">
        <v>27795582</v>
      </c>
      <c r="F10" s="24"/>
      <c r="G10" s="24">
        <v>83753737</v>
      </c>
      <c r="H10" s="24">
        <v>0</v>
      </c>
      <c r="I10" s="24">
        <v>12207804</v>
      </c>
      <c r="J10" s="24">
        <v>0</v>
      </c>
      <c r="K10" s="24">
        <v>67707899</v>
      </c>
    </row>
    <row r="11" spans="1:12" ht="20.5" customHeight="1" x14ac:dyDescent="0.3">
      <c r="A11" s="9" t="s">
        <v>45</v>
      </c>
      <c r="B11" s="14"/>
      <c r="C11" s="149">
        <v>6</v>
      </c>
      <c r="E11" s="24">
        <v>24958474</v>
      </c>
      <c r="F11" s="24"/>
      <c r="G11" s="24">
        <v>30834957</v>
      </c>
      <c r="H11" s="24">
        <v>0</v>
      </c>
      <c r="I11" s="24">
        <v>24958474</v>
      </c>
      <c r="J11" s="24">
        <v>0</v>
      </c>
      <c r="K11" s="24">
        <v>30834957</v>
      </c>
    </row>
    <row r="12" spans="1:12" ht="20.5" customHeight="1" x14ac:dyDescent="0.3">
      <c r="A12" s="9" t="s">
        <v>95</v>
      </c>
      <c r="C12" s="149" t="s">
        <v>144</v>
      </c>
      <c r="D12" s="25"/>
      <c r="E12" s="24">
        <v>40461305</v>
      </c>
      <c r="F12" s="24"/>
      <c r="G12" s="24">
        <v>40243295</v>
      </c>
      <c r="H12" s="24">
        <v>0</v>
      </c>
      <c r="I12" s="24">
        <v>41891595</v>
      </c>
      <c r="J12" s="24">
        <v>0</v>
      </c>
      <c r="K12" s="24">
        <v>39957429</v>
      </c>
    </row>
    <row r="13" spans="1:12" ht="20.5" customHeight="1" x14ac:dyDescent="0.3">
      <c r="A13" s="9" t="s">
        <v>96</v>
      </c>
      <c r="C13" s="149"/>
      <c r="D13" s="25"/>
      <c r="E13" s="24"/>
      <c r="F13" s="24"/>
      <c r="G13" s="24"/>
      <c r="H13" s="24"/>
      <c r="I13" s="24"/>
      <c r="J13" s="24"/>
      <c r="K13" s="24"/>
    </row>
    <row r="14" spans="1:12" ht="20.5" customHeight="1" x14ac:dyDescent="0.3">
      <c r="A14" s="69" t="s">
        <v>64</v>
      </c>
      <c r="C14" s="149">
        <v>8</v>
      </c>
      <c r="D14" s="25"/>
      <c r="E14" s="24">
        <v>110055654</v>
      </c>
      <c r="F14" s="24"/>
      <c r="G14" s="24">
        <v>106509825</v>
      </c>
      <c r="H14" s="24">
        <v>0</v>
      </c>
      <c r="I14" s="24">
        <v>110055654</v>
      </c>
      <c r="J14" s="24">
        <v>0</v>
      </c>
      <c r="K14" s="24">
        <v>106509825</v>
      </c>
    </row>
    <row r="15" spans="1:12" ht="20.5" customHeight="1" x14ac:dyDescent="0.3">
      <c r="A15" s="69" t="s">
        <v>111</v>
      </c>
      <c r="C15" s="149">
        <v>9</v>
      </c>
      <c r="D15" s="25"/>
      <c r="E15" s="24">
        <v>16324192</v>
      </c>
      <c r="F15" s="24"/>
      <c r="G15" s="24">
        <v>2642542</v>
      </c>
      <c r="H15" s="24">
        <v>0</v>
      </c>
      <c r="I15" s="24">
        <v>16324192</v>
      </c>
      <c r="J15" s="24">
        <v>0</v>
      </c>
      <c r="K15" s="24">
        <v>2642542</v>
      </c>
    </row>
    <row r="16" spans="1:12" ht="20.5" customHeight="1" x14ac:dyDescent="0.3">
      <c r="A16" s="69" t="s">
        <v>97</v>
      </c>
      <c r="C16" s="149">
        <v>10</v>
      </c>
      <c r="D16" s="25"/>
      <c r="E16" s="24">
        <v>0</v>
      </c>
      <c r="F16" s="24"/>
      <c r="G16" s="24">
        <v>3455502</v>
      </c>
      <c r="H16" s="24">
        <v>0</v>
      </c>
      <c r="I16" s="24">
        <v>0</v>
      </c>
      <c r="J16" s="24">
        <v>0</v>
      </c>
      <c r="K16" s="24">
        <v>3455502</v>
      </c>
    </row>
    <row r="17" spans="1:11" ht="20.5" customHeight="1" x14ac:dyDescent="0.3">
      <c r="A17" s="9" t="s">
        <v>6</v>
      </c>
      <c r="C17" s="149"/>
      <c r="E17" s="156">
        <v>1449520</v>
      </c>
      <c r="F17" s="24"/>
      <c r="G17" s="156">
        <v>2388151</v>
      </c>
      <c r="H17" s="24">
        <v>0</v>
      </c>
      <c r="I17" s="24">
        <v>1247104</v>
      </c>
      <c r="J17" s="24">
        <v>0</v>
      </c>
      <c r="K17" s="24">
        <v>2324149</v>
      </c>
    </row>
    <row r="18" spans="1:11" ht="20.5" customHeight="1" x14ac:dyDescent="0.3">
      <c r="A18" s="19" t="s">
        <v>7</v>
      </c>
      <c r="C18" s="149"/>
      <c r="E18" s="70">
        <f>SUM(E10:E17)</f>
        <v>221044727</v>
      </c>
      <c r="F18" s="53"/>
      <c r="G18" s="70">
        <f>SUM(G10:G17)</f>
        <v>269828009</v>
      </c>
      <c r="H18" s="61"/>
      <c r="I18" s="70">
        <f>SUM(I10:I17)</f>
        <v>206684823</v>
      </c>
      <c r="J18" s="61"/>
      <c r="K18" s="70">
        <f>SUM(K10:K17)</f>
        <v>253432303</v>
      </c>
    </row>
    <row r="19" spans="1:11" ht="11.25" customHeight="1" x14ac:dyDescent="0.3">
      <c r="A19" s="19"/>
      <c r="C19" s="149"/>
      <c r="E19" s="24"/>
      <c r="F19" s="27"/>
      <c r="G19" s="24"/>
      <c r="H19" s="24"/>
      <c r="I19" s="24"/>
      <c r="J19" s="24"/>
      <c r="K19" s="24"/>
    </row>
    <row r="20" spans="1:11" ht="20.5" customHeight="1" x14ac:dyDescent="0.3">
      <c r="A20" s="56" t="s">
        <v>8</v>
      </c>
      <c r="C20" s="149"/>
      <c r="E20" s="27"/>
      <c r="F20" s="27"/>
      <c r="G20" s="27"/>
      <c r="H20" s="24"/>
      <c r="I20" s="24"/>
      <c r="J20" s="24"/>
      <c r="K20" s="24"/>
    </row>
    <row r="21" spans="1:11" ht="20.5" customHeight="1" x14ac:dyDescent="0.3">
      <c r="A21" s="9" t="s">
        <v>9</v>
      </c>
      <c r="C21" s="149">
        <v>12</v>
      </c>
      <c r="E21" s="24">
        <v>3810000</v>
      </c>
      <c r="F21" s="24"/>
      <c r="G21" s="24">
        <v>4090000</v>
      </c>
      <c r="H21" s="24">
        <v>0</v>
      </c>
      <c r="I21" s="24">
        <v>2810000</v>
      </c>
      <c r="J21" s="24">
        <v>0</v>
      </c>
      <c r="K21" s="24">
        <v>3090000</v>
      </c>
    </row>
    <row r="22" spans="1:11" ht="20.5" customHeight="1" x14ac:dyDescent="0.3">
      <c r="A22" s="9" t="s">
        <v>57</v>
      </c>
      <c r="C22" s="149">
        <v>13</v>
      </c>
      <c r="E22" s="24">
        <v>0</v>
      </c>
      <c r="F22" s="24"/>
      <c r="G22" s="24">
        <v>0</v>
      </c>
      <c r="H22" s="24">
        <v>0</v>
      </c>
      <c r="I22" s="24">
        <v>29999670</v>
      </c>
      <c r="J22" s="24">
        <v>0</v>
      </c>
      <c r="K22" s="24">
        <v>27999670</v>
      </c>
    </row>
    <row r="23" spans="1:11" ht="20.5" customHeight="1" x14ac:dyDescent="0.3">
      <c r="A23" s="9" t="s">
        <v>99</v>
      </c>
      <c r="C23" s="149"/>
      <c r="E23" s="24"/>
      <c r="F23" s="24"/>
      <c r="G23" s="24"/>
      <c r="H23" s="24">
        <v>0</v>
      </c>
      <c r="I23" s="24"/>
      <c r="J23" s="24">
        <v>0</v>
      </c>
      <c r="K23" s="24"/>
    </row>
    <row r="24" spans="1:11" ht="20.5" customHeight="1" x14ac:dyDescent="0.3">
      <c r="A24" s="69" t="s">
        <v>64</v>
      </c>
      <c r="C24" s="149">
        <v>8</v>
      </c>
      <c r="E24" s="24">
        <v>234943304</v>
      </c>
      <c r="F24" s="24"/>
      <c r="G24" s="24">
        <v>235655904</v>
      </c>
      <c r="H24" s="24">
        <v>0</v>
      </c>
      <c r="I24" s="24">
        <v>234943304</v>
      </c>
      <c r="J24" s="24">
        <v>0</v>
      </c>
      <c r="K24" s="24">
        <v>235655904</v>
      </c>
    </row>
    <row r="25" spans="1:11" ht="20.5" customHeight="1" x14ac:dyDescent="0.3">
      <c r="A25" s="69" t="s">
        <v>98</v>
      </c>
      <c r="C25" s="149">
        <v>9</v>
      </c>
      <c r="E25" s="24">
        <v>53173472</v>
      </c>
      <c r="F25" s="24"/>
      <c r="G25" s="24">
        <v>11463264</v>
      </c>
      <c r="H25" s="24">
        <v>0</v>
      </c>
      <c r="I25" s="24">
        <v>53173472</v>
      </c>
      <c r="J25" s="24">
        <v>0</v>
      </c>
      <c r="K25" s="24">
        <v>11463264</v>
      </c>
    </row>
    <row r="26" spans="1:11" ht="20.5" customHeight="1" x14ac:dyDescent="0.3">
      <c r="A26" s="9" t="s">
        <v>52</v>
      </c>
      <c r="B26" s="13"/>
      <c r="C26" s="149">
        <v>14</v>
      </c>
      <c r="E26" s="24">
        <v>7532753</v>
      </c>
      <c r="F26" s="24"/>
      <c r="G26" s="24">
        <v>9689995</v>
      </c>
      <c r="H26" s="24">
        <v>0</v>
      </c>
      <c r="I26" s="24">
        <v>6464972</v>
      </c>
      <c r="J26" s="24">
        <v>0</v>
      </c>
      <c r="K26" s="24">
        <v>8340393</v>
      </c>
    </row>
    <row r="27" spans="1:11" ht="20.5" customHeight="1" x14ac:dyDescent="0.3">
      <c r="A27" s="9" t="s">
        <v>59</v>
      </c>
      <c r="B27" s="13"/>
      <c r="C27" s="149"/>
      <c r="E27" s="24">
        <v>6034404</v>
      </c>
      <c r="F27" s="24"/>
      <c r="G27" s="24">
        <v>8740196</v>
      </c>
      <c r="H27" s="24">
        <v>0</v>
      </c>
      <c r="I27" s="24">
        <v>6034404</v>
      </c>
      <c r="J27" s="24">
        <v>0</v>
      </c>
      <c r="K27" s="24">
        <v>8740196</v>
      </c>
    </row>
    <row r="28" spans="1:11" ht="20.5" customHeight="1" x14ac:dyDescent="0.3">
      <c r="A28" s="107" t="s">
        <v>115</v>
      </c>
      <c r="B28" s="13"/>
      <c r="C28" s="149">
        <v>15</v>
      </c>
      <c r="E28" s="24">
        <v>23744593</v>
      </c>
      <c r="F28" s="24"/>
      <c r="G28" s="24">
        <v>22281922</v>
      </c>
      <c r="H28" s="24">
        <v>0</v>
      </c>
      <c r="I28" s="24">
        <v>13221040</v>
      </c>
      <c r="J28" s="24">
        <v>0</v>
      </c>
      <c r="K28" s="24">
        <v>10740716</v>
      </c>
    </row>
    <row r="29" spans="1:11" ht="20.5" customHeight="1" x14ac:dyDescent="0.3">
      <c r="A29" s="9" t="s">
        <v>50</v>
      </c>
      <c r="B29" s="13"/>
      <c r="C29" s="149">
        <v>21</v>
      </c>
      <c r="E29" s="24">
        <v>4916505</v>
      </c>
      <c r="F29" s="24"/>
      <c r="G29" s="24">
        <v>5623002</v>
      </c>
      <c r="H29" s="24">
        <v>0</v>
      </c>
      <c r="I29" s="24">
        <v>4841545</v>
      </c>
      <c r="J29" s="24">
        <v>0</v>
      </c>
      <c r="K29" s="24">
        <v>3836015</v>
      </c>
    </row>
    <row r="30" spans="1:11" ht="20.5" customHeight="1" x14ac:dyDescent="0.3">
      <c r="A30" s="9" t="s">
        <v>10</v>
      </c>
      <c r="B30" s="13"/>
      <c r="C30" s="149"/>
      <c r="E30" s="28">
        <v>2495924</v>
      </c>
      <c r="F30" s="24"/>
      <c r="G30" s="28">
        <v>1448650</v>
      </c>
      <c r="H30" s="24">
        <v>0</v>
      </c>
      <c r="I30" s="28">
        <v>2495924</v>
      </c>
      <c r="J30" s="24">
        <v>0</v>
      </c>
      <c r="K30" s="28">
        <v>1448650</v>
      </c>
    </row>
    <row r="31" spans="1:11" ht="20.5" customHeight="1" x14ac:dyDescent="0.3">
      <c r="A31" s="19" t="s">
        <v>11</v>
      </c>
      <c r="C31" s="149"/>
      <c r="E31" s="70">
        <f>SUM(E21:E30)</f>
        <v>336650955</v>
      </c>
      <c r="F31" s="53"/>
      <c r="G31" s="70">
        <f>SUM(G21:G30)</f>
        <v>298992933</v>
      </c>
      <c r="H31" s="61"/>
      <c r="I31" s="70">
        <f>SUM(I21:I30)</f>
        <v>353984331</v>
      </c>
      <c r="J31" s="61"/>
      <c r="K31" s="70">
        <f>SUM(K21:K30)</f>
        <v>311314808</v>
      </c>
    </row>
    <row r="32" spans="1:11" ht="10.5" customHeight="1" x14ac:dyDescent="0.3">
      <c r="A32" s="19"/>
      <c r="C32" s="149"/>
      <c r="E32" s="71"/>
      <c r="F32" s="53"/>
      <c r="G32" s="71"/>
      <c r="H32" s="61"/>
      <c r="I32" s="71"/>
      <c r="J32" s="61"/>
      <c r="K32" s="71"/>
    </row>
    <row r="33" spans="1:11" ht="20.5" customHeight="1" thickBot="1" x14ac:dyDescent="0.35">
      <c r="A33" s="19" t="s">
        <v>12</v>
      </c>
      <c r="C33" s="150"/>
      <c r="E33" s="72">
        <f>E18+E31</f>
        <v>557695682</v>
      </c>
      <c r="F33" s="53"/>
      <c r="G33" s="72">
        <f>G18+G31</f>
        <v>568820942</v>
      </c>
      <c r="H33" s="61"/>
      <c r="I33" s="72">
        <f>I18+I31</f>
        <v>560669154</v>
      </c>
      <c r="J33" s="61"/>
      <c r="K33" s="72">
        <f>K18+K31</f>
        <v>564747111</v>
      </c>
    </row>
    <row r="34" spans="1:11" ht="20.5" customHeight="1" thickTop="1" x14ac:dyDescent="0.3">
      <c r="C34" s="150"/>
      <c r="E34" s="29"/>
      <c r="G34" s="29"/>
      <c r="I34" s="29"/>
      <c r="J34" s="29"/>
      <c r="K34" s="29"/>
    </row>
    <row r="35" spans="1:11" s="139" customFormat="1" ht="20.5" customHeight="1" x14ac:dyDescent="0.4">
      <c r="A35" s="135" t="str">
        <f>A1</f>
        <v>ASN Broker Public Company Limited and its subsidiaries</v>
      </c>
      <c r="B35" s="136"/>
      <c r="C35" s="151"/>
      <c r="D35" s="138"/>
      <c r="E35" s="138"/>
      <c r="F35" s="138"/>
      <c r="G35" s="138"/>
      <c r="H35" s="138"/>
      <c r="I35" s="138"/>
      <c r="J35" s="138"/>
      <c r="K35" s="138"/>
    </row>
    <row r="36" spans="1:11" s="142" customFormat="1" ht="20.5" customHeight="1" x14ac:dyDescent="0.35">
      <c r="A36" s="46" t="s">
        <v>51</v>
      </c>
      <c r="B36" s="140"/>
      <c r="C36" s="152"/>
      <c r="D36" s="140"/>
      <c r="E36" s="140"/>
      <c r="F36" s="140"/>
      <c r="G36" s="140"/>
      <c r="H36" s="140"/>
      <c r="I36" s="140"/>
      <c r="J36" s="140"/>
      <c r="K36" s="140"/>
    </row>
    <row r="37" spans="1:11" s="13" customFormat="1" ht="20.5" customHeight="1" x14ac:dyDescent="0.3">
      <c r="A37" s="19"/>
      <c r="B37" s="20"/>
      <c r="C37" s="153"/>
      <c r="D37" s="20"/>
      <c r="E37" s="20"/>
      <c r="F37" s="20"/>
      <c r="G37" s="20"/>
      <c r="H37" s="20"/>
      <c r="I37" s="20"/>
      <c r="J37" s="20"/>
      <c r="K37" s="20"/>
    </row>
    <row r="38" spans="1:11" s="13" customFormat="1" ht="20.5" customHeight="1" x14ac:dyDescent="0.3">
      <c r="B38" s="20"/>
      <c r="C38" s="153"/>
      <c r="D38" s="20"/>
      <c r="E38" s="171" t="s">
        <v>66</v>
      </c>
      <c r="F38" s="171"/>
      <c r="G38" s="171"/>
      <c r="H38" s="20"/>
      <c r="I38" s="172" t="s">
        <v>67</v>
      </c>
      <c r="J38" s="172"/>
      <c r="K38" s="172"/>
    </row>
    <row r="39" spans="1:11" ht="20.5" customHeight="1" x14ac:dyDescent="0.3">
      <c r="C39" s="150"/>
      <c r="E39" s="171" t="s">
        <v>68</v>
      </c>
      <c r="F39" s="171"/>
      <c r="G39" s="171"/>
      <c r="H39" s="21"/>
      <c r="I39" s="171" t="s">
        <v>68</v>
      </c>
      <c r="J39" s="171"/>
      <c r="K39" s="171"/>
    </row>
    <row r="40" spans="1:11" ht="20.5" customHeight="1" x14ac:dyDescent="0.3">
      <c r="C40" s="150"/>
      <c r="E40" s="174" t="s">
        <v>74</v>
      </c>
      <c r="F40" s="174"/>
      <c r="G40" s="174"/>
      <c r="I40" s="174" t="s">
        <v>74</v>
      </c>
      <c r="J40" s="174"/>
      <c r="K40" s="174"/>
    </row>
    <row r="41" spans="1:11" ht="20.5" customHeight="1" x14ac:dyDescent="0.3">
      <c r="A41" s="19" t="s">
        <v>91</v>
      </c>
      <c r="C41" s="154" t="s">
        <v>2</v>
      </c>
      <c r="D41" s="22"/>
      <c r="E41" s="67" t="s">
        <v>124</v>
      </c>
      <c r="F41" s="68"/>
      <c r="G41" s="67" t="s">
        <v>69</v>
      </c>
      <c r="H41" s="68"/>
      <c r="I41" s="67" t="s">
        <v>124</v>
      </c>
      <c r="J41" s="68"/>
      <c r="K41" s="67" t="s">
        <v>69</v>
      </c>
    </row>
    <row r="42" spans="1:11" ht="20.5" customHeight="1" x14ac:dyDescent="0.3">
      <c r="A42" s="19"/>
      <c r="C42" s="149"/>
      <c r="E42" s="173" t="s">
        <v>116</v>
      </c>
      <c r="F42" s="173"/>
      <c r="G42" s="173"/>
      <c r="H42" s="173"/>
      <c r="I42" s="173"/>
      <c r="J42" s="173"/>
      <c r="K42" s="173"/>
    </row>
    <row r="43" spans="1:11" ht="20.5" customHeight="1" x14ac:dyDescent="0.3">
      <c r="A43" s="56" t="s">
        <v>13</v>
      </c>
      <c r="C43" s="149"/>
    </row>
    <row r="44" spans="1:11" ht="20.5" customHeight="1" x14ac:dyDescent="0.3">
      <c r="A44" s="9" t="s">
        <v>43</v>
      </c>
      <c r="C44" s="149" t="s">
        <v>145</v>
      </c>
      <c r="E44" s="27">
        <v>42953007</v>
      </c>
      <c r="F44" s="27"/>
      <c r="G44" s="27">
        <v>50052713</v>
      </c>
      <c r="H44" s="27">
        <v>0</v>
      </c>
      <c r="I44" s="27">
        <v>42704246</v>
      </c>
      <c r="J44" s="27">
        <v>0</v>
      </c>
      <c r="K44" s="27">
        <v>49822911</v>
      </c>
    </row>
    <row r="45" spans="1:11" ht="20.5" customHeight="1" x14ac:dyDescent="0.3">
      <c r="A45" s="9" t="s">
        <v>146</v>
      </c>
      <c r="C45" s="149"/>
      <c r="E45" s="27"/>
      <c r="F45" s="27"/>
      <c r="G45" s="27"/>
      <c r="H45" s="27"/>
      <c r="I45" s="27"/>
      <c r="J45" s="27"/>
      <c r="K45" s="27"/>
    </row>
    <row r="46" spans="1:11" ht="20.5" customHeight="1" x14ac:dyDescent="0.3">
      <c r="A46" s="9" t="s">
        <v>147</v>
      </c>
      <c r="C46" s="149"/>
      <c r="E46" s="27">
        <v>200000000</v>
      </c>
      <c r="F46" s="27"/>
      <c r="G46" s="27">
        <v>0</v>
      </c>
      <c r="H46" s="27"/>
      <c r="I46" s="27">
        <v>200000000</v>
      </c>
      <c r="J46" s="27"/>
      <c r="K46" s="27">
        <v>0</v>
      </c>
    </row>
    <row r="47" spans="1:11" ht="20.5" customHeight="1" x14ac:dyDescent="0.3">
      <c r="A47" s="9" t="s">
        <v>60</v>
      </c>
      <c r="C47" s="149"/>
      <c r="E47" s="27">
        <v>4373592</v>
      </c>
      <c r="F47" s="27"/>
      <c r="G47" s="27">
        <v>3829826</v>
      </c>
      <c r="H47" s="27">
        <v>0</v>
      </c>
      <c r="I47" s="27">
        <v>4373592</v>
      </c>
      <c r="J47" s="27">
        <v>0</v>
      </c>
      <c r="K47" s="27">
        <v>3829826</v>
      </c>
    </row>
    <row r="48" spans="1:11" ht="20.5" customHeight="1" x14ac:dyDescent="0.3">
      <c r="A48" s="9" t="s">
        <v>58</v>
      </c>
      <c r="C48" s="149"/>
      <c r="E48" s="27">
        <v>388619</v>
      </c>
      <c r="F48" s="27"/>
      <c r="G48" s="27">
        <v>436499</v>
      </c>
      <c r="H48" s="27">
        <v>0</v>
      </c>
      <c r="I48" s="27">
        <v>382333</v>
      </c>
      <c r="J48" s="27">
        <v>0</v>
      </c>
      <c r="K48" s="27">
        <v>429027</v>
      </c>
    </row>
    <row r="49" spans="1:11" ht="20.5" customHeight="1" x14ac:dyDescent="0.3">
      <c r="A49" s="9" t="s">
        <v>14</v>
      </c>
      <c r="B49" s="13"/>
      <c r="C49" s="149">
        <v>21</v>
      </c>
      <c r="E49" s="27">
        <v>816791</v>
      </c>
      <c r="F49" s="27"/>
      <c r="G49" s="27">
        <v>175324</v>
      </c>
      <c r="H49" s="27">
        <v>0</v>
      </c>
      <c r="I49" s="27">
        <v>725065</v>
      </c>
      <c r="J49" s="27">
        <v>0</v>
      </c>
      <c r="K49" s="27">
        <v>0</v>
      </c>
    </row>
    <row r="50" spans="1:11" ht="20.5" customHeight="1" x14ac:dyDescent="0.3">
      <c r="A50" s="9" t="s">
        <v>15</v>
      </c>
      <c r="C50" s="149"/>
      <c r="E50" s="156">
        <v>4497347</v>
      </c>
      <c r="F50" s="27"/>
      <c r="G50" s="156">
        <v>4532433</v>
      </c>
      <c r="H50" s="27">
        <v>0</v>
      </c>
      <c r="I50" s="27">
        <v>4465861</v>
      </c>
      <c r="J50" s="27">
        <v>0</v>
      </c>
      <c r="K50" s="27">
        <v>4443018</v>
      </c>
    </row>
    <row r="51" spans="1:11" ht="20.5" customHeight="1" x14ac:dyDescent="0.3">
      <c r="A51" s="19" t="s">
        <v>16</v>
      </c>
      <c r="C51" s="149"/>
      <c r="E51" s="54">
        <f>SUM(E43:E50)</f>
        <v>253029356</v>
      </c>
      <c r="F51" s="53"/>
      <c r="G51" s="54">
        <f>SUM(G43:G50)</f>
        <v>59026795</v>
      </c>
      <c r="H51" s="53"/>
      <c r="I51" s="54">
        <f>SUM(I43:I50)</f>
        <v>252651097</v>
      </c>
      <c r="J51" s="53"/>
      <c r="K51" s="54">
        <f>SUM(K43:K50)</f>
        <v>58524782</v>
      </c>
    </row>
    <row r="52" spans="1:11" ht="11.15" customHeight="1" x14ac:dyDescent="0.3">
      <c r="A52" s="19"/>
      <c r="C52" s="149"/>
      <c r="E52" s="27"/>
      <c r="F52" s="27"/>
      <c r="G52" s="27"/>
      <c r="H52" s="27"/>
      <c r="I52" s="27"/>
      <c r="J52" s="27"/>
      <c r="K52" s="27"/>
    </row>
    <row r="53" spans="1:11" ht="20.5" customHeight="1" x14ac:dyDescent="0.3">
      <c r="A53" s="56" t="s">
        <v>17</v>
      </c>
      <c r="C53" s="149"/>
      <c r="E53" s="27"/>
      <c r="F53" s="27"/>
      <c r="G53" s="27"/>
      <c r="H53" s="27"/>
      <c r="I53" s="27"/>
      <c r="J53" s="27"/>
      <c r="K53" s="27"/>
    </row>
    <row r="54" spans="1:11" ht="20.5" customHeight="1" x14ac:dyDescent="0.3">
      <c r="A54" s="9" t="s">
        <v>65</v>
      </c>
      <c r="C54" s="149">
        <v>4</v>
      </c>
      <c r="E54" s="27">
        <v>0</v>
      </c>
      <c r="F54" s="27"/>
      <c r="G54" s="27">
        <v>200000000</v>
      </c>
      <c r="H54" s="27">
        <v>0</v>
      </c>
      <c r="I54" s="27">
        <v>0</v>
      </c>
      <c r="J54" s="27">
        <v>0</v>
      </c>
      <c r="K54" s="27">
        <v>200000000</v>
      </c>
    </row>
    <row r="55" spans="1:11" ht="20.5" customHeight="1" x14ac:dyDescent="0.3">
      <c r="A55" s="9" t="s">
        <v>127</v>
      </c>
      <c r="C55" s="149"/>
      <c r="E55" s="27">
        <v>1836274</v>
      </c>
      <c r="F55" s="27"/>
      <c r="G55" s="27">
        <v>5019364</v>
      </c>
      <c r="H55" s="27">
        <v>0</v>
      </c>
      <c r="I55" s="27">
        <v>1836274</v>
      </c>
      <c r="J55" s="27">
        <v>0</v>
      </c>
      <c r="K55" s="27">
        <v>5019364</v>
      </c>
    </row>
    <row r="56" spans="1:11" ht="20.5" customHeight="1" x14ac:dyDescent="0.3">
      <c r="A56" s="9" t="s">
        <v>157</v>
      </c>
      <c r="C56" s="149">
        <v>17</v>
      </c>
      <c r="E56" s="27">
        <v>8997483</v>
      </c>
      <c r="F56" s="27"/>
      <c r="G56" s="27">
        <v>7924901</v>
      </c>
      <c r="H56" s="27">
        <v>0</v>
      </c>
      <c r="I56" s="27">
        <v>8639970</v>
      </c>
      <c r="J56" s="27">
        <v>0</v>
      </c>
      <c r="K56" s="27">
        <v>7617203</v>
      </c>
    </row>
    <row r="57" spans="1:11" ht="20.5" customHeight="1" x14ac:dyDescent="0.3">
      <c r="A57" s="19" t="s">
        <v>18</v>
      </c>
      <c r="C57" s="149"/>
      <c r="E57" s="54">
        <f>SUM(E54:E56)</f>
        <v>10833757</v>
      </c>
      <c r="F57" s="53"/>
      <c r="G57" s="54">
        <f>SUM(G54:G56)</f>
        <v>212944265</v>
      </c>
      <c r="H57" s="53"/>
      <c r="I57" s="54">
        <f>SUM(I54:I56)</f>
        <v>10476244</v>
      </c>
      <c r="J57" s="53"/>
      <c r="K57" s="54">
        <f>SUM(K54:K56)</f>
        <v>212636567</v>
      </c>
    </row>
    <row r="58" spans="1:11" ht="10.5" customHeight="1" x14ac:dyDescent="0.3">
      <c r="A58" s="19"/>
      <c r="C58" s="149"/>
      <c r="E58" s="62"/>
      <c r="F58" s="53"/>
      <c r="G58" s="62"/>
      <c r="H58" s="53"/>
      <c r="I58" s="62"/>
      <c r="J58" s="53"/>
      <c r="K58" s="62"/>
    </row>
    <row r="59" spans="1:11" ht="20.5" customHeight="1" x14ac:dyDescent="0.3">
      <c r="A59" s="19" t="s">
        <v>19</v>
      </c>
      <c r="C59" s="150"/>
      <c r="E59" s="73">
        <f>E51+E57</f>
        <v>263863113</v>
      </c>
      <c r="F59" s="53"/>
      <c r="G59" s="73">
        <f>G51+G57</f>
        <v>271971060</v>
      </c>
      <c r="H59" s="53"/>
      <c r="I59" s="73">
        <f>I51+I57</f>
        <v>263127341</v>
      </c>
      <c r="J59" s="53"/>
      <c r="K59" s="73">
        <f>K51+K57</f>
        <v>271161349</v>
      </c>
    </row>
    <row r="60" spans="1:11" ht="11.25" customHeight="1" x14ac:dyDescent="0.3">
      <c r="A60" s="19"/>
      <c r="C60" s="150"/>
      <c r="E60" s="53"/>
      <c r="F60" s="53"/>
      <c r="G60" s="53"/>
      <c r="H60" s="53"/>
      <c r="I60" s="53"/>
      <c r="J60" s="53"/>
      <c r="K60" s="53"/>
    </row>
    <row r="61" spans="1:11" ht="20.5" customHeight="1" x14ac:dyDescent="0.3">
      <c r="A61" s="56" t="s">
        <v>90</v>
      </c>
      <c r="C61" s="150"/>
      <c r="E61" s="29"/>
      <c r="F61" s="29"/>
      <c r="G61" s="29"/>
      <c r="I61" s="29"/>
      <c r="J61" s="29"/>
      <c r="K61" s="29"/>
    </row>
    <row r="62" spans="1:11" ht="20.5" customHeight="1" x14ac:dyDescent="0.3">
      <c r="A62" s="9" t="s">
        <v>105</v>
      </c>
      <c r="C62" s="149"/>
      <c r="E62" s="29"/>
      <c r="F62" s="29"/>
      <c r="G62" s="29"/>
      <c r="I62" s="29"/>
      <c r="J62" s="29"/>
      <c r="K62" s="29"/>
    </row>
    <row r="63" spans="1:11" ht="20.5" customHeight="1" x14ac:dyDescent="0.3">
      <c r="A63" s="75" t="s">
        <v>76</v>
      </c>
      <c r="B63" s="14"/>
      <c r="C63" s="11"/>
      <c r="E63" s="29"/>
      <c r="F63" s="29"/>
      <c r="G63" s="29"/>
      <c r="I63" s="29"/>
      <c r="J63" s="29"/>
      <c r="K63" s="29"/>
    </row>
    <row r="64" spans="1:11" ht="28.5" thickBot="1" x14ac:dyDescent="0.35">
      <c r="A64" s="146" t="s">
        <v>100</v>
      </c>
      <c r="B64" s="13"/>
      <c r="C64" s="11"/>
      <c r="E64" s="157">
        <v>93599977</v>
      </c>
      <c r="F64" s="24"/>
      <c r="G64" s="166">
        <v>93599977</v>
      </c>
      <c r="H64" s="24"/>
      <c r="I64" s="157">
        <v>93599977</v>
      </c>
      <c r="J64" s="24"/>
      <c r="K64" s="166">
        <v>93599977</v>
      </c>
    </row>
    <row r="65" spans="1:11" ht="20.5" customHeight="1" thickTop="1" x14ac:dyDescent="0.3">
      <c r="A65" s="9" t="s">
        <v>101</v>
      </c>
      <c r="B65" s="13"/>
      <c r="C65" s="11"/>
      <c r="E65" s="24"/>
      <c r="F65" s="24"/>
      <c r="G65" s="24"/>
      <c r="H65" s="24"/>
      <c r="I65" s="24"/>
      <c r="J65" s="24"/>
      <c r="K65" s="24"/>
    </row>
    <row r="66" spans="1:11" ht="28" x14ac:dyDescent="0.3">
      <c r="A66" s="146" t="s">
        <v>100</v>
      </c>
      <c r="B66" s="14"/>
      <c r="C66" s="11"/>
      <c r="E66" s="24">
        <v>93599977</v>
      </c>
      <c r="F66" s="24"/>
      <c r="G66" s="24">
        <v>93599977</v>
      </c>
      <c r="H66" s="24"/>
      <c r="I66" s="24">
        <v>93599977</v>
      </c>
      <c r="J66" s="24"/>
      <c r="K66" s="24">
        <v>93599977</v>
      </c>
    </row>
    <row r="67" spans="1:11" ht="20.5" customHeight="1" x14ac:dyDescent="0.3">
      <c r="A67" s="9" t="s">
        <v>20</v>
      </c>
      <c r="B67" s="14"/>
      <c r="C67" s="11"/>
      <c r="E67" s="24">
        <v>159007676</v>
      </c>
      <c r="F67" s="24"/>
      <c r="G67" s="24">
        <v>159007676</v>
      </c>
      <c r="H67" s="24"/>
      <c r="I67" s="24">
        <v>159007676</v>
      </c>
      <c r="J67" s="24"/>
      <c r="K67" s="24">
        <v>159007676</v>
      </c>
    </row>
    <row r="68" spans="1:11" ht="20.5" customHeight="1" x14ac:dyDescent="0.3">
      <c r="A68" s="9" t="s">
        <v>46</v>
      </c>
      <c r="B68" s="14"/>
      <c r="C68" s="11"/>
      <c r="E68" s="24">
        <v>118819</v>
      </c>
      <c r="F68" s="24"/>
      <c r="G68" s="24">
        <v>118819</v>
      </c>
      <c r="H68" s="24"/>
      <c r="I68" s="24">
        <v>0</v>
      </c>
      <c r="J68" s="24"/>
      <c r="K68" s="27">
        <v>0</v>
      </c>
    </row>
    <row r="69" spans="1:11" ht="20.5" customHeight="1" x14ac:dyDescent="0.3">
      <c r="A69" s="9" t="s">
        <v>21</v>
      </c>
      <c r="B69" s="14"/>
      <c r="C69" s="11"/>
      <c r="E69" s="24"/>
      <c r="F69" s="24"/>
      <c r="G69" s="24"/>
      <c r="H69" s="24"/>
      <c r="I69" s="24"/>
      <c r="J69" s="24"/>
      <c r="K69" s="24"/>
    </row>
    <row r="70" spans="1:11" ht="20.5" customHeight="1" x14ac:dyDescent="0.3">
      <c r="A70" s="9" t="s">
        <v>102</v>
      </c>
      <c r="B70" s="14"/>
      <c r="C70" s="11"/>
      <c r="E70" s="97"/>
      <c r="F70" s="97"/>
      <c r="G70" s="97"/>
      <c r="H70" s="97"/>
      <c r="I70" s="97"/>
      <c r="J70" s="97"/>
      <c r="K70" s="97"/>
    </row>
    <row r="71" spans="1:11" ht="20.5" customHeight="1" x14ac:dyDescent="0.3">
      <c r="A71" s="59" t="s">
        <v>103</v>
      </c>
      <c r="B71" s="13"/>
      <c r="C71" s="11">
        <v>18</v>
      </c>
      <c r="E71" s="24">
        <v>8034700</v>
      </c>
      <c r="F71" s="24"/>
      <c r="G71" s="24">
        <v>7587000</v>
      </c>
      <c r="H71" s="24"/>
      <c r="I71" s="24">
        <v>8034700</v>
      </c>
      <c r="J71" s="24"/>
      <c r="K71" s="24">
        <v>7587000</v>
      </c>
    </row>
    <row r="72" spans="1:11" ht="20.5" customHeight="1" x14ac:dyDescent="0.3">
      <c r="A72" s="9" t="s">
        <v>104</v>
      </c>
      <c r="B72" s="13"/>
      <c r="C72" s="11"/>
      <c r="E72" s="24">
        <v>33071397</v>
      </c>
      <c r="F72" s="24"/>
      <c r="G72" s="24">
        <v>36536410</v>
      </c>
      <c r="H72" s="24"/>
      <c r="I72" s="24">
        <v>36899460</v>
      </c>
      <c r="J72" s="24"/>
      <c r="K72" s="24">
        <v>33391109</v>
      </c>
    </row>
    <row r="73" spans="1:11" ht="20.5" customHeight="1" x14ac:dyDescent="0.3">
      <c r="A73" s="19" t="s">
        <v>88</v>
      </c>
      <c r="B73" s="13"/>
      <c r="E73" s="70">
        <f>SUM(E66:E72)</f>
        <v>293832569</v>
      </c>
      <c r="F73" s="61"/>
      <c r="G73" s="70">
        <f>SUM(G66:G72)</f>
        <v>296849882</v>
      </c>
      <c r="H73" s="60"/>
      <c r="I73" s="70">
        <f>SUM(I66:I72)</f>
        <v>297541813</v>
      </c>
      <c r="J73" s="61"/>
      <c r="K73" s="70">
        <f>SUM(K66:K72)</f>
        <v>293585762</v>
      </c>
    </row>
    <row r="74" spans="1:11" ht="10.5" customHeight="1" x14ac:dyDescent="0.3">
      <c r="A74" s="19"/>
      <c r="B74" s="13"/>
      <c r="E74" s="61"/>
      <c r="F74" s="61"/>
      <c r="G74" s="61"/>
      <c r="H74" s="60"/>
      <c r="I74" s="61"/>
      <c r="J74" s="61"/>
      <c r="K74" s="61"/>
    </row>
    <row r="75" spans="1:11" ht="20.5" customHeight="1" thickBot="1" x14ac:dyDescent="0.35">
      <c r="A75" s="19" t="s">
        <v>89</v>
      </c>
      <c r="E75" s="72">
        <f>E73+E59</f>
        <v>557695682</v>
      </c>
      <c r="F75" s="61"/>
      <c r="G75" s="72">
        <f>G73+G59</f>
        <v>568820942</v>
      </c>
      <c r="H75" s="60"/>
      <c r="I75" s="72">
        <f>I73+I59</f>
        <v>560669154</v>
      </c>
      <c r="J75" s="61"/>
      <c r="K75" s="72">
        <f>K73+K59</f>
        <v>564747111</v>
      </c>
    </row>
    <row r="76" spans="1:11" ht="20.5" customHeight="1" thickTop="1" x14ac:dyDescent="0.3">
      <c r="E76" s="24"/>
      <c r="F76" s="30"/>
      <c r="G76" s="24"/>
      <c r="H76" s="24"/>
      <c r="I76" s="24"/>
      <c r="J76" s="30"/>
      <c r="K76" s="24"/>
    </row>
    <row r="77" spans="1:11" ht="20.5" customHeight="1" x14ac:dyDescent="0.3">
      <c r="A77" s="26"/>
      <c r="B77" s="14"/>
      <c r="C77" s="74"/>
    </row>
    <row r="78" spans="1:11" ht="19.75" customHeight="1" x14ac:dyDescent="0.3">
      <c r="A78" s="26"/>
      <c r="B78" s="14"/>
      <c r="C78" s="74"/>
      <c r="E78" s="29"/>
      <c r="G78" s="29"/>
      <c r="I78" s="29"/>
      <c r="K78" s="29"/>
    </row>
    <row r="79" spans="1:11" ht="20.5" customHeight="1" x14ac:dyDescent="0.3">
      <c r="C79" s="11"/>
    </row>
  </sheetData>
  <mergeCells count="14">
    <mergeCell ref="E39:G39"/>
    <mergeCell ref="I39:K39"/>
    <mergeCell ref="E42:K42"/>
    <mergeCell ref="E6:G6"/>
    <mergeCell ref="I6:K6"/>
    <mergeCell ref="E38:G38"/>
    <mergeCell ref="I38:K38"/>
    <mergeCell ref="E40:G40"/>
    <mergeCell ref="I40:K40"/>
    <mergeCell ref="E4:G4"/>
    <mergeCell ref="I4:K4"/>
    <mergeCell ref="E5:G5"/>
    <mergeCell ref="I5:K5"/>
    <mergeCell ref="E8:K8"/>
  </mergeCells>
  <pageMargins left="0.7" right="0.7" top="0.48" bottom="0.5" header="0.5" footer="0.5"/>
  <pageSetup paperSize="9" scale="70" firstPageNumber="5" orientation="portrait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44"/>
  <sheetViews>
    <sheetView view="pageBreakPreview" topLeftCell="A58" zoomScale="70" zoomScaleNormal="55" zoomScaleSheetLayoutView="70" workbookViewId="0">
      <selection activeCell="F42" sqref="F42"/>
    </sheetView>
  </sheetViews>
  <sheetFormatPr defaultColWidth="10.54296875" defaultRowHeight="21" customHeight="1" x14ac:dyDescent="0.3"/>
  <cols>
    <col min="1" max="1" width="36.81640625" style="5" customWidth="1"/>
    <col min="2" max="2" width="4.81640625" style="6" customWidth="1"/>
    <col min="3" max="3" width="8.1796875" style="50" customWidth="1"/>
    <col min="4" max="4" width="1.54296875" style="6" customWidth="1"/>
    <col min="5" max="5" width="14.1796875" style="6" customWidth="1"/>
    <col min="6" max="6" width="1.453125" style="6" customWidth="1"/>
    <col min="7" max="7" width="14.1796875" style="6" customWidth="1"/>
    <col min="8" max="8" width="1.453125" style="6" customWidth="1"/>
    <col min="9" max="9" width="14.1796875" style="6" customWidth="1"/>
    <col min="10" max="10" width="1.453125" style="6" customWidth="1"/>
    <col min="11" max="11" width="14.1796875" style="6" customWidth="1"/>
    <col min="12" max="16384" width="10.54296875" style="6"/>
  </cols>
  <sheetData>
    <row r="1" spans="1:11" s="4" customFormat="1" ht="21" customHeight="1" x14ac:dyDescent="0.35">
      <c r="A1" s="17" t="s">
        <v>49</v>
      </c>
      <c r="B1" s="2"/>
      <c r="C1" s="89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 x14ac:dyDescent="0.3">
      <c r="A2" s="38" t="s">
        <v>37</v>
      </c>
      <c r="B2" s="3"/>
      <c r="C2" s="89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 x14ac:dyDescent="0.3">
      <c r="A3" s="1"/>
      <c r="B3" s="3"/>
      <c r="C3" s="89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 x14ac:dyDescent="0.3">
      <c r="B4" s="3"/>
      <c r="C4" s="89"/>
      <c r="D4" s="3"/>
      <c r="E4" s="175" t="s">
        <v>66</v>
      </c>
      <c r="F4" s="175"/>
      <c r="G4" s="175"/>
      <c r="H4" s="116"/>
      <c r="I4" s="175" t="s">
        <v>67</v>
      </c>
      <c r="J4" s="175"/>
      <c r="K4" s="175"/>
    </row>
    <row r="5" spans="1:11" ht="21" customHeight="1" x14ac:dyDescent="0.3">
      <c r="E5" s="175" t="s">
        <v>68</v>
      </c>
      <c r="F5" s="175"/>
      <c r="G5" s="175"/>
      <c r="H5" s="116"/>
      <c r="I5" s="175" t="s">
        <v>68</v>
      </c>
      <c r="J5" s="175"/>
      <c r="K5" s="175"/>
    </row>
    <row r="6" spans="1:11" ht="21" customHeight="1" x14ac:dyDescent="0.3">
      <c r="C6" s="90" t="s">
        <v>2</v>
      </c>
      <c r="E6" s="176" t="s">
        <v>83</v>
      </c>
      <c r="F6" s="176"/>
      <c r="G6" s="176"/>
      <c r="H6" s="117"/>
      <c r="I6" s="176" t="s">
        <v>83</v>
      </c>
      <c r="J6" s="176"/>
      <c r="K6" s="176"/>
    </row>
    <row r="7" spans="1:11" ht="21" customHeight="1" x14ac:dyDescent="0.3">
      <c r="C7" s="91"/>
      <c r="E7" s="93" t="s">
        <v>124</v>
      </c>
      <c r="F7" s="93"/>
      <c r="G7" s="93" t="s">
        <v>69</v>
      </c>
      <c r="H7" s="94"/>
      <c r="I7" s="93" t="s">
        <v>124</v>
      </c>
      <c r="J7" s="93"/>
      <c r="K7" s="93" t="s">
        <v>69</v>
      </c>
    </row>
    <row r="8" spans="1:11" ht="21" customHeight="1" x14ac:dyDescent="0.3">
      <c r="C8" s="91"/>
      <c r="E8" s="173" t="s">
        <v>116</v>
      </c>
      <c r="F8" s="173"/>
      <c r="G8" s="173"/>
      <c r="H8" s="173"/>
      <c r="I8" s="173"/>
      <c r="J8" s="173"/>
      <c r="K8" s="173"/>
    </row>
    <row r="9" spans="1:11" ht="21" customHeight="1" x14ac:dyDescent="0.3">
      <c r="A9" s="118" t="s">
        <v>22</v>
      </c>
      <c r="H9" s="33"/>
    </row>
    <row r="10" spans="1:11" ht="21" customHeight="1" x14ac:dyDescent="0.3">
      <c r="A10" s="110" t="s">
        <v>62</v>
      </c>
      <c r="E10" s="27">
        <v>58207759</v>
      </c>
      <c r="F10" s="27"/>
      <c r="G10" s="27">
        <v>62640513</v>
      </c>
      <c r="H10" s="27">
        <v>0</v>
      </c>
      <c r="I10" s="27">
        <v>56326608</v>
      </c>
      <c r="J10" s="27">
        <v>0</v>
      </c>
      <c r="K10" s="27">
        <v>59855683</v>
      </c>
    </row>
    <row r="11" spans="1:11" ht="21" customHeight="1" x14ac:dyDescent="0.3">
      <c r="A11" s="110" t="s">
        <v>63</v>
      </c>
      <c r="B11" s="4"/>
      <c r="C11" s="7"/>
      <c r="E11" s="27">
        <v>24672728</v>
      </c>
      <c r="F11" s="27"/>
      <c r="G11" s="27">
        <v>27165254</v>
      </c>
      <c r="H11" s="27">
        <v>0</v>
      </c>
      <c r="I11" s="27">
        <v>20018841</v>
      </c>
      <c r="J11" s="27">
        <v>0</v>
      </c>
      <c r="K11" s="27">
        <v>22325381</v>
      </c>
    </row>
    <row r="12" spans="1:11" ht="21" customHeight="1" x14ac:dyDescent="0.3">
      <c r="A12" s="110" t="s">
        <v>38</v>
      </c>
      <c r="B12" s="4"/>
      <c r="C12" s="7"/>
      <c r="E12" s="27">
        <v>72319295</v>
      </c>
      <c r="F12" s="27"/>
      <c r="G12" s="27">
        <v>56890380</v>
      </c>
      <c r="H12" s="27">
        <v>0</v>
      </c>
      <c r="I12" s="27">
        <v>72319295</v>
      </c>
      <c r="J12" s="27">
        <v>0</v>
      </c>
      <c r="K12" s="27">
        <v>56890380</v>
      </c>
    </row>
    <row r="13" spans="1:11" ht="21" customHeight="1" x14ac:dyDescent="0.3">
      <c r="A13" s="110" t="s">
        <v>23</v>
      </c>
      <c r="B13" s="4"/>
      <c r="C13" s="7"/>
      <c r="E13" s="27"/>
      <c r="F13" s="27"/>
      <c r="G13" s="27"/>
      <c r="H13" s="27">
        <v>0</v>
      </c>
      <c r="I13" s="27"/>
      <c r="J13" s="27">
        <v>0</v>
      </c>
      <c r="K13" s="27"/>
    </row>
    <row r="14" spans="1:11" ht="21" customHeight="1" x14ac:dyDescent="0.3">
      <c r="A14" s="110" t="s">
        <v>53</v>
      </c>
      <c r="B14" s="4"/>
      <c r="C14" s="7">
        <v>4</v>
      </c>
      <c r="E14" s="27">
        <v>0</v>
      </c>
      <c r="F14" s="27"/>
      <c r="G14" s="27">
        <v>0</v>
      </c>
      <c r="H14" s="27">
        <v>0</v>
      </c>
      <c r="I14" s="27">
        <v>852000</v>
      </c>
      <c r="J14" s="27">
        <v>0</v>
      </c>
      <c r="K14" s="27">
        <v>882204</v>
      </c>
    </row>
    <row r="15" spans="1:11" ht="21" customHeight="1" x14ac:dyDescent="0.3">
      <c r="A15" s="110" t="s">
        <v>54</v>
      </c>
      <c r="B15" s="4"/>
      <c r="C15" s="7">
        <v>4</v>
      </c>
      <c r="E15" s="27">
        <v>5996515</v>
      </c>
      <c r="F15" s="27"/>
      <c r="G15" s="27">
        <v>5278263</v>
      </c>
      <c r="H15" s="27">
        <v>0</v>
      </c>
      <c r="I15" s="27">
        <v>6425389</v>
      </c>
      <c r="J15" s="27">
        <v>0</v>
      </c>
      <c r="K15" s="27">
        <v>5711781</v>
      </c>
    </row>
    <row r="16" spans="1:11" ht="21" customHeight="1" x14ac:dyDescent="0.3">
      <c r="A16" s="109" t="s">
        <v>24</v>
      </c>
      <c r="E16" s="54">
        <f>SUM(E10:E15)</f>
        <v>161196297</v>
      </c>
      <c r="F16" s="53"/>
      <c r="G16" s="54">
        <f>SUM(G10:G15)</f>
        <v>151974410</v>
      </c>
      <c r="H16" s="53"/>
      <c r="I16" s="54">
        <f>SUM(I10:I15)</f>
        <v>155942133</v>
      </c>
      <c r="J16" s="53"/>
      <c r="K16" s="54">
        <f>SUM(K10:K15)</f>
        <v>145665429</v>
      </c>
    </row>
    <row r="17" spans="1:11" ht="21" customHeight="1" x14ac:dyDescent="0.3">
      <c r="A17" s="109"/>
      <c r="E17" s="49"/>
      <c r="F17" s="27"/>
      <c r="G17" s="49"/>
      <c r="H17" s="27"/>
      <c r="I17" s="49"/>
      <c r="J17" s="27"/>
      <c r="K17" s="49"/>
    </row>
    <row r="18" spans="1:11" s="57" customFormat="1" ht="21" customHeight="1" x14ac:dyDescent="0.3">
      <c r="A18" s="118" t="s">
        <v>25</v>
      </c>
      <c r="C18" s="50"/>
      <c r="E18" s="58"/>
      <c r="F18" s="58"/>
      <c r="G18" s="58"/>
      <c r="H18" s="58"/>
      <c r="I18" s="58"/>
      <c r="J18" s="58"/>
      <c r="K18" s="58"/>
    </row>
    <row r="19" spans="1:11" ht="21" customHeight="1" x14ac:dyDescent="0.3">
      <c r="A19" s="110" t="s">
        <v>42</v>
      </c>
      <c r="B19" s="4"/>
      <c r="C19" s="7">
        <v>27</v>
      </c>
      <c r="E19" s="27">
        <v>71822391</v>
      </c>
      <c r="F19" s="27"/>
      <c r="G19" s="97">
        <v>70845809</v>
      </c>
      <c r="H19" s="97">
        <v>0</v>
      </c>
      <c r="I19" s="97">
        <v>67087019</v>
      </c>
      <c r="J19" s="97">
        <v>14293</v>
      </c>
      <c r="K19" s="97">
        <v>65638299</v>
      </c>
    </row>
    <row r="20" spans="1:11" ht="21" customHeight="1" x14ac:dyDescent="0.3">
      <c r="A20" s="110" t="s">
        <v>26</v>
      </c>
      <c r="B20" s="8"/>
      <c r="C20" s="7" t="s">
        <v>148</v>
      </c>
      <c r="E20" s="43">
        <v>65786954</v>
      </c>
      <c r="F20" s="27"/>
      <c r="G20" s="97">
        <v>65653955</v>
      </c>
      <c r="H20" s="97">
        <v>0</v>
      </c>
      <c r="I20" s="97">
        <v>60185261</v>
      </c>
      <c r="J20" s="97">
        <v>8168</v>
      </c>
      <c r="K20" s="97">
        <v>58691928</v>
      </c>
    </row>
    <row r="21" spans="1:11" ht="21" customHeight="1" x14ac:dyDescent="0.3">
      <c r="A21" s="109" t="s">
        <v>27</v>
      </c>
      <c r="E21" s="54">
        <f>SUM(E19:E20)</f>
        <v>137609345</v>
      </c>
      <c r="F21" s="53"/>
      <c r="G21" s="54">
        <f>SUM(G19:G20)</f>
        <v>136499764</v>
      </c>
      <c r="H21" s="53"/>
      <c r="I21" s="54">
        <f>SUM(I19:I20)</f>
        <v>127272280</v>
      </c>
      <c r="J21" s="53"/>
      <c r="K21" s="54">
        <f>SUM(K19:K20)</f>
        <v>124330227</v>
      </c>
    </row>
    <row r="22" spans="1:11" ht="21" customHeight="1" x14ac:dyDescent="0.3">
      <c r="A22" s="109"/>
      <c r="E22" s="55"/>
      <c r="F22" s="53"/>
      <c r="G22" s="55"/>
      <c r="H22" s="53"/>
      <c r="I22" s="55"/>
      <c r="J22" s="53"/>
      <c r="K22" s="55"/>
    </row>
    <row r="23" spans="1:11" ht="21" customHeight="1" x14ac:dyDescent="0.3">
      <c r="A23" s="109" t="s">
        <v>106</v>
      </c>
      <c r="E23" s="53">
        <f>E16-E21</f>
        <v>23586952</v>
      </c>
      <c r="F23" s="53"/>
      <c r="G23" s="53">
        <f>G16-G21</f>
        <v>15474646</v>
      </c>
      <c r="H23" s="53"/>
      <c r="I23" s="53">
        <f>I16-I21</f>
        <v>28669853</v>
      </c>
      <c r="J23" s="53"/>
      <c r="K23" s="53">
        <f>K16-K21</f>
        <v>21335202</v>
      </c>
    </row>
    <row r="24" spans="1:11" ht="21" customHeight="1" x14ac:dyDescent="0.3">
      <c r="A24" s="110" t="s">
        <v>28</v>
      </c>
      <c r="C24" s="7">
        <v>4</v>
      </c>
      <c r="E24" s="97">
        <v>12268552</v>
      </c>
      <c r="F24" s="27"/>
      <c r="G24" s="97">
        <v>12287981</v>
      </c>
      <c r="H24" s="97">
        <v>0</v>
      </c>
      <c r="I24" s="97">
        <v>12268552</v>
      </c>
      <c r="J24" s="97">
        <v>0</v>
      </c>
      <c r="K24" s="97">
        <v>12287981</v>
      </c>
    </row>
    <row r="25" spans="1:11" ht="21" customHeight="1" x14ac:dyDescent="0.3">
      <c r="A25" s="110" t="s">
        <v>128</v>
      </c>
      <c r="C25" s="7"/>
      <c r="E25" s="158">
        <v>4887436</v>
      </c>
      <c r="F25" s="27"/>
      <c r="G25" s="158">
        <v>-3497557</v>
      </c>
      <c r="H25" s="97">
        <v>0</v>
      </c>
      <c r="I25" s="158">
        <v>4955305</v>
      </c>
      <c r="J25" s="97">
        <v>0</v>
      </c>
      <c r="K25" s="158">
        <v>-3386941</v>
      </c>
    </row>
    <row r="26" spans="1:11" ht="21" customHeight="1" x14ac:dyDescent="0.3">
      <c r="A26" s="109" t="s">
        <v>117</v>
      </c>
      <c r="C26" s="7"/>
      <c r="E26" s="53">
        <f>E23-E24-E25</f>
        <v>6430964</v>
      </c>
      <c r="F26" s="53"/>
      <c r="G26" s="53">
        <f>G23-G24-G25</f>
        <v>6684222</v>
      </c>
      <c r="H26" s="53"/>
      <c r="I26" s="53">
        <f>I23-I24-I25</f>
        <v>11445996</v>
      </c>
      <c r="J26" s="53"/>
      <c r="K26" s="53">
        <f>K23-K24-K25</f>
        <v>12434162</v>
      </c>
    </row>
    <row r="27" spans="1:11" ht="21" customHeight="1" x14ac:dyDescent="0.3">
      <c r="A27" s="110" t="s">
        <v>36</v>
      </c>
      <c r="C27" s="7">
        <v>21</v>
      </c>
      <c r="E27" s="43">
        <v>4450038</v>
      </c>
      <c r="F27" s="27"/>
      <c r="G27" s="97">
        <v>1515165</v>
      </c>
      <c r="H27" s="97">
        <v>0</v>
      </c>
      <c r="I27" s="97">
        <v>2491706</v>
      </c>
      <c r="J27" s="97">
        <v>0</v>
      </c>
      <c r="K27" s="97">
        <v>2380462</v>
      </c>
    </row>
    <row r="28" spans="1:11" ht="21" customHeight="1" x14ac:dyDescent="0.3">
      <c r="A28" s="109" t="s">
        <v>70</v>
      </c>
      <c r="C28" s="7"/>
      <c r="E28" s="159">
        <f>E26-E27</f>
        <v>1980926</v>
      </c>
      <c r="F28" s="53"/>
      <c r="G28" s="159">
        <f>G26-G27</f>
        <v>5169057</v>
      </c>
      <c r="H28" s="53"/>
      <c r="I28" s="159">
        <f>I26-I27</f>
        <v>8954290</v>
      </c>
      <c r="J28" s="53"/>
      <c r="K28" s="159">
        <f>K26-K27</f>
        <v>10053700</v>
      </c>
    </row>
    <row r="29" spans="1:11" ht="21" customHeight="1" x14ac:dyDescent="0.3">
      <c r="A29" s="109"/>
      <c r="B29" s="4"/>
      <c r="C29" s="7"/>
      <c r="E29" s="27"/>
      <c r="F29" s="27"/>
      <c r="G29" s="27"/>
      <c r="H29" s="27"/>
      <c r="I29" s="27"/>
      <c r="J29" s="27"/>
      <c r="K29" s="27"/>
    </row>
    <row r="30" spans="1:11" ht="21" customHeight="1" x14ac:dyDescent="0.3">
      <c r="A30" s="109" t="s">
        <v>86</v>
      </c>
      <c r="B30" s="4"/>
      <c r="C30" s="7"/>
      <c r="E30" s="97"/>
      <c r="F30" s="97"/>
      <c r="G30" s="97"/>
      <c r="H30" s="97"/>
      <c r="I30" s="97"/>
      <c r="J30" s="97"/>
      <c r="K30" s="97"/>
    </row>
    <row r="31" spans="1:11" ht="21" customHeight="1" x14ac:dyDescent="0.3">
      <c r="A31" s="118" t="s">
        <v>92</v>
      </c>
      <c r="B31" s="4"/>
      <c r="C31" s="7"/>
      <c r="E31" s="27"/>
      <c r="F31" s="27"/>
      <c r="G31" s="27"/>
      <c r="H31" s="27"/>
      <c r="I31" s="27"/>
      <c r="J31" s="27"/>
      <c r="K31" s="27"/>
    </row>
    <row r="32" spans="1:11" ht="21" customHeight="1" x14ac:dyDescent="0.3">
      <c r="A32" s="147" t="s">
        <v>129</v>
      </c>
      <c r="C32" s="7"/>
      <c r="E32" s="24">
        <v>0</v>
      </c>
      <c r="F32" s="24"/>
      <c r="G32" s="24">
        <v>0</v>
      </c>
      <c r="H32" s="24"/>
      <c r="I32" s="24">
        <v>0</v>
      </c>
      <c r="J32" s="24"/>
      <c r="K32" s="98">
        <v>0</v>
      </c>
    </row>
    <row r="33" spans="1:11" ht="21" customHeight="1" x14ac:dyDescent="0.3">
      <c r="A33" s="110" t="s">
        <v>94</v>
      </c>
      <c r="C33" s="7"/>
      <c r="E33" s="28">
        <v>0</v>
      </c>
      <c r="F33" s="24"/>
      <c r="G33" s="28">
        <v>0</v>
      </c>
      <c r="H33" s="24"/>
      <c r="I33" s="28">
        <v>0</v>
      </c>
      <c r="J33" s="24"/>
      <c r="K33" s="100">
        <v>0</v>
      </c>
    </row>
    <row r="34" spans="1:11" ht="21" customHeight="1" x14ac:dyDescent="0.3">
      <c r="A34" s="109" t="s">
        <v>71</v>
      </c>
      <c r="B34" s="7"/>
      <c r="C34" s="7"/>
      <c r="E34" s="97"/>
      <c r="F34" s="97"/>
      <c r="G34" s="97"/>
      <c r="H34" s="97"/>
      <c r="I34" s="97"/>
      <c r="J34" s="97"/>
      <c r="K34" s="97"/>
    </row>
    <row r="35" spans="1:11" ht="21" customHeight="1" x14ac:dyDescent="0.3">
      <c r="A35" s="109" t="s">
        <v>112</v>
      </c>
      <c r="B35" s="4"/>
      <c r="C35" s="7"/>
      <c r="E35" s="73">
        <f>SUM(E32:E33)</f>
        <v>0</v>
      </c>
      <c r="F35" s="53"/>
      <c r="G35" s="73">
        <f>SUM(G32:G33)</f>
        <v>0</v>
      </c>
      <c r="H35" s="53"/>
      <c r="I35" s="73">
        <f>SUM(I32:I33)</f>
        <v>0</v>
      </c>
      <c r="J35" s="53"/>
      <c r="K35" s="73">
        <f>SUM(K32:K33)</f>
        <v>0</v>
      </c>
    </row>
    <row r="36" spans="1:11" ht="21" customHeight="1" x14ac:dyDescent="0.3">
      <c r="A36" s="110"/>
      <c r="C36" s="7"/>
      <c r="E36" s="27"/>
      <c r="F36" s="27"/>
      <c r="G36" s="27"/>
      <c r="H36" s="27"/>
      <c r="I36" s="27"/>
      <c r="J36" s="27"/>
      <c r="K36" s="27"/>
    </row>
    <row r="37" spans="1:11" ht="21" customHeight="1" thickBot="1" x14ac:dyDescent="0.35">
      <c r="A37" s="119" t="s">
        <v>72</v>
      </c>
      <c r="C37" s="92"/>
      <c r="E37" s="72">
        <f>E35+E28</f>
        <v>1980926</v>
      </c>
      <c r="F37" s="61"/>
      <c r="G37" s="72">
        <f>G35+G28</f>
        <v>5169057</v>
      </c>
      <c r="H37" s="61"/>
      <c r="I37" s="160">
        <f>I35+I28</f>
        <v>8954290</v>
      </c>
      <c r="J37" s="61"/>
      <c r="K37" s="160">
        <f>K35+K28</f>
        <v>10053700</v>
      </c>
    </row>
    <row r="38" spans="1:11" s="4" customFormat="1" ht="21" customHeight="1" thickTop="1" x14ac:dyDescent="0.3">
      <c r="A38" s="119"/>
      <c r="B38" s="2"/>
      <c r="C38" s="7"/>
      <c r="D38" s="3"/>
      <c r="E38" s="24"/>
      <c r="F38" s="120"/>
      <c r="G38" s="24"/>
      <c r="H38" s="120"/>
      <c r="I38" s="24"/>
      <c r="J38" s="24"/>
      <c r="K38" s="24"/>
    </row>
    <row r="39" spans="1:11" s="4" customFormat="1" ht="21" customHeight="1" x14ac:dyDescent="0.3">
      <c r="A39" s="109" t="s">
        <v>73</v>
      </c>
      <c r="B39" s="2"/>
      <c r="C39" s="7"/>
      <c r="D39" s="3"/>
      <c r="E39" s="29"/>
      <c r="F39" s="97"/>
      <c r="G39" s="29"/>
      <c r="H39" s="97"/>
      <c r="I39" s="29"/>
      <c r="J39" s="29"/>
      <c r="K39" s="29"/>
    </row>
    <row r="40" spans="1:11" s="4" customFormat="1" ht="21" customHeight="1" thickBot="1" x14ac:dyDescent="0.35">
      <c r="A40" s="110" t="s">
        <v>130</v>
      </c>
      <c r="B40" s="3"/>
      <c r="C40" s="7">
        <v>22</v>
      </c>
      <c r="D40" s="3"/>
      <c r="E40" s="161">
        <f>+E28/187199978</f>
        <v>1.0581870901715598E-2</v>
      </c>
      <c r="F40" s="162"/>
      <c r="G40" s="161">
        <f>+G28/187199978</f>
        <v>2.7612487219416233E-2</v>
      </c>
      <c r="H40" s="162"/>
      <c r="I40" s="161">
        <f>+I28/187199978</f>
        <v>4.7832751347866076E-2</v>
      </c>
      <c r="J40" s="163"/>
      <c r="K40" s="161">
        <f>+K28/187199978</f>
        <v>5.3705668704726026E-2</v>
      </c>
    </row>
    <row r="41" spans="1:11" s="4" customFormat="1" ht="21" customHeight="1" thickTop="1" x14ac:dyDescent="0.3">
      <c r="A41" s="38"/>
      <c r="B41" s="3"/>
      <c r="C41" s="89"/>
      <c r="D41" s="3"/>
      <c r="E41" s="45"/>
      <c r="F41" s="97"/>
      <c r="G41" s="45"/>
      <c r="H41" s="97"/>
      <c r="I41" s="45"/>
      <c r="J41" s="29"/>
      <c r="K41" s="45"/>
    </row>
    <row r="42" spans="1:11" s="4" customFormat="1" ht="21" customHeight="1" x14ac:dyDescent="0.3">
      <c r="A42" s="38"/>
      <c r="B42" s="3"/>
      <c r="C42" s="89"/>
      <c r="D42" s="3"/>
      <c r="E42" s="45"/>
      <c r="F42" s="97"/>
      <c r="G42" s="45"/>
      <c r="H42" s="97"/>
      <c r="I42" s="45"/>
      <c r="J42" s="29"/>
      <c r="K42" s="45"/>
    </row>
    <row r="43" spans="1:11" s="4" customFormat="1" ht="21" customHeight="1" x14ac:dyDescent="0.3">
      <c r="A43" s="38"/>
      <c r="B43" s="3"/>
      <c r="C43" s="89"/>
      <c r="D43" s="3"/>
      <c r="E43" s="45"/>
      <c r="F43" s="97"/>
      <c r="G43" s="45"/>
      <c r="H43" s="97"/>
      <c r="I43" s="45"/>
      <c r="J43" s="29"/>
      <c r="K43" s="45"/>
    </row>
    <row r="44" spans="1:11" s="4" customFormat="1" ht="21" customHeight="1" x14ac:dyDescent="0.3">
      <c r="A44" s="38"/>
      <c r="B44" s="3"/>
      <c r="C44" s="89"/>
      <c r="D44" s="3"/>
      <c r="E44" s="45"/>
      <c r="F44" s="97"/>
      <c r="G44" s="45"/>
      <c r="H44" s="97"/>
      <c r="I44" s="45"/>
      <c r="J44" s="29"/>
      <c r="K44" s="45"/>
    </row>
  </sheetData>
  <mergeCells count="7">
    <mergeCell ref="E4:G4"/>
    <mergeCell ref="I4:K4"/>
    <mergeCell ref="E8:K8"/>
    <mergeCell ref="E5:G5"/>
    <mergeCell ref="I5:K5"/>
    <mergeCell ref="E6:G6"/>
    <mergeCell ref="I6:K6"/>
  </mergeCells>
  <pageMargins left="0.7" right="0.7" top="0.48" bottom="0.5" header="0.5" footer="0.5"/>
  <pageSetup paperSize="9" scale="78" firstPageNumber="7" fitToHeight="7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B123-460E-4DDE-BEAB-1C6AC3908B62}">
  <dimension ref="A1:M49"/>
  <sheetViews>
    <sheetView view="pageBreakPreview" topLeftCell="A17" zoomScale="70" zoomScaleNormal="70" zoomScaleSheetLayoutView="70" workbookViewId="0">
      <selection activeCell="A28" sqref="A28"/>
    </sheetView>
  </sheetViews>
  <sheetFormatPr defaultColWidth="9.1796875" defaultRowHeight="24" customHeight="1" x14ac:dyDescent="0.45"/>
  <cols>
    <col min="1" max="1" width="59.81640625" style="77" customWidth="1"/>
    <col min="2" max="2" width="8.1796875" style="96" customWidth="1"/>
    <col min="3" max="3" width="14.90625" style="77" customWidth="1"/>
    <col min="4" max="4" width="1.453125" style="77" customWidth="1"/>
    <col min="5" max="5" width="14.90625" style="77" customWidth="1"/>
    <col min="6" max="6" width="1.453125" style="77" customWidth="1"/>
    <col min="7" max="7" width="16.54296875" style="77" customWidth="1"/>
    <col min="8" max="8" width="1.453125" style="77" customWidth="1"/>
    <col min="9" max="9" width="14.90625" style="77" customWidth="1"/>
    <col min="10" max="10" width="1.453125" style="77" customWidth="1"/>
    <col min="11" max="11" width="14.90625" style="77" customWidth="1"/>
    <col min="12" max="12" width="1.453125" style="77" customWidth="1"/>
    <col min="13" max="13" width="14.90625" style="77" customWidth="1"/>
    <col min="14" max="14" width="0.81640625" style="77" customWidth="1"/>
    <col min="15" max="16" width="13" style="77" bestFit="1" customWidth="1"/>
    <col min="17" max="16384" width="9.1796875" style="77"/>
  </cols>
  <sheetData>
    <row r="1" spans="1:13" ht="24" customHeight="1" x14ac:dyDescent="0.45">
      <c r="A1" s="17" t="s">
        <v>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4" customHeight="1" x14ac:dyDescent="0.45">
      <c r="A2" s="46" t="s">
        <v>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0.5" customHeight="1" x14ac:dyDescent="0.45">
      <c r="A3" s="78"/>
      <c r="B3" s="10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80" customFormat="1" ht="21" customHeight="1" x14ac:dyDescent="0.4">
      <c r="A4" s="79"/>
      <c r="B4" s="47"/>
      <c r="C4" s="177" t="s">
        <v>0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s="79" customFormat="1" ht="21" customHeight="1" x14ac:dyDescent="0.4">
      <c r="B5" s="48"/>
      <c r="C5" s="35" t="s">
        <v>32</v>
      </c>
      <c r="D5" s="18"/>
      <c r="E5" s="18"/>
      <c r="F5" s="18"/>
      <c r="G5" s="18" t="s">
        <v>39</v>
      </c>
      <c r="H5" s="18"/>
      <c r="I5" s="178" t="s">
        <v>21</v>
      </c>
      <c r="J5" s="178"/>
      <c r="K5" s="178"/>
      <c r="L5" s="35"/>
      <c r="M5" s="18"/>
    </row>
    <row r="6" spans="1:13" s="79" customFormat="1" ht="21" customHeight="1" x14ac:dyDescent="0.4">
      <c r="B6" s="48"/>
      <c r="C6" s="35" t="s">
        <v>131</v>
      </c>
      <c r="D6" s="18"/>
      <c r="E6" s="18" t="s">
        <v>47</v>
      </c>
      <c r="F6" s="18"/>
      <c r="G6" s="18" t="s">
        <v>40</v>
      </c>
      <c r="H6" s="18"/>
      <c r="I6" s="35"/>
      <c r="J6" s="18"/>
      <c r="K6" s="18"/>
      <c r="L6" s="35"/>
      <c r="M6" s="37"/>
    </row>
    <row r="7" spans="1:13" s="79" customFormat="1" ht="21" customHeight="1" x14ac:dyDescent="0.4">
      <c r="B7" s="48" t="s">
        <v>2</v>
      </c>
      <c r="C7" s="35" t="s">
        <v>34</v>
      </c>
      <c r="D7" s="18"/>
      <c r="E7" s="35" t="s">
        <v>48</v>
      </c>
      <c r="F7" s="18"/>
      <c r="G7" s="35" t="s">
        <v>41</v>
      </c>
      <c r="H7" s="18"/>
      <c r="I7" s="18" t="s">
        <v>93</v>
      </c>
      <c r="J7" s="18"/>
      <c r="K7" s="35" t="s">
        <v>35</v>
      </c>
      <c r="L7" s="35"/>
      <c r="M7" s="37" t="s">
        <v>31</v>
      </c>
    </row>
    <row r="8" spans="1:13" s="79" customFormat="1" ht="21" customHeight="1" x14ac:dyDescent="0.4">
      <c r="C8" s="173" t="s">
        <v>116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3" s="79" customFormat="1" ht="22.5" customHeight="1" x14ac:dyDescent="0.4">
      <c r="A9" s="52" t="s">
        <v>84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s="83" customFormat="1" ht="22.5" customHeight="1" x14ac:dyDescent="0.4">
      <c r="A10" s="164" t="s">
        <v>132</v>
      </c>
      <c r="B10" s="109"/>
      <c r="C10" s="53">
        <v>93599977</v>
      </c>
      <c r="D10" s="53"/>
      <c r="E10" s="53">
        <v>159007676</v>
      </c>
      <c r="F10" s="53"/>
      <c r="G10" s="53">
        <v>118819</v>
      </c>
      <c r="H10" s="53"/>
      <c r="I10" s="53">
        <v>7084000</v>
      </c>
      <c r="J10" s="53"/>
      <c r="K10" s="53">
        <v>46865069</v>
      </c>
      <c r="L10" s="53"/>
      <c r="M10" s="53">
        <f>SUM(C10:K10)</f>
        <v>306675541</v>
      </c>
    </row>
    <row r="11" spans="1:13" s="83" customFormat="1" ht="22.5" customHeight="1" x14ac:dyDescent="0.4">
      <c r="A11" s="19" t="s">
        <v>133</v>
      </c>
      <c r="B11" s="109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s="83" customFormat="1" ht="22.5" customHeight="1" x14ac:dyDescent="0.4">
      <c r="A12" s="169" t="s">
        <v>134</v>
      </c>
      <c r="B12" s="109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s="83" customFormat="1" ht="22.5" customHeight="1" x14ac:dyDescent="0.4">
      <c r="A13" s="170" t="s">
        <v>135</v>
      </c>
      <c r="B13" s="65" t="s">
        <v>138</v>
      </c>
      <c r="C13" s="27">
        <v>0</v>
      </c>
      <c r="D13" s="53"/>
      <c r="E13" s="27">
        <v>0</v>
      </c>
      <c r="F13" s="53"/>
      <c r="G13" s="27">
        <v>0</v>
      </c>
      <c r="H13" s="53"/>
      <c r="I13" s="27">
        <v>0</v>
      </c>
      <c r="J13" s="53"/>
      <c r="K13" s="27">
        <v>-14994716</v>
      </c>
      <c r="L13" s="53"/>
      <c r="M13" s="43">
        <f>SUM(C13:K13)</f>
        <v>-14994716</v>
      </c>
    </row>
    <row r="14" spans="1:13" s="83" customFormat="1" ht="22.5" customHeight="1" x14ac:dyDescent="0.4">
      <c r="A14" s="169" t="s">
        <v>136</v>
      </c>
      <c r="B14" s="109"/>
      <c r="C14" s="54">
        <f t="shared" ref="C14:M15" si="0">SUM(C13:C13)</f>
        <v>0</v>
      </c>
      <c r="D14" s="53">
        <f t="shared" si="0"/>
        <v>0</v>
      </c>
      <c r="E14" s="54">
        <f t="shared" si="0"/>
        <v>0</v>
      </c>
      <c r="F14" s="53">
        <f t="shared" si="0"/>
        <v>0</v>
      </c>
      <c r="G14" s="54">
        <f t="shared" si="0"/>
        <v>0</v>
      </c>
      <c r="H14" s="53">
        <f t="shared" si="0"/>
        <v>0</v>
      </c>
      <c r="I14" s="54">
        <f t="shared" si="0"/>
        <v>0</v>
      </c>
      <c r="J14" s="53">
        <f t="shared" si="0"/>
        <v>0</v>
      </c>
      <c r="K14" s="54">
        <f t="shared" si="0"/>
        <v>-14994716</v>
      </c>
      <c r="L14" s="53">
        <f t="shared" si="0"/>
        <v>0</v>
      </c>
      <c r="M14" s="54">
        <f t="shared" si="0"/>
        <v>-14994716</v>
      </c>
    </row>
    <row r="15" spans="1:13" s="83" customFormat="1" ht="22.5" customHeight="1" x14ac:dyDescent="0.4">
      <c r="A15" s="19" t="s">
        <v>139</v>
      </c>
      <c r="B15" s="109"/>
      <c r="C15" s="54">
        <f t="shared" si="0"/>
        <v>0</v>
      </c>
      <c r="D15" s="53">
        <f t="shared" si="0"/>
        <v>0</v>
      </c>
      <c r="E15" s="54">
        <f t="shared" si="0"/>
        <v>0</v>
      </c>
      <c r="F15" s="53">
        <f t="shared" si="0"/>
        <v>0</v>
      </c>
      <c r="G15" s="54">
        <f t="shared" si="0"/>
        <v>0</v>
      </c>
      <c r="H15" s="53">
        <f t="shared" si="0"/>
        <v>0</v>
      </c>
      <c r="I15" s="54">
        <f t="shared" si="0"/>
        <v>0</v>
      </c>
      <c r="J15" s="53">
        <f t="shared" si="0"/>
        <v>0</v>
      </c>
      <c r="K15" s="54">
        <f t="shared" si="0"/>
        <v>-14994716</v>
      </c>
      <c r="L15" s="53">
        <f t="shared" si="0"/>
        <v>0</v>
      </c>
      <c r="M15" s="54">
        <f t="shared" si="0"/>
        <v>-14994716</v>
      </c>
    </row>
    <row r="16" spans="1:13" s="83" customFormat="1" ht="10.5" customHeight="1" x14ac:dyDescent="0.4">
      <c r="A16" s="84"/>
      <c r="B16" s="109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</row>
    <row r="17" spans="1:13" s="83" customFormat="1" ht="22.5" customHeight="1" x14ac:dyDescent="0.4">
      <c r="A17" s="52" t="s">
        <v>85</v>
      </c>
      <c r="B17" s="109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3" s="83" customFormat="1" ht="22.5" customHeight="1" x14ac:dyDescent="0.65">
      <c r="A18" s="59" t="s">
        <v>137</v>
      </c>
      <c r="B18" s="144"/>
      <c r="C18" s="27">
        <v>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167">
        <f>'PL '!G28</f>
        <v>5169057</v>
      </c>
      <c r="L18" s="27"/>
      <c r="M18" s="27">
        <f t="shared" ref="M18" si="1">SUM(C18:K18)</f>
        <v>5169057</v>
      </c>
    </row>
    <row r="19" spans="1:13" s="83" customFormat="1" ht="22.5" customHeight="1" x14ac:dyDescent="0.4">
      <c r="A19" s="52" t="s">
        <v>72</v>
      </c>
      <c r="B19" s="109"/>
      <c r="C19" s="54">
        <f t="shared" ref="C19:I19" si="2">SUM(C18:C18)</f>
        <v>0</v>
      </c>
      <c r="D19" s="27">
        <f t="shared" si="2"/>
        <v>0</v>
      </c>
      <c r="E19" s="54">
        <f t="shared" si="2"/>
        <v>0</v>
      </c>
      <c r="F19" s="27">
        <f t="shared" si="2"/>
        <v>0</v>
      </c>
      <c r="G19" s="54">
        <f t="shared" si="2"/>
        <v>0</v>
      </c>
      <c r="H19" s="27">
        <f t="shared" si="2"/>
        <v>0</v>
      </c>
      <c r="I19" s="54">
        <f t="shared" si="2"/>
        <v>0</v>
      </c>
      <c r="J19" s="27"/>
      <c r="K19" s="54">
        <f>SUM(K18:K18)</f>
        <v>5169057</v>
      </c>
      <c r="L19" s="27"/>
      <c r="M19" s="54">
        <f>SUM(C19:K19)</f>
        <v>5169057</v>
      </c>
    </row>
    <row r="20" spans="1:13" s="83" customFormat="1" ht="10.5" customHeight="1" x14ac:dyDescent="0.4">
      <c r="A20" s="85"/>
      <c r="B20" s="10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s="83" customFormat="1" ht="22.5" customHeight="1" x14ac:dyDescent="0.4">
      <c r="A21" s="31" t="s">
        <v>108</v>
      </c>
      <c r="B21" s="145" t="s">
        <v>140</v>
      </c>
      <c r="C21" s="43">
        <v>0</v>
      </c>
      <c r="D21" s="27"/>
      <c r="E21" s="43">
        <v>0</v>
      </c>
      <c r="F21" s="27"/>
      <c r="G21" s="43">
        <v>0</v>
      </c>
      <c r="H21" s="27"/>
      <c r="I21" s="43">
        <v>503000</v>
      </c>
      <c r="J21" s="27"/>
      <c r="K21" s="43">
        <v>-503000</v>
      </c>
      <c r="L21" s="27"/>
      <c r="M21" s="43">
        <f>SUM(C21:K21)</f>
        <v>0</v>
      </c>
    </row>
    <row r="22" spans="1:13" s="83" customFormat="1" ht="10.5" customHeight="1" x14ac:dyDescent="0.4">
      <c r="A22" s="86"/>
      <c r="B22" s="10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s="83" customFormat="1" ht="22.5" customHeight="1" thickBot="1" x14ac:dyDescent="0.45">
      <c r="A23" s="19" t="s">
        <v>109</v>
      </c>
      <c r="B23" s="109"/>
      <c r="C23" s="95">
        <f>C10+C15+C19+C21</f>
        <v>93599977</v>
      </c>
      <c r="D23" s="53"/>
      <c r="E23" s="95">
        <f>E10+E15+E19+E21</f>
        <v>159007676</v>
      </c>
      <c r="F23" s="53"/>
      <c r="G23" s="95">
        <f>G10+G15+G19+G21</f>
        <v>118819</v>
      </c>
      <c r="H23" s="53"/>
      <c r="I23" s="95">
        <f>I10+I15+I19+I21</f>
        <v>7587000</v>
      </c>
      <c r="J23" s="53"/>
      <c r="K23" s="95">
        <f>K10+K15+K19+K21</f>
        <v>36536410</v>
      </c>
      <c r="L23" s="53"/>
      <c r="M23" s="95">
        <f>M10+M15+M19+M21</f>
        <v>296849882</v>
      </c>
    </row>
    <row r="24" spans="1:13" s="80" customFormat="1" ht="22.5" customHeight="1" thickTop="1" x14ac:dyDescent="0.4">
      <c r="A24" s="82"/>
      <c r="B24" s="109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24" customHeight="1" x14ac:dyDescent="0.45">
      <c r="A25" s="17" t="s">
        <v>49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6" spans="1:13" ht="24" customHeight="1" x14ac:dyDescent="0.45">
      <c r="A26" s="46" t="s">
        <v>87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</row>
    <row r="27" spans="1:13" ht="20.5" customHeight="1" x14ac:dyDescent="0.45">
      <c r="A27" s="78"/>
      <c r="B27" s="108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</row>
    <row r="28" spans="1:13" s="80" customFormat="1" ht="21" customHeight="1" x14ac:dyDescent="0.4">
      <c r="A28" s="79"/>
      <c r="B28" s="47"/>
      <c r="C28" s="177" t="s">
        <v>0</v>
      </c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3" s="79" customFormat="1" ht="21" customHeight="1" x14ac:dyDescent="0.4">
      <c r="B29" s="48"/>
      <c r="C29" s="35" t="s">
        <v>32</v>
      </c>
      <c r="D29" s="18"/>
      <c r="E29" s="18"/>
      <c r="F29" s="18"/>
      <c r="G29" s="18" t="s">
        <v>39</v>
      </c>
      <c r="H29" s="18"/>
      <c r="I29" s="178" t="s">
        <v>21</v>
      </c>
      <c r="J29" s="178"/>
      <c r="K29" s="178"/>
      <c r="L29" s="35"/>
      <c r="M29" s="18"/>
    </row>
    <row r="30" spans="1:13" s="79" customFormat="1" ht="21" customHeight="1" x14ac:dyDescent="0.4">
      <c r="B30" s="48"/>
      <c r="C30" s="35" t="s">
        <v>33</v>
      </c>
      <c r="D30" s="18"/>
      <c r="E30" s="18" t="s">
        <v>47</v>
      </c>
      <c r="F30" s="18"/>
      <c r="G30" s="18" t="s">
        <v>40</v>
      </c>
      <c r="H30" s="18"/>
      <c r="I30" s="35"/>
      <c r="J30" s="18"/>
      <c r="K30" s="18"/>
      <c r="L30" s="35"/>
      <c r="M30" s="37"/>
    </row>
    <row r="31" spans="1:13" s="79" customFormat="1" ht="21" customHeight="1" x14ac:dyDescent="0.4">
      <c r="B31" s="48" t="s">
        <v>2</v>
      </c>
      <c r="C31" s="35" t="s">
        <v>34</v>
      </c>
      <c r="D31" s="18"/>
      <c r="E31" s="35" t="s">
        <v>48</v>
      </c>
      <c r="F31" s="18"/>
      <c r="G31" s="35" t="s">
        <v>41</v>
      </c>
      <c r="H31" s="18"/>
      <c r="I31" s="18" t="s">
        <v>93</v>
      </c>
      <c r="J31" s="18"/>
      <c r="K31" s="35" t="s">
        <v>35</v>
      </c>
      <c r="L31" s="35"/>
      <c r="M31" s="37" t="s">
        <v>31</v>
      </c>
    </row>
    <row r="32" spans="1:13" s="79" customFormat="1" ht="21" customHeight="1" x14ac:dyDescent="0.4">
      <c r="C32" s="173" t="s">
        <v>116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</row>
    <row r="33" spans="1:13" s="80" customFormat="1" ht="22.5" customHeight="1" x14ac:dyDescent="0.4">
      <c r="A33" s="52" t="s">
        <v>125</v>
      </c>
      <c r="B33" s="109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s="83" customFormat="1" ht="22.5" customHeight="1" x14ac:dyDescent="0.4">
      <c r="A34" s="164" t="s">
        <v>141</v>
      </c>
      <c r="B34" s="109"/>
      <c r="C34" s="53">
        <v>93599977</v>
      </c>
      <c r="D34" s="53"/>
      <c r="E34" s="53">
        <v>159007676</v>
      </c>
      <c r="F34" s="53"/>
      <c r="G34" s="53">
        <v>118819</v>
      </c>
      <c r="H34" s="53"/>
      <c r="I34" s="53">
        <v>7587000</v>
      </c>
      <c r="J34" s="53"/>
      <c r="K34" s="53">
        <v>36536410</v>
      </c>
      <c r="L34" s="53"/>
      <c r="M34" s="53">
        <f>SUM(C34:K34)</f>
        <v>296849882</v>
      </c>
    </row>
    <row r="35" spans="1:13" s="83" customFormat="1" ht="22.5" customHeight="1" x14ac:dyDescent="0.4">
      <c r="A35" s="19" t="s">
        <v>133</v>
      </c>
      <c r="B35" s="10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3" s="83" customFormat="1" ht="22.5" customHeight="1" x14ac:dyDescent="0.4">
      <c r="A36" s="169" t="s">
        <v>134</v>
      </c>
      <c r="B36" s="109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 s="83" customFormat="1" ht="22.5" customHeight="1" x14ac:dyDescent="0.4">
      <c r="A37" s="170" t="s">
        <v>135</v>
      </c>
      <c r="B37" s="65" t="s">
        <v>138</v>
      </c>
      <c r="C37" s="27">
        <v>0</v>
      </c>
      <c r="D37" s="53"/>
      <c r="E37" s="27">
        <v>0</v>
      </c>
      <c r="F37" s="53"/>
      <c r="G37" s="27">
        <v>0</v>
      </c>
      <c r="H37" s="53"/>
      <c r="I37" s="27">
        <v>0</v>
      </c>
      <c r="J37" s="53"/>
      <c r="K37" s="27">
        <v>-4998239</v>
      </c>
      <c r="L37" s="53"/>
      <c r="M37" s="27">
        <f>SUM(C37:K37)</f>
        <v>-4998239</v>
      </c>
    </row>
    <row r="38" spans="1:13" s="83" customFormat="1" ht="22.5" customHeight="1" x14ac:dyDescent="0.4">
      <c r="A38" s="169" t="s">
        <v>136</v>
      </c>
      <c r="B38" s="109"/>
      <c r="C38" s="54">
        <f t="shared" ref="C38:M38" si="3">SUM(C36:C37)</f>
        <v>0</v>
      </c>
      <c r="D38" s="53"/>
      <c r="E38" s="54">
        <f t="shared" si="3"/>
        <v>0</v>
      </c>
      <c r="F38" s="53"/>
      <c r="G38" s="54">
        <f t="shared" si="3"/>
        <v>0</v>
      </c>
      <c r="H38" s="53"/>
      <c r="I38" s="54">
        <f t="shared" si="3"/>
        <v>0</v>
      </c>
      <c r="J38" s="53"/>
      <c r="K38" s="54">
        <f>SUM(K36:K37)</f>
        <v>-4998239</v>
      </c>
      <c r="L38" s="53">
        <f t="shared" si="3"/>
        <v>0</v>
      </c>
      <c r="M38" s="54">
        <f t="shared" si="3"/>
        <v>-4998239</v>
      </c>
    </row>
    <row r="39" spans="1:13" s="83" customFormat="1" ht="22.5" customHeight="1" x14ac:dyDescent="0.4">
      <c r="A39" s="19" t="s">
        <v>139</v>
      </c>
      <c r="B39" s="109"/>
      <c r="C39" s="54">
        <v>0</v>
      </c>
      <c r="D39" s="53"/>
      <c r="E39" s="54">
        <v>0</v>
      </c>
      <c r="F39" s="53"/>
      <c r="G39" s="54">
        <v>0</v>
      </c>
      <c r="H39" s="53"/>
      <c r="I39" s="54">
        <v>0</v>
      </c>
      <c r="J39" s="53"/>
      <c r="K39" s="54">
        <v>-4998239</v>
      </c>
      <c r="L39" s="53">
        <v>0</v>
      </c>
      <c r="M39" s="54">
        <v>-4998239</v>
      </c>
    </row>
    <row r="40" spans="1:13" s="83" customFormat="1" ht="11" customHeight="1" x14ac:dyDescent="0.4">
      <c r="A40" s="84"/>
      <c r="B40" s="109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s="83" customFormat="1" ht="22.5" customHeight="1" x14ac:dyDescent="0.4">
      <c r="A41" s="52" t="s">
        <v>85</v>
      </c>
      <c r="B41" s="109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s="83" customFormat="1" ht="22.5" customHeight="1" x14ac:dyDescent="0.4">
      <c r="A42" s="31" t="s">
        <v>107</v>
      </c>
      <c r="B42" s="109"/>
      <c r="C42" s="27">
        <v>0</v>
      </c>
      <c r="D42" s="27"/>
      <c r="E42" s="27">
        <v>0</v>
      </c>
      <c r="F42" s="27"/>
      <c r="G42" s="27">
        <v>0</v>
      </c>
      <c r="H42" s="27"/>
      <c r="I42" s="27">
        <v>0</v>
      </c>
      <c r="J42" s="27"/>
      <c r="K42" s="27">
        <v>1980926</v>
      </c>
      <c r="L42" s="27"/>
      <c r="M42" s="27">
        <f>SUM(C42:K42)</f>
        <v>1980926</v>
      </c>
    </row>
    <row r="43" spans="1:13" s="83" customFormat="1" ht="22.5" customHeight="1" x14ac:dyDescent="0.4">
      <c r="A43" s="52" t="s">
        <v>72</v>
      </c>
      <c r="B43" s="109"/>
      <c r="C43" s="54">
        <f>SUM(C42:C42)</f>
        <v>0</v>
      </c>
      <c r="D43" s="53"/>
      <c r="E43" s="54">
        <f>SUM(E42:E42)</f>
        <v>0</v>
      </c>
      <c r="F43" s="53"/>
      <c r="G43" s="54">
        <f>SUM(G42:G42)</f>
        <v>0</v>
      </c>
      <c r="H43" s="53"/>
      <c r="I43" s="54">
        <f>SUM(I42:I42)</f>
        <v>0</v>
      </c>
      <c r="J43" s="53"/>
      <c r="K43" s="54">
        <f>SUM(K42:K42)</f>
        <v>1980926</v>
      </c>
      <c r="L43" s="53"/>
      <c r="M43" s="54">
        <f>SUM(C43:K43)</f>
        <v>1980926</v>
      </c>
    </row>
    <row r="44" spans="1:13" s="83" customFormat="1" ht="11" customHeight="1" x14ac:dyDescent="0.4">
      <c r="A44" s="85"/>
      <c r="B44" s="10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s="83" customFormat="1" ht="22.5" customHeight="1" x14ac:dyDescent="0.4">
      <c r="A45" s="31" t="s">
        <v>108</v>
      </c>
      <c r="B45" s="65" t="s">
        <v>140</v>
      </c>
      <c r="C45" s="43">
        <v>0</v>
      </c>
      <c r="D45" s="27"/>
      <c r="E45" s="43">
        <v>0</v>
      </c>
      <c r="F45" s="27"/>
      <c r="G45" s="43">
        <v>0</v>
      </c>
      <c r="H45" s="27"/>
      <c r="I45" s="43">
        <v>447700</v>
      </c>
      <c r="J45" s="27"/>
      <c r="K45" s="43">
        <v>-447700</v>
      </c>
      <c r="L45" s="27"/>
      <c r="M45" s="43">
        <f>SUM(C45:K45)</f>
        <v>0</v>
      </c>
    </row>
    <row r="46" spans="1:13" s="83" customFormat="1" ht="11" customHeight="1" x14ac:dyDescent="0.4">
      <c r="A46" s="86"/>
      <c r="B46" s="10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</row>
    <row r="47" spans="1:13" s="83" customFormat="1" ht="22.5" customHeight="1" thickBot="1" x14ac:dyDescent="0.45">
      <c r="A47" s="19" t="s">
        <v>126</v>
      </c>
      <c r="B47" s="109"/>
      <c r="C47" s="95">
        <f>C34+C39+C43+C45</f>
        <v>93599977</v>
      </c>
      <c r="D47" s="53"/>
      <c r="E47" s="95">
        <f>E34+E39+E43+E45</f>
        <v>159007676</v>
      </c>
      <c r="F47" s="53"/>
      <c r="G47" s="95">
        <f>G34+G39+G43+G45</f>
        <v>118819</v>
      </c>
      <c r="H47" s="53"/>
      <c r="I47" s="95">
        <f>I34+I39+I43+I45</f>
        <v>8034700</v>
      </c>
      <c r="J47" s="53"/>
      <c r="K47" s="95">
        <f>K34+K39+K43+K45</f>
        <v>33071397</v>
      </c>
      <c r="L47" s="53"/>
      <c r="M47" s="95">
        <f>M34+M39+M43+M45</f>
        <v>293832569</v>
      </c>
    </row>
    <row r="48" spans="1:13" ht="10.5" customHeight="1" thickTop="1" x14ac:dyDescent="0.45">
      <c r="A48" s="87"/>
      <c r="B48" s="1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3:13" ht="24" customHeight="1" x14ac:dyDescent="0.45">
      <c r="C49" s="10"/>
      <c r="D49" s="10"/>
      <c r="E49" s="10"/>
      <c r="F49" s="10"/>
      <c r="G49" s="10"/>
      <c r="H49" s="10"/>
      <c r="I49" s="10"/>
      <c r="J49" s="10"/>
      <c r="K49" s="27"/>
      <c r="L49" s="10"/>
      <c r="M49" s="10"/>
    </row>
  </sheetData>
  <mergeCells count="6">
    <mergeCell ref="C32:M32"/>
    <mergeCell ref="C4:M4"/>
    <mergeCell ref="I5:K5"/>
    <mergeCell ref="C8:M8"/>
    <mergeCell ref="C28:M28"/>
    <mergeCell ref="I29:K29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402A-B0B6-429A-8452-6975C20F909F}">
  <dimension ref="A1:M50"/>
  <sheetViews>
    <sheetView view="pageBreakPreview" topLeftCell="A51" zoomScale="70" zoomScaleNormal="70" zoomScaleSheetLayoutView="70" workbookViewId="0">
      <selection activeCell="M44" sqref="M44"/>
    </sheetView>
  </sheetViews>
  <sheetFormatPr defaultColWidth="9.1796875" defaultRowHeight="24" customHeight="1" x14ac:dyDescent="0.45"/>
  <cols>
    <col min="1" max="1" width="61.81640625" style="77" customWidth="1"/>
    <col min="2" max="2" width="8.1796875" style="45" customWidth="1"/>
    <col min="3" max="3" width="13.90625" style="77" customWidth="1"/>
    <col min="4" max="4" width="1.81640625" style="77" customWidth="1"/>
    <col min="5" max="5" width="16" style="77" customWidth="1"/>
    <col min="6" max="6" width="1.81640625" style="77" customWidth="1"/>
    <col min="7" max="7" width="13.90625" style="77" customWidth="1"/>
    <col min="8" max="8" width="1.81640625" style="77" customWidth="1"/>
    <col min="9" max="9" width="13.90625" style="77" customWidth="1"/>
    <col min="10" max="10" width="1.81640625" style="77" customWidth="1"/>
    <col min="11" max="11" width="13.90625" style="77" customWidth="1"/>
    <col min="12" max="12" width="0.81640625" style="77" customWidth="1"/>
    <col min="13" max="14" width="13" style="77" bestFit="1" customWidth="1"/>
    <col min="15" max="16384" width="9.1796875" style="77"/>
  </cols>
  <sheetData>
    <row r="1" spans="1:13" ht="24" customHeight="1" x14ac:dyDescent="0.45">
      <c r="A1" s="17" t="s">
        <v>49</v>
      </c>
      <c r="B1" s="112"/>
      <c r="C1" s="76"/>
      <c r="D1" s="76"/>
      <c r="E1" s="76"/>
      <c r="F1" s="76"/>
      <c r="G1" s="76"/>
      <c r="H1" s="76"/>
      <c r="I1" s="76"/>
      <c r="J1" s="76"/>
      <c r="K1" s="76"/>
    </row>
    <row r="2" spans="1:13" ht="24" customHeight="1" x14ac:dyDescent="0.45">
      <c r="A2" s="46" t="s">
        <v>87</v>
      </c>
      <c r="B2" s="112"/>
      <c r="C2" s="76"/>
      <c r="D2" s="76"/>
      <c r="E2" s="76"/>
      <c r="F2" s="76"/>
      <c r="G2" s="76"/>
      <c r="H2" s="76"/>
      <c r="I2" s="76"/>
      <c r="J2" s="76"/>
      <c r="K2" s="76"/>
    </row>
    <row r="3" spans="1:13" ht="20.5" customHeight="1" x14ac:dyDescent="0.45">
      <c r="A3" s="78"/>
      <c r="B3" s="113"/>
      <c r="C3" s="76"/>
      <c r="D3" s="76"/>
      <c r="E3" s="76"/>
      <c r="F3" s="76"/>
      <c r="G3" s="76"/>
      <c r="H3" s="76"/>
      <c r="I3" s="76"/>
      <c r="J3" s="76"/>
      <c r="K3" s="76"/>
    </row>
    <row r="4" spans="1:13" s="80" customFormat="1" ht="21" customHeight="1" x14ac:dyDescent="0.4">
      <c r="A4" s="79"/>
      <c r="B4" s="45"/>
      <c r="C4" s="177" t="s">
        <v>1</v>
      </c>
      <c r="D4" s="177"/>
      <c r="E4" s="177"/>
      <c r="F4" s="177"/>
      <c r="G4" s="177"/>
      <c r="H4" s="177"/>
      <c r="I4" s="177"/>
      <c r="J4" s="177"/>
      <c r="K4" s="177"/>
    </row>
    <row r="5" spans="1:13" s="79" customFormat="1" ht="21" customHeight="1" x14ac:dyDescent="0.4">
      <c r="B5" s="45"/>
      <c r="C5" s="35" t="s">
        <v>32</v>
      </c>
      <c r="D5" s="18"/>
      <c r="E5" s="18"/>
      <c r="F5" s="18"/>
      <c r="G5" s="178" t="s">
        <v>21</v>
      </c>
      <c r="H5" s="178"/>
      <c r="I5" s="178"/>
      <c r="J5" s="35"/>
      <c r="K5" s="18"/>
    </row>
    <row r="6" spans="1:13" s="79" customFormat="1" ht="21" customHeight="1" x14ac:dyDescent="0.4">
      <c r="B6" s="45"/>
      <c r="C6" s="35" t="s">
        <v>131</v>
      </c>
      <c r="D6" s="18"/>
      <c r="E6" s="18" t="s">
        <v>47</v>
      </c>
      <c r="F6" s="18"/>
      <c r="G6" s="35"/>
      <c r="H6" s="18"/>
      <c r="I6" s="18"/>
      <c r="J6" s="35"/>
      <c r="K6" s="37"/>
    </row>
    <row r="7" spans="1:13" s="79" customFormat="1" ht="21" customHeight="1" x14ac:dyDescent="0.4">
      <c r="B7" s="48" t="s">
        <v>2</v>
      </c>
      <c r="C7" s="35" t="s">
        <v>34</v>
      </c>
      <c r="D7" s="18"/>
      <c r="E7" s="35" t="s">
        <v>48</v>
      </c>
      <c r="F7" s="18"/>
      <c r="G7" s="18" t="s">
        <v>93</v>
      </c>
      <c r="H7" s="18"/>
      <c r="I7" s="35" t="s">
        <v>35</v>
      </c>
      <c r="J7" s="35"/>
      <c r="K7" s="37" t="s">
        <v>31</v>
      </c>
    </row>
    <row r="8" spans="1:13" s="79" customFormat="1" ht="21" customHeight="1" x14ac:dyDescent="0.4">
      <c r="B8" s="45"/>
      <c r="C8" s="173" t="s">
        <v>116</v>
      </c>
      <c r="D8" s="173"/>
      <c r="E8" s="173"/>
      <c r="F8" s="173"/>
      <c r="G8" s="173"/>
      <c r="H8" s="173"/>
      <c r="I8" s="173"/>
      <c r="J8" s="173"/>
      <c r="K8" s="173"/>
      <c r="L8" s="88"/>
      <c r="M8" s="88"/>
    </row>
    <row r="9" spans="1:13" s="79" customFormat="1" ht="22.5" customHeight="1" x14ac:dyDescent="0.4">
      <c r="A9" s="52" t="s">
        <v>84</v>
      </c>
      <c r="B9" s="45"/>
      <c r="C9" s="81"/>
      <c r="D9" s="81"/>
      <c r="E9" s="81"/>
      <c r="F9" s="81"/>
      <c r="G9" s="81"/>
      <c r="H9" s="81"/>
      <c r="I9" s="81"/>
      <c r="J9" s="81"/>
      <c r="K9" s="81"/>
    </row>
    <row r="10" spans="1:13" s="83" customFormat="1" ht="22.5" customHeight="1" x14ac:dyDescent="0.4">
      <c r="A10" s="164" t="s">
        <v>132</v>
      </c>
      <c r="B10" s="113"/>
      <c r="C10" s="53">
        <v>93599977</v>
      </c>
      <c r="D10" s="53"/>
      <c r="E10" s="53">
        <v>159007676</v>
      </c>
      <c r="F10" s="53"/>
      <c r="G10" s="53">
        <v>7084000</v>
      </c>
      <c r="H10" s="53"/>
      <c r="I10" s="53">
        <v>38835125</v>
      </c>
      <c r="J10" s="53"/>
      <c r="K10" s="53">
        <f>SUM(C10:I10)</f>
        <v>298526778</v>
      </c>
    </row>
    <row r="11" spans="1:13" s="83" customFormat="1" ht="22.5" customHeight="1" x14ac:dyDescent="0.4">
      <c r="A11" s="19" t="s">
        <v>133</v>
      </c>
      <c r="B11" s="113"/>
      <c r="C11" s="53"/>
      <c r="D11" s="53"/>
      <c r="E11" s="53"/>
      <c r="F11" s="53"/>
      <c r="G11" s="53"/>
      <c r="H11" s="53"/>
      <c r="I11" s="53"/>
      <c r="J11" s="53"/>
      <c r="K11" s="53"/>
    </row>
    <row r="12" spans="1:13" s="83" customFormat="1" ht="22.5" customHeight="1" x14ac:dyDescent="0.4">
      <c r="A12" s="169" t="s">
        <v>142</v>
      </c>
      <c r="B12" s="113"/>
      <c r="C12" s="53"/>
      <c r="D12" s="53"/>
      <c r="E12" s="53"/>
      <c r="F12" s="53"/>
      <c r="G12" s="53"/>
      <c r="H12" s="53"/>
      <c r="I12" s="53"/>
      <c r="J12" s="53"/>
      <c r="K12" s="53"/>
    </row>
    <row r="13" spans="1:13" s="83" customFormat="1" ht="22.5" customHeight="1" x14ac:dyDescent="0.4">
      <c r="A13" s="170" t="s">
        <v>135</v>
      </c>
      <c r="B13" s="145" t="s">
        <v>138</v>
      </c>
      <c r="C13" s="27">
        <v>0</v>
      </c>
      <c r="D13" s="53"/>
      <c r="E13" s="27">
        <v>0</v>
      </c>
      <c r="F13" s="53"/>
      <c r="G13" s="27">
        <v>0</v>
      </c>
      <c r="H13" s="53"/>
      <c r="I13" s="27">
        <v>-14994716</v>
      </c>
      <c r="J13" s="53"/>
      <c r="K13" s="27">
        <f>SUM(C13:I13)</f>
        <v>-14994716</v>
      </c>
    </row>
    <row r="14" spans="1:13" s="83" customFormat="1" ht="22.5" customHeight="1" x14ac:dyDescent="0.4">
      <c r="A14" s="169" t="s">
        <v>143</v>
      </c>
      <c r="B14" s="113"/>
      <c r="C14" s="54">
        <f>SUM(C13:C13)</f>
        <v>0</v>
      </c>
      <c r="D14" s="53"/>
      <c r="E14" s="54">
        <f>SUM(E13:E13)</f>
        <v>0</v>
      </c>
      <c r="F14" s="53"/>
      <c r="G14" s="54">
        <f>SUM(G13:G13)</f>
        <v>0</v>
      </c>
      <c r="H14" s="53"/>
      <c r="I14" s="54">
        <f>SUM(I13:I13)</f>
        <v>-14994716</v>
      </c>
      <c r="J14" s="53">
        <f>SUM(J13:J13)</f>
        <v>0</v>
      </c>
      <c r="K14" s="54">
        <f>SUM(K13:K13)</f>
        <v>-14994716</v>
      </c>
    </row>
    <row r="15" spans="1:13" s="83" customFormat="1" ht="22.5" customHeight="1" x14ac:dyDescent="0.4">
      <c r="A15" s="19" t="s">
        <v>139</v>
      </c>
      <c r="B15" s="168"/>
      <c r="C15" s="54">
        <v>0</v>
      </c>
      <c r="D15" s="53"/>
      <c r="E15" s="54">
        <v>0</v>
      </c>
      <c r="F15" s="53"/>
      <c r="G15" s="54">
        <v>0</v>
      </c>
      <c r="H15" s="53"/>
      <c r="I15" s="54">
        <v>-14994716</v>
      </c>
      <c r="J15" s="53">
        <v>0</v>
      </c>
      <c r="K15" s="54">
        <v>-14994716</v>
      </c>
    </row>
    <row r="16" spans="1:13" s="83" customFormat="1" ht="10.5" customHeight="1" x14ac:dyDescent="0.4">
      <c r="A16" s="84"/>
      <c r="B16" s="113"/>
      <c r="C16" s="53"/>
      <c r="D16" s="53"/>
      <c r="E16" s="53"/>
      <c r="F16" s="53"/>
      <c r="G16" s="53"/>
      <c r="H16" s="53"/>
      <c r="I16" s="53"/>
      <c r="J16" s="53"/>
      <c r="K16" s="53"/>
    </row>
    <row r="17" spans="1:13" s="83" customFormat="1" ht="22.5" customHeight="1" x14ac:dyDescent="0.4">
      <c r="A17" s="52" t="s">
        <v>85</v>
      </c>
      <c r="B17" s="113"/>
      <c r="C17" s="53"/>
      <c r="D17" s="53"/>
      <c r="E17" s="53"/>
      <c r="F17" s="53"/>
      <c r="G17" s="53"/>
      <c r="H17" s="53"/>
      <c r="I17" s="53"/>
      <c r="J17" s="53"/>
      <c r="K17" s="53"/>
    </row>
    <row r="18" spans="1:13" s="83" customFormat="1" ht="22.5" customHeight="1" x14ac:dyDescent="0.4">
      <c r="A18" s="31" t="s">
        <v>107</v>
      </c>
      <c r="B18" s="113"/>
      <c r="C18" s="27">
        <v>0</v>
      </c>
      <c r="D18" s="27"/>
      <c r="E18" s="27">
        <v>0</v>
      </c>
      <c r="F18" s="27"/>
      <c r="G18" s="27">
        <v>0</v>
      </c>
      <c r="H18" s="27"/>
      <c r="I18" s="27">
        <f>'PL '!K28</f>
        <v>10053700</v>
      </c>
      <c r="J18" s="27"/>
      <c r="K18" s="27">
        <f t="shared" ref="K18" si="0">SUM(C18:I18)</f>
        <v>10053700</v>
      </c>
    </row>
    <row r="19" spans="1:13" s="83" customFormat="1" ht="22.5" customHeight="1" x14ac:dyDescent="0.65">
      <c r="A19" s="52" t="s">
        <v>72</v>
      </c>
      <c r="B19" s="144"/>
      <c r="C19" s="54">
        <f>SUM(C18:C18)</f>
        <v>0</v>
      </c>
      <c r="D19" s="53"/>
      <c r="E19" s="54">
        <f>SUM(E18:E18)</f>
        <v>0</v>
      </c>
      <c r="F19" s="53"/>
      <c r="G19" s="54">
        <f>SUM(G18:G18)</f>
        <v>0</v>
      </c>
      <c r="H19" s="53"/>
      <c r="I19" s="54">
        <f>SUM(I18:I18)</f>
        <v>10053700</v>
      </c>
      <c r="J19" s="53"/>
      <c r="K19" s="54">
        <f>SUM(C19:I19)</f>
        <v>10053700</v>
      </c>
    </row>
    <row r="20" spans="1:13" s="83" customFormat="1" ht="10.5" customHeight="1" x14ac:dyDescent="0.4">
      <c r="A20" s="85"/>
      <c r="B20" s="113"/>
      <c r="C20" s="27"/>
      <c r="D20" s="27"/>
      <c r="E20" s="27"/>
      <c r="F20" s="27"/>
      <c r="G20" s="27"/>
      <c r="H20" s="27"/>
      <c r="I20" s="27"/>
      <c r="J20" s="27"/>
      <c r="K20" s="27"/>
    </row>
    <row r="21" spans="1:13" s="83" customFormat="1" ht="22.5" customHeight="1" x14ac:dyDescent="0.4">
      <c r="A21" s="31" t="s">
        <v>108</v>
      </c>
      <c r="B21" s="145" t="s">
        <v>140</v>
      </c>
      <c r="C21" s="43">
        <v>0</v>
      </c>
      <c r="D21" s="27"/>
      <c r="E21" s="43">
        <v>0</v>
      </c>
      <c r="F21" s="27"/>
      <c r="G21" s="43">
        <v>503000</v>
      </c>
      <c r="H21" s="27"/>
      <c r="I21" s="43">
        <v>-503000</v>
      </c>
      <c r="J21" s="27"/>
      <c r="K21" s="43">
        <f>SUM(C21:I21)</f>
        <v>0</v>
      </c>
    </row>
    <row r="22" spans="1:13" s="83" customFormat="1" ht="10.5" customHeight="1" x14ac:dyDescent="0.4">
      <c r="A22" s="86"/>
      <c r="B22" s="113"/>
      <c r="C22" s="49"/>
      <c r="D22" s="49"/>
      <c r="E22" s="49"/>
      <c r="F22" s="49"/>
      <c r="G22" s="49"/>
      <c r="H22" s="49"/>
      <c r="I22" s="49"/>
      <c r="J22" s="49"/>
      <c r="K22" s="49"/>
    </row>
    <row r="23" spans="1:13" s="83" customFormat="1" ht="22.5" customHeight="1" thickBot="1" x14ac:dyDescent="0.45">
      <c r="A23" s="19" t="s">
        <v>109</v>
      </c>
      <c r="B23" s="113"/>
      <c r="C23" s="95">
        <f>C10+C15+C19+C21</f>
        <v>93599977</v>
      </c>
      <c r="D23" s="53"/>
      <c r="E23" s="95">
        <f>E10+E15+E19+E21</f>
        <v>159007676</v>
      </c>
      <c r="F23" s="53"/>
      <c r="G23" s="95">
        <f>G10+G15+G19+G21</f>
        <v>7587000</v>
      </c>
      <c r="H23" s="53"/>
      <c r="I23" s="95">
        <f>I10+I15+I19+I21</f>
        <v>33391109</v>
      </c>
      <c r="J23" s="53"/>
      <c r="K23" s="95">
        <f>K10+K15+K19+K21</f>
        <v>293585762</v>
      </c>
    </row>
    <row r="24" spans="1:13" s="80" customFormat="1" ht="22.5" customHeight="1" thickTop="1" x14ac:dyDescent="0.4">
      <c r="A24" s="82"/>
      <c r="B24" s="113"/>
      <c r="C24" s="27"/>
      <c r="D24" s="27"/>
      <c r="E24" s="27"/>
      <c r="F24" s="27"/>
      <c r="G24" s="27"/>
      <c r="H24" s="27"/>
      <c r="I24" s="27"/>
      <c r="J24" s="27"/>
      <c r="K24" s="27"/>
    </row>
    <row r="25" spans="1:13" ht="24" customHeight="1" x14ac:dyDescent="0.45">
      <c r="A25" s="17" t="s">
        <v>49</v>
      </c>
      <c r="B25" s="112"/>
      <c r="C25" s="165"/>
      <c r="D25" s="165"/>
      <c r="E25" s="165"/>
      <c r="F25" s="165"/>
      <c r="G25" s="165"/>
      <c r="H25" s="165"/>
      <c r="I25" s="165"/>
      <c r="J25" s="165"/>
      <c r="K25" s="165"/>
    </row>
    <row r="26" spans="1:13" ht="24" customHeight="1" x14ac:dyDescent="0.45">
      <c r="A26" s="46" t="s">
        <v>87</v>
      </c>
      <c r="B26" s="112"/>
      <c r="C26" s="165"/>
      <c r="D26" s="165"/>
      <c r="E26" s="165"/>
      <c r="F26" s="165"/>
      <c r="G26" s="165"/>
      <c r="H26" s="165"/>
      <c r="I26" s="165"/>
      <c r="J26" s="165"/>
      <c r="K26" s="165"/>
    </row>
    <row r="27" spans="1:13" ht="20.5" customHeight="1" x14ac:dyDescent="0.45">
      <c r="A27" s="78"/>
      <c r="B27" s="113"/>
      <c r="C27" s="165"/>
      <c r="D27" s="165"/>
      <c r="E27" s="165"/>
      <c r="F27" s="165"/>
      <c r="G27" s="165"/>
      <c r="H27" s="165"/>
      <c r="I27" s="165"/>
      <c r="J27" s="165"/>
      <c r="K27" s="165"/>
    </row>
    <row r="28" spans="1:13" s="80" customFormat="1" ht="21" customHeight="1" x14ac:dyDescent="0.4">
      <c r="A28" s="79"/>
      <c r="B28" s="45"/>
      <c r="C28" s="177" t="s">
        <v>1</v>
      </c>
      <c r="D28" s="177"/>
      <c r="E28" s="177"/>
      <c r="F28" s="177"/>
      <c r="G28" s="177"/>
      <c r="H28" s="177"/>
      <c r="I28" s="177"/>
      <c r="J28" s="177"/>
      <c r="K28" s="177"/>
    </row>
    <row r="29" spans="1:13" s="79" customFormat="1" ht="21" customHeight="1" x14ac:dyDescent="0.4">
      <c r="B29" s="45"/>
      <c r="C29" s="35" t="s">
        <v>32</v>
      </c>
      <c r="D29" s="18"/>
      <c r="E29" s="18"/>
      <c r="F29" s="18"/>
      <c r="G29" s="178" t="s">
        <v>21</v>
      </c>
      <c r="H29" s="178"/>
      <c r="I29" s="178"/>
      <c r="J29" s="35"/>
      <c r="K29" s="18"/>
    </row>
    <row r="30" spans="1:13" s="79" customFormat="1" ht="21" customHeight="1" x14ac:dyDescent="0.4">
      <c r="B30" s="45"/>
      <c r="C30" s="35" t="s">
        <v>33</v>
      </c>
      <c r="D30" s="18"/>
      <c r="E30" s="18" t="s">
        <v>47</v>
      </c>
      <c r="F30" s="18"/>
      <c r="G30" s="35"/>
      <c r="H30" s="18"/>
      <c r="I30" s="18"/>
      <c r="J30" s="35"/>
      <c r="K30" s="37"/>
    </row>
    <row r="31" spans="1:13" s="79" customFormat="1" ht="21" customHeight="1" x14ac:dyDescent="0.4">
      <c r="B31" s="48" t="s">
        <v>2</v>
      </c>
      <c r="C31" s="35" t="s">
        <v>34</v>
      </c>
      <c r="D31" s="18"/>
      <c r="E31" s="35" t="s">
        <v>48</v>
      </c>
      <c r="F31" s="18"/>
      <c r="G31" s="18" t="s">
        <v>93</v>
      </c>
      <c r="H31" s="18"/>
      <c r="I31" s="35" t="s">
        <v>35</v>
      </c>
      <c r="J31" s="35"/>
      <c r="K31" s="37" t="s">
        <v>31</v>
      </c>
    </row>
    <row r="32" spans="1:13" s="79" customFormat="1" ht="21" customHeight="1" x14ac:dyDescent="0.4">
      <c r="B32" s="45"/>
      <c r="C32" s="173" t="s">
        <v>116</v>
      </c>
      <c r="D32" s="173"/>
      <c r="E32" s="173"/>
      <c r="F32" s="173"/>
      <c r="G32" s="173"/>
      <c r="H32" s="173"/>
      <c r="I32" s="173"/>
      <c r="J32" s="173"/>
      <c r="K32" s="173"/>
      <c r="L32" s="88"/>
      <c r="M32" s="88"/>
    </row>
    <row r="33" spans="1:12" s="80" customFormat="1" ht="20.5" customHeight="1" x14ac:dyDescent="0.4">
      <c r="A33" s="52" t="s">
        <v>125</v>
      </c>
      <c r="B33" s="113"/>
      <c r="C33" s="27"/>
      <c r="D33" s="27"/>
      <c r="E33" s="27"/>
      <c r="F33" s="27"/>
      <c r="G33" s="27"/>
      <c r="H33" s="27"/>
      <c r="I33" s="27"/>
      <c r="J33" s="27"/>
      <c r="K33" s="27"/>
    </row>
    <row r="34" spans="1:12" s="83" customFormat="1" ht="20.5" customHeight="1" x14ac:dyDescent="0.4">
      <c r="A34" s="164" t="s">
        <v>141</v>
      </c>
      <c r="B34" s="113"/>
      <c r="C34" s="53">
        <f>C23</f>
        <v>93599977</v>
      </c>
      <c r="D34" s="53"/>
      <c r="E34" s="53">
        <f>E23</f>
        <v>159007676</v>
      </c>
      <c r="F34" s="53"/>
      <c r="G34" s="53">
        <f>G23</f>
        <v>7587000</v>
      </c>
      <c r="H34" s="53"/>
      <c r="I34" s="53">
        <f>I23</f>
        <v>33391109</v>
      </c>
      <c r="J34" s="53"/>
      <c r="K34" s="53">
        <f>SUM(C34:I34)</f>
        <v>293585762</v>
      </c>
    </row>
    <row r="35" spans="1:12" s="83" customFormat="1" ht="20.5" customHeight="1" x14ac:dyDescent="0.4">
      <c r="A35" s="19" t="s">
        <v>133</v>
      </c>
      <c r="B35" s="113"/>
      <c r="C35" s="53"/>
      <c r="D35" s="53"/>
      <c r="E35" s="53"/>
      <c r="F35" s="53"/>
      <c r="G35" s="53"/>
      <c r="H35" s="53"/>
      <c r="I35" s="53"/>
      <c r="J35" s="53"/>
      <c r="K35" s="53"/>
    </row>
    <row r="36" spans="1:12" s="83" customFormat="1" ht="20.5" customHeight="1" x14ac:dyDescent="0.4">
      <c r="A36" s="169" t="s">
        <v>142</v>
      </c>
      <c r="B36" s="113"/>
      <c r="C36" s="53"/>
      <c r="D36" s="53"/>
      <c r="E36" s="53"/>
      <c r="F36" s="53"/>
      <c r="G36" s="53"/>
      <c r="H36" s="53"/>
      <c r="I36" s="53"/>
      <c r="J36" s="53"/>
      <c r="K36" s="53"/>
    </row>
    <row r="37" spans="1:12" s="83" customFormat="1" ht="20.5" customHeight="1" x14ac:dyDescent="0.4">
      <c r="A37" s="170" t="s">
        <v>135</v>
      </c>
      <c r="B37" s="145" t="s">
        <v>138</v>
      </c>
      <c r="C37" s="27">
        <v>0</v>
      </c>
      <c r="D37" s="53"/>
      <c r="E37" s="27">
        <v>0</v>
      </c>
      <c r="F37" s="53"/>
      <c r="G37" s="27">
        <v>0</v>
      </c>
      <c r="H37" s="53"/>
      <c r="I37" s="27">
        <v>-4998239</v>
      </c>
      <c r="J37" s="53"/>
      <c r="K37" s="27">
        <f>SUM(C37:I37)</f>
        <v>-4998239</v>
      </c>
    </row>
    <row r="38" spans="1:12" s="83" customFormat="1" ht="20.5" customHeight="1" x14ac:dyDescent="0.4">
      <c r="A38" s="169" t="s">
        <v>143</v>
      </c>
      <c r="B38" s="113"/>
      <c r="C38" s="54">
        <f>SUM(C37:C37)</f>
        <v>0</v>
      </c>
      <c r="D38" s="53"/>
      <c r="E38" s="54">
        <f>SUM(E37:E37)</f>
        <v>0</v>
      </c>
      <c r="F38" s="53"/>
      <c r="G38" s="54">
        <f>SUM(G37:G37)</f>
        <v>0</v>
      </c>
      <c r="H38" s="53"/>
      <c r="I38" s="54">
        <f>SUM(I37:I37)</f>
        <v>-4998239</v>
      </c>
      <c r="J38" s="53">
        <f>SUM(J37:J37)</f>
        <v>0</v>
      </c>
      <c r="K38" s="54">
        <f>SUM(K37:K37)</f>
        <v>-4998239</v>
      </c>
    </row>
    <row r="39" spans="1:12" s="83" customFormat="1" ht="20.5" customHeight="1" x14ac:dyDescent="0.4">
      <c r="A39" s="19" t="s">
        <v>139</v>
      </c>
      <c r="B39" s="168"/>
      <c r="C39" s="54">
        <v>0</v>
      </c>
      <c r="D39" s="53"/>
      <c r="E39" s="54">
        <v>0</v>
      </c>
      <c r="F39" s="53"/>
      <c r="G39" s="54">
        <v>0</v>
      </c>
      <c r="H39" s="53"/>
      <c r="I39" s="54">
        <v>-4998239</v>
      </c>
      <c r="J39" s="53">
        <v>0</v>
      </c>
      <c r="K39" s="54">
        <v>-4998239</v>
      </c>
    </row>
    <row r="40" spans="1:12" s="83" customFormat="1" ht="11" customHeight="1" x14ac:dyDescent="0.4">
      <c r="A40" s="84"/>
      <c r="B40" s="113"/>
      <c r="C40" s="53"/>
      <c r="D40" s="53"/>
      <c r="E40" s="53"/>
      <c r="F40" s="53"/>
      <c r="G40" s="53"/>
      <c r="H40" s="53"/>
      <c r="I40" s="53"/>
      <c r="J40" s="53"/>
      <c r="K40" s="53"/>
    </row>
    <row r="41" spans="1:12" s="83" customFormat="1" ht="20.5" customHeight="1" x14ac:dyDescent="0.4">
      <c r="A41" s="52" t="s">
        <v>85</v>
      </c>
      <c r="B41" s="113"/>
      <c r="C41" s="53"/>
      <c r="D41" s="53"/>
      <c r="E41" s="53"/>
      <c r="F41" s="53"/>
      <c r="G41" s="53"/>
      <c r="H41" s="53"/>
      <c r="I41" s="53"/>
      <c r="J41" s="53"/>
      <c r="K41" s="53"/>
    </row>
    <row r="42" spans="1:12" s="83" customFormat="1" ht="20.5" customHeight="1" x14ac:dyDescent="0.4">
      <c r="A42" s="31" t="s">
        <v>107</v>
      </c>
      <c r="B42" s="113"/>
      <c r="C42" s="27">
        <v>0</v>
      </c>
      <c r="D42" s="27"/>
      <c r="E42" s="27">
        <v>0</v>
      </c>
      <c r="F42" s="27"/>
      <c r="G42" s="27">
        <v>0</v>
      </c>
      <c r="H42" s="27"/>
      <c r="I42" s="27">
        <v>8954290</v>
      </c>
      <c r="J42" s="27"/>
      <c r="K42" s="27">
        <f t="shared" ref="K42" si="1">SUM(C42:I42)</f>
        <v>8954290</v>
      </c>
    </row>
    <row r="43" spans="1:12" s="83" customFormat="1" ht="20.5" customHeight="1" x14ac:dyDescent="0.4">
      <c r="A43" s="52" t="s">
        <v>72</v>
      </c>
      <c r="B43" s="113"/>
      <c r="C43" s="54">
        <f>SUM(C42:C42)</f>
        <v>0</v>
      </c>
      <c r="D43" s="53"/>
      <c r="E43" s="54">
        <f>SUM(E42:E42)</f>
        <v>0</v>
      </c>
      <c r="F43" s="53"/>
      <c r="G43" s="54">
        <f>SUM(G42:G42)</f>
        <v>0</v>
      </c>
      <c r="H43" s="53"/>
      <c r="I43" s="54">
        <f>SUM(I42:I42)</f>
        <v>8954290</v>
      </c>
      <c r="J43" s="53"/>
      <c r="K43" s="54">
        <f>SUM(C43:I43)</f>
        <v>8954290</v>
      </c>
    </row>
    <row r="44" spans="1:12" s="83" customFormat="1" ht="11" customHeight="1" x14ac:dyDescent="0.4">
      <c r="A44" s="85"/>
      <c r="B44" s="113"/>
      <c r="C44" s="27"/>
      <c r="D44" s="27"/>
      <c r="E44" s="27"/>
      <c r="F44" s="27"/>
      <c r="G44" s="27"/>
      <c r="H44" s="27"/>
      <c r="I44" s="27"/>
      <c r="J44" s="27"/>
      <c r="K44" s="27"/>
    </row>
    <row r="45" spans="1:12" s="83" customFormat="1" ht="20.5" customHeight="1" x14ac:dyDescent="0.65">
      <c r="A45" s="31" t="s">
        <v>108</v>
      </c>
      <c r="B45" s="145" t="s">
        <v>140</v>
      </c>
      <c r="C45" s="43">
        <v>0</v>
      </c>
      <c r="D45" s="27"/>
      <c r="E45" s="43">
        <v>0</v>
      </c>
      <c r="F45" s="27"/>
      <c r="G45" s="43">
        <v>447700</v>
      </c>
      <c r="H45" s="27"/>
      <c r="I45" s="43">
        <f>-G45</f>
        <v>-447700</v>
      </c>
      <c r="J45" s="27"/>
      <c r="K45" s="43">
        <f>SUM(C45:I45)</f>
        <v>0</v>
      </c>
      <c r="L45" s="143">
        <f>SUM(D45:J45)</f>
        <v>0</v>
      </c>
    </row>
    <row r="46" spans="1:12" s="83" customFormat="1" ht="11" customHeight="1" x14ac:dyDescent="0.4">
      <c r="A46" s="86"/>
      <c r="B46" s="113"/>
      <c r="C46" s="49"/>
      <c r="D46" s="49"/>
      <c r="E46" s="49"/>
      <c r="F46" s="49"/>
      <c r="G46" s="49"/>
      <c r="H46" s="49"/>
      <c r="I46" s="49"/>
      <c r="J46" s="49"/>
      <c r="K46" s="49"/>
    </row>
    <row r="47" spans="1:12" s="83" customFormat="1" ht="20.5" customHeight="1" thickBot="1" x14ac:dyDescent="0.45">
      <c r="A47" s="19" t="s">
        <v>126</v>
      </c>
      <c r="B47" s="113"/>
      <c r="C47" s="95">
        <f>C34+C39+C43+C45</f>
        <v>93599977</v>
      </c>
      <c r="D47" s="53"/>
      <c r="E47" s="95">
        <f>E34+E39+E43+E45</f>
        <v>159007676</v>
      </c>
      <c r="F47" s="53"/>
      <c r="G47" s="95">
        <f>G34+G39+G43+G45</f>
        <v>8034700</v>
      </c>
      <c r="H47" s="53"/>
      <c r="I47" s="95">
        <f>I34+I39+I43+I45</f>
        <v>36899460</v>
      </c>
      <c r="J47" s="53"/>
      <c r="K47" s="95">
        <f>K34+K39+K43+K45</f>
        <v>297541813</v>
      </c>
    </row>
    <row r="48" spans="1:12" ht="10.5" customHeight="1" thickTop="1" x14ac:dyDescent="0.45">
      <c r="A48" s="87"/>
      <c r="B48" s="111"/>
      <c r="C48" s="97"/>
      <c r="D48" s="97"/>
      <c r="E48" s="97"/>
      <c r="F48" s="97"/>
      <c r="G48" s="97"/>
      <c r="H48" s="97"/>
      <c r="I48" s="97"/>
      <c r="J48" s="97"/>
      <c r="K48" s="97"/>
    </row>
    <row r="49" spans="3:11" ht="24" customHeight="1" x14ac:dyDescent="0.45">
      <c r="C49" s="10"/>
      <c r="D49" s="10"/>
      <c r="E49" s="10"/>
      <c r="F49" s="10"/>
      <c r="G49" s="10"/>
      <c r="H49" s="10"/>
      <c r="I49" s="27"/>
      <c r="J49" s="10"/>
      <c r="K49" s="10"/>
    </row>
    <row r="50" spans="3:11" ht="24" customHeight="1" x14ac:dyDescent="0.45">
      <c r="C50" s="10"/>
      <c r="D50" s="10"/>
      <c r="E50" s="10"/>
      <c r="F50" s="10"/>
      <c r="G50" s="10"/>
      <c r="H50" s="10"/>
      <c r="I50" s="10"/>
      <c r="J50" s="10"/>
      <c r="K50" s="10"/>
    </row>
  </sheetData>
  <mergeCells count="6">
    <mergeCell ref="C4:K4"/>
    <mergeCell ref="G5:I5"/>
    <mergeCell ref="C28:K28"/>
    <mergeCell ref="G29:I29"/>
    <mergeCell ref="C32:K32"/>
    <mergeCell ref="C8:K8"/>
  </mergeCells>
  <pageMargins left="0.7" right="0.7" top="0.48" bottom="0.5" header="0.5" footer="0.5"/>
  <pageSetup paperSize="9" scale="89" firstPageNumber="10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9D31-0D96-4E49-9BE0-AF59D6F17E15}">
  <sheetPr>
    <tabColor rgb="FF00B050"/>
  </sheetPr>
  <dimension ref="A1:M56"/>
  <sheetViews>
    <sheetView tabSelected="1" view="pageBreakPreview" topLeftCell="A37" zoomScale="85" zoomScaleNormal="70" zoomScaleSheetLayoutView="85" workbookViewId="0">
      <selection activeCell="A35" sqref="A35"/>
    </sheetView>
  </sheetViews>
  <sheetFormatPr defaultColWidth="8.81640625" defaultRowHeight="13" x14ac:dyDescent="0.3"/>
  <cols>
    <col min="1" max="1" width="47.81640625" style="134" customWidth="1"/>
    <col min="2" max="2" width="8.453125" style="134" customWidth="1"/>
    <col min="3" max="3" width="16.1796875" style="134" bestFit="1" customWidth="1"/>
    <col min="4" max="4" width="1.54296875" style="134" customWidth="1"/>
    <col min="5" max="5" width="16.6328125" style="134" bestFit="1" customWidth="1"/>
    <col min="6" max="6" width="1.6328125" style="134" customWidth="1"/>
    <col min="7" max="7" width="16.1796875" style="134" bestFit="1" customWidth="1"/>
    <col min="8" max="8" width="1.54296875" style="134" customWidth="1"/>
    <col min="9" max="9" width="16.6328125" style="134" bestFit="1" customWidth="1"/>
    <col min="10" max="16384" width="8.81640625" style="134"/>
  </cols>
  <sheetData>
    <row r="1" spans="1:13" s="124" customFormat="1" ht="23.25" customHeight="1" x14ac:dyDescent="0.35">
      <c r="A1" s="17" t="s">
        <v>49</v>
      </c>
      <c r="B1" s="121"/>
      <c r="C1" s="122"/>
      <c r="D1" s="122"/>
      <c r="E1" s="122"/>
      <c r="F1" s="122"/>
      <c r="G1" s="123"/>
      <c r="H1" s="122"/>
      <c r="I1" s="123"/>
    </row>
    <row r="2" spans="1:13" s="124" customFormat="1" ht="23.75" customHeight="1" x14ac:dyDescent="0.3">
      <c r="A2" s="46" t="s">
        <v>113</v>
      </c>
      <c r="B2" s="121"/>
      <c r="C2" s="122"/>
      <c r="D2" s="122"/>
      <c r="E2" s="122"/>
      <c r="F2" s="122"/>
      <c r="G2" s="123"/>
      <c r="H2" s="122"/>
      <c r="I2" s="123"/>
    </row>
    <row r="3" spans="1:13" s="124" customFormat="1" ht="23.25" customHeight="1" x14ac:dyDescent="0.25">
      <c r="A3" s="125"/>
      <c r="B3" s="121"/>
      <c r="C3" s="122"/>
      <c r="D3" s="122"/>
      <c r="E3" s="122"/>
      <c r="F3" s="122"/>
      <c r="G3" s="123"/>
      <c r="H3" s="122"/>
      <c r="I3" s="123"/>
    </row>
    <row r="4" spans="1:13" s="124" customFormat="1" ht="19" x14ac:dyDescent="0.25">
      <c r="B4" s="121"/>
      <c r="C4" s="179" t="s">
        <v>66</v>
      </c>
      <c r="D4" s="179"/>
      <c r="E4" s="179"/>
      <c r="F4" s="115"/>
      <c r="G4" s="179" t="s">
        <v>67</v>
      </c>
      <c r="H4" s="179"/>
      <c r="I4" s="179"/>
    </row>
    <row r="5" spans="1:13" s="128" customFormat="1" ht="19" x14ac:dyDescent="0.25">
      <c r="A5" s="126"/>
      <c r="B5" s="127"/>
      <c r="C5" s="179" t="s">
        <v>68</v>
      </c>
      <c r="D5" s="179"/>
      <c r="E5" s="179"/>
      <c r="F5" s="115"/>
      <c r="G5" s="179" t="s">
        <v>68</v>
      </c>
      <c r="H5" s="179"/>
      <c r="I5" s="179"/>
    </row>
    <row r="6" spans="1:13" s="128" customFormat="1" ht="19" x14ac:dyDescent="0.25">
      <c r="A6" s="126"/>
      <c r="B6" s="127"/>
      <c r="C6" s="180" t="s">
        <v>83</v>
      </c>
      <c r="D6" s="180"/>
      <c r="E6" s="180"/>
      <c r="F6" s="39"/>
      <c r="G6" s="180" t="s">
        <v>83</v>
      </c>
      <c r="H6" s="180"/>
      <c r="I6" s="180"/>
    </row>
    <row r="7" spans="1:13" s="128" customFormat="1" ht="19" x14ac:dyDescent="0.25">
      <c r="A7" s="126"/>
      <c r="B7" s="127"/>
      <c r="C7" s="40" t="s">
        <v>124</v>
      </c>
      <c r="D7" s="40"/>
      <c r="E7" s="40" t="s">
        <v>69</v>
      </c>
      <c r="F7" s="41"/>
      <c r="G7" s="40" t="s">
        <v>124</v>
      </c>
      <c r="H7" s="40"/>
      <c r="I7" s="40" t="s">
        <v>69</v>
      </c>
    </row>
    <row r="8" spans="1:13" s="128" customFormat="1" ht="19" x14ac:dyDescent="0.3">
      <c r="A8" s="126"/>
      <c r="B8" s="127"/>
      <c r="C8" s="173" t="s">
        <v>116</v>
      </c>
      <c r="D8" s="173"/>
      <c r="E8" s="173"/>
      <c r="F8" s="173"/>
      <c r="G8" s="173"/>
      <c r="H8" s="173"/>
      <c r="I8" s="173"/>
      <c r="J8" s="88"/>
      <c r="K8" s="88"/>
      <c r="L8" s="88"/>
      <c r="M8" s="88"/>
    </row>
    <row r="9" spans="1:13" s="128" customFormat="1" ht="19" x14ac:dyDescent="0.3">
      <c r="A9" s="56" t="s">
        <v>29</v>
      </c>
      <c r="B9" s="130"/>
      <c r="C9" s="45"/>
      <c r="D9" s="45"/>
      <c r="E9" s="45"/>
      <c r="F9" s="97"/>
      <c r="G9" s="27"/>
      <c r="H9" s="45"/>
      <c r="I9" s="27"/>
    </row>
    <row r="10" spans="1:13" s="128" customFormat="1" ht="19" x14ac:dyDescent="0.3">
      <c r="A10" s="9" t="s">
        <v>70</v>
      </c>
      <c r="B10" s="130"/>
      <c r="C10" s="24">
        <f>'PL '!E28</f>
        <v>1980926</v>
      </c>
      <c r="D10" s="24"/>
      <c r="E10" s="24">
        <f>'PL '!G28</f>
        <v>5169057</v>
      </c>
      <c r="F10" s="24"/>
      <c r="G10" s="24">
        <f>'PL '!I28</f>
        <v>8954290</v>
      </c>
      <c r="H10" s="24"/>
      <c r="I10" s="24">
        <f>'PL '!K28</f>
        <v>10053700</v>
      </c>
    </row>
    <row r="11" spans="1:13" s="128" customFormat="1" ht="19" x14ac:dyDescent="0.3">
      <c r="A11" s="64" t="s">
        <v>110</v>
      </c>
      <c r="B11" s="130"/>
      <c r="C11" s="24"/>
      <c r="D11" s="24"/>
      <c r="E11" s="24"/>
      <c r="F11" s="24">
        <v>0</v>
      </c>
      <c r="G11" s="99"/>
      <c r="H11" s="24">
        <v>0</v>
      </c>
      <c r="I11" s="99"/>
    </row>
    <row r="12" spans="1:13" s="128" customFormat="1" ht="19" x14ac:dyDescent="0.3">
      <c r="A12" s="31" t="s">
        <v>114</v>
      </c>
      <c r="B12" s="130"/>
      <c r="C12" s="24">
        <f>'PL '!E27</f>
        <v>4450038</v>
      </c>
      <c r="D12" s="24"/>
      <c r="E12" s="24">
        <f>'PL '!G27</f>
        <v>1515165</v>
      </c>
      <c r="F12" s="24">
        <v>0</v>
      </c>
      <c r="G12" s="24">
        <f>'PL '!I27</f>
        <v>2491706</v>
      </c>
      <c r="H12" s="24">
        <v>0</v>
      </c>
      <c r="I12" s="24">
        <f>'PL '!K27</f>
        <v>2380462</v>
      </c>
    </row>
    <row r="13" spans="1:13" s="128" customFormat="1" ht="19" x14ac:dyDescent="0.3">
      <c r="A13" s="31" t="s">
        <v>77</v>
      </c>
      <c r="B13" s="130"/>
      <c r="C13" s="24">
        <v>10358086</v>
      </c>
      <c r="D13" s="24"/>
      <c r="E13" s="24">
        <v>9749489</v>
      </c>
      <c r="F13" s="24">
        <v>0</v>
      </c>
      <c r="G13" s="24">
        <v>8301963</v>
      </c>
      <c r="H13" s="24">
        <v>0</v>
      </c>
      <c r="I13" s="24">
        <v>8011498</v>
      </c>
    </row>
    <row r="14" spans="1:13" s="128" customFormat="1" ht="19" x14ac:dyDescent="0.3">
      <c r="A14" s="31" t="s">
        <v>128</v>
      </c>
      <c r="B14" s="130"/>
      <c r="C14" s="99">
        <f>'PL '!E25</f>
        <v>4887436</v>
      </c>
      <c r="D14" s="24"/>
      <c r="E14" s="99">
        <f>'PL '!G25</f>
        <v>-3497557</v>
      </c>
      <c r="F14" s="24">
        <v>0</v>
      </c>
      <c r="G14" s="99">
        <f>'PL '!I25</f>
        <v>4955305</v>
      </c>
      <c r="H14" s="24">
        <v>0</v>
      </c>
      <c r="I14" s="99">
        <f>'PL '!K25</f>
        <v>-3386941</v>
      </c>
    </row>
    <row r="15" spans="1:13" s="128" customFormat="1" ht="19" x14ac:dyDescent="0.3">
      <c r="A15" s="31" t="s">
        <v>78</v>
      </c>
      <c r="B15" s="130"/>
      <c r="C15" s="24">
        <v>4501449</v>
      </c>
      <c r="D15" s="24"/>
      <c r="E15" s="24">
        <v>5358732</v>
      </c>
      <c r="F15" s="24">
        <v>0</v>
      </c>
      <c r="G15" s="99">
        <v>4433351</v>
      </c>
      <c r="H15" s="24">
        <v>0</v>
      </c>
      <c r="I15" s="99">
        <v>5248116</v>
      </c>
    </row>
    <row r="16" spans="1:13" s="128" customFormat="1" ht="19" x14ac:dyDescent="0.3">
      <c r="A16" s="155" t="s">
        <v>120</v>
      </c>
      <c r="B16" s="130"/>
      <c r="C16" s="24">
        <v>0</v>
      </c>
      <c r="D16" s="24"/>
      <c r="E16" s="24">
        <v>-4054</v>
      </c>
      <c r="F16" s="24">
        <v>0</v>
      </c>
      <c r="G16" s="99">
        <v>0</v>
      </c>
      <c r="H16" s="24">
        <v>0</v>
      </c>
      <c r="I16" s="99">
        <v>-4054</v>
      </c>
    </row>
    <row r="17" spans="1:9" s="128" customFormat="1" ht="19" x14ac:dyDescent="0.3">
      <c r="A17" s="31" t="s">
        <v>155</v>
      </c>
      <c r="B17" s="130"/>
      <c r="C17" s="24">
        <v>-47880</v>
      </c>
      <c r="D17" s="24"/>
      <c r="E17" s="24">
        <v>-144085</v>
      </c>
      <c r="F17" s="24">
        <v>0</v>
      </c>
      <c r="G17" s="99">
        <v>-46694</v>
      </c>
      <c r="H17" s="24">
        <v>0</v>
      </c>
      <c r="I17" s="99">
        <v>-143440</v>
      </c>
    </row>
    <row r="18" spans="1:9" s="128" customFormat="1" ht="19" x14ac:dyDescent="0.3">
      <c r="A18" s="31" t="s">
        <v>149</v>
      </c>
      <c r="B18" s="130"/>
      <c r="C18" s="24">
        <v>1072582</v>
      </c>
      <c r="D18" s="24"/>
      <c r="E18" s="24">
        <v>862083</v>
      </c>
      <c r="F18" s="24">
        <v>0</v>
      </c>
      <c r="G18" s="99">
        <v>1022767</v>
      </c>
      <c r="H18" s="24">
        <v>0</v>
      </c>
      <c r="I18" s="99">
        <v>814786</v>
      </c>
    </row>
    <row r="19" spans="1:9" s="128" customFormat="1" ht="19" x14ac:dyDescent="0.3">
      <c r="A19" s="31" t="s">
        <v>38</v>
      </c>
      <c r="B19" s="130"/>
      <c r="C19" s="24">
        <v>-72319295</v>
      </c>
      <c r="D19" s="24"/>
      <c r="E19" s="24">
        <v>-56890380</v>
      </c>
      <c r="F19" s="24">
        <v>0</v>
      </c>
      <c r="G19" s="99">
        <v>-72319295</v>
      </c>
      <c r="H19" s="24">
        <v>0</v>
      </c>
      <c r="I19" s="99">
        <v>-56890380</v>
      </c>
    </row>
    <row r="20" spans="1:9" s="128" customFormat="1" ht="19" x14ac:dyDescent="0.3">
      <c r="A20" s="34" t="s">
        <v>118</v>
      </c>
      <c r="B20" s="130"/>
      <c r="C20" s="24">
        <v>70501690</v>
      </c>
      <c r="D20" s="24"/>
      <c r="E20" s="24">
        <v>54498646</v>
      </c>
      <c r="F20" s="24"/>
      <c r="G20" s="99">
        <v>70501690</v>
      </c>
      <c r="H20" s="24"/>
      <c r="I20" s="99">
        <v>54498646</v>
      </c>
    </row>
    <row r="21" spans="1:9" s="128" customFormat="1" ht="19" x14ac:dyDescent="0.3">
      <c r="A21" s="31" t="s">
        <v>28</v>
      </c>
      <c r="B21" s="130"/>
      <c r="C21" s="28">
        <v>12268552</v>
      </c>
      <c r="D21" s="24"/>
      <c r="E21" s="28">
        <v>12287981</v>
      </c>
      <c r="F21" s="24">
        <v>0</v>
      </c>
      <c r="G21" s="28">
        <v>12268552</v>
      </c>
      <c r="H21" s="24">
        <v>0</v>
      </c>
      <c r="I21" s="28">
        <v>12287981</v>
      </c>
    </row>
    <row r="22" spans="1:9" s="128" customFormat="1" ht="19" x14ac:dyDescent="0.3">
      <c r="A22" s="126"/>
      <c r="B22" s="130"/>
      <c r="C22" s="24">
        <f>SUM(C10:C21)</f>
        <v>37653584</v>
      </c>
      <c r="D22" s="24"/>
      <c r="E22" s="24">
        <f>SUM(E10:E21)</f>
        <v>28905077</v>
      </c>
      <c r="F22" s="24"/>
      <c r="G22" s="24">
        <f>SUM(G10:G21)</f>
        <v>40563635</v>
      </c>
      <c r="H22" s="24"/>
      <c r="I22" s="24">
        <f>SUM(I10:I21)</f>
        <v>32870374</v>
      </c>
    </row>
    <row r="23" spans="1:9" s="128" customFormat="1" ht="19" x14ac:dyDescent="0.3">
      <c r="A23" s="50" t="s">
        <v>80</v>
      </c>
      <c r="B23" s="130"/>
      <c r="C23" s="24"/>
      <c r="D23" s="24"/>
      <c r="E23" s="24"/>
      <c r="F23" s="24"/>
      <c r="G23" s="99"/>
      <c r="H23" s="24"/>
      <c r="I23" s="24"/>
    </row>
    <row r="24" spans="1:9" s="128" customFormat="1" ht="19" x14ac:dyDescent="0.3">
      <c r="A24" s="15" t="s">
        <v>45</v>
      </c>
      <c r="B24" s="130"/>
      <c r="C24" s="24">
        <v>6156483</v>
      </c>
      <c r="D24" s="24"/>
      <c r="E24" s="24">
        <v>8067835</v>
      </c>
      <c r="F24" s="24">
        <v>0</v>
      </c>
      <c r="G24" s="99">
        <v>6156483</v>
      </c>
      <c r="H24" s="24">
        <v>0</v>
      </c>
      <c r="I24" s="99">
        <v>8067835</v>
      </c>
    </row>
    <row r="25" spans="1:9" s="128" customFormat="1" ht="19" x14ac:dyDescent="0.3">
      <c r="A25" s="15" t="s">
        <v>44</v>
      </c>
      <c r="B25" s="130"/>
      <c r="C25" s="24">
        <v>1654088</v>
      </c>
      <c r="D25" s="24"/>
      <c r="E25" s="24">
        <v>9409004</v>
      </c>
      <c r="F25" s="24">
        <v>0</v>
      </c>
      <c r="G25" s="99">
        <v>-61839</v>
      </c>
      <c r="H25" s="24">
        <v>0</v>
      </c>
      <c r="I25" s="99">
        <v>9116060</v>
      </c>
    </row>
    <row r="26" spans="1:9" s="128" customFormat="1" ht="19" x14ac:dyDescent="0.3">
      <c r="A26" s="15" t="s">
        <v>150</v>
      </c>
      <c r="B26" s="130"/>
      <c r="C26" s="99">
        <v>-63922507</v>
      </c>
      <c r="D26" s="24"/>
      <c r="E26" s="99">
        <v>-113216103</v>
      </c>
      <c r="F26" s="24">
        <v>0</v>
      </c>
      <c r="G26" s="99">
        <v>-63922507</v>
      </c>
      <c r="H26" s="24">
        <v>0</v>
      </c>
      <c r="I26" s="99">
        <v>-113216103</v>
      </c>
    </row>
    <row r="27" spans="1:9" s="128" customFormat="1" ht="19" x14ac:dyDescent="0.3">
      <c r="A27" s="15" t="s">
        <v>6</v>
      </c>
      <c r="B27" s="130"/>
      <c r="C27" s="99">
        <v>938707</v>
      </c>
      <c r="D27" s="24"/>
      <c r="E27" s="99">
        <v>-162945</v>
      </c>
      <c r="F27" s="24">
        <v>0</v>
      </c>
      <c r="G27" s="99">
        <v>1077045</v>
      </c>
      <c r="H27" s="24">
        <v>0</v>
      </c>
      <c r="I27" s="99">
        <v>-114606</v>
      </c>
    </row>
    <row r="28" spans="1:9" s="128" customFormat="1" ht="19" x14ac:dyDescent="0.3">
      <c r="A28" s="15" t="s">
        <v>10</v>
      </c>
      <c r="B28" s="130"/>
      <c r="C28" s="24">
        <v>-1047274</v>
      </c>
      <c r="D28" s="24"/>
      <c r="E28" s="24">
        <v>1241946</v>
      </c>
      <c r="F28" s="24">
        <v>0</v>
      </c>
      <c r="G28" s="99">
        <v>-1047274</v>
      </c>
      <c r="H28" s="24">
        <v>0</v>
      </c>
      <c r="I28" s="99">
        <v>1241946</v>
      </c>
    </row>
    <row r="29" spans="1:9" s="128" customFormat="1" ht="23.25" customHeight="1" x14ac:dyDescent="0.3">
      <c r="A29" s="15" t="s">
        <v>43</v>
      </c>
      <c r="B29" s="130"/>
      <c r="C29" s="24">
        <v>-7639706</v>
      </c>
      <c r="D29" s="24"/>
      <c r="E29" s="24">
        <v>-9932360</v>
      </c>
      <c r="F29" s="24">
        <v>0</v>
      </c>
      <c r="G29" s="99">
        <v>-7118665</v>
      </c>
      <c r="H29" s="24">
        <v>0</v>
      </c>
      <c r="I29" s="99">
        <v>-10515725</v>
      </c>
    </row>
    <row r="30" spans="1:9" s="128" customFormat="1" ht="23.25" customHeight="1" x14ac:dyDescent="0.3">
      <c r="A30" s="15" t="s">
        <v>15</v>
      </c>
      <c r="B30" s="130"/>
      <c r="C30" s="28">
        <v>-35086</v>
      </c>
      <c r="D30" s="24"/>
      <c r="E30" s="28">
        <v>-400205</v>
      </c>
      <c r="F30" s="24">
        <v>0</v>
      </c>
      <c r="G30" s="100">
        <v>22843</v>
      </c>
      <c r="H30" s="24">
        <v>0</v>
      </c>
      <c r="I30" s="100">
        <v>-139051</v>
      </c>
    </row>
    <row r="31" spans="1:9" s="128" customFormat="1" ht="23.25" customHeight="1" x14ac:dyDescent="0.3">
      <c r="A31" s="5" t="s">
        <v>151</v>
      </c>
      <c r="B31" s="130"/>
      <c r="C31" s="12">
        <f>SUM(C22:C30)</f>
        <v>-26241711</v>
      </c>
      <c r="D31" s="12"/>
      <c r="E31" s="12">
        <f>SUM(E22:E30)</f>
        <v>-76087751</v>
      </c>
      <c r="F31" s="12"/>
      <c r="G31" s="12">
        <f>SUM(G22:G30)</f>
        <v>-24330279</v>
      </c>
      <c r="H31" s="12"/>
      <c r="I31" s="12">
        <f>SUM(I22:I30)</f>
        <v>-72689270</v>
      </c>
    </row>
    <row r="32" spans="1:9" s="128" customFormat="1" ht="23.25" customHeight="1" x14ac:dyDescent="0.3">
      <c r="A32" s="155" t="s">
        <v>79</v>
      </c>
      <c r="B32" s="130"/>
      <c r="C32" s="28">
        <v>-3102150</v>
      </c>
      <c r="D32" s="24"/>
      <c r="E32" s="28">
        <v>-3944622</v>
      </c>
      <c r="F32" s="24">
        <v>0</v>
      </c>
      <c r="G32" s="100">
        <v>-2772170</v>
      </c>
      <c r="H32" s="24">
        <v>0</v>
      </c>
      <c r="I32" s="100">
        <v>-3421796</v>
      </c>
    </row>
    <row r="33" spans="1:9" s="128" customFormat="1" ht="23.25" customHeight="1" x14ac:dyDescent="0.3">
      <c r="A33" s="36" t="s">
        <v>121</v>
      </c>
      <c r="B33" s="130"/>
      <c r="C33" s="101">
        <f>SUM(C31:C32)</f>
        <v>-29343861</v>
      </c>
      <c r="D33" s="61"/>
      <c r="E33" s="101">
        <f>SUM(E31:E32)</f>
        <v>-80032373</v>
      </c>
      <c r="F33" s="61"/>
      <c r="G33" s="101">
        <f>SUM(G31:G32)</f>
        <v>-27102449</v>
      </c>
      <c r="H33" s="61"/>
      <c r="I33" s="101">
        <f>SUM(I31:I32)</f>
        <v>-76111066</v>
      </c>
    </row>
    <row r="34" spans="1:9" s="128" customFormat="1" ht="23.25" customHeight="1" x14ac:dyDescent="0.3">
      <c r="A34" s="126"/>
      <c r="B34" s="130"/>
      <c r="C34" s="24"/>
      <c r="D34" s="29"/>
      <c r="E34" s="24"/>
      <c r="F34" s="97"/>
      <c r="G34" s="24"/>
      <c r="H34" s="29"/>
      <c r="I34" s="24"/>
    </row>
    <row r="35" spans="1:9" s="128" customFormat="1" ht="23.25" customHeight="1" x14ac:dyDescent="0.3">
      <c r="A35" s="51" t="s">
        <v>30</v>
      </c>
      <c r="B35" s="130"/>
      <c r="C35" s="24"/>
      <c r="D35" s="29"/>
      <c r="E35" s="24"/>
      <c r="F35" s="97"/>
      <c r="G35" s="24"/>
      <c r="H35" s="29"/>
      <c r="I35" s="24"/>
    </row>
    <row r="36" spans="1:9" s="128" customFormat="1" ht="19" x14ac:dyDescent="0.3">
      <c r="A36" s="5" t="s">
        <v>55</v>
      </c>
      <c r="B36" s="130"/>
      <c r="C36" s="27">
        <v>-450921</v>
      </c>
      <c r="D36" s="27"/>
      <c r="E36" s="27">
        <v>-3675750</v>
      </c>
      <c r="F36" s="27">
        <v>0</v>
      </c>
      <c r="G36" s="148">
        <v>-450921</v>
      </c>
      <c r="H36" s="27">
        <v>0</v>
      </c>
      <c r="I36" s="148">
        <v>-3597550</v>
      </c>
    </row>
    <row r="37" spans="1:9" s="128" customFormat="1" ht="19" x14ac:dyDescent="0.3">
      <c r="A37" s="5" t="s">
        <v>56</v>
      </c>
      <c r="B37" s="130"/>
      <c r="C37" s="27">
        <v>-4567610</v>
      </c>
      <c r="D37" s="27"/>
      <c r="E37" s="27">
        <v>-6072988</v>
      </c>
      <c r="F37" s="27">
        <v>0</v>
      </c>
      <c r="G37" s="148">
        <v>-4350962</v>
      </c>
      <c r="H37" s="27">
        <v>0</v>
      </c>
      <c r="I37" s="148">
        <v>-3751513</v>
      </c>
    </row>
    <row r="38" spans="1:9" s="128" customFormat="1" ht="19" x14ac:dyDescent="0.3">
      <c r="A38" s="16" t="s">
        <v>119</v>
      </c>
      <c r="B38" s="130"/>
      <c r="C38" s="27">
        <v>0</v>
      </c>
      <c r="D38" s="27"/>
      <c r="E38" s="27">
        <v>28717</v>
      </c>
      <c r="F38" s="27"/>
      <c r="G38" s="148">
        <v>0</v>
      </c>
      <c r="H38" s="27"/>
      <c r="I38" s="148">
        <v>28717</v>
      </c>
    </row>
    <row r="39" spans="1:9" s="128" customFormat="1" ht="19" x14ac:dyDescent="0.3">
      <c r="A39" s="5" t="s">
        <v>123</v>
      </c>
      <c r="B39" s="130"/>
      <c r="C39" s="27">
        <v>0</v>
      </c>
      <c r="D39" s="27"/>
      <c r="E39" s="27">
        <v>0</v>
      </c>
      <c r="F39" s="27"/>
      <c r="G39" s="148">
        <v>-2000000</v>
      </c>
      <c r="H39" s="27"/>
      <c r="I39" s="148">
        <v>-6000000</v>
      </c>
    </row>
    <row r="40" spans="1:9" s="128" customFormat="1" ht="19" x14ac:dyDescent="0.3">
      <c r="A40" s="32" t="s">
        <v>122</v>
      </c>
      <c r="B40" s="130"/>
      <c r="C40" s="102">
        <f>SUM(C36:C39)</f>
        <v>-5018531</v>
      </c>
      <c r="D40" s="53"/>
      <c r="E40" s="102">
        <f>SUM(E36:E39)</f>
        <v>-9720021</v>
      </c>
      <c r="F40" s="53"/>
      <c r="G40" s="102">
        <f>SUM(G36:G39)</f>
        <v>-6801883</v>
      </c>
      <c r="H40" s="53"/>
      <c r="I40" s="102">
        <f>SUM(I36:I39)</f>
        <v>-13320346</v>
      </c>
    </row>
    <row r="41" spans="1:9" s="128" customFormat="1" ht="19" x14ac:dyDescent="0.3">
      <c r="A41" s="131"/>
      <c r="B41" s="130"/>
      <c r="C41" s="53"/>
      <c r="D41" s="53"/>
      <c r="E41" s="53"/>
      <c r="F41" s="53"/>
      <c r="G41" s="103"/>
      <c r="H41" s="53"/>
      <c r="I41" s="103"/>
    </row>
    <row r="42" spans="1:9" s="128" customFormat="1" ht="19" x14ac:dyDescent="0.3">
      <c r="A42" s="51" t="s">
        <v>61</v>
      </c>
      <c r="B42" s="130"/>
      <c r="C42" s="27"/>
      <c r="D42" s="27"/>
      <c r="E42" s="27"/>
      <c r="F42" s="27"/>
      <c r="G42" s="42"/>
      <c r="H42" s="27"/>
      <c r="I42" s="42"/>
    </row>
    <row r="43" spans="1:9" s="128" customFormat="1" ht="19" x14ac:dyDescent="0.3">
      <c r="A43" s="16" t="s">
        <v>152</v>
      </c>
      <c r="B43" s="130"/>
      <c r="C43" s="27">
        <v>-4318020</v>
      </c>
      <c r="D43" s="27"/>
      <c r="E43" s="27">
        <f>+I43</f>
        <v>-4081780</v>
      </c>
      <c r="F43" s="27">
        <v>0</v>
      </c>
      <c r="G43" s="42">
        <v>-4318020</v>
      </c>
      <c r="H43" s="27">
        <v>0</v>
      </c>
      <c r="I43" s="42">
        <v>-4081780</v>
      </c>
    </row>
    <row r="44" spans="1:9" s="128" customFormat="1" ht="19" x14ac:dyDescent="0.3">
      <c r="A44" s="16" t="s">
        <v>153</v>
      </c>
      <c r="B44" s="130"/>
      <c r="C44" s="27">
        <v>-12279504</v>
      </c>
      <c r="D44" s="27"/>
      <c r="E44" s="27">
        <f>+I44</f>
        <v>-12298933</v>
      </c>
      <c r="F44" s="27">
        <v>0</v>
      </c>
      <c r="G44" s="42">
        <v>-12279504</v>
      </c>
      <c r="H44" s="27">
        <v>0</v>
      </c>
      <c r="I44" s="42">
        <v>-12298933</v>
      </c>
    </row>
    <row r="45" spans="1:9" s="128" customFormat="1" ht="19" x14ac:dyDescent="0.3">
      <c r="A45" s="5" t="s">
        <v>75</v>
      </c>
      <c r="B45" s="130"/>
      <c r="C45" s="27">
        <v>-4998239</v>
      </c>
      <c r="D45" s="27"/>
      <c r="E45" s="27">
        <f>+I45</f>
        <v>-14994716</v>
      </c>
      <c r="F45" s="27">
        <v>0</v>
      </c>
      <c r="G45" s="42">
        <v>-4998239</v>
      </c>
      <c r="H45" s="27">
        <v>0</v>
      </c>
      <c r="I45" s="42">
        <v>-14994716</v>
      </c>
    </row>
    <row r="46" spans="1:9" s="128" customFormat="1" ht="19" x14ac:dyDescent="0.3">
      <c r="A46" s="32" t="s">
        <v>154</v>
      </c>
      <c r="B46" s="130"/>
      <c r="C46" s="54">
        <f>SUM(C43:C45)</f>
        <v>-21595763</v>
      </c>
      <c r="D46" s="53"/>
      <c r="E46" s="54">
        <f>SUM(E43:E45)</f>
        <v>-31375429</v>
      </c>
      <c r="F46" s="53"/>
      <c r="G46" s="102">
        <f>SUM(G43:G45)</f>
        <v>-21595763</v>
      </c>
      <c r="H46" s="53"/>
      <c r="I46" s="102">
        <f>SUM(I43:I45)</f>
        <v>-31375429</v>
      </c>
    </row>
    <row r="47" spans="1:9" s="128" customFormat="1" ht="19" x14ac:dyDescent="0.3">
      <c r="A47" s="32"/>
      <c r="B47" s="130"/>
      <c r="C47" s="53"/>
      <c r="D47" s="53"/>
      <c r="E47" s="53"/>
      <c r="F47" s="53"/>
      <c r="G47" s="103"/>
      <c r="H47" s="53"/>
      <c r="I47" s="103"/>
    </row>
    <row r="48" spans="1:9" s="128" customFormat="1" ht="23.25" customHeight="1" x14ac:dyDescent="0.3">
      <c r="A48" s="32" t="s">
        <v>156</v>
      </c>
      <c r="B48" s="130"/>
      <c r="C48" s="53">
        <f>C33+C40+C46</f>
        <v>-55958155</v>
      </c>
      <c r="D48" s="53"/>
      <c r="E48" s="53">
        <f>E33+E40+E46</f>
        <v>-121127823</v>
      </c>
      <c r="F48" s="53"/>
      <c r="G48" s="53">
        <f>G33+G40+G46</f>
        <v>-55500095</v>
      </c>
      <c r="H48" s="53"/>
      <c r="I48" s="53">
        <f>I33+I40+I46</f>
        <v>-120806841</v>
      </c>
    </row>
    <row r="49" spans="1:9" s="128" customFormat="1" ht="19" x14ac:dyDescent="0.3">
      <c r="A49" s="15" t="s">
        <v>81</v>
      </c>
      <c r="B49" s="130"/>
      <c r="C49" s="43">
        <f>BS!G10</f>
        <v>83753737</v>
      </c>
      <c r="D49" s="27"/>
      <c r="E49" s="43">
        <v>204881560</v>
      </c>
      <c r="F49" s="27">
        <v>0</v>
      </c>
      <c r="G49" s="44">
        <f>BS!K10</f>
        <v>67707899</v>
      </c>
      <c r="H49" s="27">
        <v>0</v>
      </c>
      <c r="I49" s="44">
        <v>188514740</v>
      </c>
    </row>
    <row r="50" spans="1:9" s="128" customFormat="1" ht="19.5" thickBot="1" x14ac:dyDescent="0.35">
      <c r="A50" s="36" t="s">
        <v>82</v>
      </c>
      <c r="B50" s="130"/>
      <c r="C50" s="95">
        <f>C48+C49</f>
        <v>27795582</v>
      </c>
      <c r="D50" s="53"/>
      <c r="E50" s="95">
        <f>E48+E49</f>
        <v>83753737</v>
      </c>
      <c r="F50" s="53"/>
      <c r="G50" s="104">
        <f>G48+G49</f>
        <v>12207804</v>
      </c>
      <c r="H50" s="53"/>
      <c r="I50" s="104">
        <f>I48+I49</f>
        <v>67707899</v>
      </c>
    </row>
    <row r="51" spans="1:9" s="128" customFormat="1" ht="19.5" thickTop="1" x14ac:dyDescent="0.3">
      <c r="A51" s="5"/>
      <c r="B51" s="130"/>
      <c r="C51" s="27"/>
      <c r="D51" s="27"/>
      <c r="E51" s="105"/>
      <c r="F51" s="105"/>
      <c r="G51" s="106"/>
      <c r="H51" s="105"/>
      <c r="I51" s="105"/>
    </row>
    <row r="52" spans="1:9" s="128" customFormat="1" ht="19" x14ac:dyDescent="0.4">
      <c r="A52" s="84"/>
      <c r="B52" s="130"/>
      <c r="C52" s="27"/>
      <c r="D52" s="27"/>
      <c r="E52" s="27"/>
      <c r="F52" s="27"/>
      <c r="G52" s="42"/>
      <c r="H52" s="27"/>
      <c r="I52" s="27"/>
    </row>
    <row r="53" spans="1:9" s="128" customFormat="1" ht="19" x14ac:dyDescent="0.25">
      <c r="A53" s="132"/>
      <c r="B53" s="130"/>
      <c r="C53" s="133"/>
      <c r="D53" s="133"/>
      <c r="E53" s="133"/>
      <c r="F53" s="133"/>
      <c r="G53" s="133"/>
      <c r="H53" s="133"/>
      <c r="I53" s="133"/>
    </row>
    <row r="54" spans="1:9" s="128" customFormat="1" ht="19" x14ac:dyDescent="0.25">
      <c r="A54" s="126"/>
      <c r="B54" s="130"/>
      <c r="C54" s="133"/>
      <c r="D54" s="133"/>
      <c r="E54" s="133"/>
      <c r="F54" s="133"/>
      <c r="G54" s="133"/>
      <c r="H54" s="133"/>
      <c r="I54" s="133"/>
    </row>
    <row r="55" spans="1:9" s="128" customFormat="1" ht="19" x14ac:dyDescent="0.25">
      <c r="A55" s="126"/>
      <c r="B55" s="130"/>
      <c r="C55" s="133"/>
      <c r="D55" s="133"/>
      <c r="E55" s="133"/>
      <c r="F55" s="133"/>
      <c r="G55" s="133"/>
      <c r="H55" s="133"/>
      <c r="I55" s="133"/>
    </row>
    <row r="56" spans="1:9" s="128" customFormat="1" ht="19" x14ac:dyDescent="0.25">
      <c r="A56" s="132"/>
      <c r="B56" s="130"/>
      <c r="C56" s="129"/>
      <c r="D56" s="129"/>
      <c r="E56" s="129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12" orientation="portrait" useFirstPageNumber="1" horizontalDpi="1200" verticalDpi="1200" r:id="rId1"/>
  <headerFooter>
    <oddFooter>&amp;L&amp;"Times New Roman,Regular"&amp;11The accompanying notes from an integral part of the financial statements.
&amp;C&amp;"Times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E6710A-E2BD-49C6-8724-4E1D38EFE4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C9D1DC1-E2BC-4D23-94D0-ED8170148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B774F3-7C92-4F1B-9CF5-5651FD19A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2024-02-21T03:38:51Z</cp:lastPrinted>
  <dcterms:created xsi:type="dcterms:W3CDTF">2011-03-15T03:50:46Z</dcterms:created>
  <dcterms:modified xsi:type="dcterms:W3CDTF">2024-02-21T03:38:54Z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