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ALT Telecom Public Company Limited\ALT Telecom_Dec23 (NPH)\"/>
    </mc:Choice>
  </mc:AlternateContent>
  <xr:revisionPtr revIDLastSave="0" documentId="13_ncr:1_{76818CE9-3806-4108-AA92-54B175EFB72F}" xr6:coauthVersionLast="47" xr6:coauthVersionMax="47" xr10:uidLastSave="{00000000-0000-0000-0000-000000000000}"/>
  <bookViews>
    <workbookView xWindow="-120" yWindow="-120" windowWidth="21840" windowHeight="13020" activeTab="4" xr2:uid="{BC7BB2DE-A0EF-45EC-8EB1-A7BA767E5A59}"/>
  </bookViews>
  <sheets>
    <sheet name="6-8" sheetId="1" r:id="rId1"/>
    <sheet name="T9-10" sheetId="2" r:id="rId2"/>
    <sheet name="11" sheetId="3" r:id="rId3"/>
    <sheet name="12" sheetId="4" r:id="rId4"/>
    <sheet name="13-14" sheetId="5" r:id="rId5"/>
  </sheets>
  <externalReferences>
    <externalReference r:id="rId6"/>
    <externalReference r:id="rId7"/>
    <externalReference r:id="rId8"/>
    <externalReference r:id="rId9"/>
  </externalReferences>
  <definedNames>
    <definedName name="__123Graph_D" localSheetId="4" hidden="1">[1]A!#REF!</definedName>
    <definedName name="__123Graph_D" localSheetId="0" hidden="1">[2]A!#REF!</definedName>
    <definedName name="__123Graph_D" localSheetId="1" hidden="1">[2]A!#REF!</definedName>
    <definedName name="__123Graph_D" hidden="1">[2]A!#REF!</definedName>
    <definedName name="__IntlFixup" hidden="1">TRUE</definedName>
    <definedName name="__xlfn.BAHTTEXT" hidden="1">#NAME?</definedName>
    <definedName name="_xlnm._FilterDatabase" localSheetId="0" hidden="1">'6-8'!$N$131:$N$132</definedName>
    <definedName name="_Key1" localSheetId="4" hidden="1">#REF!</definedName>
    <definedName name="_Key1" hidden="1">#REF!</definedName>
    <definedName name="_Order1" hidden="1">255</definedName>
    <definedName name="_Order2" hidden="1">0</definedName>
    <definedName name="_Sort" localSheetId="4" hidden="1">#REF!</definedName>
    <definedName name="_Sort" hidden="1">#REF!</definedName>
    <definedName name="AS2DocOpenMode" hidden="1">"AS2DocumentEdit"</definedName>
    <definedName name="BB" localSheetId="4" hidden="1">{"'Eng (page2)'!$A$1:$D$52"}</definedName>
    <definedName name="BB" localSheetId="0" hidden="1">{"'Eng (page2)'!$A$1:$D$52"}</definedName>
    <definedName name="BB" localSheetId="1" hidden="1">{"'Eng (page2)'!$A$1:$D$52"}</definedName>
    <definedName name="BB" hidden="1">{"'Eng (page2)'!$A$1:$D$52"}</definedName>
    <definedName name="HTML" localSheetId="4" hidden="1">{"'Eng (page2)'!$A$1:$D$52"}</definedName>
    <definedName name="HTML" localSheetId="0" hidden="1">{"'Eng (page2)'!$A$1:$D$52"}</definedName>
    <definedName name="HTML" localSheetId="1" hidden="1">{"'Eng (page2)'!$A$1:$D$52"}</definedName>
    <definedName name="HTML" hidden="1">{"'Eng (page2)'!$A$1:$D$52"}</definedName>
    <definedName name="HTML_CodePage" hidden="1">874</definedName>
    <definedName name="HTML_Control" localSheetId="4" hidden="1">{"'Eng (page2)'!$A$1:$D$52"}</definedName>
    <definedName name="HTML_Control" localSheetId="0" hidden="1">{"'Eng (page2)'!$A$1:$D$52"}</definedName>
    <definedName name="HTML_Control" localSheetId="1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nut" localSheetId="4" hidden="1">[3]A!#REF!</definedName>
    <definedName name="nut" localSheetId="0" hidden="1">[4]A!#REF!</definedName>
    <definedName name="nut" localSheetId="1" hidden="1">[4]A!#REF!</definedName>
    <definedName name="nut" hidden="1">[4]A!#REF!</definedName>
    <definedName name="TextRefCopyRangeCount" hidden="1">1</definedName>
    <definedName name="x" localSheetId="4" hidden="1">{"'Eng (page2)'!$A$1:$D$52"}</definedName>
    <definedName name="x" localSheetId="0" hidden="1">{"'Eng (page2)'!$A$1:$D$52"}</definedName>
    <definedName name="x" localSheetId="1" hidden="1">{"'Eng (page2)'!$A$1:$D$52"}</definedName>
    <definedName name="x" hidden="1">{"'Eng (page2)'!$A$1:$D$52"}</definedName>
    <definedName name="เงินเดือน" localSheetId="4" hidden="1">{"'Eng (page2)'!$A$1:$D$52"}</definedName>
    <definedName name="เงินเดือน" localSheetId="0" hidden="1">{"'Eng (page2)'!$A$1:$D$52"}</definedName>
    <definedName name="เงินเดือน" localSheetId="1" hidden="1">{"'Eng (page2)'!$A$1:$D$52"}</definedName>
    <definedName name="เงินเดือน" hidden="1">{"'Eng (page2)'!$A$1:$D$52"}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2" i="5" l="1"/>
  <c r="E86" i="5" l="1"/>
  <c r="K97" i="5" l="1"/>
  <c r="I97" i="5"/>
  <c r="G97" i="5"/>
  <c r="E97" i="5"/>
  <c r="K86" i="5"/>
  <c r="I86" i="5"/>
  <c r="G86" i="5"/>
  <c r="A61" i="5"/>
  <c r="K50" i="5"/>
  <c r="K55" i="5" s="1"/>
  <c r="I50" i="5"/>
  <c r="I55" i="5" s="1"/>
  <c r="G50" i="5"/>
  <c r="G55" i="5" s="1"/>
  <c r="E50" i="5"/>
  <c r="E55" i="5" s="1"/>
  <c r="E99" i="5" l="1"/>
  <c r="E102" i="5" s="1"/>
  <c r="I99" i="5"/>
  <c r="I102" i="5" s="1"/>
  <c r="K99" i="5"/>
  <c r="K102" i="5" s="1"/>
  <c r="G99" i="5"/>
  <c r="G102" i="5" s="1"/>
  <c r="V26" i="3" l="1"/>
  <c r="Z26" i="3" s="1"/>
  <c r="V27" i="3"/>
  <c r="Z27" i="3" s="1"/>
  <c r="V28" i="3"/>
  <c r="Z28" i="3" s="1"/>
  <c r="N45" i="1" l="1"/>
  <c r="L14" i="4" l="1"/>
  <c r="J14" i="4"/>
  <c r="H14" i="4"/>
  <c r="F14" i="4"/>
  <c r="N12" i="4"/>
  <c r="N11" i="4"/>
  <c r="N14" i="4" s="1"/>
  <c r="X21" i="3"/>
  <c r="X30" i="3" s="1"/>
  <c r="T21" i="3"/>
  <c r="R21" i="3"/>
  <c r="P21" i="3"/>
  <c r="P30" i="3" s="1"/>
  <c r="N21" i="3"/>
  <c r="N30" i="3" s="1"/>
  <c r="L21" i="3"/>
  <c r="L30" i="3" s="1"/>
  <c r="J21" i="3"/>
  <c r="J30" i="3" s="1"/>
  <c r="H21" i="3"/>
  <c r="H30" i="3" s="1"/>
  <c r="F21" i="3"/>
  <c r="F30" i="3" s="1"/>
  <c r="V19" i="3"/>
  <c r="Z19" i="3" s="1"/>
  <c r="V16" i="3"/>
  <c r="P53" i="2"/>
  <c r="P48" i="2"/>
  <c r="P55" i="2" s="1"/>
  <c r="P22" i="2"/>
  <c r="P14" i="2"/>
  <c r="L53" i="2"/>
  <c r="L48" i="2"/>
  <c r="L22" i="2"/>
  <c r="L24" i="2" s="1"/>
  <c r="L35" i="2" s="1"/>
  <c r="L38" i="2" s="1"/>
  <c r="L14" i="2"/>
  <c r="P131" i="1"/>
  <c r="P134" i="1" s="1"/>
  <c r="L131" i="1"/>
  <c r="L134" i="1" s="1"/>
  <c r="P88" i="1"/>
  <c r="P78" i="1"/>
  <c r="P90" i="1" s="1"/>
  <c r="L88" i="1"/>
  <c r="L78" i="1"/>
  <c r="P45" i="1"/>
  <c r="P26" i="1"/>
  <c r="L45" i="1"/>
  <c r="L26" i="1"/>
  <c r="J19" i="4"/>
  <c r="H19" i="4"/>
  <c r="F19" i="4"/>
  <c r="N16" i="4"/>
  <c r="A1" i="4"/>
  <c r="A113" i="2"/>
  <c r="A36" i="3" s="1"/>
  <c r="A28" i="4" s="1"/>
  <c r="A66" i="2"/>
  <c r="A63" i="2"/>
  <c r="N53" i="2"/>
  <c r="J53" i="2"/>
  <c r="N48" i="2"/>
  <c r="J48" i="2"/>
  <c r="J55" i="2" s="1"/>
  <c r="N22" i="2"/>
  <c r="J22" i="2"/>
  <c r="N14" i="2"/>
  <c r="N24" i="2" s="1"/>
  <c r="N35" i="2" s="1"/>
  <c r="J14" i="2"/>
  <c r="A1" i="2"/>
  <c r="A64" i="2" s="1"/>
  <c r="A1" i="3" s="1"/>
  <c r="A101" i="1"/>
  <c r="A147" i="1" s="1"/>
  <c r="N88" i="1"/>
  <c r="J88" i="1"/>
  <c r="N78" i="1"/>
  <c r="J78" i="1"/>
  <c r="A57" i="1"/>
  <c r="A104" i="1" s="1"/>
  <c r="A55" i="1"/>
  <c r="A102" i="1" s="1"/>
  <c r="J45" i="1"/>
  <c r="N26" i="1"/>
  <c r="J26" i="1"/>
  <c r="V21" i="3" l="1"/>
  <c r="Z16" i="3"/>
  <c r="Z21" i="3" s="1"/>
  <c r="L55" i="2"/>
  <c r="A3" i="4"/>
  <c r="A3" i="5"/>
  <c r="A63" i="5" s="1"/>
  <c r="P24" i="2"/>
  <c r="P35" i="2" s="1"/>
  <c r="P38" i="2" s="1"/>
  <c r="L90" i="1"/>
  <c r="L136" i="1" s="1"/>
  <c r="P47" i="1"/>
  <c r="P136" i="1"/>
  <c r="L47" i="1"/>
  <c r="V23" i="3"/>
  <c r="Z23" i="3" s="1"/>
  <c r="L57" i="2"/>
  <c r="L82" i="2" s="1"/>
  <c r="L76" i="2"/>
  <c r="J24" i="2"/>
  <c r="J35" i="2" s="1"/>
  <c r="J38" i="2" s="1"/>
  <c r="J76" i="2" s="1"/>
  <c r="R30" i="3" s="1"/>
  <c r="N38" i="2"/>
  <c r="N76" i="2" s="1"/>
  <c r="T30" i="3"/>
  <c r="J131" i="1" s="1"/>
  <c r="J134" i="1" s="1"/>
  <c r="N55" i="2"/>
  <c r="J90" i="1"/>
  <c r="J136" i="1" s="1"/>
  <c r="N90" i="1"/>
  <c r="N47" i="1"/>
  <c r="J47" i="1"/>
  <c r="A3" i="3"/>
  <c r="P57" i="2" l="1"/>
  <c r="P82" i="2" s="1"/>
  <c r="P76" i="2"/>
  <c r="J57" i="2"/>
  <c r="J82" i="2" s="1"/>
  <c r="N57" i="2"/>
  <c r="N82" i="2" l="1"/>
  <c r="Z30" i="3"/>
  <c r="V30" i="3"/>
  <c r="L19" i="4"/>
  <c r="N131" i="1" s="1"/>
  <c r="N134" i="1" s="1"/>
  <c r="N136" i="1" s="1"/>
  <c r="N17" i="4"/>
  <c r="N19" i="4" s="1"/>
</calcChain>
</file>

<file path=xl/sharedStrings.xml><?xml version="1.0" encoding="utf-8"?>
<sst xmlns="http://schemas.openxmlformats.org/spreadsheetml/2006/main" count="426" uniqueCount="271">
  <si>
    <t>บริษัท เอแอลที เทเลคอม จำกัด (มหาชน)</t>
  </si>
  <si>
    <t xml:space="preserve">งบแสดงฐานะการเงิน </t>
  </si>
  <si>
    <t>งบการเงินรวม</t>
  </si>
  <si>
    <t>งบการเงินเฉพาะกิจการ</t>
  </si>
  <si>
    <t>31 ธันวาคม</t>
  </si>
  <si>
    <t>พ.ศ. 2565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</si>
  <si>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</si>
  <si>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</si>
  <si>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</si>
  <si>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</si>
  <si>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</si>
  <si>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</si>
  <si>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ภายในหนึ่งปี</t>
  </si>
  <si>
    <t>-</t>
  </si>
  <si>
    <t>สินทรัพย์ที่เกิดจากสัญญา</t>
  </si>
  <si>
    <t>เงินให้กู้ยืมระยะสั้นแก่กิจการที่เกี่ยวข้องกัน</t>
  </si>
  <si>
    <t>สินค้าคงเหลือ</t>
  </si>
  <si>
    <t xml:space="preserve">สินทรัพย์หมุนเวียนอื่น </t>
  </si>
  <si>
    <t xml:space="preserve">รวมสินทรัพย์หมุนเวียน </t>
  </si>
  <si>
    <t>สินทรัพย์ไม่หมุนเวียน</t>
  </si>
  <si>
    <t>เงินฝากธนาคารที่ติดภาระค้ำประกัน</t>
  </si>
  <si>
    <t>ลูกหนี้การค้าระยะยาว</t>
  </si>
  <si>
    <t>เงินลงทุนในบริษัทย่อย</t>
  </si>
  <si>
    <t>เงินลงทุนในบริษัทร่วม</t>
  </si>
  <si>
    <t>เงินลงทุนในการร่วมค้า</t>
  </si>
  <si>
    <t>เงินให้กู้ยืมระยะยาวแก่กิจการที่เกี่ยวข้องกัน</t>
  </si>
  <si>
    <t>อสังหาริมทรัพย์เพื่อการลงทุน</t>
  </si>
  <si>
    <t>ที่ดิน อาคารและอุปกรณ์</t>
  </si>
  <si>
    <t>สินทรัพย์สิทธิการใช้</t>
  </si>
  <si>
    <t>โครงข่ายเคเบิลใยแก้วนำแสง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</si>
  <si>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</si>
  <si>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</si>
  <si>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</si>
  <si>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</si>
  <si>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 xml:space="preserve">รวมสินทรัพย์ </t>
  </si>
  <si>
    <t>กรรมการ    ____________________________________          กรรมการ    ____________________________________</t>
  </si>
  <si>
    <t>หมายเหตุประกอบงบการเงินรวมและงบการเงินเฉพาะกิจการเป็นส่วนหนึ่งของงบการเงินนี้</t>
  </si>
  <si>
    <r>
      <t xml:space="preserve">งบแสดงฐานะการเงิน </t>
    </r>
    <r>
      <rPr>
        <sz val="13"/>
        <rFont val="Browallia New"/>
        <family val="2"/>
      </rPr>
      <t>(ต่อ)</t>
    </r>
  </si>
  <si>
    <t>หนี้สินและส่วนของเจ้าของ</t>
  </si>
  <si>
    <t>หนี้สินหมุนเวียน</t>
  </si>
  <si>
    <t>เงินเบิกเกินบัญชีธนาคารและเงินกู้ยืมระยะสั้น</t>
  </si>
  <si>
    <t>จากสถาบันการเงิน</t>
  </si>
  <si>
    <t>เจ้าหนี้การค้าและเจ้าหนี้อื่น</t>
  </si>
  <si>
    <t>เจ้าหนี้การค้าระยะยาวส่วนที่ถึงกำหนดชำระ</t>
  </si>
  <si>
    <t>ส่วนที่ถึงกำหนดชำระภายในหนึ่งปี</t>
  </si>
  <si>
    <t>เงินกู้ยืมระยะสั้นจากกิจการที่เกี่ยวข้องกัน</t>
  </si>
  <si>
    <t>ภาษีเงินได้ค้างจ่าย</t>
  </si>
  <si>
    <t xml:space="preserve">หนี้สินหมุนเวียนอื่น                       </t>
  </si>
  <si>
    <t xml:space="preserve">รวมหนี้สินหมุนเวียน                  </t>
  </si>
  <si>
    <t>หนี้สินไม่หมุนเวียน</t>
  </si>
  <si>
    <t>เงินรับล่วงหน้าจากลูกค้า</t>
  </si>
  <si>
    <t>ภาระผูกพันผลประโยชน์พนักงาน</t>
  </si>
  <si>
    <t>ประมาณการค่ารื้อถอน</t>
  </si>
  <si>
    <t>หนี้สินไม่หมุนเวียนอื่น</t>
  </si>
  <si>
    <t xml:space="preserve">รวมหนี้สินไม่หมุนเวียน                  </t>
  </si>
  <si>
    <t>รวมหนี้สิน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</si>
  <si>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</si>
  <si>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ส่วนของเจ้าของ</t>
  </si>
  <si>
    <t xml:space="preserve">ทุนเรือนหุ้น                                </t>
  </si>
  <si>
    <t>ทุนจดทะเบียน</t>
  </si>
  <si>
    <t xml:space="preserve">หุ้นสามัญจำนวน 1,132,227,419 หุ้น </t>
  </si>
  <si>
    <t>มูลค่าที่ตราไว้หุ้นละ 0.50 บาท</t>
  </si>
  <si>
    <t>ทุนที่ออกและชำระแล้ว</t>
  </si>
  <si>
    <t>มูลค่าที่ชำระแล้วหุ้นละ 0.50 บาท</t>
  </si>
  <si>
    <t>ส่วนเกินมูลค่าหุ้นสามัญ</t>
  </si>
  <si>
    <t>ส่วนต่ำกว่าทุนจากการรวมธุรกิจภายใต้</t>
  </si>
  <si>
    <t>การควบคุมเดียวกัน</t>
  </si>
  <si>
    <t>ส่วนเกินทุนจากการจ่ายโดยใช้หุ้นเป็นเกณฑ์</t>
  </si>
  <si>
    <t>การเปลี่ยนแปลงสัดส่วนในบริษัทย่อย</t>
  </si>
  <si>
    <t>กำไรสะสม (ขาดทุนสะสม)</t>
  </si>
  <si>
    <t>จัดสรรแล้ว - สำรองตามกฎหมาย</t>
  </si>
  <si>
    <t>ยังไม่ได้จัดสรร</t>
  </si>
  <si>
    <t>องค์ประกอบอื่นของส่วนของเจ้าของ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</si>
  <si>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</si>
  <si>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</si>
  <si>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</si>
  <si>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</si>
  <si>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 xml:space="preserve">งบกำไรขาดทุนเบ็ดเสร็จ </t>
  </si>
  <si>
    <t>รายได้</t>
  </si>
  <si>
    <t>รายได้จากการขาย</t>
  </si>
  <si>
    <t>รายได้จากการให้บริการ</t>
  </si>
  <si>
    <t>รายได้จากการให้บริการโครงข่ายเคเบิลใยแก้วนำแสง</t>
  </si>
  <si>
    <t>รวมรายได้</t>
  </si>
  <si>
    <t>ต้นทุน</t>
  </si>
  <si>
    <t>ต้นทุนขาย</t>
  </si>
  <si>
    <t>ต้นทุนจากการให้บริการ</t>
  </si>
  <si>
    <t xml:space="preserve">ต้นทุนการให้บริการโครงข่ายเคเบิลใยแก้วนำแสง </t>
  </si>
  <si>
    <t>รวมต้นทุน</t>
  </si>
  <si>
    <t xml:space="preserve">รายได้อื่น </t>
  </si>
  <si>
    <t>ค่าใช้จ่ายในการขาย</t>
  </si>
  <si>
    <t xml:space="preserve">ค่าใช้จ่ายในการบริหาร     </t>
  </si>
  <si>
    <t>ต้นทุนทางการเงิน</t>
  </si>
  <si>
    <t>กำไร(ขาดทุน)เบ็ดเสร็จอื่น</t>
  </si>
  <si>
    <t>รายการที่จะไม่จัดประเภทรายการใหม่เข้าไปไว้ใน</t>
  </si>
  <si>
    <t>กำไรหรือขาดทุนในภายหลัง</t>
  </si>
  <si>
    <t>การวัดมูลค่าใหม่ของภาระผูกพันผลประโยชน์</t>
  </si>
  <si>
    <t>หลังออกจากงาน - สุทธิจากภาษี</t>
  </si>
  <si>
    <t>รวมรายการที่จะไม่จัดประเภทรายการใหม่ไปยังกำไรหรือขาดทุนในภายหลัง</t>
  </si>
  <si>
    <t>รายการที่จะจัดประเภทรายการใหม่เข้าไปไว้ในกำไรหรือขาดทุนในภายหลัง</t>
  </si>
  <si>
    <t>ส่วนแบ่งกำไรเบ็ดเสร็จอื่นของบริษัทร่วมตามวิธีส่วนได้เสีย</t>
  </si>
  <si>
    <t>รวมรายการที่จะจัดประเภทรายการใหม่ไปยังกำไรหรือขาดทุนในภายหลัง</t>
  </si>
  <si>
    <t>(ขาดทุน)กำไรเบ็ดเสร็จรวมสำหรับปี</t>
  </si>
  <si>
    <t xml:space="preserve">             กรรมการ    ____________________________________       กรรมการ    ____________________________________</t>
  </si>
  <si>
    <r>
      <t xml:space="preserve">งบกำไรขาดทุนเบ็ดเสร็จ </t>
    </r>
    <r>
      <rPr>
        <sz val="13"/>
        <rFont val="Browallia New"/>
        <family val="2"/>
      </rPr>
      <t>(ต่อ)</t>
    </r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</si>
  <si>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</si>
  <si>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</si>
  <si>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งบแสดงการเปลี่ยนแปลงส่วนของเจ้าของ</t>
  </si>
  <si>
    <t>ข้อมูลทางการเงินรวม</t>
  </si>
  <si>
    <t>ส่วนของผู้เป็นเจ้าของของบริษัทใหญ่</t>
  </si>
  <si>
    <t>องค์ประกอบอื่น</t>
  </si>
  <si>
    <t>ของส่วนของ</t>
  </si>
  <si>
    <t>เจ้าของ</t>
  </si>
  <si>
    <t>ส่วนเกินทุน</t>
  </si>
  <si>
    <t>จากการรวม</t>
  </si>
  <si>
    <t>จากการ</t>
  </si>
  <si>
    <t>การเปลี่ยนแปลง</t>
  </si>
  <si>
    <t>จัดสรรแล้ว -</t>
  </si>
  <si>
    <t>ส่วนแบ่งกำไร</t>
  </si>
  <si>
    <t>รวมส่วนของ</t>
  </si>
  <si>
    <t>ส่วนได้เสีย</t>
  </si>
  <si>
    <t>ทุนที่ออกและ</t>
  </si>
  <si>
    <t>ส่วนเกินมูลค่า</t>
  </si>
  <si>
    <t>ธุรกิจภายใต้การ</t>
  </si>
  <si>
    <t>จ่ายโดยใช้</t>
  </si>
  <si>
    <t>สัดส่วน</t>
  </si>
  <si>
    <t>ทุนสำรอง</t>
  </si>
  <si>
    <t>เบ็ดเสร็จอื่น</t>
  </si>
  <si>
    <t>ผู้เป็นเจ้าของ</t>
  </si>
  <si>
    <t>ที่ไม่มี</t>
  </si>
  <si>
    <t>รวม</t>
  </si>
  <si>
    <t>ชำระแล้ว</t>
  </si>
  <si>
    <t>หุ้นสามัญ</t>
  </si>
  <si>
    <t>ควบคุมเดียวกัน</t>
  </si>
  <si>
    <t>หุ้นเป็นเกณฑ์</t>
  </si>
  <si>
    <t>ในบริษัทย่อย</t>
  </si>
  <si>
    <t>ตามกฎหมาย</t>
  </si>
  <si>
    <t>ในบริษัทร่วม</t>
  </si>
  <si>
    <t>ของบริษัทใหญ่</t>
  </si>
  <si>
    <t>อำนาจควบคุม</t>
  </si>
  <si>
    <t>ยอดยกมาต้นปีวันที่ 1 มกราคม พ.ศ. 2565</t>
  </si>
  <si>
    <t>ยอดคงเหลือสิ้นปีวันที่ 31 ธันวาคม พ.ศ. 2565</t>
  </si>
  <si>
    <t xml:space="preserve"> กรรมการ    ____________________________________                              กรรมการ    ____________________________________            </t>
  </si>
  <si>
    <t xml:space="preserve">                                                                          </t>
  </si>
  <si>
    <r>
      <t xml:space="preserve">งบแสดงการเปลี่ยนแปลงส่วนของเจ้าของ </t>
    </r>
    <r>
      <rPr>
        <sz val="13"/>
        <rFont val="Browallia New"/>
        <family val="2"/>
      </rPr>
      <t>(ต่อ)</t>
    </r>
  </si>
  <si>
    <t>จัดสรรแล้ว - ทุนสำรอง</t>
  </si>
  <si>
    <t>ขาดทุนเบ็ดเสร็จรวมสำหรับปี</t>
  </si>
  <si>
    <t>ยอดยกมาต้นปี วันที่ 1 มกราคม พ.ศ. 2565</t>
  </si>
  <si>
    <t>ยอดคงเหลือสิ้นปี วันที่ 31 ธันวาคม พ.ศ. 2565</t>
  </si>
  <si>
    <t>กรรมการ    ____________________________________                      กรรมการ    ____________________________________</t>
  </si>
  <si>
    <t xml:space="preserve">                                                                                                                                                </t>
  </si>
  <si>
    <t xml:space="preserve">งบกระแสเงินสด </t>
  </si>
  <si>
    <t>กระแสเงินสดจากกิจกรรมดำเนินงาน</t>
  </si>
  <si>
    <t>รายการปรับปรุง</t>
  </si>
  <si>
    <t>ค่าเสื่อมราคาอาคาร และอุปกรณ์</t>
  </si>
  <si>
    <t>ค่าเสื่อมราคาโครงข่ายเคเบิลใยแก้วนำแสง</t>
  </si>
  <si>
    <t>ค่าตัดจำหน่ายสินทรัพย์สิทธิการใช้</t>
  </si>
  <si>
    <t>ค่าตัดจำหน่ายสินทรัพย์ไม่มีตัวตน</t>
  </si>
  <si>
    <t>กลับรายการด้อยค่าจากเงินให้กู้ยืมแก่กิจการที่เกี่ยวข้องกัน</t>
  </si>
  <si>
    <t>ขาดทุนจากการตัดจำหน่ายอุปกรณ์</t>
  </si>
  <si>
    <t>ขาดทุนจากการตัดจำหน่ายสินทรัพย์ไม่มีตัวตน</t>
  </si>
  <si>
    <t>กำไรจากการการเปลี่ยนแปลงสัญญาเช่าและ</t>
  </si>
  <si>
    <t xml:space="preserve">   การประเมินหนี้สินตามสัญญาเช่าใหม่</t>
  </si>
  <si>
    <t>ขาดทุนจากการด้อยค่าของเงินลงทุนในบริษัทร่วม</t>
  </si>
  <si>
    <t>ดอกเบี้ยรับ</t>
  </si>
  <si>
    <t>ดอกเบี้ยจ่าย</t>
  </si>
  <si>
    <t>ขาดทุนจากการลดมูลค่าสินค้าคงเหลือ(กลับรายการ)</t>
  </si>
  <si>
    <t>การเปลี่ยนแปลงของสินทรัพย์และหนี้สินดำเนินงาน</t>
  </si>
  <si>
    <t>-  ลูกหนี้การค้าและลูกหนี้อื่น</t>
  </si>
  <si>
    <t>-  ลูกหนี้การค้าระยะยาว</t>
  </si>
  <si>
    <t>-  สินทรัพย์ที่เกิดจากสัญญา</t>
  </si>
  <si>
    <t>-  สินค้าคงเหลือ</t>
  </si>
  <si>
    <t>-  สินทรัพย์หมุนเวียนอื่น</t>
  </si>
  <si>
    <t>-  สินทรัพย์ไม่หมุนเวียนอื่น</t>
  </si>
  <si>
    <t>-  เจ้าหนี้การค้าและเจ้าหนี้อื่น</t>
  </si>
  <si>
    <t>-  เงินรับล่วงหน้าจากลูกค้า</t>
  </si>
  <si>
    <t>-  หนี้สินหมุนเวียนอื่น</t>
  </si>
  <si>
    <t>-  เจ้าหนี้การค้าระยะยาว</t>
  </si>
  <si>
    <t>-  หนี้สินไม่หมุนเวียนอื่น</t>
  </si>
  <si>
    <r>
      <t>หัก</t>
    </r>
    <r>
      <rPr>
        <sz val="13"/>
        <rFont val="Browallia New"/>
        <family val="2"/>
      </rPr>
      <t xml:space="preserve">   ดอกเบี้ยจ่าย</t>
    </r>
  </si>
  <si>
    <t xml:space="preserve">       จ่ายภาษีเงินได้</t>
  </si>
  <si>
    <t xml:space="preserve">       ภาษีเงินได้ได้รับคืน</t>
  </si>
  <si>
    <r>
      <t xml:space="preserve">งบกระแสเงินสด </t>
    </r>
    <r>
      <rPr>
        <sz val="13"/>
        <rFont val="Browallia New"/>
        <family val="2"/>
      </rPr>
      <t>(ต่อ)</t>
    </r>
  </si>
  <si>
    <t>กระแสเงินสดจากกิจกรรมลงทุน</t>
  </si>
  <si>
    <t>เงินสดจ่ายเพื่อซื้ออสังหาริมทรัพย์เพื่อการลงทุน</t>
  </si>
  <si>
    <t>เงินสดจ่ายเพื่อซื้ออาคารและอุปกรณ์</t>
  </si>
  <si>
    <t>เงินสดจ่ายเพื่อซื้อโครงข่ายเคเบิลใยแก้วนำแสง</t>
  </si>
  <si>
    <t>เงินสดจ่ายสำหรับสินทรัพย์สิทธิการใช้</t>
  </si>
  <si>
    <t>เงินสดจ่ายเพื่อซื้อสินทรัพย์ไม่มีตัวตน</t>
  </si>
  <si>
    <t>เงินสดจ่ายเพื่อการลงทุนเพิ่มในบริษัทย่อย</t>
  </si>
  <si>
    <t>เงินสดรับจากเงินปันผลรับ</t>
  </si>
  <si>
    <t>เงินสดรับจากดอกเบี้ยรับ</t>
  </si>
  <si>
    <t>กระแสเงินสดจากกิจกรรมจัดหาเงิน</t>
  </si>
  <si>
    <t>เงินสดรับจากเงินกู้ยืมระยะสั้นจากกิจการที่เกี่ยวข้องกัน</t>
  </si>
  <si>
    <t>เงินสดจ่ายคืนเงินกู้ยืมระยะสั้นจากกิจการที่เกี่ยวข้องกัน</t>
  </si>
  <si>
    <t>เงินสดจ่ายคืนเงินกู้ยืมระยะยาวจากธนาคาร</t>
  </si>
  <si>
    <t>เงินสดและรายการเทียบเท่าเงินสดวันต้นปี</t>
  </si>
  <si>
    <t>เงินสดและรายการเทียบเท่าเงินสดวันสิ้นปี</t>
  </si>
  <si>
    <t>รายการที่ไม่ใช่เงินสดที่มีสาระสำคัญ</t>
  </si>
  <si>
    <t>สินทรัพย์สิทธิการใช้จากหนี้สินสัญญาเช่า</t>
  </si>
  <si>
    <t>กำไร(ขาดทุน)เบ็ดเสร็จอื่นสำหรับปี - สุทธิจากภาษี</t>
  </si>
  <si>
    <t>ค่าเสื่อมราคาอสังหาริมทรัพย์เพื่อการลงทุน</t>
  </si>
  <si>
    <t>ซื้อโครงข่ายเคเบิลใยแก้วนำแสงโดยยังมิได้ชำระเงิน</t>
  </si>
  <si>
    <t>(กลับรายการ)การด้อยค่าของสินทรัพย์ที่เกิดจากสัญญา</t>
  </si>
  <si>
    <t>ค่าใช้จ่ายอื่น</t>
  </si>
  <si>
    <t>ส่วนต่ำกว่าทุน</t>
  </si>
  <si>
    <t>ขาดทุนจากการด้อยค่าของโครงข่ายเคเบิลใยแก้วนำแสง</t>
  </si>
  <si>
    <t>ขาดทุนจากการด้อยค่าของสินทรัพย์สิทธิการใช้</t>
  </si>
  <si>
    <t>เงินสดจ่ายเพื่อการลงทุนในการร่วมค้า</t>
  </si>
  <si>
    <t>ซื้ออาคารและอุปกรณ์โดยยังมิได้ชำระเงิน</t>
  </si>
  <si>
    <t>เงินสดได้มาจาก(ใช้ไปใน)การดำเนินงาน</t>
  </si>
  <si>
    <t>เงินสดสุทธิได้มาจาก(ใช้ไปใน)กิจกรรมดำเนินงาน</t>
  </si>
  <si>
    <t>เงินสดสุทธิใช้ไปในกิจกรรมลงทุน</t>
  </si>
  <si>
    <t>หนี้สินตามสัญญาเช่า</t>
  </si>
  <si>
    <t>หนี้สินตามสัญญาเช่าส่วนที่ถึงกำหนดชำระ</t>
  </si>
  <si>
    <t>(กลับรายการ)ค่าเผื่อผลขาดทุนคาดว่าจะเกิดขึ้น</t>
  </si>
  <si>
    <t>เงินสดจ่ายคืนหนี้สินตามสัญญาเช่า</t>
  </si>
  <si>
    <t>ณ วันที่ 31 ธันวาคม พ.ศ. 2566</t>
  </si>
  <si>
    <t>พ.ศ. 2566</t>
  </si>
  <si>
    <t>สำหรับปีสิ้นสุดวันที่ 31 ธันวาคม พ.ศ. 2566</t>
  </si>
  <si>
    <t>ยอดยกมาต้นปี วันที่ 1 มกราคม พ.ศ. 2566</t>
  </si>
  <si>
    <t>ยอดคงเหลือสิ้นปี วันที่ 31 ธันวาคม พ.ศ. 2566</t>
  </si>
  <si>
    <t>การเปลี่ยนแปลงในส่วนของเจ้าของสำหรับงวด</t>
  </si>
  <si>
    <t>ยอดยกมาต้นปีวันที่ 1 มกราคม พ.ศ. 2566</t>
  </si>
  <si>
    <t>กำไรเบ็ดเสร็จรวมสำหรับปี</t>
  </si>
  <si>
    <t>กำไรขั้นต้น</t>
  </si>
  <si>
    <t>กลับรายการ(บันทึก)ผลขาดทุนด้านเครดิตที่คาดว่าจะเกิดขึ้น</t>
  </si>
  <si>
    <t>กำไร(ขาดทุน)จากอัตราแลกเปลี่ยน</t>
  </si>
  <si>
    <t>ส่วนแบ่งกำไร(ขาดทุน)จากเงินลงทุนในบริษัทร่วม</t>
  </si>
  <si>
    <t>ส่วนแบ่งกำไร(ขาดทุน)จากเงินลงทุนในการร่วมค้า</t>
  </si>
  <si>
    <t>กำไร(ขาดทุน)ก่อนภาษีเงินได้</t>
  </si>
  <si>
    <t>(ค่าใช้จ่าย)รายได้ภาษีเงินได้</t>
  </si>
  <si>
    <t>กำไร(ขาดทุน)สำหรับปี</t>
  </si>
  <si>
    <t>ในการร่วมค้าตามวิธีส่วนได้เสีย</t>
  </si>
  <si>
    <t>ส่วนแบ่งขาดทุนเบ็ดเสร็จอื่นของเงินลงทุน</t>
  </si>
  <si>
    <t>กำไร(ขาดทุน)เบ็ดเสร็จรวมสำหรับปี</t>
  </si>
  <si>
    <t>การแบ่งปันกำไร(ขาดทุน)</t>
  </si>
  <si>
    <t>การแบ่งปันกำไร(ขาดทุน)เบ็ดเสร็จรวม</t>
  </si>
  <si>
    <t>กำไร(ขาดทุน)ต่อหุ้น</t>
  </si>
  <si>
    <t>กำไร(ขาดทุน)ต่อหุ้นขั้นพื้นฐาน</t>
  </si>
  <si>
    <t>ยอดคงเหลือสิ้นปีวันที่ 31 ธันวาคม พ.ศ. 2566</t>
  </si>
  <si>
    <t>เงินปันผลจ่ายจากบริษัทย่อย</t>
  </si>
  <si>
    <t xml:space="preserve">      นางสาวปรียาพรรณ ภูวกุล</t>
  </si>
  <si>
    <t>ตัดจำหน่ายลูกหนี้การค้าระยะยาว</t>
  </si>
  <si>
    <t>กำไรจากการจำหน่ายอุปกรณ์</t>
  </si>
  <si>
    <t>เงินปันผลรับ</t>
  </si>
  <si>
    <t>เงินสดรับจากการขายอุปกรณ์</t>
  </si>
  <si>
    <t>เงินสดรับจากเงินให้กู้ยืมระยะสั้นแก่บุคคลและกิจการที่เกี่ยวข้องกัน</t>
  </si>
  <si>
    <t>เงินสดรับจากเงินให้กู้ยืมระยะยาวแก่บุคคลและกิจการที่เกี่ยวข้องกัน</t>
  </si>
  <si>
    <t>เงินปันผลจ่ายให้ส่วนได้เสียที่ไม่มีอำนาจควบคุม</t>
  </si>
  <si>
    <t>ส่วนแบ่ง(กำไร)ขาดทุนจากเงินลงทุนในบริษัทร่วม</t>
  </si>
  <si>
    <t>ส่วนแบ่ง(กำไร)ขาดทุนจากเงินลงทุนในการร่วมค้า</t>
  </si>
  <si>
    <t>เงินปันผลรับหักกลบกับเงินกู้ยืมระยะสั้นจากกิจการที่เกี่ยวข้องกัน</t>
  </si>
  <si>
    <t>เงินสดจ่ายเพื่อเงินฝากสถาบันการเงินที่ติดภาระค้ำประกัน</t>
  </si>
  <si>
    <t>เงินสดสุทธิได้มาจากกิจกรรมจัดหาเงิน</t>
  </si>
  <si>
    <t>ซื้อสินทรัพย์ไม่มีตัวตนโดยยังมิได้ชำระเงิน</t>
  </si>
  <si>
    <t>ลูกหนี้สัญญาเช่าเงินทุน</t>
  </si>
  <si>
    <t>-  ลูกหนี้ตามสัญญาเช่าเงินทุน</t>
  </si>
  <si>
    <t>เงินให้กู้ยืมระยะสั้นแก่บุคคลและกิจการที่เกี่ยวข้องกัน</t>
  </si>
  <si>
    <t>เงินสดจ่ายต้นทุนการกู้ยืมที่รวมอยู่ในโครงข่ายเคเบิลใยแก้วนำแสง</t>
  </si>
  <si>
    <t>โอนย้ายงานระหว่างก่อสร้างทรัพย์สินไปยังสินค้าคงเหลือ</t>
  </si>
  <si>
    <t>-  ภาระผูกพันผลประโยชน์พนักงาน - จ่ายชำระ</t>
  </si>
  <si>
    <t>เงินสดและรายการเทียบเท่าเงินสด(ลดลง)เพิ่มขึ้นสุทธิ</t>
  </si>
  <si>
    <t>เงินสดรับจากเงินเบิกเกินบัญชีธนาคารและเงินกู้ยืมระยะสั้นจากสถาบันการเงิน</t>
  </si>
  <si>
    <t>เงินสดจ่ายคืนเงินเบิกเกินบัญชีธนาคารและเงินกู้ยืมระยะสั้นจากสถาบันการเงิน</t>
  </si>
  <si>
    <t xml:space="preserve">        นางสาวปรียาพรรณ ภูวกุล</t>
  </si>
  <si>
    <t xml:space="preserve">                  นางสาวปรียาพรรณ ภูวกุล</t>
  </si>
  <si>
    <t xml:space="preserve">                                   นางปรีญาภรณ์ ตั้งเผ่าศักดิ์                                                   นางสาวปรียาพรรณ ภูวกุล</t>
  </si>
  <si>
    <t xml:space="preserve">                                           นางปรีญาภรณ์ ตั้งเผ่าศักดิ์ </t>
  </si>
  <si>
    <t>นางปรีญาภรณ์ ตั้งเผ่าศักดิ์</t>
  </si>
  <si>
    <t xml:space="preserve">                                                                         นางปรีญาภรณ์ ตั้งเผ่าศักดิ์</t>
  </si>
  <si>
    <t xml:space="preserve">                                                     นางปรีญาภรณ์ ตั้งเผ่าศักดิ์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</si>
</sst>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64" formatCode="#,##0;\(#,##0\);&quot;-&quot;;@"/>
    <numFmt numFmtId="165" formatCode="#,##0;\(#,##0\)"/>
    <numFmt numFmtId="166" formatCode="_-* #,##0_-;\-* #,##0_-;_-* &quot;-&quot;??_-;_-@_-"/>
    <numFmt numFmtId="167" formatCode="_(* #,##0_);_(* \(#,##0\);_(* &quot;-&quot;_);_(@_)"/>
    <numFmt numFmtId="168" formatCode="#,##0.00;\(#,##0.00\);&quot;-&quot;;@"/>
    <numFmt numFmtId="169" formatCode="#,##0;\(#,##0\);\-"/>
    <numFmt numFmtId="170" formatCode="_(* #,##0.00_);_(* \(#,##0.00\);_(* &quot;-&quot;??_);_(@_)"/>
    <numFmt numFmtId="171" formatCode="#,##0.0;\(#,##0.0\);&quot;-&quot;;@"/>
    <numFmt numFmtId="172" formatCode="#,##0.000;\(#,##0.000\);&quot;-&quot;;@"/>
    <numFmt numFmtId="173" formatCode="#,##0;\(#,##0\);&quot;-&quot;"/>
  </numFmts>
  <fonts count="14" x14ac:knownFonts="1"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13"/>
      <name val="Browallia New"/>
      <family val="2"/>
    </font>
    <font>
      <sz val="13"/>
      <name val="Browallia New"/>
      <family val="2"/>
    </font>
    <font>
      <sz val="10"/>
      <name val="Arial"/>
      <family val="2"/>
    </font>
    <font>
      <i/>
      <sz val="13"/>
      <name val="Browallia New"/>
      <family val="2"/>
    </font>
    <font>
      <b/>
      <sz val="12"/>
      <name val="Browallia New"/>
      <family val="2"/>
    </font>
    <font>
      <sz val="12"/>
      <name val="Browallia New"/>
      <family val="2"/>
    </font>
    <font>
      <b/>
      <u/>
      <sz val="13"/>
      <name val="Browallia New"/>
      <family val="2"/>
    </font>
    <font>
      <u/>
      <sz val="13"/>
      <name val="Browallia New"/>
      <family val="2"/>
    </font>
    <font>
      <sz val="14"/>
      <color rgb="FF000000"/>
      <name val="Cordia New"/>
      <family val="2"/>
    </font>
    <font>
      <sz val="11"/>
      <color theme="1"/>
      <name val="Calibri"/>
      <family val="2"/>
      <scheme val="minor"/>
    </font>
    <font>
      <sz val="12"/>
      <color rgb="FF000000"/>
      <name val="Browallia New"/>
      <family val="2"/>
    </font>
    <font>
      <sz val="12"/>
      <color theme="1"/>
      <name val="Browallia New"/>
      <family val="2"/>
    </font>
  </fonts>
  <fills count="4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  <fill>
      <patternFill patternType="solid">
        <fgColor rgb="FFFAFAFA"/>
        <bgColor rgb="FFFAFAFA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0" fillId="0" borderId="0"/>
    <xf numFmtId="9" fontId="11" fillId="0" borderId="0" applyFont="0" applyFill="0" applyBorder="0" applyAlignment="0" applyProtection="0"/>
  </cellStyleXfs>
  <cellXfs count="227">
    <xf numFmtId="0" fontId="0" fillId="0" borderId="0" xfId="0"/>
    <xf numFmtId="0" fontId="2" fillId="0" borderId="0" xfId="2" applyFont="1" applyAlignment="1">
      <alignment vertical="center"/>
    </xf>
    <xf numFmtId="0" fontId="2" fillId="0" borderId="0" xfId="2" applyFont="1" applyAlignment="1">
      <alignment horizontal="center" vertical="center"/>
    </xf>
    <xf numFmtId="164" fontId="2" fillId="0" borderId="0" xfId="2" applyNumberFormat="1" applyFont="1" applyAlignment="1">
      <alignment horizontal="center" vertical="center"/>
    </xf>
    <xf numFmtId="164" fontId="2" fillId="0" borderId="0" xfId="2" applyNumberFormat="1" applyFont="1" applyAlignment="1">
      <alignment horizontal="right" vertical="center"/>
    </xf>
    <xf numFmtId="165" fontId="2" fillId="0" borderId="1" xfId="2" applyNumberFormat="1" applyFont="1" applyBorder="1" applyAlignment="1">
      <alignment vertical="center"/>
    </xf>
    <xf numFmtId="0" fontId="2" fillId="0" borderId="1" xfId="2" applyFont="1" applyBorder="1" applyAlignment="1">
      <alignment vertical="center"/>
    </xf>
    <xf numFmtId="0" fontId="2" fillId="0" borderId="1" xfId="2" applyFont="1" applyBorder="1" applyAlignment="1">
      <alignment horizontal="center" vertical="center"/>
    </xf>
    <xf numFmtId="164" fontId="2" fillId="0" borderId="1" xfId="2" applyNumberFormat="1" applyFont="1" applyBorder="1" applyAlignment="1">
      <alignment horizontal="center" vertical="center"/>
    </xf>
    <xf numFmtId="164" fontId="2" fillId="0" borderId="1" xfId="2" applyNumberFormat="1" applyFont="1" applyBorder="1" applyAlignment="1">
      <alignment horizontal="right" vertical="center"/>
    </xf>
    <xf numFmtId="0" fontId="3" fillId="0" borderId="0" xfId="2" applyFont="1" applyAlignment="1">
      <alignment vertical="center"/>
    </xf>
    <xf numFmtId="0" fontId="3" fillId="0" borderId="0" xfId="2" applyFont="1" applyAlignment="1">
      <alignment horizontal="center" vertical="center"/>
    </xf>
    <xf numFmtId="164" fontId="3" fillId="2" borderId="0" xfId="2" applyNumberFormat="1" applyFont="1" applyFill="1" applyAlignment="1">
      <alignment horizontal="right" vertical="center"/>
    </xf>
    <xf numFmtId="164" fontId="3" fillId="0" borderId="0" xfId="2" applyNumberFormat="1" applyFont="1" applyAlignment="1">
      <alignment horizontal="right" vertical="center"/>
    </xf>
    <xf numFmtId="164" fontId="3" fillId="0" borderId="0" xfId="2" applyNumberFormat="1" applyFont="1" applyAlignment="1">
      <alignment horizontal="center" vertical="center"/>
    </xf>
    <xf numFmtId="0" fontId="3" fillId="0" borderId="0" xfId="2" quotePrefix="1" applyFont="1" applyAlignment="1">
      <alignment vertical="center"/>
    </xf>
    <xf numFmtId="164" fontId="3" fillId="2" borderId="0" xfId="2" applyNumberFormat="1" applyFont="1" applyFill="1" applyAlignment="1">
      <alignment horizontal="center" vertical="center"/>
    </xf>
    <xf numFmtId="164" fontId="3" fillId="0" borderId="0" xfId="2" applyNumberFormat="1" applyFont="1" applyAlignment="1">
      <alignment vertical="center"/>
    </xf>
    <xf numFmtId="0" fontId="3" fillId="2" borderId="0" xfId="2" applyFont="1" applyFill="1" applyAlignment="1">
      <alignment vertical="center"/>
    </xf>
    <xf numFmtId="164" fontId="3" fillId="2" borderId="0" xfId="2" applyNumberFormat="1" applyFont="1" applyFill="1" applyAlignment="1">
      <alignment vertical="center"/>
    </xf>
    <xf numFmtId="166" fontId="3" fillId="0" borderId="0" xfId="2" applyNumberFormat="1" applyFont="1" applyAlignment="1">
      <alignment horizontal="center" vertical="center"/>
    </xf>
    <xf numFmtId="166" fontId="3" fillId="0" borderId="0" xfId="2" applyNumberFormat="1" applyFont="1" applyAlignment="1">
      <alignment horizontal="right" vertical="center"/>
    </xf>
    <xf numFmtId="164" fontId="3" fillId="2" borderId="1" xfId="2" applyNumberFormat="1" applyFont="1" applyFill="1" applyBorder="1" applyAlignment="1">
      <alignment horizontal="right" vertical="center"/>
    </xf>
    <xf numFmtId="164" fontId="3" fillId="0" borderId="1" xfId="2" applyNumberFormat="1" applyFont="1" applyBorder="1" applyAlignment="1">
      <alignment horizontal="right" vertical="center"/>
    </xf>
    <xf numFmtId="0" fontId="3" fillId="0" borderId="0" xfId="3" applyFont="1" applyAlignment="1">
      <alignment vertical="center"/>
    </xf>
    <xf numFmtId="164" fontId="3" fillId="2" borderId="2" xfId="2" applyNumberFormat="1" applyFont="1" applyFill="1" applyBorder="1" applyAlignment="1">
      <alignment horizontal="right" vertical="center"/>
    </xf>
    <xf numFmtId="0" fontId="3" fillId="0" borderId="1" xfId="2" applyFont="1" applyBorder="1" applyAlignment="1">
      <alignment vertical="center"/>
    </xf>
    <xf numFmtId="164" fontId="3" fillId="0" borderId="1" xfId="2" applyNumberFormat="1" applyFont="1" applyBorder="1" applyAlignment="1">
      <alignment vertical="center"/>
    </xf>
    <xf numFmtId="0" fontId="3" fillId="0" borderId="1" xfId="2" applyFont="1" applyBorder="1" applyAlignment="1">
      <alignment horizontal="center" vertical="center"/>
    </xf>
    <xf numFmtId="164" fontId="3" fillId="0" borderId="1" xfId="2" applyNumberFormat="1" applyFont="1" applyBorder="1" applyAlignment="1">
      <alignment horizontal="center" vertical="center"/>
    </xf>
    <xf numFmtId="164" fontId="3" fillId="2" borderId="0" xfId="4" applyNumberFormat="1" applyFont="1" applyFill="1" applyAlignment="1">
      <alignment horizontal="right" vertical="center"/>
    </xf>
    <xf numFmtId="164" fontId="3" fillId="0" borderId="0" xfId="4" applyNumberFormat="1" applyFont="1" applyAlignment="1">
      <alignment horizontal="right" vertical="center"/>
    </xf>
    <xf numFmtId="164" fontId="3" fillId="2" borderId="2" xfId="4" applyNumberFormat="1" applyFont="1" applyFill="1" applyBorder="1" applyAlignment="1">
      <alignment horizontal="right" vertical="center"/>
    </xf>
    <xf numFmtId="0" fontId="3" fillId="0" borderId="0" xfId="5" applyFont="1" applyAlignment="1">
      <alignment vertical="center"/>
    </xf>
    <xf numFmtId="0" fontId="3" fillId="2" borderId="0" xfId="2" applyFont="1" applyFill="1" applyAlignment="1">
      <alignment horizontal="center" vertical="center"/>
    </xf>
    <xf numFmtId="164" fontId="3" fillId="2" borderId="1" xfId="4" applyNumberFormat="1" applyFont="1" applyFill="1" applyBorder="1" applyAlignment="1">
      <alignment horizontal="right" vertical="center"/>
    </xf>
    <xf numFmtId="164" fontId="3" fillId="0" borderId="0" xfId="2" applyNumberFormat="1" applyFont="1" applyAlignment="1">
      <alignment horizontal="left"/>
    </xf>
    <xf numFmtId="0" fontId="2" fillId="2" borderId="0" xfId="2" applyFont="1" applyFill="1" applyAlignment="1">
      <alignment horizontal="center" vertical="center"/>
    </xf>
    <xf numFmtId="164" fontId="2" fillId="2" borderId="0" xfId="2" applyNumberFormat="1" applyFont="1" applyFill="1" applyAlignment="1">
      <alignment horizontal="right" vertical="center"/>
    </xf>
    <xf numFmtId="165" fontId="2" fillId="0" borderId="0" xfId="2" applyNumberFormat="1" applyFont="1" applyAlignment="1">
      <alignment horizontal="right" vertical="center"/>
    </xf>
    <xf numFmtId="168" fontId="3" fillId="2" borderId="0" xfId="4" applyNumberFormat="1" applyFont="1" applyFill="1" applyAlignment="1">
      <alignment vertical="center"/>
    </xf>
    <xf numFmtId="168" fontId="3" fillId="0" borderId="0" xfId="4" applyNumberFormat="1" applyFont="1" applyAlignment="1">
      <alignment vertical="center"/>
    </xf>
    <xf numFmtId="0" fontId="3" fillId="0" borderId="0" xfId="4" applyFont="1" applyAlignment="1">
      <alignment vertical="center"/>
    </xf>
    <xf numFmtId="164" fontId="3" fillId="2" borderId="0" xfId="4" applyNumberFormat="1" applyFont="1" applyFill="1" applyAlignment="1">
      <alignment vertical="center"/>
    </xf>
    <xf numFmtId="0" fontId="5" fillId="0" borderId="0" xfId="2" applyFont="1" applyAlignment="1">
      <alignment vertical="center"/>
    </xf>
    <xf numFmtId="0" fontId="3" fillId="0" borderId="0" xfId="6" applyFont="1" applyAlignment="1">
      <alignment vertical="center"/>
    </xf>
    <xf numFmtId="0" fontId="2" fillId="0" borderId="0" xfId="6" applyFont="1" applyAlignment="1">
      <alignment vertical="center"/>
    </xf>
    <xf numFmtId="164" fontId="3" fillId="2" borderId="1" xfId="4" applyNumberFormat="1" applyFont="1" applyFill="1" applyBorder="1" applyAlignment="1">
      <alignment vertical="center"/>
    </xf>
    <xf numFmtId="165" fontId="3" fillId="0" borderId="0" xfId="2" applyNumberFormat="1" applyFont="1" applyAlignment="1">
      <alignment horizontal="center" vertical="center"/>
    </xf>
    <xf numFmtId="165" fontId="3" fillId="0" borderId="0" xfId="2" applyNumberFormat="1" applyFont="1" applyAlignment="1">
      <alignment vertical="center"/>
    </xf>
    <xf numFmtId="168" fontId="3" fillId="0" borderId="1" xfId="4" applyNumberFormat="1" applyFont="1" applyBorder="1" applyAlignment="1">
      <alignment vertical="center"/>
    </xf>
    <xf numFmtId="165" fontId="2" fillId="0" borderId="0" xfId="2" applyNumberFormat="1" applyFont="1" applyAlignment="1">
      <alignment vertical="center"/>
    </xf>
    <xf numFmtId="164" fontId="3" fillId="2" borderId="2" xfId="4" applyNumberFormat="1" applyFont="1" applyFill="1" applyBorder="1" applyAlignment="1">
      <alignment vertical="center"/>
    </xf>
    <xf numFmtId="168" fontId="3" fillId="2" borderId="2" xfId="4" applyNumberFormat="1" applyFont="1" applyFill="1" applyBorder="1" applyAlignment="1">
      <alignment vertical="center"/>
    </xf>
    <xf numFmtId="165" fontId="2" fillId="0" borderId="0" xfId="2" applyNumberFormat="1" applyFont="1" applyAlignment="1">
      <alignment horizontal="center" vertical="center"/>
    </xf>
    <xf numFmtId="165" fontId="2" fillId="0" borderId="1" xfId="2" applyNumberFormat="1" applyFont="1" applyBorder="1" applyAlignment="1">
      <alignment horizontal="center" vertical="center"/>
    </xf>
    <xf numFmtId="165" fontId="2" fillId="0" borderId="1" xfId="2" applyNumberFormat="1" applyFont="1" applyBorder="1" applyAlignment="1">
      <alignment horizontal="right" vertical="center"/>
    </xf>
    <xf numFmtId="0" fontId="6" fillId="0" borderId="0" xfId="2" applyFont="1" applyAlignment="1">
      <alignment vertical="center"/>
    </xf>
    <xf numFmtId="164" fontId="6" fillId="0" borderId="0" xfId="2" applyNumberFormat="1" applyFont="1" applyAlignment="1">
      <alignment horizontal="center" vertical="center"/>
    </xf>
    <xf numFmtId="165" fontId="6" fillId="0" borderId="0" xfId="2" applyNumberFormat="1" applyFont="1" applyAlignment="1">
      <alignment horizontal="center" vertical="center"/>
    </xf>
    <xf numFmtId="164" fontId="6" fillId="0" borderId="0" xfId="2" applyNumberFormat="1" applyFont="1" applyAlignment="1">
      <alignment horizontal="right" vertical="center"/>
    </xf>
    <xf numFmtId="165" fontId="6" fillId="0" borderId="0" xfId="2" applyNumberFormat="1" applyFont="1" applyAlignment="1">
      <alignment horizontal="right" vertical="center"/>
    </xf>
    <xf numFmtId="164" fontId="6" fillId="0" borderId="0" xfId="3" applyNumberFormat="1" applyFont="1" applyAlignment="1">
      <alignment horizontal="right" vertical="center"/>
    </xf>
    <xf numFmtId="164" fontId="6" fillId="0" borderId="0" xfId="3" applyNumberFormat="1" applyFont="1" applyAlignment="1">
      <alignment vertical="center"/>
    </xf>
    <xf numFmtId="0" fontId="7" fillId="0" borderId="0" xfId="2" applyFont="1" applyAlignment="1">
      <alignment vertical="center"/>
    </xf>
    <xf numFmtId="164" fontId="7" fillId="0" borderId="0" xfId="2" applyNumberFormat="1" applyFont="1" applyAlignment="1">
      <alignment horizontal="right" vertical="center"/>
    </xf>
    <xf numFmtId="165" fontId="7" fillId="0" borderId="0" xfId="2" applyNumberFormat="1" applyFont="1" applyAlignment="1">
      <alignment horizontal="right" vertical="center"/>
    </xf>
    <xf numFmtId="164" fontId="6" fillId="0" borderId="1" xfId="3" applyNumberFormat="1" applyFont="1" applyBorder="1" applyAlignment="1">
      <alignment horizontal="right" vertical="center"/>
    </xf>
    <xf numFmtId="164" fontId="6" fillId="0" borderId="4" xfId="2" applyNumberFormat="1" applyFont="1" applyBorder="1" applyAlignment="1">
      <alignment horizontal="right" vertical="center"/>
    </xf>
    <xf numFmtId="169" fontId="6" fillId="0" borderId="0" xfId="2" applyNumberFormat="1" applyFont="1" applyAlignment="1">
      <alignment horizontal="right" vertical="center"/>
    </xf>
    <xf numFmtId="169" fontId="6" fillId="0" borderId="0" xfId="3" applyNumberFormat="1" applyFont="1" applyAlignment="1">
      <alignment horizontal="right" vertical="center"/>
    </xf>
    <xf numFmtId="169" fontId="7" fillId="0" borderId="0" xfId="1" applyNumberFormat="1" applyFont="1" applyFill="1" applyBorder="1" applyAlignment="1">
      <alignment horizontal="right" vertical="center"/>
    </xf>
    <xf numFmtId="169" fontId="7" fillId="0" borderId="0" xfId="1" applyNumberFormat="1" applyFont="1" applyFill="1" applyAlignment="1">
      <alignment horizontal="right" vertical="center"/>
    </xf>
    <xf numFmtId="0" fontId="7" fillId="0" borderId="0" xfId="2" applyFont="1" applyAlignment="1">
      <alignment horizontal="center" vertical="center"/>
    </xf>
    <xf numFmtId="169" fontId="7" fillId="0" borderId="1" xfId="1" applyNumberFormat="1" applyFont="1" applyFill="1" applyBorder="1" applyAlignment="1">
      <alignment horizontal="right" vertical="center"/>
    </xf>
    <xf numFmtId="169" fontId="7" fillId="0" borderId="1" xfId="1" applyNumberFormat="1" applyFont="1" applyFill="1" applyBorder="1" applyAlignment="1">
      <alignment vertical="center"/>
    </xf>
    <xf numFmtId="169" fontId="7" fillId="0" borderId="2" xfId="1" applyNumberFormat="1" applyFont="1" applyFill="1" applyBorder="1" applyAlignment="1">
      <alignment horizontal="right" vertical="center"/>
    </xf>
    <xf numFmtId="169" fontId="7" fillId="2" borderId="0" xfId="1" applyNumberFormat="1" applyFont="1" applyFill="1" applyBorder="1" applyAlignment="1">
      <alignment horizontal="right" vertical="center"/>
    </xf>
    <xf numFmtId="169" fontId="7" fillId="2" borderId="0" xfId="1" applyNumberFormat="1" applyFont="1" applyFill="1" applyAlignment="1">
      <alignment horizontal="right" vertical="center"/>
    </xf>
    <xf numFmtId="169" fontId="7" fillId="2" borderId="1" xfId="1" applyNumberFormat="1" applyFont="1" applyFill="1" applyBorder="1" applyAlignment="1">
      <alignment horizontal="right" vertical="center"/>
    </xf>
    <xf numFmtId="169" fontId="7" fillId="2" borderId="1" xfId="1" applyNumberFormat="1" applyFont="1" applyFill="1" applyBorder="1" applyAlignment="1">
      <alignment vertical="center"/>
    </xf>
    <xf numFmtId="169" fontId="7" fillId="2" borderId="2" xfId="1" applyNumberFormat="1" applyFont="1" applyFill="1" applyBorder="1" applyAlignment="1">
      <alignment horizontal="right" vertical="center"/>
    </xf>
    <xf numFmtId="165" fontId="7" fillId="0" borderId="0" xfId="2" applyNumberFormat="1" applyFont="1" applyAlignment="1">
      <alignment vertical="center"/>
    </xf>
    <xf numFmtId="165" fontId="3" fillId="0" borderId="1" xfId="2" applyNumberFormat="1" applyFont="1" applyBorder="1" applyAlignment="1">
      <alignment horizontal="center" vertical="center"/>
    </xf>
    <xf numFmtId="165" fontId="3" fillId="0" borderId="1" xfId="2" applyNumberFormat="1" applyFont="1" applyBorder="1" applyAlignment="1">
      <alignment horizontal="right" vertical="center"/>
    </xf>
    <xf numFmtId="165" fontId="3" fillId="0" borderId="0" xfId="2" applyNumberFormat="1" applyFont="1" applyAlignment="1">
      <alignment horizontal="right" vertical="center"/>
    </xf>
    <xf numFmtId="0" fontId="8" fillId="0" borderId="0" xfId="2" applyFont="1" applyAlignment="1">
      <alignment vertical="center"/>
    </xf>
    <xf numFmtId="164" fontId="3" fillId="0" borderId="0" xfId="3" applyNumberFormat="1" applyFont="1" applyAlignment="1">
      <alignment horizontal="right" vertical="center"/>
    </xf>
    <xf numFmtId="164" fontId="2" fillId="0" borderId="0" xfId="3" applyNumberFormat="1" applyFont="1" applyAlignment="1">
      <alignment horizontal="center" vertical="center"/>
    </xf>
    <xf numFmtId="164" fontId="2" fillId="0" borderId="0" xfId="3" quotePrefix="1" applyNumberFormat="1" applyFont="1" applyAlignment="1">
      <alignment horizontal="right" vertical="center"/>
    </xf>
    <xf numFmtId="164" fontId="3" fillId="0" borderId="0" xfId="1" applyNumberFormat="1" applyFont="1" applyFill="1" applyBorder="1" applyAlignment="1">
      <alignment horizontal="right" vertical="center"/>
    </xf>
    <xf numFmtId="164" fontId="3" fillId="0" borderId="2" xfId="1" applyNumberFormat="1" applyFont="1" applyFill="1" applyBorder="1" applyAlignment="1">
      <alignment horizontal="right" vertical="center"/>
    </xf>
    <xf numFmtId="164" fontId="3" fillId="2" borderId="0" xfId="1" applyNumberFormat="1" applyFont="1" applyFill="1" applyBorder="1" applyAlignment="1">
      <alignment horizontal="right" vertical="center"/>
    </xf>
    <xf numFmtId="164" fontId="3" fillId="2" borderId="2" xfId="1" applyNumberFormat="1" applyFont="1" applyFill="1" applyBorder="1" applyAlignment="1">
      <alignment horizontal="right" vertical="center"/>
    </xf>
    <xf numFmtId="0" fontId="3" fillId="0" borderId="0" xfId="2" applyFont="1" applyAlignment="1">
      <alignment horizontal="left" vertical="center"/>
    </xf>
    <xf numFmtId="165" fontId="2" fillId="0" borderId="0" xfId="4" applyNumberFormat="1" applyFont="1" applyAlignment="1">
      <alignment vertical="center"/>
    </xf>
    <xf numFmtId="164" fontId="2" fillId="0" borderId="0" xfId="7" applyNumberFormat="1" applyFont="1" applyFill="1" applyAlignment="1">
      <alignment horizontal="right" vertical="center"/>
    </xf>
    <xf numFmtId="165" fontId="2" fillId="0" borderId="0" xfId="4" quotePrefix="1" applyNumberFormat="1" applyFont="1" applyAlignment="1">
      <alignment horizontal="left" vertical="center"/>
    </xf>
    <xf numFmtId="164" fontId="3" fillId="0" borderId="0" xfId="7" applyNumberFormat="1" applyFont="1" applyFill="1" applyAlignment="1">
      <alignment horizontal="centerContinuous" vertical="center"/>
    </xf>
    <xf numFmtId="0" fontId="2" fillId="0" borderId="1" xfId="8" applyFont="1" applyBorder="1" applyAlignment="1">
      <alignment vertical="center"/>
    </xf>
    <xf numFmtId="165" fontId="2" fillId="0" borderId="1" xfId="4" applyNumberFormat="1" applyFont="1" applyBorder="1" applyAlignment="1">
      <alignment horizontal="left" vertical="center"/>
    </xf>
    <xf numFmtId="0" fontId="3" fillId="0" borderId="1" xfId="4" applyFont="1" applyBorder="1" applyAlignment="1">
      <alignment vertical="center"/>
    </xf>
    <xf numFmtId="164" fontId="3" fillId="0" borderId="1" xfId="7" applyNumberFormat="1" applyFont="1" applyFill="1" applyBorder="1" applyAlignment="1">
      <alignment horizontal="centerContinuous" vertical="center"/>
    </xf>
    <xf numFmtId="165" fontId="2" fillId="0" borderId="0" xfId="4" applyNumberFormat="1" applyFont="1" applyAlignment="1">
      <alignment horizontal="left" vertical="center"/>
    </xf>
    <xf numFmtId="164" fontId="3" fillId="0" borderId="0" xfId="7" applyNumberFormat="1" applyFont="1" applyFill="1" applyBorder="1" applyAlignment="1">
      <alignment horizontal="centerContinuous" vertical="center"/>
    </xf>
    <xf numFmtId="165" fontId="3" fillId="0" borderId="0" xfId="4" applyNumberFormat="1" applyFont="1" applyAlignment="1">
      <alignment vertical="center"/>
    </xf>
    <xf numFmtId="165" fontId="2" fillId="0" borderId="0" xfId="4" applyNumberFormat="1" applyFont="1" applyAlignment="1">
      <alignment horizontal="right" vertical="center"/>
    </xf>
    <xf numFmtId="0" fontId="2" fillId="0" borderId="0" xfId="4" applyFont="1" applyAlignment="1">
      <alignment horizontal="center" vertical="center"/>
    </xf>
    <xf numFmtId="0" fontId="2" fillId="0" borderId="1" xfId="4" applyFont="1" applyBorder="1" applyAlignment="1">
      <alignment horizontal="center" vertical="center"/>
    </xf>
    <xf numFmtId="164" fontId="2" fillId="0" borderId="1" xfId="4" applyNumberFormat="1" applyFont="1" applyBorder="1" applyAlignment="1">
      <alignment horizontal="right" vertical="center"/>
    </xf>
    <xf numFmtId="165" fontId="3" fillId="0" borderId="0" xfId="4" applyNumberFormat="1" applyFont="1" applyAlignment="1">
      <alignment horizontal="left" vertical="center"/>
    </xf>
    <xf numFmtId="0" fontId="3" fillId="2" borderId="0" xfId="4" applyFont="1" applyFill="1" applyAlignment="1">
      <alignment vertical="center"/>
    </xf>
    <xf numFmtId="164" fontId="3" fillId="0" borderId="0" xfId="4" applyNumberFormat="1" applyFont="1" applyAlignment="1">
      <alignment horizontal="right" vertical="center" wrapText="1"/>
    </xf>
    <xf numFmtId="164" fontId="3" fillId="2" borderId="0" xfId="4" applyNumberFormat="1" applyFont="1" applyFill="1" applyAlignment="1">
      <alignment horizontal="right" vertical="center" wrapText="1"/>
    </xf>
    <xf numFmtId="164" fontId="3" fillId="2" borderId="0" xfId="7" applyNumberFormat="1" applyFont="1" applyFill="1" applyBorder="1" applyAlignment="1">
      <alignment horizontal="right" vertical="center"/>
    </xf>
    <xf numFmtId="164" fontId="3" fillId="0" borderId="0" xfId="7" applyNumberFormat="1" applyFont="1" applyFill="1" applyBorder="1" applyAlignment="1">
      <alignment horizontal="right" vertical="center"/>
    </xf>
    <xf numFmtId="0" fontId="3" fillId="0" borderId="0" xfId="4" quotePrefix="1" applyFont="1" applyAlignment="1">
      <alignment vertical="center"/>
    </xf>
    <xf numFmtId="0" fontId="3" fillId="0" borderId="0" xfId="9" applyFont="1" applyAlignment="1">
      <alignment vertical="center"/>
    </xf>
    <xf numFmtId="165" fontId="3" fillId="0" borderId="0" xfId="4" quotePrefix="1" applyNumberFormat="1" applyFont="1" applyAlignment="1">
      <alignment horizontal="left" vertical="center"/>
    </xf>
    <xf numFmtId="164" fontId="3" fillId="2" borderId="0" xfId="7" quotePrefix="1" applyNumberFormat="1" applyFont="1" applyFill="1" applyBorder="1" applyAlignment="1">
      <alignment horizontal="right" vertical="center"/>
    </xf>
    <xf numFmtId="164" fontId="3" fillId="0" borderId="0" xfId="7" quotePrefix="1" applyNumberFormat="1" applyFont="1" applyFill="1" applyBorder="1" applyAlignment="1">
      <alignment horizontal="right" vertical="center"/>
    </xf>
    <xf numFmtId="164" fontId="3" fillId="2" borderId="1" xfId="7" applyNumberFormat="1" applyFont="1" applyFill="1" applyBorder="1" applyAlignment="1">
      <alignment horizontal="right" vertical="center"/>
    </xf>
    <xf numFmtId="164" fontId="3" fillId="0" borderId="1" xfId="7" applyNumberFormat="1" applyFont="1" applyFill="1" applyBorder="1" applyAlignment="1">
      <alignment horizontal="right" vertical="center"/>
    </xf>
    <xf numFmtId="165" fontId="9" fillId="0" borderId="0" xfId="4" applyNumberFormat="1" applyFont="1" applyAlignment="1">
      <alignment horizontal="left" vertical="center"/>
    </xf>
    <xf numFmtId="164" fontId="3" fillId="2" borderId="0" xfId="10" quotePrefix="1" applyNumberFormat="1" applyFont="1" applyFill="1" applyAlignment="1">
      <alignment horizontal="right" vertical="center"/>
    </xf>
    <xf numFmtId="165" fontId="9" fillId="0" borderId="0" xfId="4" applyNumberFormat="1" applyFont="1" applyAlignment="1">
      <alignment vertical="center"/>
    </xf>
    <xf numFmtId="164" fontId="3" fillId="0" borderId="0" xfId="7" applyNumberFormat="1" applyFont="1" applyFill="1" applyBorder="1" applyAlignment="1">
      <alignment horizontal="left" vertical="center"/>
    </xf>
    <xf numFmtId="165" fontId="3" fillId="0" borderId="1" xfId="4" applyNumberFormat="1" applyFont="1" applyBorder="1" applyAlignment="1">
      <alignment horizontal="left" vertical="center"/>
    </xf>
    <xf numFmtId="164" fontId="3" fillId="2" borderId="4" xfId="7" applyNumberFormat="1" applyFont="1" applyFill="1" applyBorder="1" applyAlignment="1">
      <alignment horizontal="right" vertical="center"/>
    </xf>
    <xf numFmtId="164" fontId="3" fillId="0" borderId="4" xfId="7" applyNumberFormat="1" applyFont="1" applyFill="1" applyBorder="1" applyAlignment="1">
      <alignment horizontal="right" vertical="center"/>
    </xf>
    <xf numFmtId="0" fontId="3" fillId="0" borderId="0" xfId="4" applyFont="1" applyAlignment="1">
      <alignment horizontal="center" vertical="center"/>
    </xf>
    <xf numFmtId="165" fontId="3" fillId="0" borderId="0" xfId="4" quotePrefix="1" applyNumberFormat="1" applyFont="1" applyAlignment="1">
      <alignment vertical="center"/>
    </xf>
    <xf numFmtId="0" fontId="3" fillId="0" borderId="0" xfId="4" applyFont="1" applyAlignment="1">
      <alignment horizontal="left" vertical="center"/>
    </xf>
    <xf numFmtId="164" fontId="3" fillId="2" borderId="2" xfId="7" applyNumberFormat="1" applyFont="1" applyFill="1" applyBorder="1" applyAlignment="1">
      <alignment horizontal="right" vertical="center"/>
    </xf>
    <xf numFmtId="164" fontId="3" fillId="0" borderId="2" xfId="7" applyNumberFormat="1" applyFont="1" applyFill="1" applyBorder="1" applyAlignment="1">
      <alignment horizontal="right" vertical="center"/>
    </xf>
    <xf numFmtId="171" fontId="3" fillId="2" borderId="0" xfId="7" applyNumberFormat="1" applyFont="1" applyFill="1" applyBorder="1" applyAlignment="1">
      <alignment horizontal="right" vertical="center"/>
    </xf>
    <xf numFmtId="171" fontId="3" fillId="0" borderId="0" xfId="4" applyNumberFormat="1" applyFont="1" applyAlignment="1">
      <alignment vertical="center"/>
    </xf>
    <xf numFmtId="171" fontId="3" fillId="0" borderId="0" xfId="7" applyNumberFormat="1" applyFont="1" applyFill="1" applyBorder="1" applyAlignment="1">
      <alignment horizontal="right" vertical="center"/>
    </xf>
    <xf numFmtId="0" fontId="2" fillId="0" borderId="0" xfId="4" applyFont="1" applyAlignment="1">
      <alignment vertical="center"/>
    </xf>
    <xf numFmtId="164" fontId="3" fillId="0" borderId="1" xfId="7" applyNumberFormat="1" applyFont="1" applyFill="1" applyBorder="1" applyAlignment="1">
      <alignment vertical="center"/>
    </xf>
    <xf numFmtId="164" fontId="3" fillId="0" borderId="0" xfId="7" applyNumberFormat="1" applyFont="1" applyFill="1" applyAlignment="1">
      <alignment vertical="center"/>
    </xf>
    <xf numFmtId="164" fontId="6" fillId="0" borderId="0" xfId="2" applyNumberFormat="1" applyFont="1" applyBorder="1" applyAlignment="1">
      <alignment horizontal="right" vertical="center"/>
    </xf>
    <xf numFmtId="165" fontId="6" fillId="0" borderId="0" xfId="2" applyNumberFormat="1" applyFont="1" applyBorder="1" applyAlignment="1">
      <alignment horizontal="right" vertical="center"/>
    </xf>
    <xf numFmtId="9" fontId="3" fillId="2" borderId="0" xfId="11" applyFont="1" applyFill="1" applyAlignment="1">
      <alignment horizontal="right" vertical="center"/>
    </xf>
    <xf numFmtId="0" fontId="6" fillId="0" borderId="0" xfId="2" applyFont="1" applyFill="1" applyAlignment="1">
      <alignment vertical="center"/>
    </xf>
    <xf numFmtId="164" fontId="6" fillId="0" borderId="0" xfId="2" applyNumberFormat="1" applyFont="1" applyFill="1" applyAlignment="1">
      <alignment horizontal="right" vertical="center"/>
    </xf>
    <xf numFmtId="0" fontId="6" fillId="0" borderId="0" xfId="2" applyFont="1" applyFill="1" applyAlignment="1">
      <alignment horizontal="right" vertical="center"/>
    </xf>
    <xf numFmtId="165" fontId="6" fillId="0" borderId="0" xfId="2" applyNumberFormat="1" applyFont="1" applyFill="1" applyAlignment="1">
      <alignment horizontal="center" vertical="center"/>
    </xf>
    <xf numFmtId="165" fontId="6" fillId="0" borderId="0" xfId="2" applyNumberFormat="1" applyFont="1" applyFill="1" applyAlignment="1">
      <alignment horizontal="right" vertical="center"/>
    </xf>
    <xf numFmtId="164" fontId="6" fillId="0" borderId="0" xfId="3" applyNumberFormat="1" applyFont="1" applyFill="1" applyAlignment="1">
      <alignment horizontal="right" vertical="center"/>
    </xf>
    <xf numFmtId="0" fontId="7" fillId="0" borderId="0" xfId="2" applyFont="1" applyFill="1" applyAlignment="1">
      <alignment vertical="center"/>
    </xf>
    <xf numFmtId="169" fontId="6" fillId="0" borderId="1" xfId="2" applyNumberFormat="1" applyFont="1" applyFill="1" applyBorder="1" applyAlignment="1">
      <alignment horizontal="right" vertical="center"/>
    </xf>
    <xf numFmtId="169" fontId="6" fillId="0" borderId="0" xfId="2" applyNumberFormat="1" applyFont="1" applyFill="1" applyAlignment="1">
      <alignment horizontal="right" vertical="center"/>
    </xf>
    <xf numFmtId="169" fontId="6" fillId="0" borderId="1" xfId="3" applyNumberFormat="1" applyFont="1" applyFill="1" applyBorder="1" applyAlignment="1">
      <alignment horizontal="right" vertical="center"/>
    </xf>
    <xf numFmtId="169" fontId="6" fillId="0" borderId="0" xfId="3" applyNumberFormat="1" applyFont="1" applyFill="1" applyAlignment="1">
      <alignment horizontal="right" vertical="center"/>
    </xf>
    <xf numFmtId="169" fontId="6" fillId="0" borderId="3" xfId="2" applyNumberFormat="1" applyFont="1" applyFill="1" applyBorder="1" applyAlignment="1">
      <alignment horizontal="right" vertical="center"/>
    </xf>
    <xf numFmtId="164" fontId="6" fillId="0" borderId="0" xfId="2" applyNumberFormat="1" applyFont="1" applyFill="1" applyAlignment="1">
      <alignment horizontal="center" vertical="center"/>
    </xf>
    <xf numFmtId="0" fontId="7" fillId="0" borderId="0" xfId="2" applyFont="1" applyFill="1" applyAlignment="1">
      <alignment horizontal="center" vertical="center"/>
    </xf>
    <xf numFmtId="164" fontId="3" fillId="0" borderId="0" xfId="2" applyNumberFormat="1" applyFont="1" applyFill="1" applyAlignment="1">
      <alignment horizontal="right" vertical="center"/>
    </xf>
    <xf numFmtId="165" fontId="3" fillId="0" borderId="0" xfId="2" applyNumberFormat="1" applyFont="1" applyFill="1" applyAlignment="1">
      <alignment horizontal="right" vertical="center"/>
    </xf>
    <xf numFmtId="164" fontId="2" fillId="0" borderId="0" xfId="2" applyNumberFormat="1" applyFont="1" applyFill="1" applyAlignment="1">
      <alignment horizontal="right" vertical="center"/>
    </xf>
    <xf numFmtId="164" fontId="2" fillId="0" borderId="0" xfId="3" applyNumberFormat="1" applyFont="1" applyFill="1" applyAlignment="1">
      <alignment horizontal="right" vertical="center"/>
    </xf>
    <xf numFmtId="165" fontId="2" fillId="0" borderId="0" xfId="2" applyNumberFormat="1" applyFont="1" applyFill="1" applyAlignment="1">
      <alignment horizontal="right" vertical="center"/>
    </xf>
    <xf numFmtId="164" fontId="2" fillId="0" borderId="1" xfId="2" applyNumberFormat="1" applyFont="1" applyFill="1" applyBorder="1" applyAlignment="1">
      <alignment horizontal="right" vertical="center"/>
    </xf>
    <xf numFmtId="164" fontId="2" fillId="0" borderId="1" xfId="3" applyNumberFormat="1" applyFont="1" applyFill="1" applyBorder="1" applyAlignment="1">
      <alignment horizontal="right" vertical="center"/>
    </xf>
    <xf numFmtId="164" fontId="2" fillId="0" borderId="3" xfId="2" applyNumberFormat="1" applyFont="1" applyFill="1" applyBorder="1" applyAlignment="1">
      <alignment horizontal="right" vertical="center"/>
    </xf>
    <xf numFmtId="164" fontId="3" fillId="0" borderId="0" xfId="2" applyNumberFormat="1" applyFont="1" applyFill="1" applyAlignment="1">
      <alignment horizontal="center" vertical="center"/>
    </xf>
    <xf numFmtId="164" fontId="3" fillId="0" borderId="1" xfId="2" applyNumberFormat="1" applyFont="1" applyFill="1" applyBorder="1" applyAlignment="1">
      <alignment horizontal="right" vertical="center"/>
    </xf>
    <xf numFmtId="164" fontId="3" fillId="0" borderId="1" xfId="4" applyNumberFormat="1" applyFont="1" applyFill="1" applyBorder="1" applyAlignment="1">
      <alignment horizontal="right" vertical="center"/>
    </xf>
    <xf numFmtId="164" fontId="3" fillId="0" borderId="2" xfId="2" applyNumberFormat="1" applyFont="1" applyFill="1" applyBorder="1" applyAlignment="1">
      <alignment horizontal="right" vertical="center"/>
    </xf>
    <xf numFmtId="0" fontId="2" fillId="0" borderId="0" xfId="2" applyFont="1" applyFill="1" applyAlignment="1">
      <alignment horizontal="center" vertical="center"/>
    </xf>
    <xf numFmtId="0" fontId="2" fillId="0" borderId="1" xfId="2" applyFont="1" applyFill="1" applyBorder="1" applyAlignment="1">
      <alignment horizontal="center" vertical="center"/>
    </xf>
    <xf numFmtId="164" fontId="3" fillId="0" borderId="0" xfId="2" applyNumberFormat="1" applyFont="1" applyFill="1" applyAlignment="1">
      <alignment vertical="center"/>
    </xf>
    <xf numFmtId="0" fontId="3" fillId="0" borderId="0" xfId="2" applyFont="1" applyFill="1" applyAlignment="1">
      <alignment vertical="center"/>
    </xf>
    <xf numFmtId="165" fontId="3" fillId="0" borderId="0" xfId="2" applyNumberFormat="1" applyFont="1" applyFill="1" applyAlignment="1">
      <alignment horizontal="left"/>
    </xf>
    <xf numFmtId="0" fontId="3" fillId="0" borderId="1" xfId="2" applyFont="1" applyFill="1" applyBorder="1" applyAlignment="1">
      <alignment vertical="center"/>
    </xf>
    <xf numFmtId="0" fontId="3" fillId="0" borderId="0" xfId="2" applyFont="1" applyFill="1" applyAlignment="1">
      <alignment horizontal="center" vertical="center"/>
    </xf>
    <xf numFmtId="0" fontId="3" fillId="0" borderId="1" xfId="2" applyFont="1" applyFill="1" applyBorder="1" applyAlignment="1">
      <alignment horizontal="center" vertical="center"/>
    </xf>
    <xf numFmtId="164" fontId="3" fillId="0" borderId="0" xfId="4" applyNumberFormat="1" applyFont="1" applyFill="1" applyAlignment="1">
      <alignment horizontal="right" vertical="center"/>
    </xf>
    <xf numFmtId="164" fontId="3" fillId="0" borderId="2" xfId="4" applyNumberFormat="1" applyFont="1" applyFill="1" applyBorder="1" applyAlignment="1">
      <alignment horizontal="right" vertical="center"/>
    </xf>
    <xf numFmtId="164" fontId="3" fillId="0" borderId="1" xfId="2" applyNumberFormat="1" applyFont="1" applyFill="1" applyBorder="1" applyAlignment="1">
      <alignment vertical="center"/>
    </xf>
    <xf numFmtId="168" fontId="3" fillId="0" borderId="0" xfId="4" applyNumberFormat="1" applyFont="1" applyFill="1" applyAlignment="1">
      <alignment vertical="center"/>
    </xf>
    <xf numFmtId="9" fontId="3" fillId="0" borderId="0" xfId="11" applyFont="1" applyFill="1" applyAlignment="1">
      <alignment horizontal="right" vertical="center"/>
    </xf>
    <xf numFmtId="164" fontId="3" fillId="0" borderId="0" xfId="4" applyNumberFormat="1" applyFont="1" applyFill="1" applyAlignment="1">
      <alignment vertical="center"/>
    </xf>
    <xf numFmtId="164" fontId="3" fillId="0" borderId="1" xfId="4" applyNumberFormat="1" applyFont="1" applyFill="1" applyBorder="1" applyAlignment="1">
      <alignment vertical="center"/>
    </xf>
    <xf numFmtId="165" fontId="3" fillId="0" borderId="0" xfId="2" applyNumberFormat="1" applyFont="1" applyFill="1" applyAlignment="1">
      <alignment horizontal="center" vertical="center"/>
    </xf>
    <xf numFmtId="165" fontId="3" fillId="0" borderId="0" xfId="2" applyNumberFormat="1" applyFont="1" applyFill="1" applyAlignment="1">
      <alignment vertical="center"/>
    </xf>
    <xf numFmtId="168" fontId="3" fillId="0" borderId="1" xfId="4" applyNumberFormat="1" applyFont="1" applyFill="1" applyBorder="1" applyAlignment="1">
      <alignment vertical="center"/>
    </xf>
    <xf numFmtId="164" fontId="3" fillId="0" borderId="2" xfId="4" applyNumberFormat="1" applyFont="1" applyFill="1" applyBorder="1" applyAlignment="1">
      <alignment vertical="center"/>
    </xf>
    <xf numFmtId="168" fontId="3" fillId="0" borderId="2" xfId="4" applyNumberFormat="1" applyFont="1" applyFill="1" applyBorder="1" applyAlignment="1">
      <alignment vertical="center"/>
    </xf>
    <xf numFmtId="165" fontId="3" fillId="0" borderId="0" xfId="2" applyNumberFormat="1" applyFont="1" applyFill="1" applyAlignment="1">
      <alignment horizontal="left" vertical="center"/>
    </xf>
    <xf numFmtId="167" fontId="2" fillId="0" borderId="0" xfId="2" applyNumberFormat="1" applyFont="1" applyFill="1" applyAlignment="1">
      <alignment horizontal="right" vertical="center"/>
    </xf>
    <xf numFmtId="167" fontId="2" fillId="0" borderId="1" xfId="2" applyNumberFormat="1" applyFont="1" applyFill="1" applyBorder="1" applyAlignment="1">
      <alignment horizontal="right" vertical="center"/>
    </xf>
    <xf numFmtId="168" fontId="3" fillId="0" borderId="0" xfId="4" applyNumberFormat="1" applyFont="1" applyFill="1" applyAlignment="1">
      <alignment horizontal="right" vertical="center"/>
    </xf>
    <xf numFmtId="168" fontId="3" fillId="0" borderId="1" xfId="4" applyNumberFormat="1" applyFont="1" applyFill="1" applyBorder="1" applyAlignment="1">
      <alignment horizontal="right" vertical="center"/>
    </xf>
    <xf numFmtId="167" fontId="3" fillId="0" borderId="0" xfId="2" applyNumberFormat="1" applyFont="1" applyFill="1" applyAlignment="1">
      <alignment horizontal="right" vertical="center"/>
    </xf>
    <xf numFmtId="164" fontId="3" fillId="2" borderId="0" xfId="0" applyNumberFormat="1" applyFont="1" applyFill="1" applyAlignment="1">
      <alignment horizontal="right" vertical="center" wrapText="1"/>
    </xf>
    <xf numFmtId="164" fontId="3" fillId="0" borderId="0" xfId="10" quotePrefix="1" applyNumberFormat="1" applyFont="1" applyAlignment="1">
      <alignment horizontal="right" vertical="center"/>
    </xf>
    <xf numFmtId="172" fontId="3" fillId="0" borderId="0" xfId="4" applyNumberFormat="1" applyFont="1" applyAlignment="1">
      <alignment vertical="center"/>
    </xf>
    <xf numFmtId="0" fontId="3" fillId="0" borderId="0" xfId="4" applyFont="1" applyFill="1" applyAlignment="1">
      <alignment vertical="center"/>
    </xf>
    <xf numFmtId="0" fontId="3" fillId="0" borderId="0" xfId="4" applyFont="1" applyFill="1" applyAlignment="1">
      <alignment horizontal="center" vertical="center"/>
    </xf>
    <xf numFmtId="169" fontId="6" fillId="2" borderId="0" xfId="2" applyNumberFormat="1" applyFont="1" applyFill="1" applyAlignment="1">
      <alignment horizontal="right" vertical="center"/>
    </xf>
    <xf numFmtId="169" fontId="6" fillId="2" borderId="0" xfId="3" applyNumberFormat="1" applyFont="1" applyFill="1" applyAlignment="1">
      <alignment horizontal="right" vertical="center"/>
    </xf>
    <xf numFmtId="164" fontId="3" fillId="0" borderId="0" xfId="2" applyNumberFormat="1" applyFont="1" applyFill="1" applyBorder="1" applyAlignment="1">
      <alignment horizontal="right" vertical="center"/>
    </xf>
    <xf numFmtId="165" fontId="3" fillId="0" borderId="0" xfId="2" applyNumberFormat="1" applyFont="1" applyAlignment="1">
      <alignment horizontal="left"/>
    </xf>
    <xf numFmtId="164" fontId="2" fillId="0" borderId="1" xfId="2" applyNumberFormat="1" applyFont="1" applyBorder="1" applyAlignment="1">
      <alignment horizontal="center" vertical="center"/>
    </xf>
    <xf numFmtId="165" fontId="3" fillId="0" borderId="0" xfId="2" applyNumberFormat="1" applyFont="1" applyAlignment="1">
      <alignment horizontal="center" vertical="center"/>
    </xf>
    <xf numFmtId="165" fontId="3" fillId="0" borderId="0" xfId="2" applyNumberFormat="1" applyFont="1" applyAlignment="1">
      <alignment horizontal="left" vertical="center"/>
    </xf>
    <xf numFmtId="165" fontId="3" fillId="0" borderId="0" xfId="4" applyNumberFormat="1" applyFont="1" applyAlignment="1">
      <alignment horizontal="center" vertical="center"/>
    </xf>
    <xf numFmtId="0" fontId="7" fillId="0" borderId="0" xfId="0" applyFont="1" applyAlignment="1">
      <alignment vertical="center"/>
    </xf>
    <xf numFmtId="173" fontId="12" fillId="0" borderId="0" xfId="0" applyNumberFormat="1" applyFont="1" applyAlignment="1">
      <alignment horizontal="center" vertical="center"/>
    </xf>
    <xf numFmtId="173" fontId="12" fillId="0" borderId="0" xfId="0" applyNumberFormat="1" applyFont="1" applyAlignment="1">
      <alignment horizontal="right" vertical="center"/>
    </xf>
    <xf numFmtId="165" fontId="12" fillId="0" borderId="0" xfId="0" applyNumberFormat="1" applyFont="1" applyAlignment="1">
      <alignment horizontal="right" vertical="center"/>
    </xf>
    <xf numFmtId="0" fontId="13" fillId="0" borderId="0" xfId="0" applyFont="1"/>
    <xf numFmtId="173" fontId="13" fillId="3" borderId="0" xfId="0" applyNumberFormat="1" applyFont="1" applyFill="1" applyAlignment="1">
      <alignment horizontal="right" vertical="center"/>
    </xf>
    <xf numFmtId="173" fontId="13" fillId="0" borderId="0" xfId="0" applyNumberFormat="1" applyFont="1" applyAlignment="1">
      <alignment horizontal="right" vertical="center"/>
    </xf>
    <xf numFmtId="173" fontId="13" fillId="0" borderId="0" xfId="0" applyNumberFormat="1" applyFont="1" applyAlignment="1">
      <alignment vertical="center"/>
    </xf>
    <xf numFmtId="165" fontId="3" fillId="0" borderId="0" xfId="2" applyNumberFormat="1" applyFont="1" applyAlignment="1">
      <alignment horizontal="left"/>
    </xf>
    <xf numFmtId="164" fontId="2" fillId="0" borderId="1" xfId="2" applyNumberFormat="1" applyFont="1" applyBorder="1" applyAlignment="1">
      <alignment horizontal="center" vertical="center"/>
    </xf>
    <xf numFmtId="165" fontId="3" fillId="0" borderId="0" xfId="2" applyNumberFormat="1" applyFont="1" applyAlignment="1">
      <alignment horizontal="center" vertical="top"/>
    </xf>
    <xf numFmtId="165" fontId="3" fillId="0" borderId="0" xfId="2" applyNumberFormat="1" applyFont="1" applyAlignment="1">
      <alignment horizontal="center" vertical="center"/>
    </xf>
    <xf numFmtId="165" fontId="3" fillId="0" borderId="0" xfId="2" applyNumberFormat="1" applyFont="1" applyAlignment="1">
      <alignment horizontal="left" vertical="center"/>
    </xf>
    <xf numFmtId="165" fontId="7" fillId="0" borderId="0" xfId="2" applyNumberFormat="1" applyFont="1" applyAlignment="1">
      <alignment horizontal="center" vertical="center"/>
    </xf>
    <xf numFmtId="164" fontId="6" fillId="0" borderId="1" xfId="2" applyNumberFormat="1" applyFont="1" applyBorder="1" applyAlignment="1">
      <alignment horizontal="center" vertical="center"/>
    </xf>
    <xf numFmtId="164" fontId="6" fillId="0" borderId="3" xfId="2" applyNumberFormat="1" applyFont="1" applyBorder="1" applyAlignment="1">
      <alignment horizontal="center" vertical="center"/>
    </xf>
    <xf numFmtId="164" fontId="6" fillId="0" borderId="0" xfId="2" applyNumberFormat="1" applyFont="1" applyBorder="1" applyAlignment="1">
      <alignment horizontal="center" vertical="center"/>
    </xf>
    <xf numFmtId="165" fontId="3" fillId="0" borderId="0" xfId="4" applyNumberFormat="1" applyFont="1" applyAlignment="1">
      <alignment horizontal="center" vertical="center"/>
    </xf>
  </cellXfs>
  <cellStyles count="12">
    <cellStyle name="Comma" xfId="1" builtinId="3"/>
    <cellStyle name="Comma 2 2" xfId="7" xr:uid="{6DE78306-A892-4619-A20E-CBAB9216424B}"/>
    <cellStyle name="Normal" xfId="0" builtinId="0"/>
    <cellStyle name="Normal 10 4" xfId="8" xr:uid="{80C1B0FD-44C9-4FE6-A64A-30F6C94F500B}"/>
    <cellStyle name="Normal 1176" xfId="10" xr:uid="{0CF7A14E-EA90-476E-B90E-BF520EE1274F}"/>
    <cellStyle name="Normal 2" xfId="5" xr:uid="{D4C3CD56-F0B3-44D1-BDD1-0B71385B96E2}"/>
    <cellStyle name="Normal 4" xfId="2" xr:uid="{6246D67F-AE70-424B-B97F-2C1894DBCF10}"/>
    <cellStyle name="Normal 4 2 2" xfId="3" xr:uid="{DEC1DACA-C6BC-47A3-9940-D7E632FDD384}"/>
    <cellStyle name="Normal 6 2" xfId="4" xr:uid="{7C3D8026-2B4F-407F-81B0-E709BC96AA6F}"/>
    <cellStyle name="Normal 6 2 2" xfId="9" xr:uid="{97E3AEAB-8F1F-4772-AEFA-D24C96277051}"/>
    <cellStyle name="Normal 8" xfId="6" xr:uid="{721DB8E9-49CE-417B-BAAC-8D6F28D80BA1}"/>
    <cellStyle name="Percent" xfId="11" builtinId="5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hanumat/Desktop/Traffic%20Corner/Dream%20Media/Audit%20paper/Q2_07/sunisa/MANAGER/Q2/Audit%20paper/Q%202'06/Documents%20and%20Settings/nuttinee/My%20Documents/Westpac/October9900_nch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microsoft.com/office/2019/04/relationships/externalLinkLongPath" Target="file:///\\TH-BKKFIL001.pwcglb.com\Documents%20and%20Settings\phanumat\Desktop\Traffic%20Corner\Dream%20Media\Audit%20paper\Q2_07\sunisa\MANAGER\Q2\Audit%20paper\Q%202'06\Documents%20and%20Settings\nuttinee\My%20Documents\Westpac\October9900_nch.xls?8202B048" TargetMode="External"/><Relationship Id="rId1" Type="http://schemas.openxmlformats.org/officeDocument/2006/relationships/externalLinkPath" Target="file:///\\8202B048\October9900_nch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hanumat/Desktop/Traffic%20Corner/Dream%20Media/Audit%20paper/Q2_07/sunisa/MANAGER/Q2/Audit%20paper/Q%202'06/Documents%20and%20Settings/nuttinee/My%20Documents/Clients/Westpac/October9900_nch.xls" TargetMode="External"/></Relationships>
</file>

<file path=xl/externalLinks/_rels/externalLink4.xml.rels><?xml version="1.0" encoding="UTF-8" standalone="yes"?>
<Relationships xmlns="http://schemas.openxmlformats.org/package/2006/relationships"><Relationship Id="rId2" Type="http://schemas.microsoft.com/office/2019/04/relationships/externalLinkLongPath" Target="file:///\\TH-BKKFIL001.pwcglb.com\Documents%20and%20Settings\phanumat\Desktop\Traffic%20Corner\Dream%20Media\Audit%20paper\Q2_07\sunisa\MANAGER\Q2\Audit%20paper\Q%202'06\Documents%20and%20Settings\nuttinee\My%20Documents\Clients\Westpac\October9900_nch.xls?6F57AAB6" TargetMode="External"/><Relationship Id="rId1" Type="http://schemas.openxmlformats.org/officeDocument/2006/relationships/externalLinkPath" Target="file:///\\6F57AAB6\October9900_nch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AGING LOCAL"/>
      <sheetName val="Newspaper"/>
      <sheetName val="Formula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AGING LOC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993D4F-8889-4E68-B2CE-32D3EF7616E2}">
  <dimension ref="A1:P147"/>
  <sheetViews>
    <sheetView showZeros="0" topLeftCell="A60" zoomScale="85" zoomScaleNormal="85" zoomScaleSheetLayoutView="100" workbookViewId="0">
      <selection activeCell="V72" sqref="V72"/>
    </sheetView>
  </sheetViews>
  <sheetFormatPr defaultColWidth="9.140625" defaultRowHeight="18" customHeight="1" x14ac:dyDescent="0.25"/>
  <cols>
    <col min="1" max="6" width="1.42578125" style="10" customWidth="1"/>
    <col min="7" max="7" width="25.7109375" style="10" customWidth="1"/>
    <col min="8" max="8" width="8.140625" style="11" customWidth="1"/>
    <col min="9" max="9" width="0.85546875" style="11" customWidth="1"/>
    <col min="10" max="10" width="12.140625" style="14" customWidth="1"/>
    <col min="11" max="11" width="0.85546875" style="11" customWidth="1"/>
    <col min="12" max="12" width="12.140625" style="176" customWidth="1"/>
    <col min="13" max="13" width="0.85546875" style="14" customWidth="1"/>
    <col min="14" max="14" width="12.140625" style="13" customWidth="1"/>
    <col min="15" max="15" width="0.85546875" style="13" customWidth="1"/>
    <col min="16" max="16" width="12.140625" style="158" customWidth="1"/>
    <col min="17" max="17" width="9.140625" style="10"/>
    <col min="18" max="18" width="9.140625" style="10" customWidth="1"/>
    <col min="19" max="19" width="1.85546875" style="10" customWidth="1"/>
    <col min="20" max="20" width="9.140625" style="10" customWidth="1"/>
    <col min="21" max="22" width="9.140625" style="10"/>
    <col min="23" max="23" width="9.140625" style="10" customWidth="1"/>
    <col min="24" max="16384" width="9.140625" style="10"/>
  </cols>
  <sheetData>
    <row r="1" spans="1:16" s="1" customFormat="1" ht="17.45" customHeight="1" x14ac:dyDescent="0.25">
      <c r="A1" s="1" t="s">
        <v>0</v>
      </c>
      <c r="H1" s="2"/>
      <c r="I1" s="2"/>
      <c r="J1" s="3"/>
      <c r="K1" s="2"/>
      <c r="L1" s="170"/>
      <c r="M1" s="3"/>
      <c r="N1" s="4"/>
      <c r="O1" s="4"/>
      <c r="P1" s="160"/>
    </row>
    <row r="2" spans="1:16" s="1" customFormat="1" ht="17.45" customHeight="1" x14ac:dyDescent="0.25">
      <c r="A2" s="1" t="s">
        <v>1</v>
      </c>
      <c r="H2" s="2"/>
      <c r="I2" s="2"/>
      <c r="J2" s="3"/>
      <c r="K2" s="2"/>
      <c r="L2" s="170"/>
      <c r="M2" s="3"/>
      <c r="N2" s="4"/>
      <c r="O2" s="4"/>
      <c r="P2" s="160"/>
    </row>
    <row r="3" spans="1:16" s="1" customFormat="1" ht="17.45" customHeight="1" x14ac:dyDescent="0.25">
      <c r="A3" s="5" t="s">
        <v>216</v>
      </c>
      <c r="B3" s="6"/>
      <c r="C3" s="6"/>
      <c r="D3" s="6"/>
      <c r="E3" s="6"/>
      <c r="F3" s="6"/>
      <c r="G3" s="6"/>
      <c r="H3" s="7"/>
      <c r="I3" s="7"/>
      <c r="J3" s="205"/>
      <c r="K3" s="7"/>
      <c r="L3" s="171"/>
      <c r="M3" s="205"/>
      <c r="N3" s="9"/>
      <c r="O3" s="9"/>
      <c r="P3" s="163"/>
    </row>
    <row r="4" spans="1:16" s="1" customFormat="1" ht="17.45" customHeight="1" x14ac:dyDescent="0.25">
      <c r="H4" s="2"/>
      <c r="I4" s="2"/>
      <c r="J4" s="3"/>
      <c r="K4" s="2"/>
      <c r="L4" s="170"/>
      <c r="M4" s="3"/>
      <c r="N4" s="4"/>
      <c r="O4" s="4"/>
      <c r="P4" s="160"/>
    </row>
    <row r="5" spans="1:16" s="1" customFormat="1" ht="17.45" customHeight="1" x14ac:dyDescent="0.25">
      <c r="H5" s="2"/>
      <c r="I5" s="2"/>
      <c r="J5" s="218" t="s">
        <v>2</v>
      </c>
      <c r="K5" s="218"/>
      <c r="L5" s="218"/>
      <c r="M5" s="3"/>
      <c r="N5" s="218" t="s">
        <v>3</v>
      </c>
      <c r="O5" s="218"/>
      <c r="P5" s="218"/>
    </row>
    <row r="6" spans="1:16" s="1" customFormat="1" ht="17.45" customHeight="1" x14ac:dyDescent="0.25">
      <c r="H6" s="2"/>
      <c r="I6" s="2"/>
      <c r="J6" s="4" t="s">
        <v>4</v>
      </c>
      <c r="K6" s="3"/>
      <c r="L6" s="160" t="s">
        <v>4</v>
      </c>
      <c r="M6" s="3"/>
      <c r="N6" s="4" t="s">
        <v>4</v>
      </c>
      <c r="O6" s="4"/>
      <c r="P6" s="160" t="s">
        <v>4</v>
      </c>
    </row>
    <row r="7" spans="1:16" s="1" customFormat="1" ht="17.45" customHeight="1" x14ac:dyDescent="0.25">
      <c r="H7" s="2"/>
      <c r="I7" s="2"/>
      <c r="J7" s="4" t="s">
        <v>217</v>
      </c>
      <c r="K7" s="2"/>
      <c r="L7" s="160" t="s">
        <v>5</v>
      </c>
      <c r="M7" s="4"/>
      <c r="N7" s="4" t="s">
        <v>217</v>
      </c>
      <c r="O7" s="2"/>
      <c r="P7" s="160" t="s">
        <v>5</v>
      </c>
    </row>
    <row r="8" spans="1:16" s="1" customFormat="1" ht="17.45" customHeight="1" x14ac:dyDescent="0.25">
      <c r="H8" s="7" t="s">
        <v>6</v>
      </c>
      <c r="I8" s="2"/>
      <c r="J8" s="9" t="s">
        <v>7</v>
      </c>
      <c r="K8" s="2"/>
      <c r="L8" s="163" t="s">
        <v>7</v>
      </c>
      <c r="M8" s="4"/>
      <c r="N8" s="9" t="s">
        <v>7</v>
      </c>
      <c r="O8" s="2"/>
      <c r="P8" s="163" t="s">
        <v>7</v>
      </c>
    </row>
    <row r="9" spans="1:16" ht="17.45" customHeight="1" x14ac:dyDescent="0.25">
      <c r="A9" s="1" t="s">
        <v>8</v>
      </c>
      <c r="J9" s="12"/>
      <c r="L9" s="158"/>
      <c r="M9" s="11"/>
      <c r="N9" s="12"/>
      <c r="O9" s="14"/>
    </row>
    <row r="10" spans="1:16" ht="4.3499999999999996" customHeight="1" x14ac:dyDescent="0.25">
      <c r="E10" s="15"/>
      <c r="J10" s="12"/>
      <c r="L10" s="158"/>
      <c r="M10" s="11"/>
      <c r="N10" s="12"/>
      <c r="O10" s="14"/>
    </row>
    <row r="11" spans="1:16" ht="17.45" customHeight="1" x14ac:dyDescent="0.25">
      <c r="A11" s="1" t="s">
        <v>9</v>
      </c>
      <c r="B11" s="15"/>
      <c r="E11" s="15"/>
      <c r="J11" s="12"/>
      <c r="L11" s="158"/>
      <c r="M11" s="11"/>
      <c r="N11" s="12"/>
      <c r="O11" s="14"/>
    </row>
    <row r="12" spans="1:16" ht="4.3499999999999996" customHeight="1" x14ac:dyDescent="0.25">
      <c r="A12" s="1"/>
      <c r="B12" s="15"/>
      <c r="E12" s="15"/>
      <c r="J12" s="12"/>
      <c r="L12" s="158"/>
      <c r="M12" s="11"/>
      <c r="N12" s="12"/>
      <c r="O12" s="14"/>
    </row>
    <row r="13" spans="1:16" ht="17.45" customHeight="1" x14ac:dyDescent="0.25">
      <c r="A13" s="10" t="s">
        <v>10</v>
      </c>
      <c r="H13" s="11">
        <v>9</v>
      </c>
      <c r="J13" s="12">
        <v>137011738</v>
      </c>
      <c r="L13" s="158">
        <v>315910710</v>
      </c>
      <c r="M13" s="11"/>
      <c r="N13" s="12">
        <v>57103269</v>
      </c>
      <c r="P13" s="158">
        <v>74242354</v>
      </c>
    </row>
    <row r="14" spans="1:16" ht="17.45" customHeight="1" x14ac:dyDescent="0.25">
      <c r="A14" s="10" t="s">
        <v>11</v>
      </c>
      <c r="E14" s="15"/>
      <c r="H14" s="11">
        <v>10</v>
      </c>
      <c r="J14" s="12">
        <v>509938947</v>
      </c>
      <c r="L14" s="158">
        <v>376894984</v>
      </c>
      <c r="M14" s="11"/>
      <c r="N14" s="12">
        <v>115049728</v>
      </c>
      <c r="P14" s="158">
        <v>131232403</v>
      </c>
    </row>
    <row r="15" spans="1:16" ht="17.45" customHeight="1" x14ac:dyDescent="0.25">
      <c r="A15" s="10" t="s">
        <v>21</v>
      </c>
      <c r="E15" s="15"/>
      <c r="J15" s="16"/>
      <c r="L15" s="166"/>
      <c r="M15" s="11"/>
      <c r="N15" s="16"/>
      <c r="P15" s="173"/>
    </row>
    <row r="16" spans="1:16" ht="17.45" customHeight="1" x14ac:dyDescent="0.25">
      <c r="B16" s="10" t="s">
        <v>44</v>
      </c>
      <c r="E16" s="15"/>
      <c r="J16" s="19">
        <v>0</v>
      </c>
      <c r="L16" s="172">
        <v>1550246</v>
      </c>
      <c r="M16" s="11"/>
      <c r="N16" s="19">
        <v>0</v>
      </c>
      <c r="P16" s="172">
        <v>1550246</v>
      </c>
    </row>
    <row r="17" spans="1:16" ht="17.45" customHeight="1" x14ac:dyDescent="0.25">
      <c r="A17" s="10" t="s">
        <v>255</v>
      </c>
      <c r="E17" s="15"/>
      <c r="J17" s="18"/>
      <c r="L17" s="173"/>
      <c r="M17" s="11"/>
      <c r="N17" s="18"/>
    </row>
    <row r="18" spans="1:16" ht="17.45" customHeight="1" x14ac:dyDescent="0.25">
      <c r="B18" s="10" t="s">
        <v>44</v>
      </c>
      <c r="E18" s="15"/>
      <c r="H18" s="176">
        <v>11</v>
      </c>
      <c r="J18" s="12">
        <v>8172231</v>
      </c>
      <c r="L18" s="158">
        <v>600685</v>
      </c>
      <c r="M18" s="11"/>
      <c r="N18" s="12">
        <v>8172231</v>
      </c>
      <c r="P18" s="158">
        <v>600685</v>
      </c>
    </row>
    <row r="19" spans="1:16" ht="17.45" customHeight="1" x14ac:dyDescent="0.25">
      <c r="A19" s="10" t="s">
        <v>14</v>
      </c>
      <c r="E19" s="15"/>
      <c r="H19" s="11">
        <v>10</v>
      </c>
      <c r="J19" s="12">
        <v>152268229</v>
      </c>
      <c r="L19" s="158">
        <v>130504835</v>
      </c>
      <c r="M19" s="11"/>
      <c r="N19" s="12">
        <v>29259482</v>
      </c>
      <c r="P19" s="158">
        <v>97767597</v>
      </c>
    </row>
    <row r="20" spans="1:16" ht="17.45" customHeight="1" x14ac:dyDescent="0.25">
      <c r="A20" s="10" t="s">
        <v>15</v>
      </c>
      <c r="E20" s="15"/>
      <c r="H20" s="11">
        <v>35</v>
      </c>
      <c r="J20" s="12">
        <v>44205000</v>
      </c>
      <c r="L20" s="158">
        <v>33621695</v>
      </c>
      <c r="M20" s="11"/>
      <c r="N20" s="12">
        <v>44205000</v>
      </c>
      <c r="P20" s="158">
        <v>42621695</v>
      </c>
    </row>
    <row r="21" spans="1:16" ht="17.45" customHeight="1" x14ac:dyDescent="0.25">
      <c r="A21" s="10" t="s">
        <v>25</v>
      </c>
      <c r="J21" s="12"/>
      <c r="K21" s="20"/>
      <c r="L21" s="158"/>
      <c r="M21" s="11"/>
      <c r="N21" s="12"/>
      <c r="O21" s="21"/>
    </row>
    <row r="22" spans="1:16" ht="17.45" customHeight="1" x14ac:dyDescent="0.25">
      <c r="B22" s="10" t="s">
        <v>44</v>
      </c>
      <c r="H22" s="11">
        <v>35</v>
      </c>
      <c r="J22" s="12">
        <v>0</v>
      </c>
      <c r="K22" s="20"/>
      <c r="L22" s="158">
        <v>106995141</v>
      </c>
      <c r="M22" s="11"/>
      <c r="N22" s="12">
        <v>0</v>
      </c>
      <c r="O22" s="21"/>
      <c r="P22" s="158">
        <v>106995141</v>
      </c>
    </row>
    <row r="23" spans="1:16" ht="17.45" customHeight="1" x14ac:dyDescent="0.25">
      <c r="A23" s="10" t="s">
        <v>16</v>
      </c>
      <c r="H23" s="11">
        <v>12</v>
      </c>
      <c r="J23" s="12">
        <v>137242358</v>
      </c>
      <c r="L23" s="158">
        <v>155985373</v>
      </c>
      <c r="M23" s="11"/>
      <c r="N23" s="12">
        <v>41220583</v>
      </c>
      <c r="P23" s="158">
        <v>71844967</v>
      </c>
    </row>
    <row r="24" spans="1:16" ht="17.45" customHeight="1" x14ac:dyDescent="0.25">
      <c r="A24" s="10" t="s">
        <v>17</v>
      </c>
      <c r="H24" s="11">
        <v>14</v>
      </c>
      <c r="J24" s="22">
        <v>151252828</v>
      </c>
      <c r="L24" s="167">
        <v>95246452</v>
      </c>
      <c r="M24" s="11"/>
      <c r="N24" s="22">
        <v>56132835</v>
      </c>
      <c r="P24" s="167">
        <v>35739211</v>
      </c>
    </row>
    <row r="25" spans="1:16" ht="4.3499999999999996" customHeight="1" x14ac:dyDescent="0.25">
      <c r="E25" s="15"/>
      <c r="J25" s="12"/>
      <c r="L25" s="158"/>
      <c r="M25" s="11"/>
      <c r="N25" s="12"/>
      <c r="O25" s="14"/>
    </row>
    <row r="26" spans="1:16" ht="17.45" customHeight="1" x14ac:dyDescent="0.25">
      <c r="A26" s="1" t="s">
        <v>18</v>
      </c>
      <c r="J26" s="22">
        <f>SUM(J13:J24)</f>
        <v>1140091331</v>
      </c>
      <c r="L26" s="167">
        <f>SUM(L13:L24)</f>
        <v>1217310121</v>
      </c>
      <c r="M26" s="11"/>
      <c r="N26" s="22">
        <f>SUM(N13:N24)</f>
        <v>351143128</v>
      </c>
      <c r="O26" s="14"/>
      <c r="P26" s="167">
        <f>SUM(P13:P24)</f>
        <v>562594299</v>
      </c>
    </row>
    <row r="27" spans="1:16" ht="7.5" customHeight="1" x14ac:dyDescent="0.25">
      <c r="J27" s="12"/>
      <c r="L27" s="158"/>
      <c r="M27" s="11"/>
      <c r="N27" s="12"/>
      <c r="O27" s="14"/>
    </row>
    <row r="28" spans="1:16" ht="17.45" customHeight="1" x14ac:dyDescent="0.25">
      <c r="A28" s="1" t="s">
        <v>19</v>
      </c>
      <c r="J28" s="12"/>
      <c r="L28" s="158"/>
      <c r="M28" s="11"/>
      <c r="N28" s="12"/>
      <c r="O28" s="14"/>
    </row>
    <row r="29" spans="1:16" ht="4.3499999999999996" customHeight="1" x14ac:dyDescent="0.25">
      <c r="A29" s="1"/>
      <c r="J29" s="12"/>
      <c r="L29" s="158"/>
      <c r="M29" s="11"/>
      <c r="N29" s="12"/>
      <c r="O29" s="14"/>
    </row>
    <row r="30" spans="1:16" ht="17.45" customHeight="1" x14ac:dyDescent="0.25">
      <c r="A30" s="10" t="s">
        <v>20</v>
      </c>
      <c r="H30" s="11">
        <v>15</v>
      </c>
      <c r="J30" s="12">
        <v>146489660</v>
      </c>
      <c r="L30" s="158">
        <v>107187257</v>
      </c>
      <c r="M30" s="11"/>
      <c r="N30" s="12">
        <v>54851937</v>
      </c>
      <c r="O30" s="14"/>
      <c r="P30" s="158">
        <v>34250657</v>
      </c>
    </row>
    <row r="31" spans="1:16" ht="17.45" customHeight="1" x14ac:dyDescent="0.25">
      <c r="A31" s="24" t="s">
        <v>21</v>
      </c>
      <c r="B31" s="24"/>
      <c r="C31" s="24"/>
      <c r="D31" s="24"/>
      <c r="E31" s="24"/>
      <c r="F31" s="24"/>
      <c r="J31" s="12">
        <v>0</v>
      </c>
      <c r="L31" s="158">
        <v>516004</v>
      </c>
      <c r="M31" s="11"/>
      <c r="N31" s="12">
        <v>0</v>
      </c>
      <c r="O31" s="14"/>
      <c r="P31" s="158">
        <v>516004</v>
      </c>
    </row>
    <row r="32" spans="1:16" ht="17.45" customHeight="1" x14ac:dyDescent="0.25">
      <c r="A32" s="24" t="s">
        <v>255</v>
      </c>
      <c r="B32" s="24"/>
      <c r="C32" s="24"/>
      <c r="D32" s="24"/>
      <c r="E32" s="24"/>
      <c r="F32" s="24"/>
      <c r="H32" s="176">
        <v>11</v>
      </c>
      <c r="J32" s="12">
        <v>179340946</v>
      </c>
      <c r="L32" s="158">
        <v>5277732</v>
      </c>
      <c r="M32" s="11"/>
      <c r="N32" s="12">
        <v>179340946</v>
      </c>
      <c r="O32" s="14"/>
      <c r="P32" s="158">
        <v>5277732</v>
      </c>
    </row>
    <row r="33" spans="1:16" ht="17.45" customHeight="1" x14ac:dyDescent="0.25">
      <c r="A33" s="10" t="s">
        <v>22</v>
      </c>
      <c r="H33" s="11">
        <v>18</v>
      </c>
      <c r="J33" s="12">
        <v>0</v>
      </c>
      <c r="L33" s="158">
        <v>0</v>
      </c>
      <c r="M33" s="11"/>
      <c r="N33" s="12">
        <v>996866244</v>
      </c>
      <c r="O33" s="14"/>
      <c r="P33" s="158">
        <v>996866044</v>
      </c>
    </row>
    <row r="34" spans="1:16" ht="17.45" customHeight="1" x14ac:dyDescent="0.25">
      <c r="A34" s="10" t="s">
        <v>23</v>
      </c>
      <c r="H34" s="11">
        <v>17</v>
      </c>
      <c r="J34" s="12">
        <v>10078341</v>
      </c>
      <c r="L34" s="158">
        <v>8558013</v>
      </c>
      <c r="M34" s="11"/>
      <c r="N34" s="12">
        <v>11075345</v>
      </c>
      <c r="O34" s="14"/>
      <c r="P34" s="158">
        <v>11075345</v>
      </c>
    </row>
    <row r="35" spans="1:16" ht="17.45" customHeight="1" x14ac:dyDescent="0.25">
      <c r="A35" s="10" t="s">
        <v>24</v>
      </c>
      <c r="H35" s="11">
        <v>17</v>
      </c>
      <c r="J35" s="12">
        <v>227084215</v>
      </c>
      <c r="L35" s="158">
        <v>215527230</v>
      </c>
      <c r="M35" s="11"/>
      <c r="N35" s="12">
        <v>311224815</v>
      </c>
      <c r="O35" s="14"/>
      <c r="P35" s="158">
        <v>307224815</v>
      </c>
    </row>
    <row r="36" spans="1:16" ht="17.45" customHeight="1" x14ac:dyDescent="0.25">
      <c r="A36" s="10" t="s">
        <v>25</v>
      </c>
      <c r="H36" s="11">
        <v>35</v>
      </c>
      <c r="J36" s="12">
        <v>0</v>
      </c>
      <c r="L36" s="158">
        <v>89249907</v>
      </c>
      <c r="M36" s="11"/>
      <c r="N36" s="12">
        <v>0</v>
      </c>
      <c r="O36" s="14"/>
      <c r="P36" s="158">
        <v>89249907</v>
      </c>
    </row>
    <row r="37" spans="1:16" ht="17.45" customHeight="1" x14ac:dyDescent="0.25">
      <c r="A37" s="10" t="s">
        <v>26</v>
      </c>
      <c r="H37" s="11">
        <v>19</v>
      </c>
      <c r="J37" s="12">
        <v>149253621</v>
      </c>
      <c r="L37" s="158">
        <v>142163643</v>
      </c>
      <c r="M37" s="11"/>
      <c r="N37" s="12">
        <v>0</v>
      </c>
      <c r="O37" s="14"/>
      <c r="P37" s="158" t="s">
        <v>13</v>
      </c>
    </row>
    <row r="38" spans="1:16" ht="17.45" customHeight="1" x14ac:dyDescent="0.25">
      <c r="A38" s="10" t="s">
        <v>27</v>
      </c>
      <c r="H38" s="11">
        <v>20</v>
      </c>
      <c r="J38" s="12">
        <v>298824751</v>
      </c>
      <c r="L38" s="158">
        <v>343903036</v>
      </c>
      <c r="M38" s="11"/>
      <c r="N38" s="12">
        <v>282763584</v>
      </c>
      <c r="O38" s="14"/>
      <c r="P38" s="158">
        <v>321994557</v>
      </c>
    </row>
    <row r="39" spans="1:16" ht="17.45" customHeight="1" x14ac:dyDescent="0.25">
      <c r="A39" s="10" t="s">
        <v>28</v>
      </c>
      <c r="H39" s="11">
        <v>16</v>
      </c>
      <c r="J39" s="12">
        <v>156633715</v>
      </c>
      <c r="L39" s="158">
        <v>48685984</v>
      </c>
      <c r="M39" s="11"/>
      <c r="N39" s="12">
        <v>27173475</v>
      </c>
      <c r="O39" s="14"/>
      <c r="P39" s="158">
        <v>15106207</v>
      </c>
    </row>
    <row r="40" spans="1:16" ht="17.45" customHeight="1" x14ac:dyDescent="0.25">
      <c r="A40" s="10" t="s">
        <v>29</v>
      </c>
      <c r="H40" s="11">
        <v>21</v>
      </c>
      <c r="J40" s="12">
        <v>1169298412</v>
      </c>
      <c r="L40" s="158">
        <v>710968398</v>
      </c>
      <c r="M40" s="11"/>
      <c r="N40" s="12">
        <v>581907038</v>
      </c>
      <c r="O40" s="14"/>
      <c r="P40" s="158">
        <v>150576880</v>
      </c>
    </row>
    <row r="41" spans="1:16" ht="17.45" customHeight="1" x14ac:dyDescent="0.25">
      <c r="A41" s="10" t="s">
        <v>30</v>
      </c>
      <c r="H41" s="11">
        <v>22</v>
      </c>
      <c r="J41" s="12">
        <v>6512892</v>
      </c>
      <c r="L41" s="158">
        <v>5048299</v>
      </c>
      <c r="M41" s="11"/>
      <c r="N41" s="12">
        <v>1112033</v>
      </c>
      <c r="O41" s="14"/>
      <c r="P41" s="158">
        <v>1163146</v>
      </c>
    </row>
    <row r="42" spans="1:16" ht="17.45" customHeight="1" x14ac:dyDescent="0.25">
      <c r="A42" s="10" t="s">
        <v>31</v>
      </c>
      <c r="H42" s="11">
        <v>23</v>
      </c>
      <c r="I42" s="10"/>
      <c r="J42" s="19">
        <v>52970387</v>
      </c>
      <c r="K42" s="10"/>
      <c r="L42" s="172">
        <v>55746650</v>
      </c>
      <c r="M42" s="10"/>
      <c r="N42" s="19">
        <v>6147314</v>
      </c>
      <c r="O42" s="17"/>
      <c r="P42" s="172">
        <v>4996600</v>
      </c>
    </row>
    <row r="43" spans="1:16" ht="17.45" customHeight="1" x14ac:dyDescent="0.25">
      <c r="A43" s="10" t="s">
        <v>32</v>
      </c>
      <c r="J43" s="22">
        <v>93830792</v>
      </c>
      <c r="L43" s="167">
        <v>73918691</v>
      </c>
      <c r="M43" s="11"/>
      <c r="N43" s="22">
        <v>48817479</v>
      </c>
      <c r="O43" s="14"/>
      <c r="P43" s="167">
        <v>30485515</v>
      </c>
    </row>
    <row r="44" spans="1:16" ht="4.3499999999999996" customHeight="1" x14ac:dyDescent="0.25">
      <c r="E44" s="15"/>
      <c r="J44" s="12"/>
      <c r="L44" s="158"/>
      <c r="N44" s="12"/>
    </row>
    <row r="45" spans="1:16" ht="17.45" customHeight="1" x14ac:dyDescent="0.25">
      <c r="A45" s="1" t="s">
        <v>33</v>
      </c>
      <c r="J45" s="22">
        <f>SUM(J30:J43)</f>
        <v>2490317732</v>
      </c>
      <c r="L45" s="167">
        <f>SUM(L30:L43)</f>
        <v>1806750844</v>
      </c>
      <c r="N45" s="22">
        <f>SUM(N30:N43)</f>
        <v>2501280210</v>
      </c>
      <c r="P45" s="167">
        <f>SUM(P30:P43)</f>
        <v>1968783409</v>
      </c>
    </row>
    <row r="46" spans="1:16" ht="4.3499999999999996" customHeight="1" x14ac:dyDescent="0.25">
      <c r="J46" s="12"/>
      <c r="L46" s="158"/>
      <c r="N46" s="12"/>
    </row>
    <row r="47" spans="1:16" ht="17.45" customHeight="1" thickBot="1" x14ac:dyDescent="0.3">
      <c r="A47" s="1" t="s">
        <v>34</v>
      </c>
      <c r="J47" s="25">
        <f>SUM(J26,J45)</f>
        <v>3630409063</v>
      </c>
      <c r="L47" s="169">
        <f>SUM(L26,L45)</f>
        <v>3024060965</v>
      </c>
      <c r="N47" s="25">
        <f>SUM(N26,N45)</f>
        <v>2852423338</v>
      </c>
      <c r="P47" s="169">
        <f>SUM(P26,P45)</f>
        <v>2531377708</v>
      </c>
    </row>
    <row r="48" spans="1:16" ht="17.45" customHeight="1" thickTop="1" x14ac:dyDescent="0.25">
      <c r="A48" s="1"/>
      <c r="J48" s="13"/>
      <c r="L48" s="158"/>
    </row>
    <row r="49" spans="1:16" ht="17.45" customHeight="1" x14ac:dyDescent="0.25">
      <c r="A49" s="1"/>
      <c r="J49" s="13"/>
      <c r="L49" s="158"/>
    </row>
    <row r="50" spans="1:16" ht="3.75" customHeight="1" x14ac:dyDescent="0.25">
      <c r="A50" s="1"/>
      <c r="J50" s="13"/>
      <c r="L50" s="158"/>
    </row>
    <row r="51" spans="1:16" ht="17.45" customHeight="1" x14ac:dyDescent="0.25">
      <c r="A51" s="219" t="s">
        <v>35</v>
      </c>
      <c r="B51" s="219"/>
      <c r="C51" s="219"/>
      <c r="D51" s="219"/>
      <c r="E51" s="219"/>
      <c r="F51" s="219"/>
      <c r="G51" s="219"/>
      <c r="H51" s="219"/>
      <c r="I51" s="219"/>
      <c r="J51" s="219"/>
      <c r="K51" s="219"/>
      <c r="L51" s="219"/>
      <c r="M51" s="219"/>
      <c r="N51" s="219"/>
      <c r="O51" s="219"/>
      <c r="P51" s="219"/>
    </row>
    <row r="52" spans="1:16" ht="17.45" customHeight="1" x14ac:dyDescent="0.4">
      <c r="A52" s="217" t="s">
        <v>266</v>
      </c>
      <c r="B52" s="217"/>
      <c r="C52" s="217"/>
      <c r="D52" s="217"/>
      <c r="E52" s="217"/>
      <c r="F52" s="217"/>
      <c r="G52" s="217"/>
      <c r="H52" s="217"/>
      <c r="I52" s="217"/>
      <c r="J52" s="217"/>
      <c r="K52" s="217"/>
      <c r="L52" s="217"/>
      <c r="M52" s="217"/>
      <c r="N52" s="217"/>
      <c r="O52" s="217"/>
      <c r="P52" s="217"/>
    </row>
    <row r="53" spans="1:16" ht="12" customHeight="1" x14ac:dyDescent="0.4">
      <c r="A53" s="204"/>
      <c r="B53" s="204"/>
      <c r="C53" s="204"/>
      <c r="D53" s="204"/>
      <c r="E53" s="204"/>
      <c r="F53" s="204"/>
      <c r="G53" s="204"/>
      <c r="H53" s="204"/>
      <c r="I53" s="204"/>
      <c r="J53" s="204"/>
      <c r="K53" s="204"/>
      <c r="L53" s="174"/>
      <c r="M53" s="204"/>
      <c r="N53" s="204"/>
      <c r="O53" s="204"/>
      <c r="P53" s="174"/>
    </row>
    <row r="54" spans="1:16" ht="21.95" customHeight="1" x14ac:dyDescent="0.25">
      <c r="A54" s="26" t="s">
        <v>36</v>
      </c>
      <c r="B54" s="26"/>
      <c r="C54" s="26"/>
      <c r="D54" s="26"/>
      <c r="E54" s="26"/>
      <c r="F54" s="26"/>
      <c r="G54" s="26"/>
      <c r="H54" s="26"/>
      <c r="I54" s="26"/>
      <c r="J54" s="27"/>
      <c r="K54" s="26"/>
      <c r="L54" s="175"/>
      <c r="M54" s="27"/>
      <c r="N54" s="27"/>
      <c r="O54" s="27"/>
      <c r="P54" s="180"/>
    </row>
    <row r="55" spans="1:16" s="1" customFormat="1" ht="20.100000000000001" customHeight="1" x14ac:dyDescent="0.25">
      <c r="A55" s="1" t="str">
        <f>A1</f>
        <v>บริษัท เอแอลที เทเลคอม จำกัด (มหาชน)</v>
      </c>
      <c r="H55" s="2"/>
      <c r="I55" s="2"/>
      <c r="J55" s="3"/>
      <c r="K55" s="2"/>
      <c r="L55" s="170"/>
      <c r="M55" s="3"/>
      <c r="N55" s="4"/>
      <c r="O55" s="4"/>
      <c r="P55" s="160"/>
    </row>
    <row r="56" spans="1:16" s="1" customFormat="1" ht="20.100000000000001" customHeight="1" x14ac:dyDescent="0.25">
      <c r="A56" s="1" t="s">
        <v>37</v>
      </c>
      <c r="H56" s="2"/>
      <c r="I56" s="2"/>
      <c r="J56" s="3"/>
      <c r="K56" s="2"/>
      <c r="L56" s="170"/>
      <c r="M56" s="3"/>
      <c r="N56" s="4"/>
      <c r="O56" s="4"/>
      <c r="P56" s="160"/>
    </row>
    <row r="57" spans="1:16" s="1" customFormat="1" ht="20.100000000000001" customHeight="1" x14ac:dyDescent="0.25">
      <c r="A57" s="5" t="str">
        <f>A3</f>
        <v>ณ วันที่ 31 ธันวาคม พ.ศ. 2566</v>
      </c>
      <c r="B57" s="6"/>
      <c r="C57" s="6"/>
      <c r="D57" s="6"/>
      <c r="E57" s="6"/>
      <c r="F57" s="6"/>
      <c r="G57" s="6"/>
      <c r="H57" s="7"/>
      <c r="I57" s="7"/>
      <c r="J57" s="205"/>
      <c r="K57" s="7"/>
      <c r="L57" s="171"/>
      <c r="M57" s="205"/>
      <c r="N57" s="9"/>
      <c r="O57" s="9"/>
      <c r="P57" s="163"/>
    </row>
    <row r="58" spans="1:16" s="1" customFormat="1" ht="20.100000000000001" customHeight="1" x14ac:dyDescent="0.25">
      <c r="H58" s="2"/>
      <c r="I58" s="2"/>
      <c r="J58" s="3"/>
      <c r="K58" s="2"/>
      <c r="L58" s="170"/>
      <c r="M58" s="3"/>
      <c r="N58" s="4"/>
      <c r="O58" s="4"/>
      <c r="P58" s="160"/>
    </row>
    <row r="59" spans="1:16" s="1" customFormat="1" ht="20.100000000000001" customHeight="1" x14ac:dyDescent="0.25">
      <c r="H59" s="2"/>
      <c r="I59" s="2"/>
      <c r="J59" s="218" t="s">
        <v>2</v>
      </c>
      <c r="K59" s="218"/>
      <c r="L59" s="218"/>
      <c r="M59" s="3"/>
      <c r="N59" s="218" t="s">
        <v>3</v>
      </c>
      <c r="O59" s="218"/>
      <c r="P59" s="218"/>
    </row>
    <row r="60" spans="1:16" s="1" customFormat="1" ht="20.100000000000001" customHeight="1" x14ac:dyDescent="0.25">
      <c r="H60" s="2"/>
      <c r="I60" s="2"/>
      <c r="J60" s="4" t="s">
        <v>4</v>
      </c>
      <c r="K60" s="3"/>
      <c r="L60" s="160" t="s">
        <v>4</v>
      </c>
      <c r="M60" s="3"/>
      <c r="N60" s="4" t="s">
        <v>4</v>
      </c>
      <c r="O60" s="3"/>
      <c r="P60" s="160" t="s">
        <v>4</v>
      </c>
    </row>
    <row r="61" spans="1:16" s="1" customFormat="1" ht="20.100000000000001" customHeight="1" x14ac:dyDescent="0.25">
      <c r="H61" s="2"/>
      <c r="I61" s="2"/>
      <c r="J61" s="4" t="s">
        <v>217</v>
      </c>
      <c r="K61" s="2"/>
      <c r="L61" s="160" t="s">
        <v>5</v>
      </c>
      <c r="M61" s="4"/>
      <c r="N61" s="4" t="s">
        <v>217</v>
      </c>
      <c r="O61" s="2"/>
      <c r="P61" s="160" t="s">
        <v>5</v>
      </c>
    </row>
    <row r="62" spans="1:16" s="1" customFormat="1" ht="20.100000000000001" customHeight="1" x14ac:dyDescent="0.25">
      <c r="H62" s="7" t="s">
        <v>6</v>
      </c>
      <c r="I62" s="2"/>
      <c r="J62" s="9" t="s">
        <v>7</v>
      </c>
      <c r="K62" s="2"/>
      <c r="L62" s="163" t="s">
        <v>7</v>
      </c>
      <c r="M62" s="4"/>
      <c r="N62" s="9" t="s">
        <v>7</v>
      </c>
      <c r="O62" s="2"/>
      <c r="P62" s="163" t="s">
        <v>7</v>
      </c>
    </row>
    <row r="63" spans="1:16" ht="20.100000000000001" customHeight="1" x14ac:dyDescent="0.25">
      <c r="A63" s="1" t="s">
        <v>38</v>
      </c>
      <c r="J63" s="16"/>
      <c r="N63" s="12"/>
    </row>
    <row r="64" spans="1:16" ht="6" customHeight="1" x14ac:dyDescent="0.25">
      <c r="E64" s="15"/>
      <c r="J64" s="16"/>
      <c r="N64" s="12"/>
    </row>
    <row r="65" spans="1:16" ht="20.100000000000001" customHeight="1" x14ac:dyDescent="0.25">
      <c r="A65" s="1" t="s">
        <v>39</v>
      </c>
      <c r="E65" s="15"/>
      <c r="J65" s="16"/>
      <c r="L65" s="166"/>
      <c r="N65" s="12"/>
    </row>
    <row r="66" spans="1:16" ht="6" customHeight="1" x14ac:dyDescent="0.25">
      <c r="E66" s="15"/>
      <c r="J66" s="16"/>
      <c r="N66" s="12"/>
    </row>
    <row r="67" spans="1:16" ht="20.100000000000001" customHeight="1" x14ac:dyDescent="0.25">
      <c r="A67" s="10" t="s">
        <v>40</v>
      </c>
      <c r="E67" s="15"/>
      <c r="J67" s="12"/>
      <c r="L67" s="158"/>
      <c r="N67" s="12"/>
    </row>
    <row r="68" spans="1:16" ht="20.100000000000001" customHeight="1" x14ac:dyDescent="0.25">
      <c r="B68" s="10" t="s">
        <v>41</v>
      </c>
      <c r="E68" s="15"/>
      <c r="H68" s="11">
        <v>24</v>
      </c>
      <c r="J68" s="12">
        <v>643149733</v>
      </c>
      <c r="L68" s="158">
        <v>431839076</v>
      </c>
      <c r="M68" s="11"/>
      <c r="N68" s="12">
        <v>385385849</v>
      </c>
      <c r="O68" s="14"/>
      <c r="P68" s="158">
        <v>277789493</v>
      </c>
    </row>
    <row r="69" spans="1:16" ht="20.100000000000001" customHeight="1" x14ac:dyDescent="0.25">
      <c r="A69" s="10" t="s">
        <v>42</v>
      </c>
      <c r="E69" s="15"/>
      <c r="H69" s="11">
        <v>25</v>
      </c>
      <c r="J69" s="12">
        <v>522006275</v>
      </c>
      <c r="L69" s="158">
        <v>341592886</v>
      </c>
      <c r="M69" s="11"/>
      <c r="N69" s="12">
        <v>130907530</v>
      </c>
      <c r="O69" s="14"/>
      <c r="P69" s="158">
        <v>158340542</v>
      </c>
    </row>
    <row r="70" spans="1:16" ht="20.100000000000001" customHeight="1" x14ac:dyDescent="0.25">
      <c r="A70" s="10" t="s">
        <v>43</v>
      </c>
      <c r="E70" s="15"/>
      <c r="J70" s="18"/>
      <c r="L70" s="173"/>
      <c r="M70" s="11"/>
      <c r="N70" s="12"/>
      <c r="O70" s="14"/>
    </row>
    <row r="71" spans="1:16" ht="20.100000000000001" customHeight="1" x14ac:dyDescent="0.25">
      <c r="B71" s="10" t="s">
        <v>12</v>
      </c>
      <c r="E71" s="15"/>
      <c r="J71" s="12">
        <v>0</v>
      </c>
      <c r="L71" s="158">
        <v>2372419</v>
      </c>
      <c r="M71" s="11"/>
      <c r="N71" s="12">
        <v>0</v>
      </c>
      <c r="O71" s="14"/>
      <c r="P71" s="158">
        <v>0</v>
      </c>
    </row>
    <row r="72" spans="1:16" ht="20.100000000000001" customHeight="1" x14ac:dyDescent="0.25">
      <c r="A72" s="10" t="s">
        <v>213</v>
      </c>
      <c r="J72" s="18"/>
      <c r="L72" s="173"/>
      <c r="M72" s="11"/>
      <c r="N72" s="12"/>
      <c r="O72" s="14"/>
    </row>
    <row r="73" spans="1:16" ht="20.100000000000001" customHeight="1" x14ac:dyDescent="0.25">
      <c r="B73" s="10" t="s">
        <v>12</v>
      </c>
      <c r="H73" s="11">
        <v>24</v>
      </c>
      <c r="J73" s="12">
        <v>54347731</v>
      </c>
      <c r="L73" s="158">
        <v>18774219</v>
      </c>
      <c r="M73" s="11"/>
      <c r="N73" s="12">
        <v>740180</v>
      </c>
      <c r="O73" s="14"/>
      <c r="P73" s="158">
        <v>602446</v>
      </c>
    </row>
    <row r="74" spans="1:16" ht="20.100000000000001" customHeight="1" x14ac:dyDescent="0.25">
      <c r="A74" s="10" t="s">
        <v>45</v>
      </c>
      <c r="H74" s="11">
        <v>35</v>
      </c>
      <c r="J74" s="12">
        <v>0</v>
      </c>
      <c r="L74" s="158">
        <v>0</v>
      </c>
      <c r="M74" s="11"/>
      <c r="N74" s="12">
        <v>242400000</v>
      </c>
      <c r="O74" s="14"/>
      <c r="P74" s="158">
        <v>135000000</v>
      </c>
    </row>
    <row r="75" spans="1:16" ht="20.100000000000001" customHeight="1" x14ac:dyDescent="0.25">
      <c r="A75" s="10" t="s">
        <v>46</v>
      </c>
      <c r="I75" s="10"/>
      <c r="J75" s="12">
        <v>6480739</v>
      </c>
      <c r="K75" s="10"/>
      <c r="L75" s="158">
        <v>5891</v>
      </c>
      <c r="M75" s="10"/>
      <c r="N75" s="12">
        <v>0</v>
      </c>
      <c r="O75" s="17"/>
      <c r="P75" s="158">
        <v>0</v>
      </c>
    </row>
    <row r="76" spans="1:16" ht="20.100000000000001" customHeight="1" x14ac:dyDescent="0.25">
      <c r="A76" s="10" t="s">
        <v>47</v>
      </c>
      <c r="C76" s="1"/>
      <c r="H76" s="11">
        <v>26</v>
      </c>
      <c r="J76" s="22">
        <v>10907716</v>
      </c>
      <c r="L76" s="167">
        <v>14017326</v>
      </c>
      <c r="M76" s="11"/>
      <c r="N76" s="22">
        <v>4826463</v>
      </c>
      <c r="O76" s="14"/>
      <c r="P76" s="167">
        <v>4289457</v>
      </c>
    </row>
    <row r="77" spans="1:16" ht="6" customHeight="1" x14ac:dyDescent="0.25">
      <c r="E77" s="15"/>
      <c r="J77" s="12"/>
      <c r="L77" s="158"/>
      <c r="M77" s="11"/>
      <c r="N77" s="12"/>
      <c r="O77" s="14"/>
    </row>
    <row r="78" spans="1:16" ht="20.100000000000001" customHeight="1" x14ac:dyDescent="0.25">
      <c r="A78" s="1" t="s">
        <v>48</v>
      </c>
      <c r="J78" s="22">
        <f>SUM(J68:J76)</f>
        <v>1236892194</v>
      </c>
      <c r="L78" s="167">
        <f>SUM(L68:L76)</f>
        <v>808601817</v>
      </c>
      <c r="M78" s="11"/>
      <c r="N78" s="22">
        <f>SUM(N68:N76)</f>
        <v>764260022</v>
      </c>
      <c r="O78" s="14"/>
      <c r="P78" s="167">
        <f>SUM(P68:P76)</f>
        <v>576021938</v>
      </c>
    </row>
    <row r="79" spans="1:16" ht="20.100000000000001" customHeight="1" x14ac:dyDescent="0.25">
      <c r="E79" s="15"/>
      <c r="J79" s="12"/>
      <c r="L79" s="158"/>
      <c r="M79" s="11"/>
      <c r="N79" s="12"/>
      <c r="O79" s="14"/>
    </row>
    <row r="80" spans="1:16" ht="20.100000000000001" customHeight="1" x14ac:dyDescent="0.25">
      <c r="A80" s="1" t="s">
        <v>49</v>
      </c>
      <c r="I80" s="10"/>
      <c r="J80" s="12"/>
      <c r="K80" s="10"/>
      <c r="L80" s="158"/>
      <c r="M80" s="10"/>
      <c r="N80" s="12"/>
      <c r="O80" s="17"/>
    </row>
    <row r="81" spans="1:16" ht="6" customHeight="1" x14ac:dyDescent="0.25">
      <c r="E81" s="15"/>
      <c r="J81" s="12"/>
      <c r="L81" s="158"/>
      <c r="M81" s="11"/>
      <c r="N81" s="12"/>
      <c r="O81" s="14"/>
    </row>
    <row r="82" spans="1:16" ht="20.100000000000001" customHeight="1" x14ac:dyDescent="0.25">
      <c r="A82" s="10" t="s">
        <v>50</v>
      </c>
      <c r="I82" s="10"/>
      <c r="J82" s="12">
        <v>617107297</v>
      </c>
      <c r="K82" s="10"/>
      <c r="L82" s="158">
        <v>534953984</v>
      </c>
      <c r="M82" s="10"/>
      <c r="N82" s="12">
        <v>244181897</v>
      </c>
      <c r="O82" s="17"/>
      <c r="P82" s="158">
        <v>142408560</v>
      </c>
    </row>
    <row r="83" spans="1:16" ht="20.100000000000001" customHeight="1" x14ac:dyDescent="0.25">
      <c r="A83" s="10" t="s">
        <v>212</v>
      </c>
      <c r="H83" s="11">
        <v>24</v>
      </c>
      <c r="I83" s="10"/>
      <c r="J83" s="12">
        <v>86024116</v>
      </c>
      <c r="K83" s="10"/>
      <c r="L83" s="158">
        <v>15027251</v>
      </c>
      <c r="M83" s="10"/>
      <c r="N83" s="12">
        <v>14233493</v>
      </c>
      <c r="O83" s="17"/>
      <c r="P83" s="158">
        <v>6039094</v>
      </c>
    </row>
    <row r="84" spans="1:16" ht="20.100000000000001" customHeight="1" x14ac:dyDescent="0.25">
      <c r="A84" s="10" t="s">
        <v>51</v>
      </c>
      <c r="H84" s="11">
        <v>27</v>
      </c>
      <c r="I84" s="10"/>
      <c r="J84" s="12">
        <v>53535681</v>
      </c>
      <c r="K84" s="10"/>
      <c r="L84" s="158">
        <v>52076424</v>
      </c>
      <c r="M84" s="10"/>
      <c r="N84" s="12">
        <v>19356462</v>
      </c>
      <c r="O84" s="17"/>
      <c r="P84" s="158">
        <v>16136509</v>
      </c>
    </row>
    <row r="85" spans="1:16" ht="20.100000000000001" customHeight="1" x14ac:dyDescent="0.25">
      <c r="A85" s="24" t="s">
        <v>52</v>
      </c>
      <c r="I85" s="10"/>
      <c r="J85" s="12">
        <v>9825006</v>
      </c>
      <c r="K85" s="10"/>
      <c r="L85" s="158">
        <v>9393877</v>
      </c>
      <c r="M85" s="10"/>
      <c r="N85" s="12">
        <v>5726933</v>
      </c>
      <c r="O85" s="17"/>
      <c r="P85" s="158">
        <v>5508807</v>
      </c>
    </row>
    <row r="86" spans="1:16" ht="20.100000000000001" customHeight="1" x14ac:dyDescent="0.25">
      <c r="A86" s="10" t="s">
        <v>53</v>
      </c>
      <c r="I86" s="10"/>
      <c r="J86" s="22">
        <v>14492234</v>
      </c>
      <c r="K86" s="10"/>
      <c r="L86" s="167">
        <v>16288584</v>
      </c>
      <c r="M86" s="10"/>
      <c r="N86" s="22">
        <v>0</v>
      </c>
      <c r="O86" s="17"/>
      <c r="P86" s="167">
        <v>0</v>
      </c>
    </row>
    <row r="87" spans="1:16" ht="6" customHeight="1" x14ac:dyDescent="0.25">
      <c r="I87" s="10"/>
      <c r="J87" s="12"/>
      <c r="K87" s="10"/>
      <c r="L87" s="158"/>
      <c r="M87" s="10"/>
      <c r="N87" s="12"/>
      <c r="O87" s="17"/>
    </row>
    <row r="88" spans="1:16" ht="20.100000000000001" customHeight="1" x14ac:dyDescent="0.25">
      <c r="A88" s="1" t="s">
        <v>54</v>
      </c>
      <c r="I88" s="10"/>
      <c r="J88" s="22">
        <f>SUM(J81:J86)</f>
        <v>780984334</v>
      </c>
      <c r="K88" s="10"/>
      <c r="L88" s="167">
        <f>SUM(L81:L86)</f>
        <v>627740120</v>
      </c>
      <c r="M88" s="10"/>
      <c r="N88" s="22">
        <f>SUM(N81:N86)</f>
        <v>283498785</v>
      </c>
      <c r="O88" s="17"/>
      <c r="P88" s="167">
        <f>SUM(P81:P86)</f>
        <v>170092970</v>
      </c>
    </row>
    <row r="89" spans="1:16" ht="6" customHeight="1" x14ac:dyDescent="0.25">
      <c r="J89" s="12"/>
      <c r="L89" s="158"/>
      <c r="M89" s="11"/>
      <c r="N89" s="12"/>
      <c r="O89" s="14"/>
    </row>
    <row r="90" spans="1:16" ht="20.100000000000001" customHeight="1" x14ac:dyDescent="0.25">
      <c r="A90" s="1" t="s">
        <v>55</v>
      </c>
      <c r="C90" s="1"/>
      <c r="J90" s="22">
        <f>SUM(J78,J88)</f>
        <v>2017876528</v>
      </c>
      <c r="L90" s="167">
        <f>SUM(L78,L88)</f>
        <v>1436341937</v>
      </c>
      <c r="M90" s="11"/>
      <c r="N90" s="22">
        <f>SUM(N78,N88)</f>
        <v>1047758807</v>
      </c>
      <c r="O90" s="14"/>
      <c r="P90" s="167">
        <f>SUM(P78,P88)</f>
        <v>746114908</v>
      </c>
    </row>
    <row r="91" spans="1:16" ht="20.100000000000001" customHeight="1" x14ac:dyDescent="0.25">
      <c r="A91" s="1"/>
      <c r="C91" s="1"/>
      <c r="J91" s="13"/>
      <c r="L91" s="158"/>
      <c r="M91" s="11"/>
      <c r="O91" s="14"/>
    </row>
    <row r="92" spans="1:16" ht="20.100000000000001" customHeight="1" x14ac:dyDescent="0.25">
      <c r="A92" s="1"/>
      <c r="C92" s="1"/>
      <c r="J92" s="13"/>
      <c r="L92" s="158"/>
      <c r="M92" s="11"/>
      <c r="O92" s="14"/>
    </row>
    <row r="93" spans="1:16" ht="20.100000000000001" customHeight="1" x14ac:dyDescent="0.25">
      <c r="A93" s="1"/>
      <c r="C93" s="1"/>
      <c r="J93" s="13"/>
      <c r="L93" s="158"/>
      <c r="M93" s="11"/>
      <c r="O93" s="14"/>
    </row>
    <row r="94" spans="1:16" ht="20.100000000000001" customHeight="1" x14ac:dyDescent="0.25">
      <c r="A94" s="1"/>
      <c r="C94" s="1"/>
      <c r="J94" s="13"/>
      <c r="L94" s="158"/>
      <c r="M94" s="11"/>
      <c r="O94" s="14"/>
    </row>
    <row r="95" spans="1:16" ht="20.100000000000001" customHeight="1" x14ac:dyDescent="0.25">
      <c r="A95" s="1"/>
      <c r="C95" s="1"/>
      <c r="J95" s="13"/>
      <c r="L95" s="158"/>
      <c r="M95" s="11"/>
      <c r="O95" s="14"/>
    </row>
    <row r="96" spans="1:16" ht="5.25" customHeight="1" x14ac:dyDescent="0.25">
      <c r="A96" s="1"/>
      <c r="C96" s="1"/>
      <c r="J96" s="13"/>
      <c r="L96" s="158"/>
      <c r="M96" s="11"/>
      <c r="O96" s="14"/>
    </row>
    <row r="97" spans="1:16" ht="20.100000000000001" customHeight="1" x14ac:dyDescent="0.25">
      <c r="A97" s="219" t="s">
        <v>35</v>
      </c>
      <c r="B97" s="219"/>
      <c r="C97" s="219"/>
      <c r="D97" s="219"/>
      <c r="E97" s="219"/>
      <c r="F97" s="219"/>
      <c r="G97" s="219"/>
      <c r="H97" s="219"/>
      <c r="I97" s="219"/>
      <c r="J97" s="219"/>
      <c r="K97" s="219"/>
      <c r="L97" s="219"/>
      <c r="M97" s="219"/>
      <c r="N97" s="219"/>
      <c r="O97" s="219"/>
      <c r="P97" s="219"/>
    </row>
    <row r="98" spans="1:16" ht="20.100000000000001" customHeight="1" x14ac:dyDescent="0.4">
      <c r="A98" s="217" t="s">
        <v>266</v>
      </c>
      <c r="B98" s="217"/>
      <c r="C98" s="217"/>
      <c r="D98" s="217"/>
      <c r="E98" s="217"/>
      <c r="F98" s="217"/>
      <c r="G98" s="217"/>
      <c r="H98" s="217"/>
      <c r="I98" s="217"/>
      <c r="J98" s="217"/>
      <c r="K98" s="217"/>
      <c r="L98" s="217"/>
      <c r="M98" s="217"/>
      <c r="N98" s="217"/>
      <c r="O98" s="217"/>
      <c r="P98" s="217"/>
    </row>
    <row r="99" spans="1:16" ht="20.100000000000001" customHeight="1" x14ac:dyDescent="0.4">
      <c r="A99" s="204"/>
      <c r="B99" s="204"/>
      <c r="C99" s="204"/>
      <c r="D99" s="204"/>
      <c r="E99" s="204"/>
      <c r="F99" s="204"/>
      <c r="G99" s="204"/>
      <c r="H99" s="204"/>
      <c r="I99" s="204"/>
      <c r="J99" s="204"/>
      <c r="K99" s="204"/>
      <c r="L99" s="174"/>
      <c r="M99" s="204"/>
      <c r="N99" s="204"/>
      <c r="O99" s="204"/>
      <c r="P99" s="174"/>
    </row>
    <row r="100" spans="1:16" ht="12" customHeight="1" x14ac:dyDescent="0.25"/>
    <row r="101" spans="1:16" ht="21.95" customHeight="1" x14ac:dyDescent="0.25">
      <c r="A101" s="26" t="str">
        <f>A54</f>
        <v>หมายเหตุประกอบงบการเงินรวมและงบการเงินเฉพาะกิจการเป็นส่วนหนึ่งของงบการเงินนี้</v>
      </c>
      <c r="B101" s="26"/>
      <c r="C101" s="26"/>
      <c r="D101" s="26"/>
      <c r="E101" s="26"/>
      <c r="F101" s="26"/>
      <c r="G101" s="26"/>
      <c r="H101" s="28"/>
      <c r="I101" s="28"/>
      <c r="J101" s="29"/>
      <c r="K101" s="28"/>
      <c r="L101" s="177"/>
      <c r="M101" s="29"/>
      <c r="N101" s="23"/>
      <c r="O101" s="23"/>
      <c r="P101" s="167"/>
    </row>
    <row r="102" spans="1:16" s="1" customFormat="1" ht="20.100000000000001" customHeight="1" x14ac:dyDescent="0.25">
      <c r="A102" s="1" t="str">
        <f>A55</f>
        <v>บริษัท เอแอลที เทเลคอม จำกัด (มหาชน)</v>
      </c>
      <c r="H102" s="2"/>
      <c r="I102" s="2"/>
      <c r="J102" s="3"/>
      <c r="K102" s="2"/>
      <c r="L102" s="170"/>
      <c r="M102" s="3"/>
      <c r="N102" s="4"/>
      <c r="O102" s="4"/>
      <c r="P102" s="160"/>
    </row>
    <row r="103" spans="1:16" s="1" customFormat="1" ht="20.100000000000001" customHeight="1" x14ac:dyDescent="0.25">
      <c r="A103" s="1" t="s">
        <v>37</v>
      </c>
      <c r="H103" s="2"/>
      <c r="I103" s="2"/>
      <c r="J103" s="3"/>
      <c r="K103" s="2"/>
      <c r="L103" s="170"/>
      <c r="M103" s="3"/>
      <c r="N103" s="4"/>
      <c r="O103" s="4"/>
      <c r="P103" s="160"/>
    </row>
    <row r="104" spans="1:16" s="1" customFormat="1" ht="20.100000000000001" customHeight="1" x14ac:dyDescent="0.25">
      <c r="A104" s="5" t="str">
        <f>A57</f>
        <v>ณ วันที่ 31 ธันวาคม พ.ศ. 2566</v>
      </c>
      <c r="B104" s="6"/>
      <c r="C104" s="6"/>
      <c r="D104" s="6"/>
      <c r="E104" s="6"/>
      <c r="F104" s="6"/>
      <c r="G104" s="6"/>
      <c r="H104" s="7"/>
      <c r="I104" s="7"/>
      <c r="J104" s="205"/>
      <c r="K104" s="7"/>
      <c r="L104" s="171"/>
      <c r="M104" s="205"/>
      <c r="N104" s="9"/>
      <c r="O104" s="9"/>
      <c r="P104" s="163"/>
    </row>
    <row r="105" spans="1:16" s="1" customFormat="1" ht="20.100000000000001" customHeight="1" x14ac:dyDescent="0.25">
      <c r="H105" s="2"/>
      <c r="I105" s="2"/>
      <c r="J105" s="3"/>
      <c r="K105" s="2"/>
      <c r="L105" s="170"/>
      <c r="M105" s="3"/>
      <c r="N105" s="4"/>
      <c r="O105" s="4"/>
      <c r="P105" s="160"/>
    </row>
    <row r="106" spans="1:16" s="1" customFormat="1" ht="20.100000000000001" customHeight="1" x14ac:dyDescent="0.25">
      <c r="H106" s="2"/>
      <c r="I106" s="2"/>
      <c r="J106" s="218" t="s">
        <v>2</v>
      </c>
      <c r="K106" s="218"/>
      <c r="L106" s="218"/>
      <c r="M106" s="3"/>
      <c r="N106" s="218" t="s">
        <v>3</v>
      </c>
      <c r="O106" s="218"/>
      <c r="P106" s="218"/>
    </row>
    <row r="107" spans="1:16" s="1" customFormat="1" ht="20.100000000000001" customHeight="1" x14ac:dyDescent="0.25">
      <c r="H107" s="2"/>
      <c r="I107" s="2"/>
      <c r="J107" s="4" t="s">
        <v>4</v>
      </c>
      <c r="K107" s="3"/>
      <c r="L107" s="160" t="s">
        <v>4</v>
      </c>
      <c r="M107" s="3"/>
      <c r="N107" s="4" t="s">
        <v>4</v>
      </c>
      <c r="O107" s="3"/>
      <c r="P107" s="160" t="s">
        <v>4</v>
      </c>
    </row>
    <row r="108" spans="1:16" s="1" customFormat="1" ht="20.100000000000001" customHeight="1" x14ac:dyDescent="0.25">
      <c r="H108" s="2"/>
      <c r="I108" s="2"/>
      <c r="J108" s="4" t="s">
        <v>217</v>
      </c>
      <c r="K108" s="2"/>
      <c r="L108" s="160" t="s">
        <v>5</v>
      </c>
      <c r="M108" s="4"/>
      <c r="N108" s="4" t="s">
        <v>217</v>
      </c>
      <c r="O108" s="2"/>
      <c r="P108" s="160" t="s">
        <v>5</v>
      </c>
    </row>
    <row r="109" spans="1:16" s="1" customFormat="1" ht="20.100000000000001" customHeight="1" x14ac:dyDescent="0.25">
      <c r="H109" s="7" t="s">
        <v>6</v>
      </c>
      <c r="I109" s="2"/>
      <c r="J109" s="9" t="s">
        <v>7</v>
      </c>
      <c r="K109" s="2"/>
      <c r="L109" s="163" t="s">
        <v>7</v>
      </c>
      <c r="M109" s="4"/>
      <c r="N109" s="9" t="s">
        <v>7</v>
      </c>
      <c r="O109" s="2"/>
      <c r="P109" s="163" t="s">
        <v>7</v>
      </c>
    </row>
    <row r="110" spans="1:16" ht="20.100000000000001" customHeight="1" x14ac:dyDescent="0.25">
      <c r="A110" s="1" t="s">
        <v>56</v>
      </c>
      <c r="J110" s="16"/>
      <c r="N110" s="12"/>
    </row>
    <row r="111" spans="1:16" ht="6" customHeight="1" x14ac:dyDescent="0.25">
      <c r="A111" s="1"/>
      <c r="J111" s="16"/>
      <c r="N111" s="12"/>
    </row>
    <row r="112" spans="1:16" ht="20.100000000000001" customHeight="1" x14ac:dyDescent="0.25">
      <c r="A112" s="1" t="s">
        <v>57</v>
      </c>
      <c r="J112" s="16"/>
      <c r="N112" s="12"/>
    </row>
    <row r="113" spans="1:16" ht="6" customHeight="1" x14ac:dyDescent="0.25">
      <c r="A113" s="1"/>
      <c r="J113" s="16"/>
      <c r="N113" s="12"/>
    </row>
    <row r="114" spans="1:16" ht="20.100000000000001" customHeight="1" x14ac:dyDescent="0.25">
      <c r="A114" s="10" t="s">
        <v>58</v>
      </c>
      <c r="H114" s="11">
        <v>28</v>
      </c>
      <c r="J114" s="16"/>
      <c r="N114" s="12"/>
      <c r="O114" s="4"/>
    </row>
    <row r="115" spans="1:16" ht="20.100000000000001" customHeight="1" x14ac:dyDescent="0.25">
      <c r="B115" s="10" t="s">
        <v>59</v>
      </c>
      <c r="J115" s="30"/>
      <c r="K115" s="31"/>
      <c r="L115" s="178"/>
      <c r="M115" s="31"/>
      <c r="N115" s="30"/>
      <c r="O115" s="31"/>
      <c r="P115" s="178"/>
    </row>
    <row r="116" spans="1:16" ht="20.100000000000001" customHeight="1" x14ac:dyDescent="0.25">
      <c r="C116" s="10" t="s">
        <v>60</v>
      </c>
      <c r="J116" s="19"/>
      <c r="K116" s="10"/>
      <c r="L116" s="173"/>
      <c r="M116" s="10"/>
      <c r="N116" s="18"/>
      <c r="O116" s="10"/>
      <c r="P116" s="173"/>
    </row>
    <row r="117" spans="1:16" ht="20.100000000000001" customHeight="1" thickBot="1" x14ac:dyDescent="0.3">
      <c r="D117" s="10" t="s">
        <v>61</v>
      </c>
      <c r="J117" s="32">
        <v>566113710</v>
      </c>
      <c r="K117" s="31"/>
      <c r="L117" s="179">
        <v>566113710</v>
      </c>
      <c r="M117" s="31"/>
      <c r="N117" s="32">
        <v>566113710</v>
      </c>
      <c r="O117" s="31"/>
      <c r="P117" s="179">
        <v>566113710</v>
      </c>
    </row>
    <row r="118" spans="1:16" ht="20.100000000000001" customHeight="1" thickTop="1" x14ac:dyDescent="0.25">
      <c r="B118" s="10" t="s">
        <v>62</v>
      </c>
      <c r="J118" s="30"/>
      <c r="K118" s="31"/>
      <c r="L118" s="178"/>
      <c r="M118" s="31"/>
      <c r="N118" s="30"/>
      <c r="O118" s="31"/>
      <c r="P118" s="178"/>
    </row>
    <row r="119" spans="1:16" ht="20.100000000000001" customHeight="1" x14ac:dyDescent="0.25">
      <c r="C119" s="10" t="s">
        <v>60</v>
      </c>
      <c r="J119" s="30"/>
      <c r="L119" s="178"/>
      <c r="M119" s="11"/>
      <c r="N119" s="30"/>
      <c r="O119" s="14"/>
      <c r="P119" s="178"/>
    </row>
    <row r="120" spans="1:16" ht="20.100000000000001" customHeight="1" x14ac:dyDescent="0.25">
      <c r="D120" s="10" t="s">
        <v>63</v>
      </c>
      <c r="J120" s="30">
        <v>566113710</v>
      </c>
      <c r="L120" s="178">
        <v>566113710</v>
      </c>
      <c r="M120" s="11"/>
      <c r="N120" s="30">
        <v>566113710</v>
      </c>
      <c r="O120" s="14"/>
      <c r="P120" s="178">
        <v>566113710</v>
      </c>
    </row>
    <row r="121" spans="1:16" ht="20.100000000000001" customHeight="1" x14ac:dyDescent="0.25">
      <c r="A121" s="24" t="s">
        <v>64</v>
      </c>
      <c r="H121" s="11">
        <v>28</v>
      </c>
      <c r="J121" s="30">
        <v>1341061548</v>
      </c>
      <c r="L121" s="178">
        <v>1341061548</v>
      </c>
      <c r="M121" s="11"/>
      <c r="N121" s="30">
        <v>1341061548</v>
      </c>
      <c r="O121" s="14"/>
      <c r="P121" s="178">
        <v>1341061548</v>
      </c>
    </row>
    <row r="122" spans="1:16" ht="20.100000000000001" customHeight="1" x14ac:dyDescent="0.25">
      <c r="A122" s="10" t="s">
        <v>65</v>
      </c>
      <c r="B122" s="33"/>
      <c r="J122" s="30"/>
      <c r="L122" s="178"/>
      <c r="M122" s="11"/>
      <c r="N122" s="30"/>
      <c r="O122" s="14"/>
      <c r="P122" s="178"/>
    </row>
    <row r="123" spans="1:16" ht="20.100000000000001" customHeight="1" x14ac:dyDescent="0.25">
      <c r="B123" s="33" t="s">
        <v>66</v>
      </c>
      <c r="J123" s="12">
        <v>-11884999</v>
      </c>
      <c r="K123" s="13"/>
      <c r="L123" s="158">
        <v>-11884999</v>
      </c>
      <c r="M123" s="13"/>
      <c r="N123" s="12">
        <v>0</v>
      </c>
      <c r="O123" s="14"/>
      <c r="P123" s="158" t="s">
        <v>13</v>
      </c>
    </row>
    <row r="124" spans="1:16" ht="20.100000000000001" customHeight="1" x14ac:dyDescent="0.25">
      <c r="A124" s="10" t="s">
        <v>67</v>
      </c>
      <c r="B124" s="33"/>
      <c r="J124" s="12">
        <v>1836570</v>
      </c>
      <c r="K124" s="13"/>
      <c r="L124" s="158">
        <v>1836570</v>
      </c>
      <c r="M124" s="13"/>
      <c r="N124" s="12">
        <v>0</v>
      </c>
      <c r="O124" s="14"/>
      <c r="P124" s="158" t="s">
        <v>13</v>
      </c>
    </row>
    <row r="125" spans="1:16" ht="20.100000000000001" customHeight="1" x14ac:dyDescent="0.25">
      <c r="A125" s="10" t="s">
        <v>68</v>
      </c>
      <c r="B125" s="33"/>
      <c r="J125" s="12">
        <v>43114858</v>
      </c>
      <c r="K125" s="13"/>
      <c r="L125" s="158">
        <v>43114592</v>
      </c>
      <c r="M125" s="13"/>
      <c r="N125" s="12">
        <v>0</v>
      </c>
      <c r="O125" s="14"/>
      <c r="P125" s="158" t="s">
        <v>13</v>
      </c>
    </row>
    <row r="126" spans="1:16" ht="20.100000000000001" customHeight="1" x14ac:dyDescent="0.25">
      <c r="A126" s="10" t="s">
        <v>69</v>
      </c>
      <c r="J126" s="16"/>
      <c r="L126" s="166"/>
      <c r="M126" s="11"/>
      <c r="N126" s="34"/>
      <c r="O126" s="14"/>
      <c r="P126" s="176"/>
    </row>
    <row r="127" spans="1:16" ht="20.100000000000001" customHeight="1" x14ac:dyDescent="0.25">
      <c r="A127" s="1"/>
      <c r="B127" s="10" t="s">
        <v>70</v>
      </c>
      <c r="H127" s="11">
        <v>29</v>
      </c>
      <c r="J127" s="12">
        <v>62500000</v>
      </c>
      <c r="K127" s="13"/>
      <c r="L127" s="158">
        <v>62500000</v>
      </c>
      <c r="M127" s="13"/>
      <c r="N127" s="12">
        <v>62500000</v>
      </c>
      <c r="O127" s="14"/>
      <c r="P127" s="158">
        <v>62500000</v>
      </c>
    </row>
    <row r="128" spans="1:16" ht="20.100000000000001" customHeight="1" x14ac:dyDescent="0.25">
      <c r="A128" s="1"/>
      <c r="B128" s="10" t="s">
        <v>71</v>
      </c>
      <c r="J128" s="12">
        <v>-391157876</v>
      </c>
      <c r="L128" s="158">
        <v>-415892431</v>
      </c>
      <c r="M128" s="11"/>
      <c r="N128" s="12">
        <v>-165010727</v>
      </c>
      <c r="O128" s="14"/>
      <c r="P128" s="158">
        <v>-184412458</v>
      </c>
    </row>
    <row r="129" spans="1:16" ht="20.100000000000001" customHeight="1" x14ac:dyDescent="0.25">
      <c r="A129" s="10" t="s">
        <v>72</v>
      </c>
      <c r="J129" s="35">
        <v>735705</v>
      </c>
      <c r="L129" s="168">
        <v>648484</v>
      </c>
      <c r="M129" s="11"/>
      <c r="N129" s="35">
        <v>0</v>
      </c>
      <c r="O129" s="14"/>
      <c r="P129" s="168" t="s">
        <v>13</v>
      </c>
    </row>
    <row r="130" spans="1:16" ht="6" customHeight="1" x14ac:dyDescent="0.25">
      <c r="E130" s="15"/>
      <c r="J130" s="12"/>
      <c r="L130" s="158"/>
      <c r="N130" s="12"/>
    </row>
    <row r="131" spans="1:16" ht="20.100000000000001" customHeight="1" x14ac:dyDescent="0.25">
      <c r="A131" s="10" t="s">
        <v>73</v>
      </c>
      <c r="J131" s="30">
        <f>+SUM(J118:J129)</f>
        <v>1612319516</v>
      </c>
      <c r="K131" s="31"/>
      <c r="L131" s="178">
        <f>+SUM(L118:L129)</f>
        <v>1587497474</v>
      </c>
      <c r="M131" s="31"/>
      <c r="N131" s="30">
        <f>+SUM(N118:N129)</f>
        <v>1804664531</v>
      </c>
      <c r="O131" s="31"/>
      <c r="P131" s="178">
        <f>+SUM(P118:P129)</f>
        <v>1785262800</v>
      </c>
    </row>
    <row r="132" spans="1:16" ht="20.100000000000001" customHeight="1" x14ac:dyDescent="0.25">
      <c r="A132" s="10" t="s">
        <v>74</v>
      </c>
      <c r="J132" s="35">
        <v>213019</v>
      </c>
      <c r="L132" s="168">
        <v>221554</v>
      </c>
      <c r="N132" s="35">
        <v>0</v>
      </c>
      <c r="O132" s="4"/>
      <c r="P132" s="168">
        <v>0</v>
      </c>
    </row>
    <row r="133" spans="1:16" ht="6" customHeight="1" x14ac:dyDescent="0.25">
      <c r="E133" s="15"/>
      <c r="J133" s="12"/>
      <c r="L133" s="158"/>
      <c r="N133" s="12"/>
    </row>
    <row r="134" spans="1:16" ht="20.100000000000001" customHeight="1" x14ac:dyDescent="0.25">
      <c r="A134" s="1" t="s">
        <v>75</v>
      </c>
      <c r="J134" s="22">
        <f>+SUM(J131:J132)</f>
        <v>1612532535</v>
      </c>
      <c r="L134" s="167">
        <f>+SUM(L131:L132)</f>
        <v>1587719028</v>
      </c>
      <c r="N134" s="22">
        <f>+SUM(N131:N132)</f>
        <v>1804664531</v>
      </c>
      <c r="P134" s="167">
        <f>+SUM(P131:P132)</f>
        <v>1785262800</v>
      </c>
    </row>
    <row r="135" spans="1:16" ht="6" customHeight="1" x14ac:dyDescent="0.25">
      <c r="E135" s="15"/>
      <c r="J135" s="12"/>
      <c r="L135" s="158"/>
      <c r="N135" s="12"/>
    </row>
    <row r="136" spans="1:16" ht="20.100000000000001" customHeight="1" thickBot="1" x14ac:dyDescent="0.3">
      <c r="A136" s="1" t="s">
        <v>76</v>
      </c>
      <c r="J136" s="25">
        <f>SUM(J134,J90)</f>
        <v>3630409063</v>
      </c>
      <c r="L136" s="169">
        <f>SUM(L134,L90)</f>
        <v>3024060965</v>
      </c>
      <c r="N136" s="25">
        <f>SUM(N134,N90)</f>
        <v>2852423338</v>
      </c>
      <c r="P136" s="169">
        <f>SUM(P134,P90)</f>
        <v>2531377708</v>
      </c>
    </row>
    <row r="137" spans="1:16" ht="20.100000000000001" customHeight="1" thickTop="1" x14ac:dyDescent="0.25">
      <c r="A137" s="1"/>
      <c r="J137" s="13"/>
      <c r="K137" s="13"/>
      <c r="L137" s="158"/>
      <c r="M137" s="13"/>
    </row>
    <row r="138" spans="1:16" ht="20.100000000000001" customHeight="1" x14ac:dyDescent="0.25">
      <c r="A138" s="1"/>
      <c r="J138" s="13"/>
      <c r="K138" s="13"/>
      <c r="L138" s="158"/>
      <c r="M138" s="13"/>
    </row>
    <row r="139" spans="1:16" ht="20.100000000000001" customHeight="1" x14ac:dyDescent="0.25">
      <c r="A139" s="1"/>
      <c r="J139" s="13"/>
      <c r="K139" s="13"/>
      <c r="L139" s="158"/>
      <c r="M139" s="13"/>
    </row>
    <row r="140" spans="1:16" ht="20.100000000000001" customHeight="1" x14ac:dyDescent="0.25">
      <c r="A140" s="1"/>
      <c r="J140" s="13"/>
      <c r="K140" s="13"/>
      <c r="L140" s="158"/>
      <c r="M140" s="13"/>
    </row>
    <row r="141" spans="1:16" ht="20.100000000000001" customHeight="1" x14ac:dyDescent="0.25">
      <c r="A141" s="1"/>
      <c r="J141" s="13"/>
      <c r="K141" s="13"/>
      <c r="L141" s="158"/>
      <c r="M141" s="13"/>
    </row>
    <row r="142" spans="1:16" ht="3.75" customHeight="1" x14ac:dyDescent="0.25">
      <c r="A142" s="1"/>
      <c r="J142" s="13"/>
      <c r="K142" s="13"/>
      <c r="L142" s="158"/>
      <c r="M142" s="13"/>
    </row>
    <row r="143" spans="1:16" ht="20.100000000000001" customHeight="1" x14ac:dyDescent="0.25">
      <c r="A143" s="219" t="s">
        <v>35</v>
      </c>
      <c r="B143" s="219"/>
      <c r="C143" s="219"/>
      <c r="D143" s="219"/>
      <c r="E143" s="219"/>
      <c r="F143" s="219"/>
      <c r="G143" s="219"/>
      <c r="H143" s="219"/>
      <c r="I143" s="219"/>
      <c r="J143" s="219"/>
      <c r="K143" s="219"/>
      <c r="L143" s="219"/>
      <c r="M143" s="219"/>
      <c r="N143" s="219"/>
      <c r="O143" s="219"/>
      <c r="P143" s="219"/>
    </row>
    <row r="144" spans="1:16" ht="20.100000000000001" customHeight="1" x14ac:dyDescent="0.4">
      <c r="A144" s="217" t="s">
        <v>266</v>
      </c>
      <c r="B144" s="217"/>
      <c r="C144" s="217"/>
      <c r="D144" s="217"/>
      <c r="E144" s="217"/>
      <c r="F144" s="217"/>
      <c r="G144" s="217"/>
      <c r="H144" s="217"/>
      <c r="I144" s="217"/>
      <c r="J144" s="217"/>
      <c r="K144" s="217"/>
      <c r="L144" s="217"/>
      <c r="M144" s="217"/>
      <c r="N144" s="217"/>
      <c r="O144" s="217"/>
      <c r="P144" s="217"/>
    </row>
    <row r="145" spans="1:16" ht="20.100000000000001" customHeight="1" x14ac:dyDescent="0.4">
      <c r="A145" s="204"/>
      <c r="B145" s="204"/>
      <c r="C145" s="204"/>
      <c r="D145" s="204"/>
      <c r="E145" s="204"/>
      <c r="F145" s="204"/>
      <c r="G145" s="204"/>
      <c r="H145" s="204"/>
      <c r="I145" s="204"/>
      <c r="J145" s="204"/>
      <c r="K145" s="204"/>
      <c r="L145" s="204"/>
      <c r="M145" s="204"/>
      <c r="N145" s="204"/>
      <c r="O145" s="204"/>
      <c r="P145" s="204"/>
    </row>
    <row r="146" spans="1:16" ht="18.75" customHeight="1" x14ac:dyDescent="0.4">
      <c r="A146" s="204"/>
      <c r="B146" s="204"/>
      <c r="C146" s="204"/>
      <c r="D146" s="204"/>
      <c r="E146" s="204"/>
      <c r="F146" s="204"/>
      <c r="G146" s="204"/>
      <c r="H146" s="204"/>
      <c r="I146" s="204"/>
      <c r="J146" s="36"/>
      <c r="K146" s="204"/>
      <c r="L146" s="174"/>
      <c r="M146" s="204"/>
      <c r="N146" s="204"/>
      <c r="O146" s="204"/>
      <c r="P146" s="174"/>
    </row>
    <row r="147" spans="1:16" ht="21.95" customHeight="1" x14ac:dyDescent="0.25">
      <c r="A147" s="26" t="str">
        <f>A101</f>
        <v>หมายเหตุประกอบงบการเงินรวมและงบการเงินเฉพาะกิจการเป็นส่วนหนึ่งของงบการเงินนี้</v>
      </c>
      <c r="B147" s="26"/>
      <c r="C147" s="26"/>
      <c r="D147" s="26"/>
      <c r="E147" s="26"/>
      <c r="F147" s="26"/>
      <c r="G147" s="26"/>
      <c r="H147" s="26"/>
      <c r="I147" s="26"/>
      <c r="J147" s="27"/>
      <c r="K147" s="26"/>
      <c r="L147" s="175"/>
      <c r="M147" s="27"/>
      <c r="N147" s="27"/>
      <c r="O147" s="27"/>
      <c r="P147" s="180"/>
    </row>
  </sheetData>
  <mergeCells count="12">
    <mergeCell ref="A144:P144"/>
    <mergeCell ref="J5:L5"/>
    <mergeCell ref="N5:P5"/>
    <mergeCell ref="A51:P51"/>
    <mergeCell ref="A52:P52"/>
    <mergeCell ref="J59:L59"/>
    <mergeCell ref="N59:P59"/>
    <mergeCell ref="A97:P97"/>
    <mergeCell ref="A98:P98"/>
    <mergeCell ref="J106:L106"/>
    <mergeCell ref="N106:P106"/>
    <mergeCell ref="A143:P143"/>
  </mergeCells>
  <pageMargins left="0.8" right="0.5" top="0.5" bottom="0.6" header="0.49" footer="0.4"/>
  <pageSetup paperSize="9" scale="95" firstPageNumber="6" orientation="portrait" useFirstPageNumber="1" horizontalDpi="1200" verticalDpi="1200" r:id="rId1"/>
  <headerFooter>
    <oddFooter>&amp;R&amp;"Browallia New,Regular"&amp;13&amp;P</oddFooter>
  </headerFooter>
  <rowBreaks count="2" manualBreakCount="2">
    <brk id="54" max="16383" man="1"/>
    <brk id="101" max="16383" man="1"/>
  </rowBreaks>
  <ignoredErrors>
    <ignoredError sqref="J131:P131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2DABEF-7932-4B21-8D2C-7A49AAB41BE5}">
  <dimension ref="A1:S113"/>
  <sheetViews>
    <sheetView zoomScale="85" zoomScaleNormal="85" zoomScaleSheetLayoutView="85" workbookViewId="0">
      <selection activeCell="R11" sqref="R11"/>
    </sheetView>
  </sheetViews>
  <sheetFormatPr defaultColWidth="9.140625" defaultRowHeight="20.100000000000001" customHeight="1" x14ac:dyDescent="0.25"/>
  <cols>
    <col min="1" max="6" width="1.42578125" style="10" customWidth="1"/>
    <col min="7" max="7" width="42.28515625" style="10" customWidth="1"/>
    <col min="8" max="8" width="7.5703125" style="11" customWidth="1"/>
    <col min="9" max="9" width="0.5703125" style="11" customWidth="1"/>
    <col min="10" max="10" width="12.85546875" style="11" customWidth="1"/>
    <col min="11" max="11" width="0.5703125" style="176" customWidth="1"/>
    <col min="12" max="12" width="12.85546875" style="176" customWidth="1"/>
    <col min="13" max="13" width="0.5703125" style="11" customWidth="1"/>
    <col min="14" max="14" width="12.85546875" style="13" customWidth="1"/>
    <col min="15" max="15" width="0.5703125" style="195" customWidth="1"/>
    <col min="16" max="16" width="12.85546875" style="158" customWidth="1"/>
    <col min="17" max="18" width="9.140625" style="10"/>
    <col min="19" max="19" width="10.85546875" style="10" bestFit="1" customWidth="1"/>
    <col min="20" max="20" width="9.140625" style="10" customWidth="1"/>
    <col min="21" max="16384" width="9.140625" style="10"/>
  </cols>
  <sheetData>
    <row r="1" spans="1:16" ht="20.100000000000001" customHeight="1" x14ac:dyDescent="0.25">
      <c r="A1" s="1" t="str">
        <f>'6-8'!A1</f>
        <v>บริษัท เอแอลที เทเลคอม จำกัด (มหาชน)</v>
      </c>
      <c r="B1" s="1"/>
      <c r="C1" s="1"/>
      <c r="D1" s="1"/>
      <c r="E1" s="1"/>
      <c r="F1" s="1"/>
      <c r="G1" s="1"/>
      <c r="H1" s="2"/>
      <c r="I1" s="2"/>
      <c r="J1" s="2"/>
      <c r="K1" s="170"/>
      <c r="L1" s="170"/>
      <c r="M1" s="2"/>
      <c r="N1" s="4"/>
      <c r="O1" s="191"/>
      <c r="P1" s="160"/>
    </row>
    <row r="2" spans="1:16" ht="20.100000000000001" customHeight="1" x14ac:dyDescent="0.25">
      <c r="A2" s="1" t="s">
        <v>77</v>
      </c>
      <c r="B2" s="1"/>
      <c r="C2" s="1"/>
      <c r="D2" s="1"/>
      <c r="E2" s="1"/>
      <c r="F2" s="1"/>
      <c r="G2" s="1"/>
      <c r="H2" s="2"/>
      <c r="I2" s="2"/>
      <c r="J2" s="2"/>
      <c r="K2" s="170"/>
      <c r="L2" s="170"/>
      <c r="M2" s="2"/>
      <c r="N2" s="4"/>
      <c r="O2" s="191"/>
      <c r="P2" s="160"/>
    </row>
    <row r="3" spans="1:16" ht="20.100000000000001" customHeight="1" x14ac:dyDescent="0.25">
      <c r="A3" s="5" t="s">
        <v>218</v>
      </c>
      <c r="B3" s="6"/>
      <c r="C3" s="6"/>
      <c r="D3" s="6"/>
      <c r="E3" s="6"/>
      <c r="F3" s="6"/>
      <c r="G3" s="6"/>
      <c r="H3" s="7"/>
      <c r="I3" s="7"/>
      <c r="J3" s="7"/>
      <c r="K3" s="171"/>
      <c r="L3" s="171"/>
      <c r="M3" s="7"/>
      <c r="N3" s="9"/>
      <c r="O3" s="192"/>
      <c r="P3" s="163"/>
    </row>
    <row r="4" spans="1:16" ht="15" customHeight="1" x14ac:dyDescent="0.25">
      <c r="A4" s="1"/>
      <c r="B4" s="1"/>
      <c r="C4" s="1"/>
      <c r="D4" s="1"/>
      <c r="E4" s="1"/>
      <c r="F4" s="1"/>
      <c r="G4" s="1"/>
      <c r="H4" s="10"/>
      <c r="I4" s="2"/>
      <c r="J4" s="4"/>
      <c r="K4" s="170"/>
      <c r="L4" s="160"/>
      <c r="M4" s="4"/>
      <c r="N4" s="4"/>
      <c r="O4" s="170"/>
      <c r="P4" s="160"/>
    </row>
    <row r="5" spans="1:16" ht="18.600000000000001" customHeight="1" x14ac:dyDescent="0.25">
      <c r="A5" s="1"/>
      <c r="B5" s="1"/>
      <c r="C5" s="1"/>
      <c r="D5" s="1"/>
      <c r="E5" s="1"/>
      <c r="F5" s="1"/>
      <c r="G5" s="1"/>
      <c r="H5" s="2"/>
      <c r="I5" s="2"/>
      <c r="J5" s="218" t="s">
        <v>2</v>
      </c>
      <c r="K5" s="218"/>
      <c r="L5" s="218"/>
      <c r="M5" s="2"/>
      <c r="N5" s="218" t="s">
        <v>3</v>
      </c>
      <c r="O5" s="218"/>
      <c r="P5" s="218"/>
    </row>
    <row r="6" spans="1:16" ht="18.600000000000001" customHeight="1" x14ac:dyDescent="0.25">
      <c r="A6" s="1"/>
      <c r="B6" s="1"/>
      <c r="C6" s="1"/>
      <c r="D6" s="1"/>
      <c r="E6" s="1"/>
      <c r="F6" s="1"/>
      <c r="G6" s="1"/>
      <c r="H6" s="10"/>
      <c r="I6" s="2"/>
      <c r="J6" s="4" t="s">
        <v>217</v>
      </c>
      <c r="K6" s="170"/>
      <c r="L6" s="160" t="s">
        <v>5</v>
      </c>
      <c r="M6" s="4"/>
      <c r="N6" s="4" t="s">
        <v>217</v>
      </c>
      <c r="O6" s="170"/>
      <c r="P6" s="160" t="s">
        <v>5</v>
      </c>
    </row>
    <row r="7" spans="1:16" ht="18.600000000000001" customHeight="1" x14ac:dyDescent="0.25">
      <c r="A7" s="1"/>
      <c r="B7" s="1"/>
      <c r="C7" s="1"/>
      <c r="D7" s="1"/>
      <c r="E7" s="1"/>
      <c r="F7" s="1"/>
      <c r="G7" s="1"/>
      <c r="H7" s="7" t="s">
        <v>6</v>
      </c>
      <c r="I7" s="2"/>
      <c r="J7" s="9" t="s">
        <v>7</v>
      </c>
      <c r="K7" s="170"/>
      <c r="L7" s="163" t="s">
        <v>7</v>
      </c>
      <c r="M7" s="4"/>
      <c r="N7" s="9" t="s">
        <v>7</v>
      </c>
      <c r="O7" s="160"/>
      <c r="P7" s="163" t="s">
        <v>7</v>
      </c>
    </row>
    <row r="8" spans="1:16" ht="18.600000000000001" customHeight="1" x14ac:dyDescent="0.25">
      <c r="A8" s="1" t="s">
        <v>78</v>
      </c>
      <c r="B8" s="1"/>
      <c r="C8" s="1"/>
      <c r="D8" s="1"/>
      <c r="E8" s="1"/>
      <c r="F8" s="1"/>
      <c r="G8" s="1"/>
      <c r="H8" s="2"/>
      <c r="I8" s="2"/>
      <c r="J8" s="37"/>
      <c r="K8" s="170"/>
      <c r="L8" s="170"/>
      <c r="M8" s="2"/>
      <c r="N8" s="38"/>
      <c r="O8" s="162"/>
      <c r="P8" s="160"/>
    </row>
    <row r="9" spans="1:16" ht="6" customHeight="1" x14ac:dyDescent="0.25">
      <c r="A9" s="1"/>
      <c r="B9" s="1"/>
      <c r="C9" s="1"/>
      <c r="D9" s="1"/>
      <c r="E9" s="1"/>
      <c r="F9" s="1"/>
      <c r="G9" s="1"/>
      <c r="H9" s="2"/>
      <c r="I9" s="2"/>
      <c r="J9" s="37"/>
      <c r="K9" s="170"/>
      <c r="L9" s="170"/>
      <c r="M9" s="2"/>
      <c r="N9" s="38"/>
      <c r="O9" s="162"/>
      <c r="P9" s="160"/>
    </row>
    <row r="10" spans="1:16" ht="18.600000000000001" customHeight="1" x14ac:dyDescent="0.25">
      <c r="A10" s="10" t="s">
        <v>79</v>
      </c>
      <c r="J10" s="12">
        <v>508994733</v>
      </c>
      <c r="L10" s="158">
        <v>96080566</v>
      </c>
      <c r="N10" s="12">
        <v>259219741</v>
      </c>
      <c r="O10" s="176"/>
      <c r="P10" s="158">
        <v>10714480</v>
      </c>
    </row>
    <row r="11" spans="1:16" ht="18.600000000000001" customHeight="1" x14ac:dyDescent="0.25">
      <c r="A11" s="10" t="s">
        <v>80</v>
      </c>
      <c r="J11" s="12">
        <v>342781687</v>
      </c>
      <c r="L11" s="158">
        <v>587533076</v>
      </c>
      <c r="N11" s="12">
        <v>115597648</v>
      </c>
      <c r="O11" s="176"/>
      <c r="P11" s="158">
        <v>201394168</v>
      </c>
    </row>
    <row r="12" spans="1:16" ht="18.600000000000001" customHeight="1" x14ac:dyDescent="0.25">
      <c r="A12" s="10" t="s">
        <v>81</v>
      </c>
      <c r="J12" s="22">
        <v>614766020</v>
      </c>
      <c r="L12" s="167">
        <v>464653065</v>
      </c>
      <c r="N12" s="22">
        <v>20095296</v>
      </c>
      <c r="O12" s="176"/>
      <c r="P12" s="167">
        <v>23980188</v>
      </c>
    </row>
    <row r="13" spans="1:16" ht="6" customHeight="1" x14ac:dyDescent="0.25">
      <c r="J13" s="12"/>
      <c r="L13" s="158"/>
      <c r="N13" s="12"/>
      <c r="O13" s="176"/>
    </row>
    <row r="14" spans="1:16" ht="18.600000000000001" customHeight="1" x14ac:dyDescent="0.25">
      <c r="A14" s="1" t="s">
        <v>82</v>
      </c>
      <c r="B14" s="1"/>
      <c r="C14" s="1"/>
      <c r="D14" s="1"/>
      <c r="E14" s="1"/>
      <c r="F14" s="1"/>
      <c r="G14" s="1"/>
      <c r="H14" s="2"/>
      <c r="I14" s="2"/>
      <c r="J14" s="22">
        <f>SUM(J10:J12)</f>
        <v>1466542440</v>
      </c>
      <c r="K14" s="170"/>
      <c r="L14" s="167">
        <f>SUM(L10:L12)</f>
        <v>1148266707</v>
      </c>
      <c r="M14" s="2"/>
      <c r="N14" s="22">
        <f>SUM(N10:N12)</f>
        <v>394912685</v>
      </c>
      <c r="O14" s="170"/>
      <c r="P14" s="167">
        <f>SUM(P10:P12)</f>
        <v>236088836</v>
      </c>
    </row>
    <row r="15" spans="1:16" ht="12" customHeight="1" x14ac:dyDescent="0.25">
      <c r="J15" s="40"/>
      <c r="L15" s="181"/>
      <c r="N15" s="40"/>
      <c r="O15" s="176"/>
      <c r="P15" s="181"/>
    </row>
    <row r="16" spans="1:16" ht="18.600000000000001" customHeight="1" x14ac:dyDescent="0.25">
      <c r="A16" s="1" t="s">
        <v>83</v>
      </c>
      <c r="B16" s="1"/>
      <c r="C16" s="1"/>
      <c r="D16" s="1"/>
      <c r="E16" s="1"/>
      <c r="F16" s="1"/>
      <c r="G16" s="1"/>
      <c r="H16" s="2"/>
      <c r="I16" s="2"/>
      <c r="J16" s="143"/>
      <c r="K16" s="170"/>
      <c r="L16" s="182"/>
      <c r="M16" s="2"/>
      <c r="N16" s="12"/>
      <c r="O16" s="170"/>
    </row>
    <row r="17" spans="1:19" ht="6" customHeight="1" x14ac:dyDescent="0.25">
      <c r="A17" s="1"/>
      <c r="B17" s="1"/>
      <c r="C17" s="1"/>
      <c r="D17" s="1"/>
      <c r="E17" s="1"/>
      <c r="F17" s="1"/>
      <c r="G17" s="1"/>
      <c r="H17" s="2"/>
      <c r="I17" s="2"/>
      <c r="J17" s="12"/>
      <c r="K17" s="170"/>
      <c r="L17" s="158"/>
      <c r="M17" s="2"/>
      <c r="N17" s="12"/>
      <c r="O17" s="170"/>
    </row>
    <row r="18" spans="1:19" ht="18.600000000000001" customHeight="1" x14ac:dyDescent="0.25">
      <c r="A18" s="10" t="s">
        <v>84</v>
      </c>
      <c r="J18" s="12">
        <v>-426822128</v>
      </c>
      <c r="L18" s="158">
        <v>-77985242</v>
      </c>
      <c r="N18" s="12">
        <v>-214990837</v>
      </c>
      <c r="O18" s="176"/>
      <c r="P18" s="158">
        <v>-7677372</v>
      </c>
    </row>
    <row r="19" spans="1:19" ht="18.600000000000001" customHeight="1" x14ac:dyDescent="0.25">
      <c r="A19" s="10" t="s">
        <v>85</v>
      </c>
      <c r="J19" s="12">
        <v>-298964728</v>
      </c>
      <c r="L19" s="158">
        <v>-468116156</v>
      </c>
      <c r="N19" s="12">
        <v>-134177382</v>
      </c>
      <c r="O19" s="176"/>
      <c r="P19" s="158">
        <v>-168888014</v>
      </c>
    </row>
    <row r="20" spans="1:19" ht="18.600000000000001" customHeight="1" x14ac:dyDescent="0.25">
      <c r="A20" s="10" t="s">
        <v>86</v>
      </c>
      <c r="B20" s="15"/>
      <c r="J20" s="22">
        <v>-519896429</v>
      </c>
      <c r="L20" s="167">
        <v>-400125030</v>
      </c>
      <c r="N20" s="22">
        <v>-34625082</v>
      </c>
      <c r="O20" s="176"/>
      <c r="P20" s="167">
        <v>-52483479</v>
      </c>
    </row>
    <row r="21" spans="1:19" ht="6" customHeight="1" x14ac:dyDescent="0.25">
      <c r="J21" s="12"/>
      <c r="L21" s="158"/>
      <c r="N21" s="12"/>
      <c r="O21" s="176"/>
    </row>
    <row r="22" spans="1:19" ht="18.600000000000001" customHeight="1" x14ac:dyDescent="0.25">
      <c r="A22" s="1" t="s">
        <v>87</v>
      </c>
      <c r="B22" s="1"/>
      <c r="C22" s="1"/>
      <c r="D22" s="1"/>
      <c r="E22" s="1"/>
      <c r="F22" s="1"/>
      <c r="G22" s="1"/>
      <c r="H22" s="2"/>
      <c r="I22" s="2"/>
      <c r="J22" s="22">
        <f>SUM(J18:J20)</f>
        <v>-1245683285</v>
      </c>
      <c r="K22" s="170"/>
      <c r="L22" s="167">
        <f>SUM(L18:L20)</f>
        <v>-946226428</v>
      </c>
      <c r="M22" s="2"/>
      <c r="N22" s="22">
        <f>SUM(N18:N20)</f>
        <v>-383793301</v>
      </c>
      <c r="O22" s="170"/>
      <c r="P22" s="167">
        <f>SUM(P18:P20)</f>
        <v>-229048865</v>
      </c>
    </row>
    <row r="23" spans="1:19" ht="12" customHeight="1" x14ac:dyDescent="0.25">
      <c r="J23" s="40"/>
      <c r="L23" s="181"/>
      <c r="N23" s="40"/>
      <c r="O23" s="176"/>
      <c r="P23" s="181"/>
    </row>
    <row r="24" spans="1:19" ht="18.600000000000001" customHeight="1" x14ac:dyDescent="0.25">
      <c r="A24" s="1" t="s">
        <v>224</v>
      </c>
      <c r="B24" s="1"/>
      <c r="C24" s="1"/>
      <c r="D24" s="1"/>
      <c r="E24" s="1"/>
      <c r="F24" s="1"/>
      <c r="G24" s="1"/>
      <c r="H24" s="2"/>
      <c r="I24" s="2"/>
      <c r="J24" s="12">
        <f>SUM(J14,J22)</f>
        <v>220859155</v>
      </c>
      <c r="K24" s="170"/>
      <c r="L24" s="158">
        <f>SUM(L14,L22)</f>
        <v>202040279</v>
      </c>
      <c r="M24" s="2"/>
      <c r="N24" s="12">
        <f>SUM(N14,N22)</f>
        <v>11119384</v>
      </c>
      <c r="O24" s="170"/>
      <c r="P24" s="158">
        <f>SUM(P14,P22)</f>
        <v>7039971</v>
      </c>
    </row>
    <row r="25" spans="1:19" ht="18.600000000000001" customHeight="1" x14ac:dyDescent="0.25">
      <c r="A25" s="10" t="s">
        <v>88</v>
      </c>
      <c r="B25" s="1"/>
      <c r="H25" s="11">
        <v>30</v>
      </c>
      <c r="J25" s="12">
        <v>24887509</v>
      </c>
      <c r="L25" s="158">
        <v>22917959</v>
      </c>
      <c r="N25" s="12">
        <v>95440847</v>
      </c>
      <c r="O25" s="176"/>
      <c r="P25" s="158">
        <v>33614594</v>
      </c>
    </row>
    <row r="26" spans="1:19" ht="18.600000000000001" customHeight="1" x14ac:dyDescent="0.25">
      <c r="A26" s="42" t="s">
        <v>89</v>
      </c>
      <c r="J26" s="12">
        <v>-86657325</v>
      </c>
      <c r="L26" s="158">
        <v>-70244119</v>
      </c>
      <c r="N26" s="12">
        <v>-33735869</v>
      </c>
      <c r="O26" s="176"/>
      <c r="P26" s="158">
        <v>-29678136</v>
      </c>
      <c r="S26" s="17"/>
    </row>
    <row r="27" spans="1:19" ht="18.600000000000001" customHeight="1" x14ac:dyDescent="0.25">
      <c r="A27" s="42" t="s">
        <v>90</v>
      </c>
      <c r="J27" s="12">
        <v>-128625943</v>
      </c>
      <c r="L27" s="158">
        <v>-130367199</v>
      </c>
      <c r="N27" s="12">
        <v>-40050565</v>
      </c>
      <c r="O27" s="176"/>
      <c r="P27" s="158">
        <v>-56967055</v>
      </c>
    </row>
    <row r="28" spans="1:19" ht="18.600000000000001" customHeight="1" x14ac:dyDescent="0.25">
      <c r="A28" s="42" t="s">
        <v>225</v>
      </c>
      <c r="J28" s="12">
        <v>16731332</v>
      </c>
      <c r="L28" s="158">
        <v>-2044917</v>
      </c>
      <c r="N28" s="12">
        <v>5116466</v>
      </c>
      <c r="O28" s="176"/>
      <c r="P28" s="158">
        <v>227891</v>
      </c>
    </row>
    <row r="29" spans="1:19" ht="18.600000000000001" customHeight="1" x14ac:dyDescent="0.25">
      <c r="A29" s="42" t="s">
        <v>203</v>
      </c>
      <c r="H29" s="11">
        <v>16</v>
      </c>
      <c r="J29" s="12">
        <v>0</v>
      </c>
      <c r="L29" s="158">
        <v>-97608983</v>
      </c>
      <c r="N29" s="12">
        <v>0</v>
      </c>
      <c r="O29" s="176"/>
      <c r="P29" s="158">
        <v>-97608983</v>
      </c>
    </row>
    <row r="30" spans="1:19" ht="18.600000000000001" customHeight="1" x14ac:dyDescent="0.25">
      <c r="A30" s="10" t="s">
        <v>226</v>
      </c>
      <c r="B30" s="1"/>
      <c r="J30" s="43">
        <v>5719628</v>
      </c>
      <c r="L30" s="183">
        <v>4045966</v>
      </c>
      <c r="N30" s="43">
        <v>-548273</v>
      </c>
      <c r="O30" s="176"/>
      <c r="P30" s="183">
        <v>409486</v>
      </c>
    </row>
    <row r="31" spans="1:19" ht="18.600000000000001" customHeight="1" x14ac:dyDescent="0.25">
      <c r="A31" s="10" t="s">
        <v>227</v>
      </c>
      <c r="B31" s="1"/>
      <c r="H31" s="11">
        <v>17</v>
      </c>
      <c r="J31" s="43">
        <v>1433107</v>
      </c>
      <c r="L31" s="183">
        <v>-3783728</v>
      </c>
      <c r="N31" s="30">
        <v>0</v>
      </c>
      <c r="O31" s="176"/>
      <c r="P31" s="178" t="s">
        <v>13</v>
      </c>
    </row>
    <row r="32" spans="1:19" ht="18.600000000000001" customHeight="1" x14ac:dyDescent="0.25">
      <c r="A32" s="10" t="s">
        <v>228</v>
      </c>
      <c r="B32" s="1"/>
      <c r="H32" s="11">
        <v>17</v>
      </c>
      <c r="J32" s="43">
        <v>7984198</v>
      </c>
      <c r="L32" s="183">
        <v>-8391545</v>
      </c>
      <c r="N32" s="30">
        <v>0</v>
      </c>
      <c r="O32" s="176"/>
      <c r="P32" s="178" t="s">
        <v>13</v>
      </c>
    </row>
    <row r="33" spans="1:16" ht="18.600000000000001" customHeight="1" x14ac:dyDescent="0.25">
      <c r="A33" s="10" t="s">
        <v>91</v>
      </c>
      <c r="B33" s="1"/>
      <c r="C33" s="1"/>
      <c r="H33" s="11">
        <v>31</v>
      </c>
      <c r="J33" s="35">
        <v>-24081997</v>
      </c>
      <c r="L33" s="168">
        <v>-15908673</v>
      </c>
      <c r="N33" s="35">
        <v>-17911998</v>
      </c>
      <c r="O33" s="176"/>
      <c r="P33" s="168">
        <v>-10635277</v>
      </c>
    </row>
    <row r="34" spans="1:16" ht="6" customHeight="1" x14ac:dyDescent="0.25">
      <c r="J34" s="40"/>
      <c r="L34" s="181"/>
      <c r="N34" s="40"/>
      <c r="O34" s="176"/>
      <c r="P34" s="181"/>
    </row>
    <row r="35" spans="1:16" ht="18.600000000000001" customHeight="1" x14ac:dyDescent="0.25">
      <c r="A35" s="1" t="s">
        <v>229</v>
      </c>
      <c r="J35" s="12">
        <f>SUM(J24:J33)</f>
        <v>38249664</v>
      </c>
      <c r="L35" s="158">
        <f>SUM(L24:L33)</f>
        <v>-99344960</v>
      </c>
      <c r="N35" s="12">
        <f>SUM(N24:N33)</f>
        <v>19429992</v>
      </c>
      <c r="O35" s="176"/>
      <c r="P35" s="158">
        <f>SUM(P24:P33)</f>
        <v>-153597509</v>
      </c>
    </row>
    <row r="36" spans="1:16" ht="18.600000000000001" customHeight="1" x14ac:dyDescent="0.25">
      <c r="A36" s="10" t="s">
        <v>230</v>
      </c>
      <c r="G36" s="42"/>
      <c r="H36" s="11">
        <v>33</v>
      </c>
      <c r="J36" s="22">
        <v>-16263063</v>
      </c>
      <c r="L36" s="167">
        <v>-8538121</v>
      </c>
      <c r="N36" s="22">
        <v>914919</v>
      </c>
      <c r="O36" s="176"/>
      <c r="P36" s="167">
        <v>4624725</v>
      </c>
    </row>
    <row r="37" spans="1:16" ht="6" customHeight="1" x14ac:dyDescent="0.25">
      <c r="B37" s="1"/>
      <c r="J37" s="12"/>
      <c r="L37" s="158"/>
      <c r="N37" s="12"/>
      <c r="O37" s="176"/>
    </row>
    <row r="38" spans="1:16" ht="18.600000000000001" customHeight="1" x14ac:dyDescent="0.25">
      <c r="A38" s="1" t="s">
        <v>231</v>
      </c>
      <c r="B38" s="1"/>
      <c r="J38" s="12">
        <f>SUM(J35:J36)</f>
        <v>21986601</v>
      </c>
      <c r="L38" s="158">
        <f>SUM(L35:L36)</f>
        <v>-107883081</v>
      </c>
      <c r="N38" s="12">
        <f>SUM(N35:N36)</f>
        <v>20344911</v>
      </c>
      <c r="O38" s="176"/>
      <c r="P38" s="158">
        <f>SUM(P35:P36)</f>
        <v>-148972784</v>
      </c>
    </row>
    <row r="39" spans="1:16" ht="12" customHeight="1" x14ac:dyDescent="0.25">
      <c r="A39" s="1"/>
      <c r="B39" s="1"/>
      <c r="J39" s="12"/>
      <c r="L39" s="158"/>
      <c r="N39" s="12"/>
      <c r="O39" s="176"/>
    </row>
    <row r="40" spans="1:16" ht="18.600000000000001" customHeight="1" x14ac:dyDescent="0.25">
      <c r="A40" s="1" t="s">
        <v>92</v>
      </c>
      <c r="B40" s="1"/>
      <c r="J40" s="12"/>
      <c r="L40" s="158"/>
      <c r="N40" s="12"/>
      <c r="O40" s="176"/>
    </row>
    <row r="41" spans="1:16" ht="18.600000000000001" customHeight="1" x14ac:dyDescent="0.25">
      <c r="A41" s="44" t="s">
        <v>93</v>
      </c>
      <c r="B41" s="44"/>
      <c r="C41" s="44"/>
      <c r="D41" s="44"/>
      <c r="E41" s="44"/>
      <c r="F41" s="44"/>
      <c r="G41" s="44"/>
      <c r="J41" s="12"/>
      <c r="L41" s="158"/>
      <c r="N41" s="12"/>
      <c r="O41" s="176"/>
    </row>
    <row r="42" spans="1:16" ht="18.600000000000001" customHeight="1" x14ac:dyDescent="0.25">
      <c r="A42" s="44"/>
      <c r="B42" s="44" t="s">
        <v>94</v>
      </c>
      <c r="C42" s="44"/>
      <c r="D42" s="44"/>
      <c r="E42" s="44"/>
      <c r="F42" s="44"/>
      <c r="G42" s="44"/>
      <c r="J42" s="12"/>
      <c r="L42" s="158"/>
      <c r="N42" s="12"/>
      <c r="O42" s="176"/>
    </row>
    <row r="43" spans="1:16" ht="18.600000000000001" customHeight="1" x14ac:dyDescent="0.25">
      <c r="B43" s="10" t="s">
        <v>233</v>
      </c>
      <c r="H43" s="10"/>
      <c r="I43" s="10"/>
      <c r="J43" s="12"/>
      <c r="K43" s="173"/>
      <c r="L43" s="158"/>
      <c r="N43" s="12"/>
      <c r="O43" s="173"/>
    </row>
    <row r="44" spans="1:16" ht="18.600000000000001" customHeight="1" x14ac:dyDescent="0.25">
      <c r="C44" s="10" t="s">
        <v>232</v>
      </c>
      <c r="H44" s="11">
        <v>17</v>
      </c>
      <c r="J44" s="12">
        <v>-427213</v>
      </c>
      <c r="L44" s="158" t="s">
        <v>13</v>
      </c>
      <c r="N44" s="12">
        <v>0</v>
      </c>
      <c r="O44" s="176"/>
      <c r="P44" s="158" t="s">
        <v>13</v>
      </c>
    </row>
    <row r="45" spans="1:16" ht="18.600000000000001" customHeight="1" x14ac:dyDescent="0.25">
      <c r="B45" s="10" t="s">
        <v>95</v>
      </c>
      <c r="J45" s="12"/>
      <c r="L45" s="158"/>
      <c r="N45" s="12"/>
      <c r="O45" s="176"/>
    </row>
    <row r="46" spans="1:16" ht="18.600000000000001" customHeight="1" x14ac:dyDescent="0.25">
      <c r="C46" s="10" t="s">
        <v>96</v>
      </c>
      <c r="J46" s="22">
        <v>3167190</v>
      </c>
      <c r="L46" s="167" t="s">
        <v>13</v>
      </c>
      <c r="N46" s="22">
        <v>-943180</v>
      </c>
      <c r="O46" s="176"/>
      <c r="P46" s="167" t="s">
        <v>13</v>
      </c>
    </row>
    <row r="47" spans="1:16" ht="6" customHeight="1" x14ac:dyDescent="0.25">
      <c r="J47" s="12"/>
      <c r="L47" s="158"/>
      <c r="N47" s="12"/>
      <c r="O47" s="176"/>
    </row>
    <row r="48" spans="1:16" ht="18.600000000000001" customHeight="1" x14ac:dyDescent="0.25">
      <c r="A48" s="10" t="s">
        <v>97</v>
      </c>
      <c r="J48" s="22">
        <f>SUM(J44:J46)</f>
        <v>2739977</v>
      </c>
      <c r="L48" s="167">
        <f>SUM(L44:L46)</f>
        <v>0</v>
      </c>
      <c r="N48" s="22">
        <f>SUM(N44:N46)</f>
        <v>-943180</v>
      </c>
      <c r="O48" s="176"/>
      <c r="P48" s="167">
        <f>SUM(P44:P46)</f>
        <v>0</v>
      </c>
    </row>
    <row r="49" spans="1:16" ht="6" customHeight="1" x14ac:dyDescent="0.25">
      <c r="J49" s="12"/>
      <c r="L49" s="158"/>
      <c r="N49" s="12"/>
      <c r="O49" s="176"/>
    </row>
    <row r="50" spans="1:16" ht="18.600000000000001" customHeight="1" x14ac:dyDescent="0.25">
      <c r="A50" s="44" t="s">
        <v>98</v>
      </c>
      <c r="J50" s="12"/>
      <c r="L50" s="158"/>
      <c r="N50" s="12"/>
      <c r="O50" s="176"/>
    </row>
    <row r="51" spans="1:16" ht="18.600000000000001" customHeight="1" x14ac:dyDescent="0.25">
      <c r="B51" s="45" t="s">
        <v>99</v>
      </c>
      <c r="C51" s="46"/>
      <c r="H51" s="11">
        <v>17</v>
      </c>
      <c r="J51" s="47">
        <v>87221</v>
      </c>
      <c r="K51" s="173"/>
      <c r="L51" s="184">
        <v>110659</v>
      </c>
      <c r="M51" s="10"/>
      <c r="N51" s="47">
        <v>0</v>
      </c>
      <c r="O51" s="173"/>
      <c r="P51" s="184">
        <v>0</v>
      </c>
    </row>
    <row r="52" spans="1:16" ht="6" customHeight="1" x14ac:dyDescent="0.25">
      <c r="J52" s="12"/>
      <c r="L52" s="158"/>
      <c r="N52" s="12"/>
      <c r="O52" s="176"/>
    </row>
    <row r="53" spans="1:16" ht="18.600000000000001" customHeight="1" x14ac:dyDescent="0.25">
      <c r="A53" s="45" t="s">
        <v>100</v>
      </c>
      <c r="B53" s="46"/>
      <c r="J53" s="47">
        <f>SUM(J51)</f>
        <v>87221</v>
      </c>
      <c r="K53" s="173"/>
      <c r="L53" s="184">
        <f>SUM(L51)</f>
        <v>110659</v>
      </c>
      <c r="M53" s="10"/>
      <c r="N53" s="47">
        <f>SUM(N51)</f>
        <v>0</v>
      </c>
      <c r="O53" s="173"/>
      <c r="P53" s="184">
        <f>SUM(P51)</f>
        <v>0</v>
      </c>
    </row>
    <row r="54" spans="1:16" ht="6" customHeight="1" x14ac:dyDescent="0.25">
      <c r="J54" s="12"/>
      <c r="L54" s="158"/>
      <c r="N54" s="12"/>
      <c r="O54" s="176"/>
    </row>
    <row r="55" spans="1:16" ht="18.600000000000001" customHeight="1" x14ac:dyDescent="0.25">
      <c r="A55" s="1" t="s">
        <v>199</v>
      </c>
      <c r="J55" s="22">
        <f>J48+J53</f>
        <v>2827198</v>
      </c>
      <c r="L55" s="167">
        <f>L48+L53</f>
        <v>110659</v>
      </c>
      <c r="N55" s="22">
        <f>N48+N53</f>
        <v>-943180</v>
      </c>
      <c r="O55" s="176"/>
      <c r="P55" s="167">
        <f>P48+P53</f>
        <v>0</v>
      </c>
    </row>
    <row r="56" spans="1:16" ht="6" customHeight="1" x14ac:dyDescent="0.25">
      <c r="J56" s="12"/>
      <c r="L56" s="158"/>
      <c r="N56" s="12"/>
      <c r="O56" s="176"/>
    </row>
    <row r="57" spans="1:16" ht="18.600000000000001" customHeight="1" thickBot="1" x14ac:dyDescent="0.3">
      <c r="A57" s="1" t="s">
        <v>234</v>
      </c>
      <c r="J57" s="25">
        <f>SUM(J38,J55)</f>
        <v>24813799</v>
      </c>
      <c r="L57" s="169">
        <f>SUM(L38,L55)</f>
        <v>-107772422</v>
      </c>
      <c r="N57" s="25">
        <f>SUM(N38,N55)</f>
        <v>19401731</v>
      </c>
      <c r="O57" s="176"/>
      <c r="P57" s="169">
        <f>SUM(P38,P55)</f>
        <v>-148972784</v>
      </c>
    </row>
    <row r="58" spans="1:16" ht="18.600000000000001" customHeight="1" thickTop="1" x14ac:dyDescent="0.25">
      <c r="A58" s="1"/>
      <c r="J58" s="203"/>
      <c r="L58" s="203"/>
      <c r="N58" s="203"/>
      <c r="O58" s="176"/>
      <c r="P58" s="203"/>
    </row>
    <row r="59" spans="1:16" ht="15.75" customHeight="1" x14ac:dyDescent="0.25">
      <c r="J59" s="41"/>
      <c r="L59" s="181"/>
      <c r="N59" s="41"/>
      <c r="O59" s="193"/>
      <c r="P59" s="181"/>
    </row>
    <row r="60" spans="1:16" ht="18.600000000000001" customHeight="1" x14ac:dyDescent="0.25">
      <c r="A60" s="220" t="s">
        <v>102</v>
      </c>
      <c r="B60" s="220"/>
      <c r="C60" s="220"/>
      <c r="D60" s="220"/>
      <c r="E60" s="220"/>
      <c r="F60" s="220"/>
      <c r="G60" s="220"/>
      <c r="H60" s="220"/>
      <c r="I60" s="220"/>
      <c r="J60" s="220"/>
      <c r="K60" s="220"/>
      <c r="L60" s="220"/>
      <c r="M60" s="220"/>
      <c r="N60" s="220"/>
      <c r="O60" s="220"/>
      <c r="P60" s="220"/>
    </row>
    <row r="61" spans="1:16" ht="18.600000000000001" customHeight="1" x14ac:dyDescent="0.25">
      <c r="A61" s="206"/>
      <c r="B61" s="206"/>
      <c r="C61" s="206"/>
      <c r="D61" s="206"/>
      <c r="E61" s="206"/>
      <c r="F61" s="206"/>
      <c r="G61" s="10" t="s">
        <v>267</v>
      </c>
      <c r="H61" s="206"/>
      <c r="I61" s="206"/>
      <c r="J61" s="206"/>
      <c r="K61" s="185"/>
      <c r="L61" s="186" t="s">
        <v>264</v>
      </c>
      <c r="M61" s="206"/>
      <c r="N61" s="206"/>
      <c r="O61" s="185"/>
      <c r="P61" s="185"/>
    </row>
    <row r="62" spans="1:16" ht="2.25" customHeight="1" x14ac:dyDescent="0.25">
      <c r="J62" s="41"/>
      <c r="L62" s="181"/>
      <c r="N62" s="41"/>
      <c r="O62" s="193"/>
      <c r="P62" s="181"/>
    </row>
    <row r="63" spans="1:16" ht="20.100000000000001" customHeight="1" x14ac:dyDescent="0.25">
      <c r="A63" s="26" t="str">
        <f>+'6-8'!A54</f>
        <v>หมายเหตุประกอบงบการเงินรวมและงบการเงินเฉพาะกิจการเป็นส่วนหนึ่งของงบการเงินนี้</v>
      </c>
      <c r="B63" s="26"/>
      <c r="C63" s="26"/>
      <c r="D63" s="26"/>
      <c r="E63" s="26"/>
      <c r="F63" s="26"/>
      <c r="G63" s="26"/>
      <c r="H63" s="28"/>
      <c r="I63" s="28"/>
      <c r="J63" s="50"/>
      <c r="K63" s="177"/>
      <c r="L63" s="187"/>
      <c r="M63" s="28"/>
      <c r="N63" s="50"/>
      <c r="O63" s="194"/>
      <c r="P63" s="187"/>
    </row>
    <row r="64" spans="1:16" ht="20.100000000000001" customHeight="1" x14ac:dyDescent="0.25">
      <c r="A64" s="1" t="str">
        <f>+A1</f>
        <v>บริษัท เอแอลที เทเลคอม จำกัด (มหาชน)</v>
      </c>
      <c r="B64" s="1"/>
      <c r="C64" s="1"/>
      <c r="D64" s="1"/>
      <c r="E64" s="1"/>
      <c r="F64" s="1"/>
      <c r="G64" s="1"/>
      <c r="H64" s="2"/>
      <c r="I64" s="2"/>
      <c r="J64" s="2"/>
      <c r="K64" s="170"/>
      <c r="L64" s="170"/>
      <c r="M64" s="2"/>
      <c r="N64" s="4"/>
      <c r="O64" s="191"/>
      <c r="P64" s="160"/>
    </row>
    <row r="65" spans="1:16" ht="20.100000000000001" customHeight="1" x14ac:dyDescent="0.25">
      <c r="A65" s="1" t="s">
        <v>103</v>
      </c>
      <c r="B65" s="1"/>
      <c r="C65" s="1"/>
      <c r="D65" s="1"/>
      <c r="E65" s="1"/>
      <c r="F65" s="1"/>
      <c r="G65" s="1"/>
      <c r="H65" s="2"/>
      <c r="I65" s="2"/>
      <c r="J65" s="2"/>
      <c r="K65" s="170"/>
      <c r="L65" s="170"/>
      <c r="M65" s="2"/>
      <c r="N65" s="4"/>
      <c r="O65" s="191"/>
      <c r="P65" s="160"/>
    </row>
    <row r="66" spans="1:16" ht="20.100000000000001" customHeight="1" x14ac:dyDescent="0.25">
      <c r="A66" s="5" t="str">
        <f>+A3</f>
        <v>สำหรับปีสิ้นสุดวันที่ 31 ธันวาคม พ.ศ. 2566</v>
      </c>
      <c r="B66" s="6"/>
      <c r="C66" s="6"/>
      <c r="D66" s="6"/>
      <c r="E66" s="6"/>
      <c r="F66" s="6"/>
      <c r="G66" s="6"/>
      <c r="H66" s="7"/>
      <c r="I66" s="7"/>
      <c r="J66" s="7"/>
      <c r="K66" s="171"/>
      <c r="L66" s="171"/>
      <c r="M66" s="7"/>
      <c r="N66" s="9"/>
      <c r="O66" s="192"/>
      <c r="P66" s="163"/>
    </row>
    <row r="67" spans="1:16" ht="20.100000000000001" customHeight="1" x14ac:dyDescent="0.25">
      <c r="A67" s="51"/>
      <c r="B67" s="1"/>
      <c r="C67" s="1"/>
      <c r="D67" s="1"/>
      <c r="E67" s="1"/>
      <c r="F67" s="1"/>
      <c r="G67" s="1"/>
      <c r="H67" s="2"/>
      <c r="I67" s="2"/>
      <c r="J67" s="2"/>
      <c r="K67" s="170"/>
      <c r="L67" s="170"/>
      <c r="M67" s="2"/>
      <c r="N67" s="4"/>
      <c r="O67" s="191"/>
      <c r="P67" s="160"/>
    </row>
    <row r="68" spans="1:16" ht="20.100000000000001" customHeight="1" x14ac:dyDescent="0.25">
      <c r="A68" s="1"/>
      <c r="B68" s="1"/>
      <c r="C68" s="1"/>
      <c r="D68" s="1"/>
      <c r="E68" s="1"/>
      <c r="F68" s="1"/>
      <c r="G68" s="1"/>
      <c r="H68" s="2"/>
      <c r="I68" s="2"/>
      <c r="J68" s="218" t="s">
        <v>2</v>
      </c>
      <c r="K68" s="218"/>
      <c r="L68" s="218"/>
      <c r="M68" s="2"/>
      <c r="N68" s="218" t="s">
        <v>3</v>
      </c>
      <c r="O68" s="218"/>
      <c r="P68" s="218"/>
    </row>
    <row r="69" spans="1:16" ht="20.100000000000001" customHeight="1" x14ac:dyDescent="0.25">
      <c r="A69" s="1"/>
      <c r="B69" s="1"/>
      <c r="C69" s="1"/>
      <c r="D69" s="1"/>
      <c r="E69" s="1"/>
      <c r="F69" s="1"/>
      <c r="G69" s="1"/>
      <c r="H69" s="10"/>
      <c r="I69" s="2"/>
      <c r="J69" s="4" t="s">
        <v>217</v>
      </c>
      <c r="K69" s="170"/>
      <c r="L69" s="160" t="s">
        <v>5</v>
      </c>
      <c r="M69" s="4"/>
      <c r="N69" s="4" t="s">
        <v>217</v>
      </c>
      <c r="O69" s="170"/>
      <c r="P69" s="160" t="s">
        <v>5</v>
      </c>
    </row>
    <row r="70" spans="1:16" ht="20.100000000000001" customHeight="1" x14ac:dyDescent="0.25">
      <c r="A70" s="1"/>
      <c r="B70" s="1"/>
      <c r="C70" s="1"/>
      <c r="D70" s="1"/>
      <c r="E70" s="1"/>
      <c r="F70" s="1"/>
      <c r="G70" s="1"/>
      <c r="H70" s="7" t="s">
        <v>6</v>
      </c>
      <c r="I70" s="2"/>
      <c r="J70" s="9" t="s">
        <v>7</v>
      </c>
      <c r="K70" s="170"/>
      <c r="L70" s="163" t="s">
        <v>7</v>
      </c>
      <c r="M70" s="4"/>
      <c r="N70" s="9" t="s">
        <v>7</v>
      </c>
      <c r="O70" s="160"/>
      <c r="P70" s="163" t="s">
        <v>7</v>
      </c>
    </row>
    <row r="71" spans="1:16" ht="20.100000000000001" customHeight="1" x14ac:dyDescent="0.25">
      <c r="A71" s="1"/>
      <c r="J71" s="12"/>
      <c r="L71" s="158"/>
      <c r="N71" s="12"/>
    </row>
    <row r="72" spans="1:16" ht="20.100000000000001" customHeight="1" x14ac:dyDescent="0.25">
      <c r="A72" s="1" t="s">
        <v>235</v>
      </c>
      <c r="J72" s="40"/>
      <c r="L72" s="181"/>
      <c r="N72" s="40"/>
      <c r="O72" s="193"/>
      <c r="P72" s="181"/>
    </row>
    <row r="73" spans="1:16" ht="20.100000000000001" customHeight="1" x14ac:dyDescent="0.25">
      <c r="A73" s="10" t="s">
        <v>104</v>
      </c>
      <c r="J73" s="43">
        <v>21994578</v>
      </c>
      <c r="L73" s="183">
        <v>-107862084</v>
      </c>
      <c r="N73" s="43">
        <v>20344911</v>
      </c>
      <c r="O73" s="176"/>
      <c r="P73" s="183">
        <v>-148972784</v>
      </c>
    </row>
    <row r="74" spans="1:16" ht="20.100000000000001" customHeight="1" x14ac:dyDescent="0.25">
      <c r="A74" s="10" t="s">
        <v>105</v>
      </c>
      <c r="J74" s="47">
        <v>-7977</v>
      </c>
      <c r="L74" s="184">
        <v>-20997</v>
      </c>
      <c r="N74" s="47">
        <v>0</v>
      </c>
      <c r="O74" s="176"/>
      <c r="P74" s="184">
        <v>0</v>
      </c>
    </row>
    <row r="75" spans="1:16" ht="20.100000000000001" customHeight="1" x14ac:dyDescent="0.25">
      <c r="B75" s="1"/>
      <c r="J75" s="12"/>
      <c r="L75" s="158"/>
      <c r="N75" s="12"/>
      <c r="O75" s="176"/>
    </row>
    <row r="76" spans="1:16" ht="20.100000000000001" customHeight="1" thickBot="1" x14ac:dyDescent="0.3">
      <c r="J76" s="52">
        <f>J38</f>
        <v>21986601</v>
      </c>
      <c r="L76" s="188">
        <f>L38</f>
        <v>-107883081</v>
      </c>
      <c r="N76" s="52">
        <f>N38</f>
        <v>20344911</v>
      </c>
      <c r="O76" s="176"/>
      <c r="P76" s="188">
        <f>P38</f>
        <v>-148972784</v>
      </c>
    </row>
    <row r="77" spans="1:16" ht="20.100000000000001" customHeight="1" thickTop="1" x14ac:dyDescent="0.25">
      <c r="J77" s="43"/>
      <c r="L77" s="183"/>
      <c r="N77" s="43"/>
      <c r="O77" s="176"/>
      <c r="P77" s="183"/>
    </row>
    <row r="78" spans="1:16" ht="20.100000000000001" customHeight="1" x14ac:dyDescent="0.25">
      <c r="A78" s="1" t="s">
        <v>236</v>
      </c>
      <c r="J78" s="40"/>
      <c r="L78" s="181"/>
      <c r="N78" s="40"/>
      <c r="O78" s="176"/>
      <c r="P78" s="181"/>
    </row>
    <row r="79" spans="1:16" ht="20.100000000000001" customHeight="1" x14ac:dyDescent="0.25">
      <c r="A79" s="10" t="s">
        <v>104</v>
      </c>
      <c r="J79" s="43">
        <v>24821776</v>
      </c>
      <c r="L79" s="183">
        <v>-107751425</v>
      </c>
      <c r="N79" s="43">
        <v>19401731</v>
      </c>
      <c r="O79" s="176"/>
      <c r="P79" s="183">
        <v>-148972784</v>
      </c>
    </row>
    <row r="80" spans="1:16" ht="20.100000000000001" customHeight="1" x14ac:dyDescent="0.25">
      <c r="A80" s="10" t="s">
        <v>105</v>
      </c>
      <c r="J80" s="47">
        <v>-7977</v>
      </c>
      <c r="L80" s="184">
        <v>-20997</v>
      </c>
      <c r="N80" s="35">
        <v>0</v>
      </c>
      <c r="O80" s="176"/>
      <c r="P80" s="168">
        <v>0</v>
      </c>
    </row>
    <row r="81" spans="1:16" ht="20.100000000000001" customHeight="1" x14ac:dyDescent="0.25">
      <c r="B81" s="1"/>
      <c r="J81" s="12"/>
      <c r="L81" s="158"/>
      <c r="N81" s="12"/>
      <c r="O81" s="176"/>
    </row>
    <row r="82" spans="1:16" ht="20.100000000000001" customHeight="1" thickBot="1" x14ac:dyDescent="0.3">
      <c r="J82" s="52">
        <f>J57</f>
        <v>24813799</v>
      </c>
      <c r="L82" s="188">
        <f>L57</f>
        <v>-107772422</v>
      </c>
      <c r="N82" s="52">
        <f>N57</f>
        <v>19401731</v>
      </c>
      <c r="O82" s="176"/>
      <c r="P82" s="188">
        <f>P57</f>
        <v>-148972784</v>
      </c>
    </row>
    <row r="83" spans="1:16" ht="20.100000000000001" customHeight="1" thickTop="1" x14ac:dyDescent="0.25">
      <c r="J83" s="43"/>
      <c r="L83" s="183"/>
      <c r="N83" s="43"/>
      <c r="O83" s="176"/>
      <c r="P83" s="183"/>
    </row>
    <row r="84" spans="1:16" ht="20.100000000000001" customHeight="1" x14ac:dyDescent="0.25">
      <c r="A84" s="1" t="s">
        <v>237</v>
      </c>
      <c r="H84" s="11">
        <v>34</v>
      </c>
      <c r="J84" s="40"/>
      <c r="L84" s="181"/>
      <c r="N84" s="40"/>
      <c r="O84" s="176"/>
      <c r="P84" s="181"/>
    </row>
    <row r="85" spans="1:16" ht="20.100000000000001" customHeight="1" x14ac:dyDescent="0.25">
      <c r="B85" s="1"/>
      <c r="J85" s="12"/>
      <c r="L85" s="158"/>
      <c r="N85" s="12"/>
      <c r="O85" s="176"/>
    </row>
    <row r="86" spans="1:16" ht="20.100000000000001" customHeight="1" thickBot="1" x14ac:dyDescent="0.3">
      <c r="A86" s="10" t="s">
        <v>238</v>
      </c>
      <c r="J86" s="53">
        <v>0.02</v>
      </c>
      <c r="L86" s="189">
        <v>-0.1</v>
      </c>
      <c r="N86" s="53">
        <v>0.02</v>
      </c>
      <c r="O86" s="176"/>
      <c r="P86" s="189">
        <v>-0.13</v>
      </c>
    </row>
    <row r="87" spans="1:16" ht="20.100000000000001" customHeight="1" thickTop="1" x14ac:dyDescent="0.25">
      <c r="J87" s="41"/>
      <c r="L87" s="181"/>
      <c r="N87" s="41"/>
      <c r="O87" s="176"/>
      <c r="P87" s="181"/>
    </row>
    <row r="88" spans="1:16" ht="20.100000000000001" customHeight="1" x14ac:dyDescent="0.25">
      <c r="J88" s="41"/>
      <c r="L88" s="181"/>
      <c r="N88" s="41"/>
      <c r="O88" s="176"/>
      <c r="P88" s="181"/>
    </row>
    <row r="89" spans="1:16" ht="20.100000000000001" customHeight="1" x14ac:dyDescent="0.25">
      <c r="J89" s="41"/>
      <c r="L89" s="181"/>
      <c r="N89" s="41"/>
      <c r="O89" s="193"/>
      <c r="P89" s="181"/>
    </row>
    <row r="90" spans="1:16" ht="20.100000000000001" customHeight="1" x14ac:dyDescent="0.25">
      <c r="J90" s="41"/>
      <c r="L90" s="181"/>
      <c r="N90" s="41"/>
      <c r="O90" s="193"/>
      <c r="P90" s="181"/>
    </row>
    <row r="91" spans="1:16" ht="20.100000000000001" customHeight="1" x14ac:dyDescent="0.25">
      <c r="J91" s="41"/>
      <c r="L91" s="181"/>
      <c r="N91" s="41"/>
      <c r="O91" s="193"/>
      <c r="P91" s="181"/>
    </row>
    <row r="92" spans="1:16" ht="20.100000000000001" customHeight="1" x14ac:dyDescent="0.25">
      <c r="J92" s="41"/>
      <c r="L92" s="181"/>
      <c r="N92" s="41"/>
      <c r="O92" s="193"/>
      <c r="P92" s="181"/>
    </row>
    <row r="93" spans="1:16" ht="20.100000000000001" customHeight="1" x14ac:dyDescent="0.25">
      <c r="J93" s="41"/>
      <c r="L93" s="181"/>
      <c r="N93" s="41"/>
      <c r="O93" s="193"/>
      <c r="P93" s="181"/>
    </row>
    <row r="94" spans="1:16" ht="20.100000000000001" customHeight="1" x14ac:dyDescent="0.25">
      <c r="J94" s="41"/>
      <c r="L94" s="181"/>
      <c r="N94" s="41"/>
      <c r="O94" s="193"/>
      <c r="P94" s="181"/>
    </row>
    <row r="95" spans="1:16" ht="20.100000000000001" customHeight="1" x14ac:dyDescent="0.25">
      <c r="J95" s="41"/>
      <c r="L95" s="181"/>
      <c r="N95" s="41"/>
      <c r="O95" s="193"/>
      <c r="P95" s="181"/>
    </row>
    <row r="96" spans="1:16" ht="20.100000000000001" customHeight="1" x14ac:dyDescent="0.25">
      <c r="J96" s="41"/>
      <c r="L96" s="181"/>
      <c r="N96" s="41"/>
      <c r="O96" s="193"/>
      <c r="P96" s="181"/>
    </row>
    <row r="97" spans="1:16" ht="20.100000000000001" customHeight="1" x14ac:dyDescent="0.25">
      <c r="J97" s="41"/>
      <c r="L97" s="181"/>
      <c r="N97" s="41"/>
      <c r="O97" s="193"/>
      <c r="P97" s="181"/>
    </row>
    <row r="98" spans="1:16" ht="20.100000000000001" customHeight="1" x14ac:dyDescent="0.25">
      <c r="J98" s="41"/>
      <c r="L98" s="181"/>
      <c r="N98" s="41"/>
      <c r="O98" s="193"/>
      <c r="P98" s="181"/>
    </row>
    <row r="99" spans="1:16" ht="20.100000000000001" customHeight="1" x14ac:dyDescent="0.25">
      <c r="J99" s="41"/>
      <c r="L99" s="181"/>
      <c r="N99" s="41"/>
      <c r="O99" s="193"/>
      <c r="P99" s="181"/>
    </row>
    <row r="100" spans="1:16" ht="20.100000000000001" customHeight="1" x14ac:dyDescent="0.25">
      <c r="J100" s="41"/>
      <c r="L100" s="181"/>
      <c r="N100" s="41"/>
      <c r="O100" s="193"/>
      <c r="P100" s="181"/>
    </row>
    <row r="101" spans="1:16" ht="20.100000000000001" customHeight="1" x14ac:dyDescent="0.25">
      <c r="J101" s="41"/>
      <c r="L101" s="181"/>
      <c r="N101" s="41"/>
      <c r="O101" s="193"/>
      <c r="P101" s="181"/>
    </row>
    <row r="102" spans="1:16" ht="20.100000000000001" customHeight="1" x14ac:dyDescent="0.25">
      <c r="J102" s="41"/>
      <c r="L102" s="181"/>
      <c r="N102" s="41"/>
      <c r="O102" s="193"/>
      <c r="P102" s="181"/>
    </row>
    <row r="103" spans="1:16" ht="20.100000000000001" customHeight="1" x14ac:dyDescent="0.25">
      <c r="J103" s="41"/>
      <c r="L103" s="181"/>
      <c r="N103" s="41"/>
      <c r="O103" s="193"/>
      <c r="P103" s="181"/>
    </row>
    <row r="104" spans="1:16" ht="17.25" customHeight="1" x14ac:dyDescent="0.25">
      <c r="J104" s="41"/>
      <c r="L104" s="181"/>
      <c r="N104" s="41"/>
      <c r="O104" s="193"/>
      <c r="P104" s="181"/>
    </row>
    <row r="105" spans="1:16" ht="24" customHeight="1" x14ac:dyDescent="0.25">
      <c r="J105" s="41"/>
      <c r="L105" s="181"/>
      <c r="N105" s="41"/>
      <c r="O105" s="193"/>
      <c r="P105" s="181"/>
    </row>
    <row r="106" spans="1:16" ht="23.25" customHeight="1" x14ac:dyDescent="0.25">
      <c r="A106" s="221"/>
      <c r="B106" s="221"/>
      <c r="C106" s="221"/>
      <c r="D106" s="221"/>
      <c r="E106" s="221"/>
      <c r="F106" s="221"/>
      <c r="G106" s="221"/>
      <c r="H106" s="221"/>
      <c r="I106" s="221"/>
      <c r="J106" s="221"/>
      <c r="K106" s="221"/>
      <c r="L106" s="221"/>
      <c r="M106" s="221"/>
      <c r="N106" s="221"/>
      <c r="O106" s="221"/>
      <c r="P106" s="221"/>
    </row>
    <row r="107" spans="1:16" ht="20.100000000000001" customHeight="1" x14ac:dyDescent="0.25">
      <c r="A107" s="220" t="s">
        <v>102</v>
      </c>
      <c r="B107" s="220"/>
      <c r="C107" s="220"/>
      <c r="D107" s="220"/>
      <c r="E107" s="220"/>
      <c r="F107" s="220"/>
      <c r="G107" s="220"/>
      <c r="H107" s="220"/>
      <c r="I107" s="220"/>
      <c r="J107" s="220"/>
      <c r="K107" s="220"/>
      <c r="L107" s="220"/>
      <c r="M107" s="220"/>
      <c r="N107" s="220"/>
      <c r="O107" s="220"/>
      <c r="P107" s="220"/>
    </row>
    <row r="108" spans="1:16" ht="18.600000000000001" customHeight="1" x14ac:dyDescent="0.25">
      <c r="A108" s="206"/>
      <c r="B108" s="206"/>
      <c r="C108" s="206"/>
      <c r="D108" s="206"/>
      <c r="E108" s="206"/>
      <c r="F108" s="206"/>
      <c r="G108" s="10" t="s">
        <v>267</v>
      </c>
      <c r="H108" s="206"/>
      <c r="I108" s="206"/>
      <c r="J108" s="206"/>
      <c r="K108" s="185"/>
      <c r="L108" s="186" t="s">
        <v>264</v>
      </c>
      <c r="M108" s="206"/>
      <c r="N108" s="206"/>
      <c r="O108" s="185"/>
      <c r="P108" s="185"/>
    </row>
    <row r="109" spans="1:16" ht="20.100000000000001" customHeight="1" x14ac:dyDescent="0.25">
      <c r="A109" s="207"/>
      <c r="B109" s="207"/>
      <c r="C109" s="207"/>
      <c r="D109" s="207"/>
      <c r="E109" s="207"/>
      <c r="F109" s="207"/>
      <c r="G109" s="207"/>
      <c r="H109" s="207"/>
      <c r="I109" s="207"/>
      <c r="J109" s="207"/>
      <c r="K109" s="190"/>
      <c r="L109" s="190"/>
      <c r="M109" s="207"/>
      <c r="N109" s="207"/>
      <c r="O109" s="190"/>
      <c r="P109" s="190"/>
    </row>
    <row r="110" spans="1:16" ht="20.100000000000001" customHeight="1" x14ac:dyDescent="0.25">
      <c r="A110" s="207"/>
      <c r="B110" s="207"/>
      <c r="C110" s="207"/>
      <c r="D110" s="207"/>
      <c r="E110" s="207"/>
      <c r="F110" s="207"/>
      <c r="G110" s="207"/>
      <c r="H110" s="207"/>
      <c r="I110" s="207"/>
      <c r="J110" s="207"/>
      <c r="K110" s="190"/>
      <c r="L110" s="190"/>
      <c r="M110" s="207"/>
      <c r="N110" s="207"/>
      <c r="O110" s="190"/>
      <c r="P110" s="190"/>
    </row>
    <row r="111" spans="1:16" ht="20.100000000000001" customHeight="1" x14ac:dyDescent="0.25">
      <c r="A111" s="207"/>
      <c r="B111" s="207"/>
      <c r="C111" s="207"/>
      <c r="D111" s="207"/>
      <c r="E111" s="207"/>
      <c r="F111" s="207"/>
      <c r="G111" s="207"/>
      <c r="H111" s="207"/>
      <c r="I111" s="207"/>
      <c r="J111" s="207"/>
      <c r="K111" s="190"/>
      <c r="L111" s="190"/>
      <c r="M111" s="207"/>
      <c r="N111" s="207"/>
      <c r="O111" s="190"/>
      <c r="P111" s="190"/>
    </row>
    <row r="112" spans="1:16" ht="7.5" customHeight="1" x14ac:dyDescent="0.25">
      <c r="A112" s="207"/>
      <c r="B112" s="207"/>
      <c r="C112" s="207"/>
      <c r="D112" s="207"/>
      <c r="E112" s="207"/>
      <c r="F112" s="207"/>
      <c r="G112" s="207"/>
      <c r="H112" s="207"/>
      <c r="I112" s="207"/>
      <c r="J112" s="207"/>
      <c r="K112" s="190"/>
      <c r="L112" s="190"/>
      <c r="M112" s="207"/>
      <c r="N112" s="207"/>
      <c r="O112" s="190"/>
      <c r="P112" s="190"/>
    </row>
    <row r="113" spans="1:16" ht="21.95" customHeight="1" x14ac:dyDescent="0.25">
      <c r="A113" s="26" t="str">
        <f>'6-8'!A54</f>
        <v>หมายเหตุประกอบงบการเงินรวมและงบการเงินเฉพาะกิจการเป็นส่วนหนึ่งของงบการเงินนี้</v>
      </c>
      <c r="B113" s="26"/>
      <c r="C113" s="26"/>
      <c r="D113" s="26"/>
      <c r="E113" s="26"/>
      <c r="F113" s="26"/>
      <c r="G113" s="26"/>
      <c r="H113" s="28"/>
      <c r="I113" s="28"/>
      <c r="J113" s="50"/>
      <c r="K113" s="177"/>
      <c r="L113" s="187"/>
      <c r="M113" s="28"/>
      <c r="N113" s="50"/>
      <c r="O113" s="194"/>
      <c r="P113" s="187"/>
    </row>
  </sheetData>
  <mergeCells count="7">
    <mergeCell ref="A107:P107"/>
    <mergeCell ref="J5:L5"/>
    <mergeCell ref="N5:P5"/>
    <mergeCell ref="A60:P60"/>
    <mergeCell ref="J68:L68"/>
    <mergeCell ref="N68:P68"/>
    <mergeCell ref="A106:P106"/>
  </mergeCells>
  <pageMargins left="0.8" right="0.5" top="0.5" bottom="0.6" header="0.49" footer="0.4"/>
  <pageSetup paperSize="9" scale="80" firstPageNumber="9" orientation="portrait" useFirstPageNumber="1" horizontalDpi="1200" verticalDpi="1200" r:id="rId1"/>
  <headerFooter>
    <oddFooter>&amp;R&amp;"Browallia New,Regular"&amp;13&amp;P</oddFooter>
  </headerFooter>
  <rowBreaks count="1" manualBreakCount="1">
    <brk id="6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9E1C3E-A55B-40A3-AB87-87B51EFC1C81}">
  <dimension ref="A1:Z36"/>
  <sheetViews>
    <sheetView zoomScaleNormal="100" zoomScaleSheetLayoutView="70" zoomScalePageLayoutView="60" workbookViewId="0">
      <selection activeCell="R12" sqref="R12"/>
    </sheetView>
  </sheetViews>
  <sheetFormatPr defaultColWidth="9.140625" defaultRowHeight="20.100000000000001" customHeight="1" x14ac:dyDescent="0.25"/>
  <cols>
    <col min="1" max="2" width="1.85546875" style="10" customWidth="1"/>
    <col min="3" max="3" width="27.5703125" style="10" customWidth="1"/>
    <col min="4" max="4" width="3.140625" style="10" customWidth="1"/>
    <col min="5" max="5" width="1.5703125" style="10" customWidth="1"/>
    <col min="6" max="6" width="10.85546875" style="14" customWidth="1"/>
    <col min="7" max="7" width="0.5703125" style="14" customWidth="1"/>
    <col min="8" max="8" width="10.5703125" style="14" customWidth="1"/>
    <col min="9" max="9" width="0.5703125" style="14" customWidth="1"/>
    <col min="10" max="10" width="12.42578125" style="14" customWidth="1"/>
    <col min="11" max="11" width="0.5703125" style="14" customWidth="1"/>
    <col min="12" max="12" width="10.5703125" style="14" customWidth="1"/>
    <col min="13" max="13" width="0.5703125" style="206" customWidth="1"/>
    <col min="14" max="14" width="12.140625" style="206" customWidth="1"/>
    <col min="15" max="15" width="0.5703125" style="206" customWidth="1"/>
    <col min="16" max="16" width="9.85546875" style="13" customWidth="1"/>
    <col min="17" max="17" width="0.5703125" style="85" customWidth="1"/>
    <col min="18" max="18" width="11" style="13" customWidth="1"/>
    <col min="19" max="19" width="0.5703125" style="85" customWidth="1"/>
    <col min="20" max="20" width="11.85546875" style="13" customWidth="1"/>
    <col min="21" max="21" width="0.5703125" style="13" customWidth="1"/>
    <col min="22" max="22" width="11.140625" style="13" customWidth="1"/>
    <col min="23" max="23" width="0.5703125" style="10" customWidth="1"/>
    <col min="24" max="24" width="10.85546875" style="10" customWidth="1"/>
    <col min="25" max="25" width="0.5703125" style="10" customWidth="1"/>
    <col min="26" max="26" width="12" style="10" customWidth="1"/>
    <col min="27" max="27" width="10.140625" style="10" customWidth="1"/>
    <col min="28" max="28" width="9.42578125" style="10" customWidth="1"/>
    <col min="29" max="29" width="9.140625" style="10" customWidth="1"/>
    <col min="30" max="16384" width="9.140625" style="10"/>
  </cols>
  <sheetData>
    <row r="1" spans="1:26" s="1" customFormat="1" ht="21.75" customHeight="1" x14ac:dyDescent="0.25">
      <c r="A1" s="1" t="str">
        <f>'T9-10'!A64</f>
        <v>บริษัท เอแอลที เทเลคอม จำกัด (มหาชน)</v>
      </c>
      <c r="F1" s="3"/>
      <c r="G1" s="3"/>
      <c r="H1" s="3"/>
      <c r="I1" s="3"/>
      <c r="J1" s="3"/>
      <c r="K1" s="3"/>
      <c r="L1" s="3"/>
      <c r="M1" s="54"/>
      <c r="N1" s="54"/>
      <c r="O1" s="54"/>
      <c r="P1" s="4"/>
      <c r="Q1" s="39"/>
      <c r="R1" s="4"/>
      <c r="S1" s="39"/>
      <c r="T1" s="4"/>
      <c r="U1" s="4"/>
      <c r="V1" s="4"/>
    </row>
    <row r="2" spans="1:26" s="1" customFormat="1" ht="21.75" customHeight="1" x14ac:dyDescent="0.25">
      <c r="A2" s="1" t="s">
        <v>106</v>
      </c>
      <c r="F2" s="3"/>
      <c r="G2" s="3"/>
      <c r="H2" s="3"/>
      <c r="I2" s="3"/>
      <c r="J2" s="3"/>
      <c r="K2" s="3"/>
      <c r="L2" s="3"/>
      <c r="M2" s="54"/>
      <c r="N2" s="54"/>
      <c r="O2" s="54"/>
      <c r="P2" s="4"/>
      <c r="Q2" s="39"/>
      <c r="R2" s="4"/>
      <c r="S2" s="39"/>
      <c r="T2" s="4"/>
      <c r="U2" s="4"/>
      <c r="V2" s="4"/>
    </row>
    <row r="3" spans="1:26" s="1" customFormat="1" ht="21.75" customHeight="1" x14ac:dyDescent="0.25">
      <c r="A3" s="6" t="str">
        <f>'T9-10'!A66</f>
        <v>สำหรับปีสิ้นสุดวันที่ 31 ธันวาคม พ.ศ. 2566</v>
      </c>
      <c r="B3" s="6"/>
      <c r="C3" s="6"/>
      <c r="D3" s="6"/>
      <c r="E3" s="6"/>
      <c r="F3" s="205"/>
      <c r="G3" s="205"/>
      <c r="H3" s="205"/>
      <c r="I3" s="205"/>
      <c r="J3" s="205"/>
      <c r="K3" s="205"/>
      <c r="L3" s="205"/>
      <c r="M3" s="55"/>
      <c r="N3" s="55"/>
      <c r="O3" s="55"/>
      <c r="P3" s="9"/>
      <c r="Q3" s="56"/>
      <c r="R3" s="56"/>
      <c r="S3" s="56"/>
      <c r="T3" s="9"/>
      <c r="U3" s="9"/>
      <c r="V3" s="56"/>
      <c r="W3" s="56"/>
      <c r="X3" s="9"/>
      <c r="Y3" s="56"/>
      <c r="Z3" s="9"/>
    </row>
    <row r="4" spans="1:26" s="1" customFormat="1" ht="9.9499999999999993" customHeight="1" x14ac:dyDescent="0.25">
      <c r="A4" s="57"/>
      <c r="B4" s="57"/>
      <c r="C4" s="57"/>
      <c r="D4" s="57"/>
      <c r="E4" s="57"/>
      <c r="F4" s="58"/>
      <c r="G4" s="58"/>
      <c r="H4" s="58"/>
      <c r="I4" s="58"/>
      <c r="J4" s="58"/>
      <c r="K4" s="58"/>
      <c r="L4" s="58"/>
      <c r="M4" s="59"/>
      <c r="N4" s="59"/>
      <c r="O4" s="59"/>
      <c r="P4" s="60"/>
      <c r="Q4" s="61"/>
      <c r="R4" s="61"/>
      <c r="S4" s="61"/>
      <c r="T4" s="60"/>
      <c r="U4" s="60"/>
      <c r="V4" s="61"/>
      <c r="W4" s="61"/>
      <c r="X4" s="60"/>
      <c r="Y4" s="61"/>
      <c r="Z4" s="60"/>
    </row>
    <row r="5" spans="1:26" s="57" customFormat="1" ht="20.100000000000001" customHeight="1" x14ac:dyDescent="0.25">
      <c r="F5" s="223" t="s">
        <v>107</v>
      </c>
      <c r="G5" s="223"/>
      <c r="H5" s="223"/>
      <c r="I5" s="223"/>
      <c r="J5" s="223"/>
      <c r="K5" s="223"/>
      <c r="L5" s="223"/>
      <c r="M5" s="223"/>
      <c r="N5" s="223"/>
      <c r="O5" s="223"/>
      <c r="P5" s="223"/>
      <c r="Q5" s="223"/>
      <c r="R5" s="223"/>
      <c r="S5" s="223"/>
      <c r="T5" s="223"/>
      <c r="U5" s="223"/>
      <c r="V5" s="223"/>
      <c r="W5" s="223"/>
      <c r="X5" s="223"/>
      <c r="Y5" s="223"/>
      <c r="Z5" s="223"/>
    </row>
    <row r="6" spans="1:26" s="57" customFormat="1" ht="20.100000000000001" customHeight="1" x14ac:dyDescent="0.25">
      <c r="F6" s="224" t="s">
        <v>108</v>
      </c>
      <c r="G6" s="224"/>
      <c r="H6" s="224"/>
      <c r="I6" s="224"/>
      <c r="J6" s="224"/>
      <c r="K6" s="224"/>
      <c r="L6" s="224"/>
      <c r="M6" s="224"/>
      <c r="N6" s="224"/>
      <c r="O6" s="224"/>
      <c r="P6" s="224"/>
      <c r="Q6" s="224"/>
      <c r="R6" s="224"/>
      <c r="S6" s="224"/>
      <c r="T6" s="224"/>
      <c r="U6" s="224"/>
      <c r="V6" s="224"/>
      <c r="W6" s="59"/>
      <c r="X6" s="225"/>
      <c r="Y6" s="225"/>
      <c r="Z6" s="60"/>
    </row>
    <row r="7" spans="1:26" s="57" customFormat="1" ht="20.100000000000001" customHeight="1" x14ac:dyDescent="0.25"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62" t="s">
        <v>109</v>
      </c>
      <c r="U7" s="63"/>
      <c r="V7" s="58"/>
      <c r="W7" s="59"/>
      <c r="X7" s="141"/>
      <c r="Y7" s="142"/>
      <c r="Z7" s="141"/>
    </row>
    <row r="8" spans="1:26" s="57" customFormat="1" ht="20.100000000000001" customHeight="1" x14ac:dyDescent="0.25"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62" t="s">
        <v>110</v>
      </c>
      <c r="U8" s="63"/>
      <c r="V8" s="58"/>
      <c r="W8" s="59"/>
      <c r="X8" s="60"/>
      <c r="Y8" s="61"/>
      <c r="Z8" s="60"/>
    </row>
    <row r="9" spans="1:26" s="57" customFormat="1" ht="20.100000000000001" customHeight="1" x14ac:dyDescent="0.25">
      <c r="A9" s="64"/>
      <c r="B9" s="64"/>
      <c r="C9" s="64"/>
      <c r="D9" s="64"/>
      <c r="E9" s="64"/>
      <c r="F9" s="65"/>
      <c r="G9" s="65"/>
      <c r="H9" s="60"/>
      <c r="I9" s="65"/>
      <c r="J9" s="60"/>
      <c r="K9" s="60"/>
      <c r="M9" s="66"/>
      <c r="O9" s="66"/>
      <c r="P9" s="223" t="s">
        <v>69</v>
      </c>
      <c r="Q9" s="223"/>
      <c r="R9" s="223"/>
      <c r="S9" s="58"/>
      <c r="T9" s="67" t="s">
        <v>111</v>
      </c>
      <c r="U9" s="62"/>
      <c r="W9" s="66"/>
      <c r="X9" s="65"/>
      <c r="Y9" s="66"/>
      <c r="Z9" s="65"/>
    </row>
    <row r="10" spans="1:26" s="57" customFormat="1" ht="20.100000000000001" customHeight="1" x14ac:dyDescent="0.25">
      <c r="F10" s="60"/>
      <c r="G10" s="60"/>
      <c r="H10" s="60"/>
      <c r="I10" s="60"/>
      <c r="J10" s="60" t="s">
        <v>204</v>
      </c>
      <c r="K10" s="60"/>
      <c r="L10" s="60" t="s">
        <v>112</v>
      </c>
      <c r="M10" s="59"/>
      <c r="N10" s="62"/>
      <c r="O10" s="59"/>
      <c r="P10" s="68"/>
      <c r="Q10" s="61"/>
      <c r="R10" s="60"/>
      <c r="S10" s="61"/>
      <c r="T10" s="62"/>
      <c r="U10" s="62"/>
      <c r="V10" s="60"/>
      <c r="W10" s="59"/>
      <c r="Y10" s="61"/>
    </row>
    <row r="11" spans="1:26" s="57" customFormat="1" ht="20.100000000000001" customHeight="1" x14ac:dyDescent="0.25">
      <c r="F11" s="60"/>
      <c r="G11" s="60"/>
      <c r="H11" s="60"/>
      <c r="I11" s="60"/>
      <c r="J11" s="60" t="s">
        <v>113</v>
      </c>
      <c r="K11" s="60"/>
      <c r="L11" s="60" t="s">
        <v>114</v>
      </c>
      <c r="M11" s="59"/>
      <c r="N11" s="60" t="s">
        <v>115</v>
      </c>
      <c r="O11" s="59"/>
      <c r="P11" s="60" t="s">
        <v>116</v>
      </c>
      <c r="Q11" s="61"/>
      <c r="R11" s="60"/>
      <c r="S11" s="61"/>
      <c r="T11" s="60" t="s">
        <v>117</v>
      </c>
      <c r="U11" s="62"/>
      <c r="V11" s="60" t="s">
        <v>118</v>
      </c>
      <c r="W11" s="59"/>
      <c r="X11" s="62" t="s">
        <v>119</v>
      </c>
      <c r="Y11" s="61"/>
      <c r="Z11" s="60"/>
    </row>
    <row r="12" spans="1:26" s="64" customFormat="1" ht="20.100000000000001" customHeight="1" x14ac:dyDescent="0.25">
      <c r="A12" s="144"/>
      <c r="B12" s="144"/>
      <c r="C12" s="144"/>
      <c r="D12" s="144"/>
      <c r="E12" s="144"/>
      <c r="F12" s="145" t="s">
        <v>120</v>
      </c>
      <c r="G12" s="145"/>
      <c r="H12" s="145" t="s">
        <v>121</v>
      </c>
      <c r="I12" s="145"/>
      <c r="J12" s="145" t="s">
        <v>122</v>
      </c>
      <c r="K12" s="146"/>
      <c r="L12" s="145" t="s">
        <v>123</v>
      </c>
      <c r="M12" s="147"/>
      <c r="N12" s="145" t="s">
        <v>124</v>
      </c>
      <c r="O12" s="147"/>
      <c r="P12" s="145" t="s">
        <v>125</v>
      </c>
      <c r="Q12" s="148"/>
      <c r="R12" s="145"/>
      <c r="S12" s="148"/>
      <c r="T12" s="145" t="s">
        <v>126</v>
      </c>
      <c r="U12" s="149"/>
      <c r="V12" s="145" t="s">
        <v>127</v>
      </c>
      <c r="W12" s="147"/>
      <c r="X12" s="149" t="s">
        <v>128</v>
      </c>
      <c r="Y12" s="148"/>
      <c r="Z12" s="145" t="s">
        <v>129</v>
      </c>
    </row>
    <row r="13" spans="1:26" s="64" customFormat="1" ht="20.100000000000001" customHeight="1" x14ac:dyDescent="0.25">
      <c r="A13" s="144"/>
      <c r="B13" s="144"/>
      <c r="C13" s="144"/>
      <c r="D13" s="144"/>
      <c r="E13" s="144"/>
      <c r="F13" s="145" t="s">
        <v>130</v>
      </c>
      <c r="G13" s="145"/>
      <c r="H13" s="145" t="s">
        <v>131</v>
      </c>
      <c r="I13" s="145"/>
      <c r="J13" s="145" t="s">
        <v>132</v>
      </c>
      <c r="K13" s="145"/>
      <c r="L13" s="145" t="s">
        <v>133</v>
      </c>
      <c r="M13" s="148"/>
      <c r="N13" s="145" t="s">
        <v>134</v>
      </c>
      <c r="O13" s="148"/>
      <c r="P13" s="145" t="s">
        <v>135</v>
      </c>
      <c r="Q13" s="148"/>
      <c r="R13" s="145" t="s">
        <v>71</v>
      </c>
      <c r="S13" s="148"/>
      <c r="T13" s="145" t="s">
        <v>136</v>
      </c>
      <c r="U13" s="149"/>
      <c r="V13" s="145" t="s">
        <v>137</v>
      </c>
      <c r="W13" s="148"/>
      <c r="X13" s="149" t="s">
        <v>138</v>
      </c>
      <c r="Y13" s="148"/>
      <c r="Z13" s="145" t="s">
        <v>57</v>
      </c>
    </row>
    <row r="14" spans="1:26" s="64" customFormat="1" ht="20.100000000000001" customHeight="1" x14ac:dyDescent="0.25">
      <c r="A14" s="150"/>
      <c r="B14" s="150"/>
      <c r="C14" s="150"/>
      <c r="D14" s="144"/>
      <c r="E14" s="150"/>
      <c r="F14" s="151" t="s">
        <v>7</v>
      </c>
      <c r="G14" s="152"/>
      <c r="H14" s="151" t="s">
        <v>7</v>
      </c>
      <c r="I14" s="152"/>
      <c r="J14" s="151" t="s">
        <v>7</v>
      </c>
      <c r="K14" s="152"/>
      <c r="L14" s="151" t="s">
        <v>7</v>
      </c>
      <c r="M14" s="152"/>
      <c r="N14" s="153" t="s">
        <v>7</v>
      </c>
      <c r="O14" s="152"/>
      <c r="P14" s="151" t="s">
        <v>7</v>
      </c>
      <c r="Q14" s="152"/>
      <c r="R14" s="151" t="s">
        <v>7</v>
      </c>
      <c r="S14" s="152"/>
      <c r="T14" s="153" t="s">
        <v>7</v>
      </c>
      <c r="U14" s="154"/>
      <c r="V14" s="155" t="s">
        <v>7</v>
      </c>
      <c r="W14" s="152"/>
      <c r="X14" s="153" t="s">
        <v>7</v>
      </c>
      <c r="Y14" s="152"/>
      <c r="Z14" s="155" t="s">
        <v>7</v>
      </c>
    </row>
    <row r="15" spans="1:26" s="64" customFormat="1" ht="6" customHeight="1" x14ac:dyDescent="0.25">
      <c r="A15" s="150"/>
      <c r="B15" s="150"/>
      <c r="C15" s="150"/>
      <c r="D15" s="156"/>
      <c r="E15" s="150"/>
      <c r="F15" s="152"/>
      <c r="G15" s="152"/>
      <c r="H15" s="152"/>
      <c r="I15" s="152"/>
      <c r="J15" s="152"/>
      <c r="K15" s="152"/>
      <c r="L15" s="152"/>
      <c r="M15" s="152"/>
      <c r="N15" s="154"/>
      <c r="O15" s="152"/>
      <c r="P15" s="152"/>
      <c r="Q15" s="152"/>
      <c r="R15" s="152"/>
      <c r="S15" s="152"/>
      <c r="T15" s="154"/>
      <c r="U15" s="154"/>
      <c r="V15" s="152"/>
      <c r="W15" s="152"/>
      <c r="X15" s="154"/>
      <c r="Y15" s="152"/>
      <c r="Z15" s="152"/>
    </row>
    <row r="16" spans="1:26" s="64" customFormat="1" ht="20.100000000000001" customHeight="1" x14ac:dyDescent="0.25">
      <c r="A16" s="144" t="s">
        <v>139</v>
      </c>
      <c r="B16" s="150"/>
      <c r="C16" s="150"/>
      <c r="D16" s="150"/>
      <c r="E16" s="150"/>
      <c r="F16" s="71">
        <v>566113710</v>
      </c>
      <c r="G16" s="71"/>
      <c r="H16" s="71">
        <v>1341061548</v>
      </c>
      <c r="I16" s="71"/>
      <c r="J16" s="71">
        <v>-11884999</v>
      </c>
      <c r="K16" s="71"/>
      <c r="L16" s="71">
        <v>1836570</v>
      </c>
      <c r="M16" s="71"/>
      <c r="N16" s="71">
        <v>43114592</v>
      </c>
      <c r="O16" s="71"/>
      <c r="P16" s="71">
        <v>62500000</v>
      </c>
      <c r="Q16" s="71"/>
      <c r="R16" s="71">
        <v>-308030347</v>
      </c>
      <c r="S16" s="71"/>
      <c r="T16" s="71">
        <v>537825</v>
      </c>
      <c r="U16" s="71"/>
      <c r="V16" s="71">
        <f>SUM(F16:U16)</f>
        <v>1695248899</v>
      </c>
      <c r="W16" s="71"/>
      <c r="X16" s="71">
        <v>242551</v>
      </c>
      <c r="Y16" s="71"/>
      <c r="Z16" s="72">
        <f>SUM(V16,X16)</f>
        <v>1695491450</v>
      </c>
    </row>
    <row r="17" spans="1:26" s="213" customFormat="1" ht="6" customHeight="1" x14ac:dyDescent="0.35">
      <c r="A17" s="209"/>
      <c r="B17" s="209"/>
      <c r="C17" s="209"/>
      <c r="D17" s="210"/>
      <c r="E17" s="211"/>
      <c r="F17" s="211"/>
      <c r="G17" s="211"/>
      <c r="H17" s="211"/>
      <c r="I17" s="211"/>
      <c r="J17" s="211"/>
      <c r="K17" s="212"/>
      <c r="L17" s="211"/>
      <c r="M17" s="211"/>
      <c r="N17" s="211"/>
      <c r="O17" s="212"/>
      <c r="P17" s="211"/>
      <c r="Q17" s="212"/>
      <c r="R17" s="211"/>
      <c r="S17" s="212"/>
      <c r="T17" s="211"/>
      <c r="U17" s="212"/>
      <c r="V17" s="211"/>
      <c r="W17" s="212"/>
      <c r="X17" s="211"/>
      <c r="Y17" s="212"/>
      <c r="Z17" s="211"/>
    </row>
    <row r="18" spans="1:26" s="64" customFormat="1" ht="20.100000000000001" customHeight="1" x14ac:dyDescent="0.25">
      <c r="A18" s="57" t="s">
        <v>221</v>
      </c>
      <c r="B18" s="150"/>
      <c r="C18" s="150"/>
      <c r="D18" s="150"/>
      <c r="E18" s="150"/>
      <c r="F18" s="71"/>
      <c r="G18" s="71"/>
      <c r="H18" s="71"/>
      <c r="I18" s="71"/>
      <c r="J18" s="71"/>
      <c r="K18" s="71"/>
      <c r="L18" s="71"/>
      <c r="M18" s="71"/>
      <c r="N18" s="71"/>
      <c r="O18" s="71"/>
      <c r="P18" s="71"/>
      <c r="Q18" s="71"/>
      <c r="R18" s="71"/>
      <c r="S18" s="71"/>
      <c r="T18" s="71"/>
      <c r="U18" s="71"/>
      <c r="V18" s="71"/>
      <c r="W18" s="71"/>
      <c r="X18" s="71"/>
      <c r="Y18" s="71"/>
      <c r="Z18" s="72"/>
    </row>
    <row r="19" spans="1:26" s="64" customFormat="1" ht="20.100000000000001" customHeight="1" x14ac:dyDescent="0.25">
      <c r="A19" s="150" t="s">
        <v>101</v>
      </c>
      <c r="B19" s="150"/>
      <c r="C19" s="150"/>
      <c r="D19" s="157"/>
      <c r="E19" s="150"/>
      <c r="F19" s="74">
        <v>0</v>
      </c>
      <c r="G19" s="71"/>
      <c r="H19" s="74">
        <v>0</v>
      </c>
      <c r="I19" s="71"/>
      <c r="J19" s="74">
        <v>0</v>
      </c>
      <c r="K19" s="71"/>
      <c r="L19" s="74">
        <v>0</v>
      </c>
      <c r="M19" s="71"/>
      <c r="N19" s="74">
        <v>0</v>
      </c>
      <c r="O19" s="71"/>
      <c r="P19" s="74">
        <v>0</v>
      </c>
      <c r="Q19" s="71"/>
      <c r="R19" s="74">
        <v>-107862084</v>
      </c>
      <c r="S19" s="71"/>
      <c r="T19" s="74">
        <v>110659</v>
      </c>
      <c r="U19" s="71"/>
      <c r="V19" s="74">
        <f>SUM(F19:T19)</f>
        <v>-107751425</v>
      </c>
      <c r="W19" s="71"/>
      <c r="X19" s="75">
        <v>-20997</v>
      </c>
      <c r="Y19" s="71"/>
      <c r="Z19" s="75">
        <f>SUM(V19,X19)</f>
        <v>-107772422</v>
      </c>
    </row>
    <row r="20" spans="1:26" s="64" customFormat="1" ht="6" customHeight="1" x14ac:dyDescent="0.25">
      <c r="A20" s="150"/>
      <c r="B20" s="150"/>
      <c r="C20" s="150"/>
      <c r="D20" s="150"/>
      <c r="E20" s="150"/>
      <c r="F20" s="71"/>
      <c r="G20" s="71"/>
      <c r="H20" s="71"/>
      <c r="I20" s="71"/>
      <c r="J20" s="71"/>
      <c r="K20" s="71"/>
      <c r="L20" s="71"/>
      <c r="M20" s="71"/>
      <c r="N20" s="71"/>
      <c r="O20" s="71"/>
      <c r="P20" s="71"/>
      <c r="Q20" s="71"/>
      <c r="R20" s="71"/>
      <c r="S20" s="71"/>
      <c r="T20" s="71"/>
      <c r="U20" s="71"/>
      <c r="V20" s="71"/>
      <c r="W20" s="71"/>
      <c r="X20" s="71"/>
      <c r="Y20" s="71"/>
      <c r="Z20" s="71"/>
    </row>
    <row r="21" spans="1:26" s="64" customFormat="1" ht="20.100000000000001" customHeight="1" thickBot="1" x14ac:dyDescent="0.3">
      <c r="A21" s="57" t="s">
        <v>140</v>
      </c>
      <c r="B21" s="144"/>
      <c r="C21" s="150"/>
      <c r="D21" s="150"/>
      <c r="E21" s="150"/>
      <c r="F21" s="76">
        <f>SUM(F16:F19)</f>
        <v>566113710</v>
      </c>
      <c r="G21" s="71"/>
      <c r="H21" s="76">
        <f>SUM(H16:H19)</f>
        <v>1341061548</v>
      </c>
      <c r="I21" s="71"/>
      <c r="J21" s="76">
        <f>SUM(J16:J19)</f>
        <v>-11884999</v>
      </c>
      <c r="K21" s="71"/>
      <c r="L21" s="76">
        <f>SUM(L16:L19)</f>
        <v>1836570</v>
      </c>
      <c r="M21" s="71"/>
      <c r="N21" s="76">
        <f>SUM(N16:N19)</f>
        <v>43114592</v>
      </c>
      <c r="O21" s="71"/>
      <c r="P21" s="76">
        <f>SUM(P16:P19)</f>
        <v>62500000</v>
      </c>
      <c r="Q21" s="71"/>
      <c r="R21" s="76">
        <f>SUM(R16:R19)</f>
        <v>-415892431</v>
      </c>
      <c r="S21" s="71"/>
      <c r="T21" s="76">
        <f>SUM(T16:T19)</f>
        <v>648484</v>
      </c>
      <c r="U21" s="71"/>
      <c r="V21" s="76">
        <f>SUM(V16:V19)</f>
        <v>1587497474</v>
      </c>
      <c r="W21" s="71"/>
      <c r="X21" s="76">
        <f>SUM(X16:X19)</f>
        <v>221554</v>
      </c>
      <c r="Y21" s="71"/>
      <c r="Z21" s="76">
        <f>SUM(Z16:Z19)</f>
        <v>1587719028</v>
      </c>
    </row>
    <row r="22" spans="1:26" s="64" customFormat="1" ht="20.100000000000001" customHeight="1" thickTop="1" x14ac:dyDescent="0.25">
      <c r="D22" s="58"/>
      <c r="F22" s="201"/>
      <c r="G22" s="69"/>
      <c r="H22" s="201"/>
      <c r="I22" s="69"/>
      <c r="J22" s="201"/>
      <c r="K22" s="69"/>
      <c r="L22" s="201"/>
      <c r="M22" s="69"/>
      <c r="N22" s="202"/>
      <c r="O22" s="69"/>
      <c r="P22" s="201"/>
      <c r="Q22" s="69"/>
      <c r="R22" s="201"/>
      <c r="S22" s="69"/>
      <c r="T22" s="202"/>
      <c r="U22" s="70"/>
      <c r="V22" s="201"/>
      <c r="W22" s="69"/>
      <c r="X22" s="202"/>
      <c r="Y22" s="69"/>
      <c r="Z22" s="201"/>
    </row>
    <row r="23" spans="1:26" s="64" customFormat="1" ht="20.100000000000001" customHeight="1" x14ac:dyDescent="0.25">
      <c r="A23" s="57" t="s">
        <v>222</v>
      </c>
      <c r="F23" s="77">
        <v>566113710</v>
      </c>
      <c r="G23" s="71"/>
      <c r="H23" s="77">
        <v>1341061548</v>
      </c>
      <c r="I23" s="71"/>
      <c r="J23" s="77">
        <v>-11884999</v>
      </c>
      <c r="K23" s="71"/>
      <c r="L23" s="77">
        <v>1836570</v>
      </c>
      <c r="M23" s="71"/>
      <c r="N23" s="77">
        <v>43114592</v>
      </c>
      <c r="O23" s="71"/>
      <c r="P23" s="77">
        <v>62500000</v>
      </c>
      <c r="Q23" s="71"/>
      <c r="R23" s="77">
        <v>-415892431</v>
      </c>
      <c r="S23" s="71"/>
      <c r="T23" s="77">
        <v>648484</v>
      </c>
      <c r="U23" s="71"/>
      <c r="V23" s="77">
        <f>SUM(F23:U23)</f>
        <v>1587497474</v>
      </c>
      <c r="W23" s="71"/>
      <c r="X23" s="77">
        <v>221554</v>
      </c>
      <c r="Y23" s="71"/>
      <c r="Z23" s="78">
        <f>SUM(V23,X23)</f>
        <v>1587719028</v>
      </c>
    </row>
    <row r="24" spans="1:26" s="213" customFormat="1" ht="6" customHeight="1" x14ac:dyDescent="0.35">
      <c r="A24" s="209"/>
      <c r="B24" s="209"/>
      <c r="C24" s="209"/>
      <c r="D24" s="210"/>
      <c r="E24" s="211"/>
      <c r="F24" s="214"/>
      <c r="G24" s="215"/>
      <c r="H24" s="214"/>
      <c r="I24" s="215"/>
      <c r="J24" s="214"/>
      <c r="K24" s="215"/>
      <c r="L24" s="214"/>
      <c r="M24" s="215"/>
      <c r="N24" s="214"/>
      <c r="O24" s="215"/>
      <c r="P24" s="214"/>
      <c r="Q24" s="215"/>
      <c r="R24" s="214"/>
      <c r="S24" s="215"/>
      <c r="T24" s="214"/>
      <c r="U24" s="216"/>
      <c r="V24" s="77"/>
      <c r="W24" s="215"/>
      <c r="X24" s="214"/>
      <c r="Y24" s="215"/>
      <c r="Z24" s="214"/>
    </row>
    <row r="25" spans="1:26" s="64" customFormat="1" ht="20.100000000000001" customHeight="1" x14ac:dyDescent="0.25">
      <c r="A25" s="57" t="s">
        <v>221</v>
      </c>
      <c r="F25" s="77"/>
      <c r="G25" s="71"/>
      <c r="H25" s="77"/>
      <c r="I25" s="71"/>
      <c r="J25" s="77"/>
      <c r="K25" s="71"/>
      <c r="L25" s="77"/>
      <c r="M25" s="71"/>
      <c r="N25" s="77"/>
      <c r="O25" s="71"/>
      <c r="P25" s="77"/>
      <c r="Q25" s="71"/>
      <c r="R25" s="77"/>
      <c r="S25" s="71"/>
      <c r="T25" s="77"/>
      <c r="U25" s="71"/>
      <c r="V25" s="77"/>
      <c r="W25" s="71"/>
      <c r="X25" s="77"/>
      <c r="Y25" s="71"/>
      <c r="Z25" s="78"/>
    </row>
    <row r="26" spans="1:26" s="64" customFormat="1" ht="20.100000000000001" customHeight="1" x14ac:dyDescent="0.25">
      <c r="A26" s="64" t="s">
        <v>22</v>
      </c>
      <c r="F26" s="77">
        <v>0</v>
      </c>
      <c r="G26" s="71"/>
      <c r="H26" s="77">
        <v>0</v>
      </c>
      <c r="I26" s="71"/>
      <c r="J26" s="77">
        <v>0</v>
      </c>
      <c r="K26" s="71"/>
      <c r="L26" s="77">
        <v>0</v>
      </c>
      <c r="M26" s="71"/>
      <c r="N26" s="77">
        <v>266</v>
      </c>
      <c r="O26" s="71"/>
      <c r="P26" s="77">
        <v>0</v>
      </c>
      <c r="Q26" s="71"/>
      <c r="R26" s="77">
        <v>0</v>
      </c>
      <c r="S26" s="71"/>
      <c r="T26" s="77">
        <v>0</v>
      </c>
      <c r="U26" s="71"/>
      <c r="V26" s="77">
        <f t="shared" ref="V26:V28" si="0">SUM(F26:U26)</f>
        <v>266</v>
      </c>
      <c r="W26" s="71"/>
      <c r="X26" s="77">
        <v>-266</v>
      </c>
      <c r="Y26" s="71"/>
      <c r="Z26" s="77">
        <f t="shared" ref="Z26:Z27" si="1">SUM(V26,X26)</f>
        <v>0</v>
      </c>
    </row>
    <row r="27" spans="1:26" s="64" customFormat="1" ht="20.100000000000001" customHeight="1" x14ac:dyDescent="0.25">
      <c r="A27" s="64" t="s">
        <v>240</v>
      </c>
      <c r="F27" s="77">
        <v>0</v>
      </c>
      <c r="G27" s="71"/>
      <c r="H27" s="77">
        <v>0</v>
      </c>
      <c r="I27" s="71"/>
      <c r="J27" s="77">
        <v>0</v>
      </c>
      <c r="K27" s="71"/>
      <c r="L27" s="77">
        <v>0</v>
      </c>
      <c r="M27" s="71"/>
      <c r="N27" s="77">
        <v>0</v>
      </c>
      <c r="O27" s="71"/>
      <c r="P27" s="77">
        <v>0</v>
      </c>
      <c r="Q27" s="71"/>
      <c r="R27" s="77">
        <v>0</v>
      </c>
      <c r="S27" s="71"/>
      <c r="T27" s="77">
        <v>0</v>
      </c>
      <c r="U27" s="71"/>
      <c r="V27" s="77">
        <f t="shared" si="0"/>
        <v>0</v>
      </c>
      <c r="W27" s="71"/>
      <c r="X27" s="77">
        <v>-292</v>
      </c>
      <c r="Y27" s="71"/>
      <c r="Z27" s="77">
        <f t="shared" si="1"/>
        <v>-292</v>
      </c>
    </row>
    <row r="28" spans="1:26" s="64" customFormat="1" ht="20.100000000000001" customHeight="1" x14ac:dyDescent="0.25">
      <c r="A28" s="64" t="s">
        <v>234</v>
      </c>
      <c r="D28" s="73"/>
      <c r="F28" s="79">
        <v>0</v>
      </c>
      <c r="G28" s="71"/>
      <c r="H28" s="79">
        <v>0</v>
      </c>
      <c r="I28" s="71"/>
      <c r="J28" s="79">
        <v>0</v>
      </c>
      <c r="K28" s="71"/>
      <c r="L28" s="79">
        <v>0</v>
      </c>
      <c r="M28" s="71"/>
      <c r="N28" s="79">
        <v>0</v>
      </c>
      <c r="O28" s="71"/>
      <c r="P28" s="79">
        <v>0</v>
      </c>
      <c r="Q28" s="71"/>
      <c r="R28" s="79">
        <v>24734555</v>
      </c>
      <c r="S28" s="71"/>
      <c r="T28" s="79">
        <v>87221</v>
      </c>
      <c r="U28" s="71"/>
      <c r="V28" s="79">
        <f t="shared" si="0"/>
        <v>24821776</v>
      </c>
      <c r="W28" s="71"/>
      <c r="X28" s="80">
        <v>-7977</v>
      </c>
      <c r="Y28" s="71"/>
      <c r="Z28" s="79">
        <f>SUM(V28,X28)</f>
        <v>24813799</v>
      </c>
    </row>
    <row r="29" spans="1:26" s="64" customFormat="1" ht="6" customHeight="1" x14ac:dyDescent="0.25">
      <c r="F29" s="77"/>
      <c r="G29" s="71"/>
      <c r="H29" s="77"/>
      <c r="I29" s="71"/>
      <c r="J29" s="77"/>
      <c r="K29" s="71"/>
      <c r="L29" s="77"/>
      <c r="M29" s="71"/>
      <c r="N29" s="77"/>
      <c r="O29" s="71"/>
      <c r="P29" s="77"/>
      <c r="Q29" s="71"/>
      <c r="R29" s="77"/>
      <c r="S29" s="71"/>
      <c r="T29" s="77"/>
      <c r="U29" s="71"/>
      <c r="V29" s="77"/>
      <c r="W29" s="71"/>
      <c r="X29" s="77"/>
      <c r="Y29" s="71"/>
      <c r="Z29" s="77"/>
    </row>
    <row r="30" spans="1:26" s="64" customFormat="1" ht="20.100000000000001" customHeight="1" thickBot="1" x14ac:dyDescent="0.3">
      <c r="A30" s="57" t="s">
        <v>239</v>
      </c>
      <c r="B30" s="57"/>
      <c r="F30" s="81">
        <f>SUM(F23:F28)</f>
        <v>566113710</v>
      </c>
      <c r="G30" s="71"/>
      <c r="H30" s="81">
        <f>SUM(H23:H28)</f>
        <v>1341061548</v>
      </c>
      <c r="I30" s="71"/>
      <c r="J30" s="81">
        <f>SUM(J23:J28)</f>
        <v>-11884999</v>
      </c>
      <c r="K30" s="71"/>
      <c r="L30" s="81">
        <f>SUM(L23:L28)</f>
        <v>1836570</v>
      </c>
      <c r="M30" s="71"/>
      <c r="N30" s="81">
        <f>SUM(N23:N28)</f>
        <v>43114858</v>
      </c>
      <c r="O30" s="71"/>
      <c r="P30" s="81">
        <f>SUM(P23:P28)</f>
        <v>62500000</v>
      </c>
      <c r="Q30" s="71"/>
      <c r="R30" s="81">
        <f>SUM(R23:R28)</f>
        <v>-391157876</v>
      </c>
      <c r="S30" s="71"/>
      <c r="T30" s="81">
        <f>SUM(T23:T28)</f>
        <v>735705</v>
      </c>
      <c r="U30" s="71"/>
      <c r="V30" s="81">
        <f>SUM(V23:V28)</f>
        <v>1612319516</v>
      </c>
      <c r="W30" s="71"/>
      <c r="X30" s="81">
        <f>SUM(X23:X28)</f>
        <v>213019</v>
      </c>
      <c r="Y30" s="71"/>
      <c r="Z30" s="81">
        <f>SUM(Z23:Z28)</f>
        <v>1612532535</v>
      </c>
    </row>
    <row r="31" spans="1:26" s="64" customFormat="1" ht="20.100000000000001" customHeight="1" thickTop="1" x14ac:dyDescent="0.25">
      <c r="A31" s="57"/>
      <c r="B31" s="57"/>
      <c r="F31" s="71"/>
      <c r="G31" s="71"/>
      <c r="H31" s="71"/>
      <c r="I31" s="71"/>
      <c r="J31" s="71"/>
      <c r="K31" s="71"/>
      <c r="L31" s="71"/>
      <c r="M31" s="71"/>
      <c r="N31" s="71"/>
      <c r="O31" s="71"/>
      <c r="P31" s="71"/>
      <c r="Q31" s="71"/>
      <c r="R31" s="71"/>
      <c r="S31" s="71"/>
      <c r="T31" s="71"/>
      <c r="U31" s="71"/>
      <c r="V31" s="71"/>
      <c r="W31" s="71"/>
      <c r="X31" s="71"/>
      <c r="Y31" s="71"/>
      <c r="Z31" s="71"/>
    </row>
    <row r="32" spans="1:26" s="64" customFormat="1" ht="16.5" customHeight="1" x14ac:dyDescent="0.25">
      <c r="A32" s="57"/>
      <c r="B32" s="57"/>
      <c r="F32" s="71"/>
      <c r="G32" s="71"/>
      <c r="H32" s="71"/>
      <c r="I32" s="71"/>
      <c r="J32" s="71"/>
      <c r="K32" s="71"/>
      <c r="L32" s="71"/>
      <c r="M32" s="71"/>
      <c r="N32" s="71"/>
      <c r="O32" s="71"/>
      <c r="P32" s="71"/>
      <c r="Q32" s="71"/>
      <c r="R32" s="71"/>
      <c r="S32" s="71"/>
      <c r="T32" s="71"/>
      <c r="U32" s="71"/>
      <c r="V32" s="71"/>
      <c r="W32" s="71"/>
      <c r="X32" s="71"/>
      <c r="Y32" s="71"/>
      <c r="Z32" s="71"/>
    </row>
    <row r="33" spans="1:26" s="64" customFormat="1" ht="20.25" customHeight="1" x14ac:dyDescent="0.25">
      <c r="A33" s="222" t="s">
        <v>141</v>
      </c>
      <c r="B33" s="222"/>
      <c r="C33" s="222"/>
      <c r="D33" s="222"/>
      <c r="E33" s="222"/>
      <c r="F33" s="222"/>
      <c r="G33" s="222"/>
      <c r="H33" s="222"/>
      <c r="I33" s="222"/>
      <c r="J33" s="222"/>
      <c r="K33" s="222"/>
      <c r="L33" s="222"/>
      <c r="M33" s="222"/>
      <c r="N33" s="222"/>
      <c r="O33" s="222"/>
      <c r="P33" s="222"/>
      <c r="Q33" s="222"/>
      <c r="R33" s="222"/>
      <c r="S33" s="222"/>
      <c r="T33" s="222"/>
      <c r="U33" s="222"/>
      <c r="V33" s="222"/>
      <c r="W33" s="222"/>
      <c r="X33" s="222"/>
      <c r="Y33" s="222"/>
      <c r="Z33" s="222"/>
    </row>
    <row r="34" spans="1:26" s="64" customFormat="1" ht="20.100000000000001" customHeight="1" x14ac:dyDescent="0.25">
      <c r="A34" s="82" t="s">
        <v>142</v>
      </c>
      <c r="B34" s="82"/>
      <c r="C34" s="82"/>
      <c r="D34" s="82"/>
      <c r="E34" s="82"/>
      <c r="F34" s="82"/>
      <c r="G34" s="222" t="s">
        <v>268</v>
      </c>
      <c r="H34" s="222"/>
      <c r="I34" s="222"/>
      <c r="J34" s="222"/>
      <c r="K34" s="82"/>
      <c r="L34" s="82"/>
      <c r="M34" s="82"/>
      <c r="N34" s="82"/>
      <c r="O34" s="82"/>
      <c r="P34" s="82" t="s">
        <v>241</v>
      </c>
      <c r="Q34" s="82"/>
      <c r="R34" s="82"/>
      <c r="S34" s="82"/>
      <c r="T34" s="82"/>
      <c r="U34" s="82"/>
      <c r="V34" s="82"/>
      <c r="W34" s="82"/>
      <c r="X34" s="82"/>
      <c r="Y34" s="82"/>
      <c r="Z34" s="82"/>
    </row>
    <row r="35" spans="1:26" ht="6.75" customHeight="1" x14ac:dyDescent="0.25">
      <c r="A35" s="206"/>
      <c r="B35" s="206"/>
      <c r="C35" s="206"/>
      <c r="D35" s="206"/>
      <c r="E35" s="206"/>
      <c r="F35" s="206"/>
      <c r="G35" s="206"/>
      <c r="H35" s="206"/>
      <c r="I35" s="206"/>
      <c r="J35" s="206"/>
      <c r="K35" s="206"/>
      <c r="L35" s="206"/>
      <c r="O35" s="49"/>
      <c r="P35" s="49"/>
      <c r="Q35" s="49"/>
      <c r="R35" s="49"/>
      <c r="S35" s="49"/>
      <c r="T35" s="49"/>
      <c r="U35" s="49"/>
      <c r="V35" s="49"/>
      <c r="W35" s="49"/>
      <c r="X35" s="49"/>
      <c r="Y35" s="49"/>
      <c r="Z35" s="49"/>
    </row>
    <row r="36" spans="1:26" ht="21.95" customHeight="1" x14ac:dyDescent="0.25">
      <c r="A36" s="26" t="str">
        <f>'T9-10'!A113</f>
        <v>หมายเหตุประกอบงบการเงินรวมและงบการเงินเฉพาะกิจการเป็นส่วนหนึ่งของงบการเงินนี้</v>
      </c>
      <c r="B36" s="26"/>
      <c r="C36" s="26"/>
      <c r="D36" s="26"/>
      <c r="E36" s="26"/>
      <c r="F36" s="29"/>
      <c r="G36" s="29"/>
      <c r="H36" s="29"/>
      <c r="I36" s="29"/>
      <c r="J36" s="29"/>
      <c r="K36" s="29"/>
      <c r="L36" s="29"/>
      <c r="M36" s="83"/>
      <c r="N36" s="83"/>
      <c r="O36" s="83"/>
      <c r="P36" s="23"/>
      <c r="Q36" s="84"/>
      <c r="R36" s="84"/>
      <c r="S36" s="84"/>
      <c r="T36" s="23"/>
      <c r="U36" s="23"/>
      <c r="V36" s="84"/>
      <c r="W36" s="84"/>
      <c r="X36" s="23"/>
      <c r="Y36" s="84"/>
      <c r="Z36" s="23"/>
    </row>
  </sheetData>
  <mergeCells count="6">
    <mergeCell ref="G34:J34"/>
    <mergeCell ref="F5:Z5"/>
    <mergeCell ref="F6:V6"/>
    <mergeCell ref="X6:Y6"/>
    <mergeCell ref="P9:R9"/>
    <mergeCell ref="A33:Z33"/>
  </mergeCells>
  <pageMargins left="0.4" right="0.4" top="0.5" bottom="0.6" header="0.49" footer="0.4"/>
  <pageSetup paperSize="9" scale="85" firstPageNumber="11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644254-EFF7-44C1-A8A5-CEC6AC090D53}">
  <dimension ref="A1:N28"/>
  <sheetViews>
    <sheetView zoomScale="90" zoomScaleNormal="90" zoomScaleSheetLayoutView="70" workbookViewId="0">
      <selection activeCell="S11" sqref="S11"/>
    </sheetView>
  </sheetViews>
  <sheetFormatPr defaultColWidth="9.140625" defaultRowHeight="21.75" customHeight="1" x14ac:dyDescent="0.25"/>
  <cols>
    <col min="1" max="2" width="1.85546875" style="10" customWidth="1"/>
    <col min="3" max="3" width="30" style="10" customWidth="1"/>
    <col min="4" max="4" width="4.140625" style="10" customWidth="1"/>
    <col min="5" max="5" width="0.85546875" style="10" customWidth="1"/>
    <col min="6" max="6" width="15.85546875" style="14" customWidth="1"/>
    <col min="7" max="7" width="1.140625" style="14" customWidth="1"/>
    <col min="8" max="8" width="15.85546875" style="13" customWidth="1"/>
    <col min="9" max="9" width="1" style="48" customWidth="1"/>
    <col min="10" max="10" width="18.5703125" style="13" customWidth="1"/>
    <col min="11" max="11" width="1" style="85" customWidth="1"/>
    <col min="12" max="12" width="15.85546875" style="13" customWidth="1"/>
    <col min="13" max="13" width="1" style="48" customWidth="1"/>
    <col min="14" max="14" width="15.85546875" style="13" customWidth="1"/>
    <col min="15" max="16384" width="9.140625" style="10"/>
  </cols>
  <sheetData>
    <row r="1" spans="1:14" s="1" customFormat="1" ht="21" customHeight="1" x14ac:dyDescent="0.25">
      <c r="A1" s="1" t="str">
        <f>'6-8'!A1</f>
        <v>บริษัท เอแอลที เทเลคอม จำกัด (มหาชน)</v>
      </c>
      <c r="B1" s="86"/>
      <c r="C1" s="86"/>
      <c r="F1" s="3"/>
      <c r="G1" s="3"/>
      <c r="H1" s="4"/>
      <c r="I1" s="54"/>
      <c r="J1" s="4"/>
      <c r="K1" s="39"/>
      <c r="L1" s="4"/>
      <c r="M1" s="54"/>
      <c r="N1" s="4"/>
    </row>
    <row r="2" spans="1:14" s="1" customFormat="1" ht="21" customHeight="1" x14ac:dyDescent="0.25">
      <c r="A2" s="1" t="s">
        <v>143</v>
      </c>
      <c r="F2" s="3"/>
      <c r="G2" s="3"/>
      <c r="H2" s="4"/>
      <c r="I2" s="54"/>
      <c r="J2" s="4"/>
      <c r="K2" s="39"/>
      <c r="L2" s="4"/>
      <c r="M2" s="54"/>
      <c r="N2" s="4"/>
    </row>
    <row r="3" spans="1:14" s="1" customFormat="1" ht="21" customHeight="1" x14ac:dyDescent="0.25">
      <c r="A3" s="6" t="str">
        <f>'T9-10'!A66</f>
        <v>สำหรับปีสิ้นสุดวันที่ 31 ธันวาคม พ.ศ. 2566</v>
      </c>
      <c r="B3" s="6"/>
      <c r="C3" s="6"/>
      <c r="D3" s="9"/>
      <c r="E3" s="56"/>
      <c r="F3" s="8"/>
      <c r="G3" s="8"/>
      <c r="H3" s="9"/>
      <c r="I3" s="55"/>
      <c r="J3" s="9"/>
      <c r="K3" s="56"/>
      <c r="L3" s="56"/>
      <c r="M3" s="55"/>
      <c r="N3" s="56"/>
    </row>
    <row r="4" spans="1:14" s="1" customFormat="1" ht="21" customHeight="1" x14ac:dyDescent="0.25">
      <c r="D4" s="4"/>
      <c r="E4" s="39"/>
      <c r="F4" s="3"/>
      <c r="G4" s="3"/>
      <c r="H4" s="4"/>
      <c r="I4" s="54"/>
      <c r="J4" s="4"/>
      <c r="K4" s="39"/>
      <c r="L4" s="39"/>
      <c r="M4" s="54"/>
      <c r="N4" s="39"/>
    </row>
    <row r="5" spans="1:14" s="1" customFormat="1" ht="21" customHeight="1" x14ac:dyDescent="0.25">
      <c r="F5" s="218" t="s">
        <v>3</v>
      </c>
      <c r="G5" s="218"/>
      <c r="H5" s="218"/>
      <c r="I5" s="218"/>
      <c r="J5" s="218"/>
      <c r="K5" s="218"/>
      <c r="L5" s="218"/>
      <c r="M5" s="218"/>
      <c r="N5" s="218"/>
    </row>
    <row r="6" spans="1:14" s="1" customFormat="1" ht="21" customHeight="1" x14ac:dyDescent="0.25">
      <c r="A6" s="10"/>
      <c r="B6" s="10"/>
      <c r="C6" s="10"/>
      <c r="D6" s="13"/>
      <c r="E6" s="85"/>
      <c r="F6" s="13"/>
      <c r="G6" s="87"/>
      <c r="H6" s="87"/>
      <c r="I6" s="85"/>
      <c r="J6" s="218" t="s">
        <v>69</v>
      </c>
      <c r="K6" s="218"/>
      <c r="L6" s="218"/>
      <c r="M6" s="85"/>
      <c r="N6" s="13"/>
    </row>
    <row r="7" spans="1:14" ht="21" customHeight="1" x14ac:dyDescent="0.25">
      <c r="A7" s="1"/>
      <c r="B7" s="1"/>
      <c r="C7" s="1"/>
      <c r="D7" s="13"/>
      <c r="E7" s="85"/>
      <c r="F7" s="4" t="s">
        <v>120</v>
      </c>
      <c r="G7" s="88"/>
      <c r="H7" s="89" t="s">
        <v>121</v>
      </c>
      <c r="I7" s="54"/>
      <c r="J7" s="4" t="s">
        <v>144</v>
      </c>
      <c r="K7" s="39"/>
      <c r="L7" s="4"/>
      <c r="M7" s="54"/>
      <c r="N7" s="4" t="s">
        <v>129</v>
      </c>
    </row>
    <row r="8" spans="1:14" ht="21" customHeight="1" x14ac:dyDescent="0.25">
      <c r="A8" s="1"/>
      <c r="B8" s="1"/>
      <c r="C8" s="1"/>
      <c r="D8" s="158"/>
      <c r="E8" s="159"/>
      <c r="F8" s="160" t="s">
        <v>130</v>
      </c>
      <c r="G8" s="161"/>
      <c r="H8" s="161" t="s">
        <v>131</v>
      </c>
      <c r="I8" s="162"/>
      <c r="J8" s="160" t="s">
        <v>135</v>
      </c>
      <c r="K8" s="162"/>
      <c r="L8" s="160" t="s">
        <v>71</v>
      </c>
      <c r="M8" s="162"/>
      <c r="N8" s="160" t="s">
        <v>57</v>
      </c>
    </row>
    <row r="9" spans="1:14" ht="21" customHeight="1" x14ac:dyDescent="0.25">
      <c r="D9" s="158"/>
      <c r="E9" s="159"/>
      <c r="F9" s="163" t="s">
        <v>7</v>
      </c>
      <c r="G9" s="161"/>
      <c r="H9" s="164" t="s">
        <v>7</v>
      </c>
      <c r="I9" s="162"/>
      <c r="J9" s="165" t="s">
        <v>7</v>
      </c>
      <c r="K9" s="162"/>
      <c r="L9" s="163" t="s">
        <v>7</v>
      </c>
      <c r="M9" s="162"/>
      <c r="N9" s="163" t="s">
        <v>7</v>
      </c>
    </row>
    <row r="10" spans="1:14" ht="8.1" customHeight="1" x14ac:dyDescent="0.25">
      <c r="D10" s="166"/>
      <c r="E10" s="159"/>
      <c r="F10" s="158"/>
      <c r="G10" s="161"/>
      <c r="H10" s="161"/>
      <c r="I10" s="159"/>
      <c r="J10" s="158"/>
      <c r="K10" s="159"/>
      <c r="L10" s="158"/>
      <c r="M10" s="159"/>
      <c r="N10" s="158"/>
    </row>
    <row r="11" spans="1:14" ht="21" customHeight="1" x14ac:dyDescent="0.25">
      <c r="A11" s="1" t="s">
        <v>146</v>
      </c>
      <c r="D11" s="166"/>
      <c r="E11" s="159"/>
      <c r="F11" s="158">
        <v>566113710</v>
      </c>
      <c r="G11" s="90"/>
      <c r="H11" s="158">
        <v>1341061548</v>
      </c>
      <c r="I11" s="159"/>
      <c r="J11" s="158">
        <v>62500000</v>
      </c>
      <c r="K11" s="159"/>
      <c r="L11" s="158">
        <v>-35439674</v>
      </c>
      <c r="M11" s="159"/>
      <c r="N11" s="158">
        <f>SUM(F11:L11)</f>
        <v>1934235584</v>
      </c>
    </row>
    <row r="12" spans="1:14" ht="21" customHeight="1" x14ac:dyDescent="0.25">
      <c r="A12" s="10" t="s">
        <v>145</v>
      </c>
      <c r="D12" s="166"/>
      <c r="E12" s="159"/>
      <c r="F12" s="167" t="s">
        <v>13</v>
      </c>
      <c r="G12" s="90"/>
      <c r="H12" s="167" t="s">
        <v>13</v>
      </c>
      <c r="I12" s="159"/>
      <c r="J12" s="167" t="s">
        <v>13</v>
      </c>
      <c r="K12" s="159"/>
      <c r="L12" s="167">
        <v>-148972784</v>
      </c>
      <c r="M12" s="159"/>
      <c r="N12" s="168">
        <f>SUM(F12:L12)</f>
        <v>-148972784</v>
      </c>
    </row>
    <row r="13" spans="1:14" ht="8.1" customHeight="1" x14ac:dyDescent="0.25">
      <c r="D13" s="166"/>
      <c r="E13" s="159"/>
      <c r="F13" s="158"/>
      <c r="G13" s="90"/>
      <c r="H13" s="90"/>
      <c r="I13" s="159"/>
      <c r="J13" s="158"/>
      <c r="K13" s="159"/>
      <c r="L13" s="158"/>
      <c r="M13" s="159"/>
      <c r="N13" s="158"/>
    </row>
    <row r="14" spans="1:14" ht="21" customHeight="1" thickBot="1" x14ac:dyDescent="0.3">
      <c r="A14" s="1" t="s">
        <v>147</v>
      </c>
      <c r="D14" s="166"/>
      <c r="E14" s="159"/>
      <c r="F14" s="169">
        <f>SUM(F11:F13)</f>
        <v>566113710</v>
      </c>
      <c r="G14" s="90"/>
      <c r="H14" s="91">
        <f>SUM(H11:H13)</f>
        <v>1341061548</v>
      </c>
      <c r="I14" s="159"/>
      <c r="J14" s="169">
        <f>SUM(J11:J13)</f>
        <v>62500000</v>
      </c>
      <c r="K14" s="159"/>
      <c r="L14" s="169">
        <f>SUM(L11:L13)</f>
        <v>-184412458</v>
      </c>
      <c r="M14" s="159"/>
      <c r="N14" s="169">
        <f>SUM(N11:N13)</f>
        <v>1785262800</v>
      </c>
    </row>
    <row r="15" spans="1:14" ht="21" customHeight="1" thickTop="1" x14ac:dyDescent="0.25">
      <c r="D15" s="14"/>
      <c r="E15" s="85"/>
      <c r="F15" s="12"/>
      <c r="G15" s="90"/>
      <c r="H15" s="92"/>
      <c r="I15" s="85"/>
      <c r="J15" s="12"/>
      <c r="L15" s="12"/>
      <c r="M15" s="85"/>
      <c r="N15" s="12"/>
    </row>
    <row r="16" spans="1:14" ht="21" customHeight="1" x14ac:dyDescent="0.25">
      <c r="A16" s="1" t="s">
        <v>219</v>
      </c>
      <c r="D16" s="14"/>
      <c r="E16" s="85"/>
      <c r="F16" s="12">
        <v>566113710</v>
      </c>
      <c r="G16" s="90"/>
      <c r="H16" s="12">
        <v>1341061548</v>
      </c>
      <c r="I16" s="85"/>
      <c r="J16" s="12">
        <v>62500000</v>
      </c>
      <c r="L16" s="12">
        <v>-184412458</v>
      </c>
      <c r="M16" s="85"/>
      <c r="N16" s="12">
        <f>SUM(F16:L16)</f>
        <v>1785262800</v>
      </c>
    </row>
    <row r="17" spans="1:14" ht="21" customHeight="1" x14ac:dyDescent="0.25">
      <c r="A17" s="10" t="s">
        <v>223</v>
      </c>
      <c r="D17" s="14"/>
      <c r="E17" s="85"/>
      <c r="F17" s="22">
        <v>0</v>
      </c>
      <c r="G17" s="90"/>
      <c r="H17" s="22">
        <v>0</v>
      </c>
      <c r="I17" s="85"/>
      <c r="J17" s="22">
        <v>0</v>
      </c>
      <c r="L17" s="22">
        <v>19401731</v>
      </c>
      <c r="M17" s="85"/>
      <c r="N17" s="35">
        <f>SUM(F17:L17)</f>
        <v>19401731</v>
      </c>
    </row>
    <row r="18" spans="1:14" ht="8.1" customHeight="1" x14ac:dyDescent="0.25">
      <c r="D18" s="14"/>
      <c r="E18" s="85"/>
      <c r="F18" s="12"/>
      <c r="G18" s="90"/>
      <c r="H18" s="92"/>
      <c r="I18" s="85"/>
      <c r="J18" s="12"/>
      <c r="L18" s="12"/>
      <c r="M18" s="85"/>
      <c r="N18" s="12"/>
    </row>
    <row r="19" spans="1:14" ht="21" customHeight="1" thickBot="1" x14ac:dyDescent="0.3">
      <c r="A19" s="1" t="s">
        <v>220</v>
      </c>
      <c r="D19" s="14"/>
      <c r="E19" s="85"/>
      <c r="F19" s="25">
        <f>SUM(F16:F18)</f>
        <v>566113710</v>
      </c>
      <c r="G19" s="90"/>
      <c r="H19" s="93">
        <f>SUM(H16:H18)</f>
        <v>1341061548</v>
      </c>
      <c r="I19" s="85"/>
      <c r="J19" s="25">
        <f>SUM(J16:J18)</f>
        <v>62500000</v>
      </c>
      <c r="L19" s="25">
        <f>SUM(L16:L18)</f>
        <v>-165010727</v>
      </c>
      <c r="M19" s="85"/>
      <c r="N19" s="25">
        <f>SUM(N16:N18)</f>
        <v>1804664531</v>
      </c>
    </row>
    <row r="20" spans="1:14" ht="16.5" customHeight="1" thickTop="1" x14ac:dyDescent="0.25">
      <c r="A20" s="1"/>
      <c r="D20" s="14"/>
      <c r="E20" s="85"/>
      <c r="F20" s="13"/>
      <c r="G20" s="90"/>
      <c r="H20" s="90"/>
      <c r="I20" s="85"/>
      <c r="M20" s="85"/>
    </row>
    <row r="21" spans="1:14" ht="22.5" customHeight="1" x14ac:dyDescent="0.25">
      <c r="A21" s="1"/>
      <c r="D21" s="14"/>
      <c r="E21" s="85"/>
      <c r="F21" s="13"/>
      <c r="G21" s="90"/>
      <c r="H21" s="90"/>
      <c r="I21" s="85"/>
      <c r="M21" s="85"/>
    </row>
    <row r="22" spans="1:14" ht="10.5" customHeight="1" x14ac:dyDescent="0.25">
      <c r="A22" s="1"/>
      <c r="D22" s="14"/>
      <c r="E22" s="85"/>
      <c r="F22" s="13"/>
      <c r="G22" s="90"/>
      <c r="H22" s="90"/>
      <c r="I22" s="85"/>
      <c r="M22" s="85"/>
    </row>
    <row r="23" spans="1:14" ht="21" customHeight="1" x14ac:dyDescent="0.25">
      <c r="A23" s="1"/>
      <c r="D23" s="14"/>
      <c r="E23" s="85"/>
      <c r="F23" s="13"/>
      <c r="G23" s="90"/>
      <c r="H23" s="90"/>
      <c r="I23" s="85"/>
      <c r="M23" s="85"/>
    </row>
    <row r="24" spans="1:14" s="94" customFormat="1" ht="21" customHeight="1" x14ac:dyDescent="0.25">
      <c r="A24" s="220" t="s">
        <v>148</v>
      </c>
      <c r="B24" s="220"/>
      <c r="C24" s="220"/>
      <c r="D24" s="220"/>
      <c r="E24" s="220"/>
      <c r="F24" s="220"/>
      <c r="G24" s="220"/>
      <c r="H24" s="220"/>
      <c r="I24" s="220"/>
      <c r="J24" s="220"/>
      <c r="K24" s="220"/>
      <c r="L24" s="220"/>
      <c r="M24" s="220"/>
      <c r="N24" s="220"/>
    </row>
    <row r="25" spans="1:14" s="94" customFormat="1" ht="21" customHeight="1" x14ac:dyDescent="0.25">
      <c r="A25" s="49" t="s">
        <v>149</v>
      </c>
      <c r="B25" s="49"/>
      <c r="C25" s="206" t="s">
        <v>269</v>
      </c>
      <c r="D25" s="49"/>
      <c r="E25" s="49"/>
      <c r="F25" s="49"/>
      <c r="G25" s="49"/>
      <c r="H25" s="49"/>
      <c r="I25" s="49"/>
      <c r="J25" s="49" t="s">
        <v>265</v>
      </c>
      <c r="K25" s="49"/>
      <c r="L25" s="49"/>
      <c r="M25" s="49"/>
      <c r="N25" s="49"/>
    </row>
    <row r="26" spans="1:14" ht="23.25" customHeight="1" x14ac:dyDescent="0.25">
      <c r="A26" s="49"/>
      <c r="B26" s="49"/>
      <c r="C26" s="49"/>
      <c r="D26" s="49"/>
      <c r="E26" s="49"/>
      <c r="F26" s="49"/>
      <c r="G26" s="90"/>
      <c r="H26" s="90"/>
      <c r="I26" s="49"/>
      <c r="J26" s="49"/>
      <c r="K26" s="49"/>
      <c r="L26" s="49"/>
      <c r="M26" s="49"/>
      <c r="N26" s="49"/>
    </row>
    <row r="27" spans="1:14" ht="17.25" customHeight="1" x14ac:dyDescent="0.25">
      <c r="A27" s="49"/>
      <c r="B27" s="49"/>
      <c r="C27" s="49"/>
      <c r="D27" s="49"/>
      <c r="E27" s="49"/>
      <c r="F27" s="49"/>
      <c r="G27" s="90"/>
      <c r="H27" s="90"/>
      <c r="I27" s="49"/>
      <c r="J27" s="49"/>
      <c r="K27" s="49"/>
      <c r="L27" s="49"/>
      <c r="M27" s="49"/>
      <c r="N27" s="49"/>
    </row>
    <row r="28" spans="1:14" ht="21.95" customHeight="1" x14ac:dyDescent="0.25">
      <c r="A28" s="26" t="str">
        <f>'11'!A36</f>
        <v>หมายเหตุประกอบงบการเงินรวมและงบการเงินเฉพาะกิจการเป็นส่วนหนึ่งของงบการเงินนี้</v>
      </c>
      <c r="B28" s="26"/>
      <c r="C28" s="26"/>
      <c r="D28" s="23"/>
      <c r="E28" s="84"/>
      <c r="F28" s="29"/>
      <c r="G28" s="29"/>
      <c r="H28" s="29"/>
      <c r="I28" s="83"/>
      <c r="J28" s="23"/>
      <c r="K28" s="84"/>
      <c r="L28" s="84"/>
      <c r="M28" s="83"/>
      <c r="N28" s="84"/>
    </row>
  </sheetData>
  <mergeCells count="3">
    <mergeCell ref="F5:N5"/>
    <mergeCell ref="J6:L6"/>
    <mergeCell ref="A24:N24"/>
  </mergeCells>
  <pageMargins left="1" right="1" top="0.5" bottom="0.6" header="0.49" footer="0.4"/>
  <pageSetup paperSize="9" firstPageNumber="12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99B7FB-1951-4EF4-9B80-83CB00A40AFE}">
  <dimension ref="A1:K118"/>
  <sheetViews>
    <sheetView tabSelected="1" zoomScaleNormal="100" zoomScaleSheetLayoutView="85" zoomScalePageLayoutView="85" workbookViewId="0">
      <selection activeCell="O16" sqref="O16"/>
    </sheetView>
  </sheetViews>
  <sheetFormatPr defaultColWidth="0.85546875" defaultRowHeight="21.75" customHeight="1" x14ac:dyDescent="0.25"/>
  <cols>
    <col min="1" max="1" width="1.42578125" style="42" customWidth="1"/>
    <col min="2" max="2" width="49.7109375" style="42" customWidth="1"/>
    <col min="3" max="3" width="7.85546875" style="42" customWidth="1"/>
    <col min="4" max="4" width="0.5703125" style="42" customWidth="1"/>
    <col min="5" max="5" width="12.7109375" style="42" customWidth="1"/>
    <col min="6" max="6" width="0.5703125" style="42" customWidth="1"/>
    <col min="7" max="7" width="12.7109375" style="42" customWidth="1"/>
    <col min="8" max="8" width="0.5703125" style="42" customWidth="1"/>
    <col min="9" max="9" width="12.7109375" style="140" customWidth="1"/>
    <col min="10" max="10" width="0.5703125" style="42" customWidth="1"/>
    <col min="11" max="11" width="12.7109375" style="140" customWidth="1"/>
    <col min="12" max="189" width="9.140625" style="42" customWidth="1"/>
    <col min="190" max="190" width="1.42578125" style="42" customWidth="1"/>
    <col min="191" max="191" width="52.85546875" style="42" customWidth="1"/>
    <col min="192" max="192" width="7" style="42" bestFit="1" customWidth="1"/>
    <col min="193" max="193" width="0.85546875" style="42" customWidth="1"/>
    <col min="194" max="194" width="10.85546875" style="42" customWidth="1"/>
    <col min="195" max="16384" width="0.85546875" style="42"/>
  </cols>
  <sheetData>
    <row r="1" spans="1:11" ht="17.100000000000001" customHeight="1" x14ac:dyDescent="0.25">
      <c r="A1" s="95" t="s">
        <v>0</v>
      </c>
      <c r="I1" s="96"/>
      <c r="K1" s="96"/>
    </row>
    <row r="2" spans="1:11" ht="17.100000000000001" customHeight="1" x14ac:dyDescent="0.25">
      <c r="A2" s="97" t="s">
        <v>150</v>
      </c>
      <c r="B2" s="97"/>
      <c r="C2" s="97"/>
      <c r="I2" s="98"/>
      <c r="K2" s="98"/>
    </row>
    <row r="3" spans="1:11" ht="17.100000000000001" customHeight="1" x14ac:dyDescent="0.25">
      <c r="A3" s="99" t="str">
        <f>'T9-10'!A66</f>
        <v>สำหรับปีสิ้นสุดวันที่ 31 ธันวาคม พ.ศ. 2566</v>
      </c>
      <c r="B3" s="100"/>
      <c r="C3" s="100"/>
      <c r="D3" s="101"/>
      <c r="E3" s="101"/>
      <c r="F3" s="101"/>
      <c r="G3" s="101"/>
      <c r="H3" s="101"/>
      <c r="I3" s="102"/>
      <c r="J3" s="101"/>
      <c r="K3" s="102"/>
    </row>
    <row r="4" spans="1:11" ht="16.5" customHeight="1" x14ac:dyDescent="0.25">
      <c r="A4" s="103"/>
      <c r="B4" s="103"/>
      <c r="C4" s="103"/>
      <c r="I4" s="104"/>
      <c r="K4" s="104"/>
    </row>
    <row r="5" spans="1:11" ht="16.5" customHeight="1" x14ac:dyDescent="0.25">
      <c r="A5" s="95"/>
      <c r="B5" s="95"/>
      <c r="C5" s="95"/>
      <c r="D5" s="105"/>
      <c r="E5" s="218" t="s">
        <v>2</v>
      </c>
      <c r="F5" s="218"/>
      <c r="G5" s="218"/>
      <c r="H5" s="2"/>
      <c r="I5" s="218" t="s">
        <v>3</v>
      </c>
      <c r="J5" s="218"/>
      <c r="K5" s="218"/>
    </row>
    <row r="6" spans="1:11" ht="16.5" customHeight="1" x14ac:dyDescent="0.25">
      <c r="A6" s="95"/>
      <c r="B6" s="95"/>
      <c r="C6" s="95"/>
      <c r="D6" s="105"/>
      <c r="E6" s="4" t="s">
        <v>217</v>
      </c>
      <c r="F6" s="2"/>
      <c r="G6" s="4" t="s">
        <v>5</v>
      </c>
      <c r="H6" s="4"/>
      <c r="I6" s="4" t="s">
        <v>217</v>
      </c>
      <c r="J6" s="2"/>
      <c r="K6" s="4" t="s">
        <v>5</v>
      </c>
    </row>
    <row r="7" spans="1:11" ht="16.5" customHeight="1" x14ac:dyDescent="0.25">
      <c r="A7" s="105"/>
      <c r="B7" s="105"/>
      <c r="C7" s="108" t="s">
        <v>6</v>
      </c>
      <c r="D7" s="106"/>
      <c r="E7" s="109" t="s">
        <v>7</v>
      </c>
      <c r="F7" s="106"/>
      <c r="G7" s="109" t="s">
        <v>7</v>
      </c>
      <c r="H7" s="107"/>
      <c r="I7" s="109" t="s">
        <v>7</v>
      </c>
      <c r="J7" s="106"/>
      <c r="K7" s="109" t="s">
        <v>7</v>
      </c>
    </row>
    <row r="8" spans="1:11" ht="16.5" customHeight="1" x14ac:dyDescent="0.25">
      <c r="A8" s="103" t="s">
        <v>151</v>
      </c>
      <c r="B8" s="110"/>
      <c r="C8" s="110"/>
      <c r="E8" s="111"/>
      <c r="I8" s="111"/>
      <c r="K8" s="112"/>
    </row>
    <row r="9" spans="1:11" ht="16.5" customHeight="1" x14ac:dyDescent="0.25">
      <c r="A9" s="110" t="s">
        <v>229</v>
      </c>
      <c r="B9" s="110"/>
      <c r="C9" s="110"/>
      <c r="E9" s="113">
        <v>38249664</v>
      </c>
      <c r="G9" s="112">
        <v>-99344960</v>
      </c>
      <c r="I9" s="113">
        <v>19429992</v>
      </c>
      <c r="K9" s="112">
        <v>-153597509</v>
      </c>
    </row>
    <row r="10" spans="1:11" ht="16.5" customHeight="1" x14ac:dyDescent="0.25">
      <c r="A10" s="110" t="s">
        <v>152</v>
      </c>
      <c r="B10" s="110"/>
      <c r="C10" s="110"/>
      <c r="E10" s="114"/>
      <c r="G10" s="115"/>
      <c r="I10" s="114"/>
      <c r="K10" s="115"/>
    </row>
    <row r="11" spans="1:11" ht="16.5" customHeight="1" x14ac:dyDescent="0.25">
      <c r="A11" s="110"/>
      <c r="B11" s="110" t="s">
        <v>200</v>
      </c>
      <c r="C11" s="208">
        <v>19</v>
      </c>
      <c r="E11" s="114">
        <v>5052281</v>
      </c>
      <c r="G11" s="115">
        <v>2287560</v>
      </c>
      <c r="I11" s="114">
        <v>0</v>
      </c>
      <c r="K11" s="115" t="s">
        <v>13</v>
      </c>
    </row>
    <row r="12" spans="1:11" ht="16.5" customHeight="1" x14ac:dyDescent="0.25">
      <c r="B12" s="42" t="s">
        <v>153</v>
      </c>
      <c r="C12" s="208">
        <v>20</v>
      </c>
      <c r="E12" s="113">
        <v>23198621</v>
      </c>
      <c r="G12" s="112">
        <v>15374749</v>
      </c>
      <c r="I12" s="113">
        <v>14964597</v>
      </c>
      <c r="K12" s="112">
        <v>7577022</v>
      </c>
    </row>
    <row r="13" spans="1:11" ht="16.5" customHeight="1" x14ac:dyDescent="0.25">
      <c r="A13" s="110"/>
      <c r="B13" s="110" t="s">
        <v>154</v>
      </c>
      <c r="C13" s="208">
        <v>21</v>
      </c>
      <c r="D13" s="115"/>
      <c r="E13" s="113">
        <v>65897020</v>
      </c>
      <c r="F13" s="115"/>
      <c r="G13" s="112">
        <v>69585953</v>
      </c>
      <c r="H13" s="115"/>
      <c r="I13" s="113">
        <v>24750764</v>
      </c>
      <c r="J13" s="115"/>
      <c r="K13" s="112">
        <v>28211457</v>
      </c>
    </row>
    <row r="14" spans="1:11" ht="16.5" customHeight="1" x14ac:dyDescent="0.25">
      <c r="A14" s="110"/>
      <c r="B14" s="110" t="s">
        <v>155</v>
      </c>
      <c r="C14" s="208">
        <v>16</v>
      </c>
      <c r="D14" s="115"/>
      <c r="E14" s="113">
        <v>63164091</v>
      </c>
      <c r="F14" s="115"/>
      <c r="G14" s="112">
        <v>76682605</v>
      </c>
      <c r="H14" s="115"/>
      <c r="I14" s="113">
        <v>2416772</v>
      </c>
      <c r="J14" s="115"/>
      <c r="K14" s="112">
        <v>14495565</v>
      </c>
    </row>
    <row r="15" spans="1:11" ht="16.5" customHeight="1" x14ac:dyDescent="0.25">
      <c r="A15" s="110"/>
      <c r="B15" s="110" t="s">
        <v>156</v>
      </c>
      <c r="C15" s="208">
        <v>22</v>
      </c>
      <c r="D15" s="115"/>
      <c r="E15" s="113">
        <v>1390259</v>
      </c>
      <c r="F15" s="115"/>
      <c r="G15" s="112">
        <v>1855632</v>
      </c>
      <c r="H15" s="115"/>
      <c r="I15" s="113">
        <v>291736</v>
      </c>
      <c r="J15" s="115"/>
      <c r="K15" s="112">
        <v>455840</v>
      </c>
    </row>
    <row r="16" spans="1:11" ht="16.5" customHeight="1" x14ac:dyDescent="0.25">
      <c r="B16" s="42" t="s">
        <v>214</v>
      </c>
      <c r="C16" s="208">
        <v>10</v>
      </c>
      <c r="E16" s="113">
        <v>-1724340</v>
      </c>
      <c r="G16" s="112">
        <v>12994392</v>
      </c>
      <c r="I16" s="113">
        <v>329122</v>
      </c>
      <c r="K16" s="112">
        <v>-646336</v>
      </c>
    </row>
    <row r="17" spans="2:11" ht="16.5" customHeight="1" x14ac:dyDescent="0.25">
      <c r="B17" s="42" t="s">
        <v>242</v>
      </c>
      <c r="C17" s="208"/>
      <c r="E17" s="113">
        <v>1653443</v>
      </c>
      <c r="G17" s="112">
        <v>0</v>
      </c>
      <c r="I17" s="113">
        <v>1653443</v>
      </c>
      <c r="K17" s="112">
        <v>0</v>
      </c>
    </row>
    <row r="18" spans="2:11" ht="16.5" customHeight="1" x14ac:dyDescent="0.25">
      <c r="B18" s="116" t="s">
        <v>202</v>
      </c>
      <c r="C18" s="208">
        <v>10</v>
      </c>
      <c r="E18" s="113">
        <v>-13635483</v>
      </c>
      <c r="G18" s="112">
        <v>-5579274</v>
      </c>
      <c r="I18" s="113">
        <v>-4074079</v>
      </c>
      <c r="K18" s="112">
        <v>5788646</v>
      </c>
    </row>
    <row r="19" spans="2:11" ht="16.5" customHeight="1" x14ac:dyDescent="0.25">
      <c r="B19" s="116" t="s">
        <v>157</v>
      </c>
      <c r="C19" s="208">
        <v>35</v>
      </c>
      <c r="E19" s="113">
        <v>-3024952</v>
      </c>
      <c r="G19" s="112">
        <v>-5370201</v>
      </c>
      <c r="I19" s="113">
        <v>-3024952</v>
      </c>
      <c r="K19" s="112">
        <v>-5370201</v>
      </c>
    </row>
    <row r="20" spans="2:11" ht="16.5" customHeight="1" x14ac:dyDescent="0.25">
      <c r="B20" s="116" t="s">
        <v>243</v>
      </c>
      <c r="C20" s="208"/>
      <c r="E20" s="113">
        <v>-161680</v>
      </c>
      <c r="G20" s="112">
        <v>0</v>
      </c>
      <c r="I20" s="113">
        <v>-161680</v>
      </c>
      <c r="K20" s="112"/>
    </row>
    <row r="21" spans="2:11" ht="17.100000000000001" customHeight="1" x14ac:dyDescent="0.25">
      <c r="B21" s="42" t="s">
        <v>158</v>
      </c>
      <c r="C21" s="208">
        <v>20</v>
      </c>
      <c r="E21" s="113">
        <v>3908741</v>
      </c>
      <c r="G21" s="112">
        <v>354989</v>
      </c>
      <c r="I21" s="113">
        <v>3395154</v>
      </c>
      <c r="K21" s="112">
        <v>35086</v>
      </c>
    </row>
    <row r="22" spans="2:11" ht="17.100000000000001" customHeight="1" x14ac:dyDescent="0.25">
      <c r="B22" s="42" t="s">
        <v>159</v>
      </c>
      <c r="C22" s="208"/>
      <c r="E22" s="113">
        <f>2800949.55-2589971.55</f>
        <v>210978</v>
      </c>
      <c r="G22" s="112">
        <v>661119</v>
      </c>
      <c r="I22" s="113">
        <v>3</v>
      </c>
      <c r="K22" s="112">
        <v>49087</v>
      </c>
    </row>
    <row r="23" spans="2:11" ht="17.100000000000001" customHeight="1" x14ac:dyDescent="0.25">
      <c r="B23" s="42" t="s">
        <v>160</v>
      </c>
      <c r="C23" s="208"/>
      <c r="E23" s="113"/>
      <c r="G23" s="112"/>
      <c r="I23" s="113"/>
      <c r="K23" s="112"/>
    </row>
    <row r="24" spans="2:11" ht="17.100000000000001" customHeight="1" x14ac:dyDescent="0.25">
      <c r="B24" s="42" t="s">
        <v>161</v>
      </c>
      <c r="C24" s="208">
        <v>24</v>
      </c>
      <c r="E24" s="113">
        <v>-5556058</v>
      </c>
      <c r="G24" s="112">
        <v>-1220621</v>
      </c>
      <c r="I24" s="113">
        <v>-5556058</v>
      </c>
      <c r="K24" s="112">
        <v>-1220621</v>
      </c>
    </row>
    <row r="25" spans="2:11" ht="17.100000000000001" customHeight="1" x14ac:dyDescent="0.25">
      <c r="B25" s="42" t="s">
        <v>205</v>
      </c>
      <c r="C25" s="208">
        <v>21</v>
      </c>
      <c r="E25" s="113">
        <v>0</v>
      </c>
      <c r="G25" s="112">
        <v>39127124</v>
      </c>
      <c r="I25" s="113">
        <v>0</v>
      </c>
      <c r="K25" s="112">
        <v>39127124</v>
      </c>
    </row>
    <row r="26" spans="2:11" ht="17.100000000000001" customHeight="1" x14ac:dyDescent="0.25">
      <c r="B26" s="42" t="s">
        <v>206</v>
      </c>
      <c r="C26" s="208">
        <v>16</v>
      </c>
      <c r="E26" s="113">
        <v>0</v>
      </c>
      <c r="G26" s="112">
        <v>58481859</v>
      </c>
      <c r="I26" s="113">
        <v>0</v>
      </c>
      <c r="K26" s="112">
        <v>58481859</v>
      </c>
    </row>
    <row r="27" spans="2:11" ht="17.100000000000001" customHeight="1" x14ac:dyDescent="0.25">
      <c r="B27" s="117" t="s">
        <v>162</v>
      </c>
      <c r="C27" s="208">
        <v>17</v>
      </c>
      <c r="E27" s="113">
        <v>0</v>
      </c>
      <c r="G27" s="112">
        <v>9205394</v>
      </c>
      <c r="I27" s="113">
        <v>0</v>
      </c>
      <c r="K27" s="112">
        <v>13351806</v>
      </c>
    </row>
    <row r="28" spans="2:11" ht="17.100000000000001" customHeight="1" x14ac:dyDescent="0.25">
      <c r="B28" s="42" t="s">
        <v>163</v>
      </c>
      <c r="C28" s="208"/>
      <c r="E28" s="113">
        <v>-16955064</v>
      </c>
      <c r="G28" s="112">
        <v>-12364293</v>
      </c>
      <c r="I28" s="113">
        <v>-16480633</v>
      </c>
      <c r="K28" s="112">
        <v>-13173350</v>
      </c>
    </row>
    <row r="29" spans="2:11" ht="17.100000000000001" customHeight="1" x14ac:dyDescent="0.25">
      <c r="B29" s="42" t="s">
        <v>164</v>
      </c>
      <c r="C29" s="208">
        <v>31</v>
      </c>
      <c r="E29" s="113">
        <v>24081997</v>
      </c>
      <c r="G29" s="112">
        <v>15908673</v>
      </c>
      <c r="I29" s="113">
        <v>17911998</v>
      </c>
      <c r="K29" s="112">
        <v>10635277</v>
      </c>
    </row>
    <row r="30" spans="2:11" ht="17.100000000000001" customHeight="1" x14ac:dyDescent="0.25">
      <c r="B30" s="42" t="s">
        <v>165</v>
      </c>
      <c r="C30" s="208">
        <v>12</v>
      </c>
      <c r="E30" s="113">
        <v>2396842</v>
      </c>
      <c r="G30" s="112">
        <v>295441</v>
      </c>
      <c r="I30" s="113">
        <v>789585</v>
      </c>
      <c r="K30" s="112">
        <v>-6200</v>
      </c>
    </row>
    <row r="31" spans="2:11" ht="17.100000000000001" customHeight="1" x14ac:dyDescent="0.25">
      <c r="B31" s="42" t="s">
        <v>244</v>
      </c>
      <c r="C31" s="208">
        <v>30</v>
      </c>
      <c r="E31" s="113">
        <v>0</v>
      </c>
      <c r="G31" s="112">
        <v>0</v>
      </c>
      <c r="I31" s="113">
        <v>-63624708</v>
      </c>
      <c r="K31" s="112">
        <v>0</v>
      </c>
    </row>
    <row r="32" spans="2:11" ht="17.100000000000001" customHeight="1" x14ac:dyDescent="0.25">
      <c r="B32" s="42" t="s">
        <v>51</v>
      </c>
      <c r="C32" s="208">
        <v>27</v>
      </c>
      <c r="E32" s="113">
        <v>13433734</v>
      </c>
      <c r="G32" s="112">
        <v>10292010</v>
      </c>
      <c r="I32" s="113">
        <v>6298306</v>
      </c>
      <c r="K32" s="112">
        <v>2829601</v>
      </c>
    </row>
    <row r="33" spans="2:11" ht="17.100000000000001" customHeight="1" x14ac:dyDescent="0.25">
      <c r="B33" s="42" t="s">
        <v>249</v>
      </c>
      <c r="C33" s="208">
        <v>17</v>
      </c>
      <c r="E33" s="113">
        <v>-1433107</v>
      </c>
      <c r="G33" s="112">
        <v>3783728</v>
      </c>
      <c r="I33" s="196">
        <v>0</v>
      </c>
      <c r="K33" s="112">
        <v>0</v>
      </c>
    </row>
    <row r="34" spans="2:11" ht="17.100000000000001" customHeight="1" x14ac:dyDescent="0.25">
      <c r="B34" s="42" t="s">
        <v>250</v>
      </c>
      <c r="C34" s="208">
        <v>17</v>
      </c>
      <c r="E34" s="113">
        <v>-7984198</v>
      </c>
      <c r="G34" s="112">
        <v>8391545</v>
      </c>
      <c r="I34" s="196">
        <v>0</v>
      </c>
      <c r="K34" s="112">
        <v>0</v>
      </c>
    </row>
    <row r="35" spans="2:11" ht="17.100000000000001" customHeight="1" x14ac:dyDescent="0.25">
      <c r="B35" s="42" t="s">
        <v>166</v>
      </c>
      <c r="C35" s="208"/>
      <c r="E35" s="113"/>
      <c r="G35" s="112"/>
      <c r="I35" s="113"/>
      <c r="K35" s="112"/>
    </row>
    <row r="36" spans="2:11" ht="17.100000000000001" customHeight="1" x14ac:dyDescent="0.25">
      <c r="B36" s="118" t="s">
        <v>167</v>
      </c>
      <c r="C36" s="110"/>
      <c r="E36" s="113">
        <v>-131257321</v>
      </c>
      <c r="G36" s="112">
        <v>-46741266</v>
      </c>
      <c r="I36" s="113">
        <v>15915855</v>
      </c>
      <c r="K36" s="112">
        <v>-67554695</v>
      </c>
    </row>
    <row r="37" spans="2:11" ht="17.100000000000001" customHeight="1" x14ac:dyDescent="0.25">
      <c r="B37" s="118" t="s">
        <v>168</v>
      </c>
      <c r="C37" s="110"/>
      <c r="E37" s="113">
        <v>412807</v>
      </c>
      <c r="G37" s="112">
        <v>1555515</v>
      </c>
      <c r="I37" s="113">
        <v>412807</v>
      </c>
      <c r="K37" s="112">
        <v>1555515</v>
      </c>
    </row>
    <row r="38" spans="2:11" ht="17.100000000000001" customHeight="1" x14ac:dyDescent="0.25">
      <c r="B38" s="118" t="s">
        <v>256</v>
      </c>
      <c r="C38" s="110"/>
      <c r="E38" s="113">
        <v>-181634760</v>
      </c>
      <c r="G38" s="112">
        <v>-5878417</v>
      </c>
      <c r="I38" s="113">
        <v>-181634760</v>
      </c>
      <c r="K38" s="112">
        <v>-5878417</v>
      </c>
    </row>
    <row r="39" spans="2:11" ht="17.100000000000001" customHeight="1" x14ac:dyDescent="0.25">
      <c r="B39" s="118" t="s">
        <v>169</v>
      </c>
      <c r="C39" s="110"/>
      <c r="E39" s="114">
        <v>-8127911</v>
      </c>
      <c r="G39" s="115">
        <v>-21148064</v>
      </c>
      <c r="I39" s="114">
        <v>72582194</v>
      </c>
      <c r="K39" s="115">
        <v>-80274959</v>
      </c>
    </row>
    <row r="40" spans="2:11" ht="17.100000000000001" customHeight="1" x14ac:dyDescent="0.25">
      <c r="B40" s="118" t="s">
        <v>170</v>
      </c>
      <c r="C40" s="110"/>
      <c r="E40" s="114">
        <v>143046765</v>
      </c>
      <c r="G40" s="115">
        <v>-29425828</v>
      </c>
      <c r="I40" s="114">
        <v>156535391</v>
      </c>
      <c r="K40" s="115">
        <v>-34156576</v>
      </c>
    </row>
    <row r="41" spans="2:11" ht="17.100000000000001" customHeight="1" x14ac:dyDescent="0.25">
      <c r="B41" s="110" t="s">
        <v>171</v>
      </c>
      <c r="C41" s="110"/>
      <c r="E41" s="114">
        <v>-28997317</v>
      </c>
      <c r="G41" s="115">
        <v>-4124710</v>
      </c>
      <c r="I41" s="114">
        <v>-10259658</v>
      </c>
      <c r="K41" s="115">
        <v>-13782418</v>
      </c>
    </row>
    <row r="42" spans="2:11" ht="17.100000000000001" customHeight="1" x14ac:dyDescent="0.25">
      <c r="B42" s="118" t="s">
        <v>172</v>
      </c>
      <c r="C42" s="110"/>
      <c r="E42" s="119">
        <v>-19912101</v>
      </c>
      <c r="G42" s="120">
        <v>-14641570</v>
      </c>
      <c r="I42" s="119">
        <v>-18331964</v>
      </c>
      <c r="K42" s="120">
        <v>-9912538</v>
      </c>
    </row>
    <row r="43" spans="2:11" ht="17.100000000000001" customHeight="1" x14ac:dyDescent="0.25">
      <c r="B43" s="116" t="s">
        <v>173</v>
      </c>
      <c r="C43" s="110"/>
      <c r="E43" s="114">
        <v>152298673</v>
      </c>
      <c r="G43" s="115">
        <v>-51934068</v>
      </c>
      <c r="I43" s="114">
        <v>-37933961.240000002</v>
      </c>
      <c r="K43" s="115">
        <v>23609794</v>
      </c>
    </row>
    <row r="44" spans="2:11" ht="17.100000000000001" customHeight="1" x14ac:dyDescent="0.25">
      <c r="B44" s="116" t="s">
        <v>174</v>
      </c>
      <c r="C44" s="110"/>
      <c r="E44" s="114">
        <v>82153313</v>
      </c>
      <c r="G44" s="115">
        <v>305603165</v>
      </c>
      <c r="I44" s="114">
        <v>101773337</v>
      </c>
      <c r="K44" s="115">
        <v>142408560</v>
      </c>
    </row>
    <row r="45" spans="2:11" ht="17.100000000000001" customHeight="1" x14ac:dyDescent="0.25">
      <c r="B45" s="118" t="s">
        <v>175</v>
      </c>
      <c r="C45" s="110"/>
      <c r="E45" s="114">
        <v>-3109610</v>
      </c>
      <c r="G45" s="115">
        <v>-10302118</v>
      </c>
      <c r="I45" s="114">
        <v>537006</v>
      </c>
      <c r="K45" s="115">
        <v>282645</v>
      </c>
    </row>
    <row r="46" spans="2:11" ht="17.100000000000001" customHeight="1" x14ac:dyDescent="0.25">
      <c r="B46" s="118" t="s">
        <v>176</v>
      </c>
      <c r="C46" s="110"/>
      <c r="E46" s="114">
        <v>-2372419</v>
      </c>
      <c r="G46" s="115">
        <v>-2949434</v>
      </c>
      <c r="I46" s="114">
        <v>0</v>
      </c>
      <c r="K46" s="115">
        <v>0</v>
      </c>
    </row>
    <row r="47" spans="2:11" ht="17.100000000000001" customHeight="1" x14ac:dyDescent="0.25">
      <c r="B47" s="118" t="s">
        <v>177</v>
      </c>
      <c r="C47" s="110"/>
      <c r="E47" s="114">
        <v>-1796350</v>
      </c>
      <c r="G47" s="115">
        <v>30000</v>
      </c>
      <c r="I47" s="114">
        <v>0</v>
      </c>
      <c r="K47" s="115">
        <v>0</v>
      </c>
    </row>
    <row r="48" spans="2:11" ht="17.100000000000001" customHeight="1" x14ac:dyDescent="0.25">
      <c r="B48" s="118" t="s">
        <v>260</v>
      </c>
      <c r="C48" s="208"/>
      <c r="E48" s="121">
        <v>-8078809</v>
      </c>
      <c r="G48" s="122">
        <v>-4500702</v>
      </c>
      <c r="I48" s="121">
        <v>-4257328</v>
      </c>
      <c r="K48" s="122">
        <v>-309500</v>
      </c>
    </row>
    <row r="49" spans="1:11" ht="5.0999999999999996" customHeight="1" x14ac:dyDescent="0.25">
      <c r="A49" s="110"/>
      <c r="B49" s="110"/>
      <c r="C49" s="110"/>
      <c r="E49" s="114"/>
      <c r="G49" s="115"/>
      <c r="I49" s="114"/>
      <c r="K49" s="115"/>
    </row>
    <row r="50" spans="1:11" ht="17.100000000000001" customHeight="1" x14ac:dyDescent="0.25">
      <c r="A50" s="110" t="s">
        <v>209</v>
      </c>
      <c r="B50" s="110"/>
      <c r="C50" s="110"/>
      <c r="D50" s="112"/>
      <c r="E50" s="113">
        <f>SUM(E9:E48)</f>
        <v>184787749</v>
      </c>
      <c r="F50" s="112"/>
      <c r="G50" s="112">
        <f>SUM(G9:G48)</f>
        <v>316945927</v>
      </c>
      <c r="H50" s="112"/>
      <c r="I50" s="113">
        <f>SUM(I9:I48)</f>
        <v>94648280.75999999</v>
      </c>
      <c r="J50" s="112"/>
      <c r="K50" s="112">
        <f>SUM(K9:K48)</f>
        <v>-36988436</v>
      </c>
    </row>
    <row r="51" spans="1:11" ht="17.100000000000001" customHeight="1" x14ac:dyDescent="0.25">
      <c r="A51" s="123" t="s">
        <v>178</v>
      </c>
      <c r="B51" s="110"/>
      <c r="C51" s="110"/>
      <c r="E51" s="119">
        <v>-12883301</v>
      </c>
      <c r="G51" s="120">
        <v>-15481780</v>
      </c>
      <c r="I51" s="124">
        <v>-7858190</v>
      </c>
      <c r="K51" s="197">
        <v>-10413923</v>
      </c>
    </row>
    <row r="52" spans="1:11" ht="17.100000000000001" customHeight="1" x14ac:dyDescent="0.25">
      <c r="A52" s="110" t="s">
        <v>179</v>
      </c>
      <c r="B52" s="125"/>
      <c r="C52" s="110"/>
      <c r="E52" s="119">
        <v>-20534211</v>
      </c>
      <c r="G52" s="120">
        <v>-28505064</v>
      </c>
      <c r="I52" s="119">
        <v>-10133966</v>
      </c>
      <c r="K52" s="120">
        <v>-9331879</v>
      </c>
    </row>
    <row r="53" spans="1:11" ht="17.100000000000001" customHeight="1" x14ac:dyDescent="0.25">
      <c r="A53" s="110" t="s">
        <v>180</v>
      </c>
      <c r="C53" s="110"/>
      <c r="E53" s="121">
        <v>0</v>
      </c>
      <c r="G53" s="122">
        <v>19921040</v>
      </c>
      <c r="I53" s="121">
        <v>0</v>
      </c>
      <c r="K53" s="122">
        <v>11908597</v>
      </c>
    </row>
    <row r="54" spans="1:11" ht="5.0999999999999996" customHeight="1" x14ac:dyDescent="0.25">
      <c r="A54" s="110"/>
      <c r="B54" s="110"/>
      <c r="C54" s="110"/>
      <c r="E54" s="114"/>
      <c r="G54" s="115"/>
      <c r="I54" s="114"/>
      <c r="K54" s="115"/>
    </row>
    <row r="55" spans="1:11" ht="17.100000000000001" customHeight="1" x14ac:dyDescent="0.25">
      <c r="A55" s="110" t="s">
        <v>210</v>
      </c>
      <c r="B55" s="110"/>
      <c r="C55" s="110"/>
      <c r="D55" s="115"/>
      <c r="E55" s="121">
        <f>SUM(E50:E53)</f>
        <v>151370237</v>
      </c>
      <c r="F55" s="115"/>
      <c r="G55" s="122">
        <f>SUM(G50:G53)</f>
        <v>292880123</v>
      </c>
      <c r="H55" s="115"/>
      <c r="I55" s="121">
        <f>SUM(I50:I53)</f>
        <v>76656124.75999999</v>
      </c>
      <c r="J55" s="115"/>
      <c r="K55" s="122">
        <f>SUM(K50:K53)</f>
        <v>-44825641</v>
      </c>
    </row>
    <row r="56" spans="1:11" ht="17.25" customHeight="1" x14ac:dyDescent="0.25">
      <c r="A56" s="110"/>
      <c r="B56" s="110"/>
      <c r="C56" s="110"/>
      <c r="D56" s="115"/>
      <c r="E56" s="115"/>
      <c r="F56" s="115"/>
      <c r="G56" s="115"/>
      <c r="H56" s="115"/>
      <c r="I56" s="115"/>
      <c r="J56" s="115"/>
      <c r="K56" s="115"/>
    </row>
    <row r="57" spans="1:11" ht="14.25" customHeight="1" x14ac:dyDescent="0.25">
      <c r="A57" s="110"/>
      <c r="B57" s="110"/>
      <c r="C57" s="110"/>
      <c r="D57" s="115"/>
      <c r="E57" s="115"/>
      <c r="F57" s="115"/>
      <c r="G57" s="115"/>
      <c r="H57" s="115"/>
      <c r="I57" s="115"/>
      <c r="J57" s="115"/>
      <c r="K57" s="115"/>
    </row>
    <row r="58" spans="1:11" s="10" customFormat="1" ht="17.100000000000001" customHeight="1" x14ac:dyDescent="0.25">
      <c r="A58" s="226" t="s">
        <v>35</v>
      </c>
      <c r="B58" s="226"/>
      <c r="C58" s="226"/>
      <c r="D58" s="226"/>
      <c r="E58" s="226"/>
      <c r="F58" s="226"/>
      <c r="G58" s="226"/>
      <c r="H58" s="226"/>
      <c r="I58" s="226"/>
      <c r="J58" s="226"/>
      <c r="K58" s="226"/>
    </row>
    <row r="59" spans="1:11" ht="17.100000000000001" customHeight="1" x14ac:dyDescent="0.25">
      <c r="A59" s="110"/>
      <c r="B59" s="110" t="s">
        <v>270</v>
      </c>
      <c r="C59" s="110"/>
      <c r="D59" s="115"/>
      <c r="E59" s="115"/>
      <c r="F59" s="115"/>
      <c r="G59" s="126" t="s">
        <v>241</v>
      </c>
      <c r="H59" s="115"/>
      <c r="I59" s="115"/>
      <c r="J59" s="115"/>
      <c r="K59" s="115"/>
    </row>
    <row r="60" spans="1:11" ht="21.95" customHeight="1" x14ac:dyDescent="0.25">
      <c r="A60" s="127" t="s">
        <v>36</v>
      </c>
      <c r="B60" s="127"/>
      <c r="C60" s="127"/>
      <c r="D60" s="101"/>
      <c r="E60" s="101"/>
      <c r="F60" s="101"/>
      <c r="G60" s="101"/>
      <c r="H60" s="101"/>
      <c r="I60" s="122"/>
      <c r="J60" s="101"/>
      <c r="K60" s="122"/>
    </row>
    <row r="61" spans="1:11" ht="20.100000000000001" customHeight="1" x14ac:dyDescent="0.25">
      <c r="A61" s="95" t="str">
        <f>A1</f>
        <v>บริษัท เอแอลที เทเลคอม จำกัด (มหาชน)</v>
      </c>
      <c r="B61" s="110"/>
      <c r="C61" s="110"/>
      <c r="I61" s="115"/>
      <c r="K61" s="115"/>
    </row>
    <row r="62" spans="1:11" ht="20.100000000000001" customHeight="1" x14ac:dyDescent="0.25">
      <c r="A62" s="97" t="s">
        <v>181</v>
      </c>
      <c r="B62" s="110"/>
      <c r="C62" s="110"/>
      <c r="I62" s="115"/>
      <c r="K62" s="115"/>
    </row>
    <row r="63" spans="1:11" ht="20.100000000000001" customHeight="1" x14ac:dyDescent="0.25">
      <c r="A63" s="100" t="str">
        <f>A3</f>
        <v>สำหรับปีสิ้นสุดวันที่ 31 ธันวาคม พ.ศ. 2566</v>
      </c>
      <c r="B63" s="127"/>
      <c r="C63" s="127"/>
      <c r="D63" s="101"/>
      <c r="E63" s="101"/>
      <c r="F63" s="101"/>
      <c r="G63" s="101"/>
      <c r="H63" s="101"/>
      <c r="I63" s="122"/>
      <c r="J63" s="101"/>
      <c r="K63" s="122"/>
    </row>
    <row r="64" spans="1:11" ht="18" customHeight="1" x14ac:dyDescent="0.25">
      <c r="A64" s="103"/>
      <c r="B64" s="110"/>
      <c r="C64" s="110"/>
      <c r="I64" s="115"/>
      <c r="K64" s="115"/>
    </row>
    <row r="65" spans="1:11" ht="18" customHeight="1" x14ac:dyDescent="0.25">
      <c r="A65" s="110"/>
      <c r="B65" s="110"/>
      <c r="C65" s="95"/>
      <c r="D65" s="105"/>
      <c r="E65" s="218" t="s">
        <v>2</v>
      </c>
      <c r="F65" s="218"/>
      <c r="G65" s="218"/>
      <c r="H65" s="2"/>
      <c r="I65" s="218" t="s">
        <v>3</v>
      </c>
      <c r="J65" s="218"/>
      <c r="K65" s="218"/>
    </row>
    <row r="66" spans="1:11" ht="18" customHeight="1" x14ac:dyDescent="0.25">
      <c r="A66" s="110"/>
      <c r="B66" s="110"/>
      <c r="C66" s="95"/>
      <c r="D66" s="105"/>
      <c r="E66" s="4" t="s">
        <v>217</v>
      </c>
      <c r="F66" s="2"/>
      <c r="G66" s="4" t="s">
        <v>5</v>
      </c>
      <c r="H66" s="4"/>
      <c r="I66" s="4" t="s">
        <v>217</v>
      </c>
      <c r="J66" s="2"/>
      <c r="K66" s="4" t="s">
        <v>5</v>
      </c>
    </row>
    <row r="67" spans="1:11" ht="18" customHeight="1" x14ac:dyDescent="0.25">
      <c r="A67" s="110"/>
      <c r="B67" s="110"/>
      <c r="C67" s="108" t="s">
        <v>6</v>
      </c>
      <c r="D67" s="106"/>
      <c r="E67" s="109" t="s">
        <v>7</v>
      </c>
      <c r="F67" s="106"/>
      <c r="G67" s="109" t="s">
        <v>7</v>
      </c>
      <c r="H67" s="107"/>
      <c r="I67" s="109" t="s">
        <v>7</v>
      </c>
      <c r="J67" s="106"/>
      <c r="K67" s="109" t="s">
        <v>7</v>
      </c>
    </row>
    <row r="68" spans="1:11" ht="6" customHeight="1" x14ac:dyDescent="0.25">
      <c r="A68" s="110"/>
      <c r="B68" s="110"/>
      <c r="C68" s="110"/>
      <c r="E68" s="128"/>
      <c r="G68" s="129"/>
      <c r="I68" s="128"/>
      <c r="K68" s="129"/>
    </row>
    <row r="69" spans="1:11" ht="18" customHeight="1" x14ac:dyDescent="0.25">
      <c r="A69" s="103" t="s">
        <v>182</v>
      </c>
      <c r="B69" s="103"/>
      <c r="C69" s="103"/>
      <c r="E69" s="111"/>
      <c r="I69" s="114"/>
      <c r="K69" s="115"/>
    </row>
    <row r="70" spans="1:11" ht="18" customHeight="1" x14ac:dyDescent="0.25">
      <c r="A70" s="117" t="s">
        <v>183</v>
      </c>
      <c r="C70" s="130">
        <v>19</v>
      </c>
      <c r="E70" s="119">
        <v>-12142259</v>
      </c>
      <c r="G70" s="120">
        <v>-100393624</v>
      </c>
      <c r="I70" s="119">
        <v>0</v>
      </c>
      <c r="K70" s="120">
        <v>0</v>
      </c>
    </row>
    <row r="71" spans="1:11" ht="18" customHeight="1" x14ac:dyDescent="0.25">
      <c r="A71" s="42" t="s">
        <v>184</v>
      </c>
      <c r="C71" s="130"/>
      <c r="E71" s="119">
        <v>-108061897</v>
      </c>
      <c r="G71" s="120">
        <v>-258661542.09999999</v>
      </c>
      <c r="I71" s="119">
        <v>-105195663</v>
      </c>
      <c r="K71" s="120">
        <v>-255516406.24000001</v>
      </c>
    </row>
    <row r="72" spans="1:11" ht="18" customHeight="1" x14ac:dyDescent="0.25">
      <c r="A72" s="42" t="s">
        <v>245</v>
      </c>
      <c r="C72" s="130"/>
      <c r="E72" s="119">
        <v>161682</v>
      </c>
      <c r="G72" s="120">
        <v>0</v>
      </c>
      <c r="I72" s="119">
        <v>161682</v>
      </c>
      <c r="K72" s="120">
        <v>0</v>
      </c>
    </row>
    <row r="73" spans="1:11" ht="18" customHeight="1" x14ac:dyDescent="0.25">
      <c r="A73" s="42" t="s">
        <v>185</v>
      </c>
      <c r="C73" s="130"/>
      <c r="E73" s="119">
        <v>-511806299</v>
      </c>
      <c r="G73" s="120">
        <v>-48339754</v>
      </c>
      <c r="I73" s="119">
        <v>-446987273</v>
      </c>
      <c r="K73" s="120">
        <v>-29165917</v>
      </c>
    </row>
    <row r="74" spans="1:11" ht="18" customHeight="1" x14ac:dyDescent="0.25">
      <c r="A74" s="42" t="s">
        <v>258</v>
      </c>
      <c r="C74" s="130"/>
      <c r="E74" s="119">
        <v>-9093649</v>
      </c>
      <c r="G74" s="120">
        <v>0</v>
      </c>
      <c r="I74" s="119">
        <v>-9093649</v>
      </c>
      <c r="K74" s="120">
        <v>0</v>
      </c>
    </row>
    <row r="75" spans="1:11" ht="18" customHeight="1" x14ac:dyDescent="0.25">
      <c r="A75" s="42" t="s">
        <v>186</v>
      </c>
      <c r="C75" s="130"/>
      <c r="E75" s="119">
        <v>-1866043</v>
      </c>
      <c r="G75" s="120">
        <v>0</v>
      </c>
      <c r="I75" s="119">
        <v>0</v>
      </c>
      <c r="K75" s="120">
        <v>0</v>
      </c>
    </row>
    <row r="76" spans="1:11" ht="18" customHeight="1" x14ac:dyDescent="0.25">
      <c r="A76" s="42" t="s">
        <v>187</v>
      </c>
      <c r="C76" s="130"/>
      <c r="E76" s="119">
        <v>-2924990</v>
      </c>
      <c r="G76" s="120">
        <v>-826984</v>
      </c>
      <c r="I76" s="119">
        <v>-99786</v>
      </c>
      <c r="K76" s="120">
        <v>-226963</v>
      </c>
    </row>
    <row r="77" spans="1:11" ht="18" customHeight="1" x14ac:dyDescent="0.25">
      <c r="A77" s="131" t="s">
        <v>252</v>
      </c>
      <c r="C77" s="208"/>
      <c r="E77" s="114">
        <v>-39302403</v>
      </c>
      <c r="G77" s="115">
        <v>-118058</v>
      </c>
      <c r="I77" s="114">
        <v>-20601280</v>
      </c>
      <c r="K77" s="115">
        <v>-118058</v>
      </c>
    </row>
    <row r="78" spans="1:11" ht="18" customHeight="1" x14ac:dyDescent="0.25">
      <c r="A78" s="42" t="s">
        <v>188</v>
      </c>
      <c r="B78" s="103"/>
      <c r="C78" s="130">
        <v>18</v>
      </c>
      <c r="E78" s="114">
        <v>0</v>
      </c>
      <c r="G78" s="115">
        <v>0</v>
      </c>
      <c r="I78" s="114">
        <v>-200</v>
      </c>
      <c r="K78" s="115">
        <v>0</v>
      </c>
    </row>
    <row r="79" spans="1:11" ht="18" customHeight="1" x14ac:dyDescent="0.25">
      <c r="A79" s="42" t="s">
        <v>207</v>
      </c>
      <c r="C79" s="130">
        <v>17</v>
      </c>
      <c r="E79" s="114">
        <v>-4000000</v>
      </c>
      <c r="G79" s="115">
        <v>-1000000</v>
      </c>
      <c r="I79" s="114">
        <v>-4000000</v>
      </c>
      <c r="K79" s="115">
        <v>-1000000</v>
      </c>
    </row>
    <row r="80" spans="1:11" ht="18" customHeight="1" x14ac:dyDescent="0.25">
      <c r="A80" s="42" t="s">
        <v>257</v>
      </c>
      <c r="C80" s="130">
        <v>35</v>
      </c>
      <c r="E80" s="114">
        <v>-15530000</v>
      </c>
      <c r="G80" s="115">
        <v>-5701695</v>
      </c>
      <c r="I80" s="114">
        <v>-15530000</v>
      </c>
      <c r="K80" s="115">
        <v>-7701695</v>
      </c>
    </row>
    <row r="81" spans="1:11" ht="18" customHeight="1" x14ac:dyDescent="0.25">
      <c r="A81" s="42" t="s">
        <v>246</v>
      </c>
      <c r="C81" s="130">
        <v>35</v>
      </c>
      <c r="E81" s="113">
        <v>4216695</v>
      </c>
      <c r="G81" s="112">
        <v>3300000</v>
      </c>
      <c r="I81" s="113">
        <v>13216695</v>
      </c>
      <c r="K81" s="112">
        <v>23300000</v>
      </c>
    </row>
    <row r="82" spans="1:11" ht="18" customHeight="1" x14ac:dyDescent="0.25">
      <c r="A82" s="42" t="s">
        <v>247</v>
      </c>
      <c r="C82" s="130">
        <v>35</v>
      </c>
      <c r="E82" s="113">
        <v>200000000</v>
      </c>
      <c r="G82" s="112">
        <v>0</v>
      </c>
      <c r="I82" s="113">
        <v>200000000</v>
      </c>
      <c r="K82" s="112">
        <v>0</v>
      </c>
    </row>
    <row r="83" spans="1:11" ht="18" customHeight="1" x14ac:dyDescent="0.25">
      <c r="A83" s="42" t="s">
        <v>189</v>
      </c>
      <c r="B83" s="110"/>
      <c r="C83" s="208"/>
      <c r="E83" s="114">
        <v>0</v>
      </c>
      <c r="G83" s="115">
        <v>0</v>
      </c>
      <c r="I83" s="114">
        <v>9024708</v>
      </c>
      <c r="K83" s="115">
        <v>0</v>
      </c>
    </row>
    <row r="84" spans="1:11" ht="18" customHeight="1" x14ac:dyDescent="0.25">
      <c r="A84" s="42" t="s">
        <v>190</v>
      </c>
      <c r="C84" s="130"/>
      <c r="E84" s="119">
        <v>16892762</v>
      </c>
      <c r="G84" s="120">
        <v>12840269</v>
      </c>
      <c r="I84" s="119">
        <v>16418331</v>
      </c>
      <c r="K84" s="120">
        <v>13649326</v>
      </c>
    </row>
    <row r="85" spans="1:11" ht="6" customHeight="1" x14ac:dyDescent="0.25">
      <c r="A85" s="110"/>
      <c r="B85" s="110"/>
      <c r="C85" s="110"/>
      <c r="E85" s="128"/>
      <c r="G85" s="129"/>
      <c r="I85" s="128"/>
      <c r="K85" s="129"/>
    </row>
    <row r="86" spans="1:11" ht="18" customHeight="1" x14ac:dyDescent="0.25">
      <c r="A86" s="132" t="s">
        <v>211</v>
      </c>
      <c r="B86" s="132"/>
      <c r="C86" s="132"/>
      <c r="E86" s="121">
        <f>SUM(E70:E84)</f>
        <v>-483456401</v>
      </c>
      <c r="G86" s="122">
        <f>SUM(G70:G84)</f>
        <v>-398901388.10000002</v>
      </c>
      <c r="I86" s="121">
        <f>SUM(I70:I84)</f>
        <v>-362686435</v>
      </c>
      <c r="K86" s="122">
        <f>SUM(K70:K84)</f>
        <v>-256779713.24000001</v>
      </c>
    </row>
    <row r="87" spans="1:11" ht="9.9499999999999993" customHeight="1" x14ac:dyDescent="0.25">
      <c r="A87" s="110"/>
      <c r="B87" s="110"/>
      <c r="C87" s="110"/>
      <c r="E87" s="114"/>
      <c r="G87" s="115"/>
      <c r="I87" s="114"/>
      <c r="K87" s="115"/>
    </row>
    <row r="88" spans="1:11" ht="18" customHeight="1" x14ac:dyDescent="0.25">
      <c r="A88" s="95" t="s">
        <v>191</v>
      </c>
      <c r="B88" s="105"/>
      <c r="C88" s="208"/>
      <c r="E88" s="114"/>
      <c r="G88" s="115"/>
      <c r="I88" s="114"/>
      <c r="K88" s="115"/>
    </row>
    <row r="89" spans="1:11" ht="18" customHeight="1" x14ac:dyDescent="0.25">
      <c r="A89" s="110" t="s">
        <v>192</v>
      </c>
      <c r="B89" s="110"/>
      <c r="C89" s="130">
        <v>35</v>
      </c>
      <c r="E89" s="119">
        <v>73000000</v>
      </c>
      <c r="G89" s="120">
        <v>0</v>
      </c>
      <c r="I89" s="119">
        <v>889400000</v>
      </c>
      <c r="K89" s="120">
        <v>220000000</v>
      </c>
    </row>
    <row r="90" spans="1:11" ht="18" customHeight="1" x14ac:dyDescent="0.25">
      <c r="A90" s="110" t="s">
        <v>193</v>
      </c>
      <c r="B90" s="110"/>
      <c r="C90" s="208">
        <v>35</v>
      </c>
      <c r="E90" s="119">
        <v>-73000000</v>
      </c>
      <c r="G90" s="120">
        <v>0</v>
      </c>
      <c r="I90" s="119">
        <v>-727400000</v>
      </c>
      <c r="K90" s="120">
        <v>-85000000</v>
      </c>
    </row>
    <row r="91" spans="1:11" ht="18" customHeight="1" x14ac:dyDescent="0.25">
      <c r="A91" s="110" t="s">
        <v>262</v>
      </c>
      <c r="B91" s="110"/>
      <c r="C91" s="208">
        <v>24</v>
      </c>
      <c r="E91" s="119">
        <v>2196741202</v>
      </c>
      <c r="G91" s="115">
        <v>1215376248</v>
      </c>
      <c r="I91" s="114">
        <v>1114291274</v>
      </c>
      <c r="K91" s="115">
        <v>747780636</v>
      </c>
    </row>
    <row r="92" spans="1:11" ht="18" customHeight="1" x14ac:dyDescent="0.25">
      <c r="A92" s="110" t="s">
        <v>263</v>
      </c>
      <c r="B92" s="110"/>
      <c r="C92" s="208">
        <v>24</v>
      </c>
      <c r="E92" s="119">
        <v>-1985430545</v>
      </c>
      <c r="G92" s="115">
        <v>-965941075</v>
      </c>
      <c r="I92" s="114">
        <v>-1006694918</v>
      </c>
      <c r="K92" s="115">
        <v>-520000000</v>
      </c>
    </row>
    <row r="93" spans="1:11" ht="18" customHeight="1" x14ac:dyDescent="0.25">
      <c r="A93" s="110" t="s">
        <v>194</v>
      </c>
      <c r="B93" s="105"/>
      <c r="C93" s="208"/>
      <c r="E93" s="114">
        <v>0</v>
      </c>
      <c r="G93" s="115">
        <v>-15053000</v>
      </c>
      <c r="I93" s="114">
        <v>0</v>
      </c>
      <c r="K93" s="115">
        <v>-15053000</v>
      </c>
    </row>
    <row r="94" spans="1:11" ht="18" customHeight="1" x14ac:dyDescent="0.25">
      <c r="A94" s="110" t="s">
        <v>215</v>
      </c>
      <c r="B94" s="105"/>
      <c r="C94" s="208">
        <v>24</v>
      </c>
      <c r="E94" s="114">
        <v>-58123173</v>
      </c>
      <c r="G94" s="115">
        <v>-65867759</v>
      </c>
      <c r="I94" s="114">
        <v>-705131</v>
      </c>
      <c r="K94" s="115">
        <v>-1466694</v>
      </c>
    </row>
    <row r="95" spans="1:11" ht="18" customHeight="1" x14ac:dyDescent="0.25">
      <c r="A95" s="110" t="s">
        <v>248</v>
      </c>
      <c r="B95" s="105"/>
      <c r="C95" s="208"/>
      <c r="E95" s="114">
        <v>-292</v>
      </c>
      <c r="G95" s="115">
        <v>0</v>
      </c>
      <c r="I95" s="114">
        <v>0</v>
      </c>
      <c r="K95" s="115">
        <v>0</v>
      </c>
    </row>
    <row r="96" spans="1:11" ht="6" customHeight="1" x14ac:dyDescent="0.25">
      <c r="A96" s="110"/>
      <c r="B96" s="110"/>
      <c r="C96" s="208"/>
      <c r="E96" s="128"/>
      <c r="G96" s="129"/>
      <c r="I96" s="128"/>
      <c r="K96" s="129"/>
    </row>
    <row r="97" spans="1:11" ht="18" customHeight="1" x14ac:dyDescent="0.25">
      <c r="A97" s="110" t="s">
        <v>253</v>
      </c>
      <c r="B97" s="110"/>
      <c r="C97" s="110"/>
      <c r="E97" s="121">
        <f>SUM(E89:E95)</f>
        <v>153187192</v>
      </c>
      <c r="G97" s="122">
        <f>SUM(G89:G95)</f>
        <v>168514414</v>
      </c>
      <c r="I97" s="121">
        <f>SUM(I89:I95)</f>
        <v>268891225</v>
      </c>
      <c r="K97" s="122">
        <f>SUM(K89:K95)</f>
        <v>346260942</v>
      </c>
    </row>
    <row r="98" spans="1:11" ht="9.9499999999999993" customHeight="1" x14ac:dyDescent="0.25">
      <c r="A98" s="110"/>
      <c r="B98" s="110"/>
      <c r="C98" s="110"/>
      <c r="E98" s="114"/>
      <c r="G98" s="115"/>
      <c r="I98" s="114"/>
      <c r="K98" s="115"/>
    </row>
    <row r="99" spans="1:11" ht="18" customHeight="1" x14ac:dyDescent="0.25">
      <c r="A99" s="97" t="s">
        <v>261</v>
      </c>
      <c r="B99" s="118"/>
      <c r="C99" s="118"/>
      <c r="E99" s="114">
        <f>E55+E86+E97</f>
        <v>-178898972</v>
      </c>
      <c r="G99" s="115">
        <f>G55+G86+G97</f>
        <v>62493148.899999976</v>
      </c>
      <c r="I99" s="114">
        <f>I55+I86+I97</f>
        <v>-17139085.24000001</v>
      </c>
      <c r="K99" s="115">
        <f>K55+K86+K97</f>
        <v>44655587.75999999</v>
      </c>
    </row>
    <row r="100" spans="1:11" ht="18" customHeight="1" x14ac:dyDescent="0.25">
      <c r="A100" s="118" t="s">
        <v>195</v>
      </c>
      <c r="B100" s="118"/>
      <c r="C100" s="118"/>
      <c r="E100" s="114">
        <v>315910710</v>
      </c>
      <c r="G100" s="115">
        <v>253417561</v>
      </c>
      <c r="I100" s="114">
        <v>74242354</v>
      </c>
      <c r="K100" s="115">
        <v>29586766</v>
      </c>
    </row>
    <row r="101" spans="1:11" ht="6" customHeight="1" x14ac:dyDescent="0.25">
      <c r="A101" s="110"/>
      <c r="B101" s="110"/>
      <c r="C101" s="110"/>
      <c r="E101" s="128"/>
      <c r="G101" s="129"/>
      <c r="I101" s="128"/>
      <c r="K101" s="129"/>
    </row>
    <row r="102" spans="1:11" ht="18" customHeight="1" thickBot="1" x14ac:dyDescent="0.3">
      <c r="A102" s="97" t="s">
        <v>196</v>
      </c>
      <c r="B102" s="118"/>
      <c r="C102" s="118"/>
      <c r="E102" s="133">
        <f>SUM(E99:E100)</f>
        <v>137011738</v>
      </c>
      <c r="G102" s="134">
        <f>SUM(G99:G100)</f>
        <v>315910709.89999998</v>
      </c>
      <c r="I102" s="133">
        <f>SUM(I99:I100)</f>
        <v>57103268.75999999</v>
      </c>
      <c r="K102" s="134">
        <f>SUM(K99:K100)</f>
        <v>74242353.75999999</v>
      </c>
    </row>
    <row r="103" spans="1:11" ht="9.9499999999999993" customHeight="1" thickTop="1" x14ac:dyDescent="0.25">
      <c r="A103" s="97"/>
      <c r="B103" s="118"/>
      <c r="C103" s="118"/>
      <c r="E103" s="135"/>
      <c r="F103" s="136"/>
      <c r="G103" s="137"/>
      <c r="H103" s="136"/>
      <c r="I103" s="135"/>
      <c r="J103" s="198"/>
      <c r="K103" s="137"/>
    </row>
    <row r="104" spans="1:11" ht="18" customHeight="1" x14ac:dyDescent="0.25">
      <c r="A104" s="138" t="s">
        <v>197</v>
      </c>
      <c r="C104" s="130"/>
      <c r="E104" s="119"/>
      <c r="G104" s="120"/>
      <c r="I104" s="119"/>
      <c r="K104" s="120"/>
    </row>
    <row r="105" spans="1:11" ht="18" customHeight="1" x14ac:dyDescent="0.25">
      <c r="A105" s="42" t="s">
        <v>208</v>
      </c>
      <c r="C105" s="130"/>
      <c r="E105" s="119">
        <v>12128183</v>
      </c>
      <c r="G105" s="120">
        <v>11460408.9</v>
      </c>
      <c r="I105" s="119">
        <v>12020150</v>
      </c>
      <c r="K105" s="120">
        <v>11386440.76</v>
      </c>
    </row>
    <row r="106" spans="1:11" ht="18" customHeight="1" x14ac:dyDescent="0.25">
      <c r="A106" s="42" t="s">
        <v>259</v>
      </c>
      <c r="C106" s="130">
        <v>20</v>
      </c>
      <c r="E106" s="119">
        <v>126700592</v>
      </c>
      <c r="G106" s="120">
        <v>0</v>
      </c>
      <c r="I106" s="119">
        <v>126700592</v>
      </c>
      <c r="K106" s="120">
        <v>0</v>
      </c>
    </row>
    <row r="107" spans="1:11" ht="18" customHeight="1" x14ac:dyDescent="0.25">
      <c r="A107" s="42" t="s">
        <v>198</v>
      </c>
      <c r="C107" s="130">
        <v>24</v>
      </c>
      <c r="E107" s="119">
        <v>169245779</v>
      </c>
      <c r="G107" s="120">
        <v>16401157</v>
      </c>
      <c r="I107" s="119">
        <v>14484040</v>
      </c>
      <c r="K107" s="120">
        <v>1974000</v>
      </c>
    </row>
    <row r="108" spans="1:11" ht="18" customHeight="1" x14ac:dyDescent="0.25">
      <c r="A108" s="42" t="s">
        <v>201</v>
      </c>
      <c r="C108" s="130"/>
      <c r="E108" s="119">
        <v>4760366</v>
      </c>
      <c r="G108" s="120">
        <v>1433280</v>
      </c>
      <c r="I108" s="119">
        <v>0</v>
      </c>
      <c r="K108" s="120">
        <v>0</v>
      </c>
    </row>
    <row r="109" spans="1:11" ht="18" customHeight="1" x14ac:dyDescent="0.25">
      <c r="A109" s="42" t="s">
        <v>254</v>
      </c>
      <c r="C109" s="130"/>
      <c r="E109" s="119">
        <v>140840</v>
      </c>
      <c r="G109" s="120">
        <v>0</v>
      </c>
      <c r="I109" s="119">
        <v>140840</v>
      </c>
      <c r="K109" s="120">
        <v>0</v>
      </c>
    </row>
    <row r="110" spans="1:11" s="199" customFormat="1" ht="22.35" customHeight="1" x14ac:dyDescent="0.25">
      <c r="A110" s="199" t="s">
        <v>251</v>
      </c>
      <c r="C110" s="200">
        <v>35</v>
      </c>
      <c r="E110" s="119">
        <v>0</v>
      </c>
      <c r="G110" s="120">
        <v>0</v>
      </c>
      <c r="I110" s="119">
        <v>54600000</v>
      </c>
      <c r="K110" s="120">
        <v>0</v>
      </c>
    </row>
    <row r="111" spans="1:11" ht="20.25" customHeight="1" x14ac:dyDescent="0.25">
      <c r="C111" s="130"/>
      <c r="E111" s="120"/>
      <c r="G111" s="120"/>
      <c r="I111" s="120"/>
      <c r="K111" s="120"/>
    </row>
    <row r="112" spans="1:11" ht="20.25" customHeight="1" x14ac:dyDescent="0.25">
      <c r="C112" s="130"/>
      <c r="E112" s="120"/>
      <c r="G112" s="120"/>
      <c r="I112" s="120"/>
      <c r="K112" s="120"/>
    </row>
    <row r="113" spans="1:11" ht="20.25" customHeight="1" x14ac:dyDescent="0.25">
      <c r="C113" s="130"/>
      <c r="E113" s="120"/>
      <c r="G113" s="120"/>
      <c r="I113" s="120"/>
      <c r="K113" s="120"/>
    </row>
    <row r="114" spans="1:11" ht="18" customHeight="1" x14ac:dyDescent="0.25">
      <c r="C114" s="130"/>
      <c r="E114" s="120"/>
      <c r="G114" s="120"/>
      <c r="I114" s="120"/>
      <c r="K114" s="120"/>
    </row>
    <row r="115" spans="1:11" ht="18" customHeight="1" x14ac:dyDescent="0.25">
      <c r="A115" s="226" t="s">
        <v>35</v>
      </c>
      <c r="B115" s="226"/>
      <c r="C115" s="226"/>
      <c r="D115" s="226"/>
      <c r="E115" s="226"/>
      <c r="F115" s="226"/>
      <c r="G115" s="226"/>
      <c r="H115" s="226"/>
      <c r="I115" s="226"/>
      <c r="J115" s="226"/>
      <c r="K115" s="226"/>
    </row>
    <row r="116" spans="1:11" ht="18" customHeight="1" x14ac:dyDescent="0.25">
      <c r="A116" s="110"/>
      <c r="B116" s="110" t="s">
        <v>270</v>
      </c>
      <c r="C116" s="110"/>
      <c r="D116" s="115"/>
      <c r="E116" s="115"/>
      <c r="F116" s="115"/>
      <c r="G116" s="126" t="s">
        <v>241</v>
      </c>
      <c r="H116" s="115"/>
      <c r="I116" s="115"/>
      <c r="J116" s="115"/>
      <c r="K116" s="115"/>
    </row>
    <row r="117" spans="1:11" ht="18" customHeight="1" x14ac:dyDescent="0.25">
      <c r="A117" s="110"/>
      <c r="B117" s="110"/>
      <c r="C117" s="110"/>
      <c r="D117" s="115"/>
      <c r="E117" s="115"/>
      <c r="F117" s="115"/>
      <c r="G117" s="126"/>
      <c r="H117" s="115"/>
      <c r="I117" s="115"/>
      <c r="J117" s="115"/>
      <c r="K117" s="115"/>
    </row>
    <row r="118" spans="1:11" ht="21.95" customHeight="1" x14ac:dyDescent="0.25">
      <c r="A118" s="127" t="s">
        <v>36</v>
      </c>
      <c r="B118" s="127"/>
      <c r="C118" s="127"/>
      <c r="D118" s="101"/>
      <c r="E118" s="101"/>
      <c r="F118" s="101"/>
      <c r="G118" s="101"/>
      <c r="H118" s="101"/>
      <c r="I118" s="139"/>
      <c r="J118" s="101"/>
      <c r="K118" s="139"/>
    </row>
  </sheetData>
  <mergeCells count="6">
    <mergeCell ref="A115:K115"/>
    <mergeCell ref="E5:G5"/>
    <mergeCell ref="I5:K5"/>
    <mergeCell ref="A58:K58"/>
    <mergeCell ref="E65:G65"/>
    <mergeCell ref="I65:K65"/>
  </mergeCells>
  <pageMargins left="0.8" right="0.5" top="0.5" bottom="0.6" header="0.49" footer="0.4"/>
  <pageSetup paperSize="9" scale="80" firstPageNumber="13" orientation="portrait" useFirstPageNumber="1" horizontalDpi="1200" verticalDpi="1200" r:id="rId1"/>
  <headerFooter>
    <oddFooter>&amp;R&amp;"Browallia New,Regular"&amp;13&amp;P</oddFooter>
  </headerFooter>
  <rowBreaks count="1" manualBreakCount="1">
    <brk id="6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6-8</vt:lpstr>
      <vt:lpstr>T9-10</vt:lpstr>
      <vt:lpstr>11</vt:lpstr>
      <vt:lpstr>12</vt:lpstr>
      <vt:lpstr>13-14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Mevika Jaisue</dc:creator>
  <cp:lastModifiedBy>Siriwan Boonsawat (TH)</cp:lastModifiedBy>
  <cp:lastPrinted>2024-02-22T07:11:48Z</cp:lastPrinted>
  <dcterms:created xsi:type="dcterms:W3CDTF">2023-02-09T02:39:28Z</dcterms:created>
  <dcterms:modified xsi:type="dcterms:W3CDTF">2024-02-22T07:20:35Z</dcterms:modified>
</cp:coreProperties>
</file>