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Netbay\2023\Ye12'2023\"/>
    </mc:Choice>
  </mc:AlternateContent>
  <xr:revisionPtr revIDLastSave="0" documentId="13_ncr:1_{A1326CC0-251A-4063-8376-7FBBFC471EBF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1" r:id="rId1"/>
    <sheet name="PL" sheetId="3" r:id="rId2"/>
    <sheet name="SC-Conso" sheetId="5" r:id="rId3"/>
    <sheet name="SC-Company" sheetId="2" r:id="rId4"/>
    <sheet name="CF" sheetId="4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44942.2752893519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1">PL!$A$1:$L$67</definedName>
    <definedName name="_xlnm.Print_Area" localSheetId="3">'SC-Company'!$A$1:$S$33</definedName>
    <definedName name="_xlnm.Print_Area" localSheetId="2">'SC-Conso'!$A$1:$U$33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3" i="2" l="1"/>
  <c r="Q15" i="2"/>
  <c r="Q14" i="2"/>
  <c r="Q11" i="2"/>
  <c r="O24" i="2"/>
  <c r="M24" i="2"/>
  <c r="K24" i="2"/>
  <c r="I24" i="2"/>
  <c r="G24" i="2"/>
  <c r="E24" i="2"/>
  <c r="S23" i="2"/>
  <c r="S15" i="2" l="1"/>
  <c r="L24" i="5" l="1"/>
  <c r="J24" i="5"/>
  <c r="H24" i="5"/>
  <c r="F24" i="5"/>
  <c r="D24" i="5"/>
  <c r="R23" i="5"/>
  <c r="T23" i="5" s="1"/>
  <c r="R15" i="5"/>
  <c r="T15" i="5" s="1"/>
  <c r="L63" i="4"/>
  <c r="J63" i="4"/>
  <c r="H63" i="4"/>
  <c r="F63" i="4"/>
  <c r="H67" i="4" l="1"/>
  <c r="J67" i="4"/>
  <c r="L67" i="4"/>
  <c r="G44" i="3"/>
  <c r="I44" i="3"/>
  <c r="K44" i="3"/>
  <c r="G52" i="3"/>
  <c r="I52" i="3"/>
  <c r="K52" i="3"/>
  <c r="G10" i="3"/>
  <c r="G14" i="3" s="1"/>
  <c r="G18" i="3" s="1"/>
  <c r="G21" i="3" s="1"/>
  <c r="G23" i="3" s="1"/>
  <c r="G59" i="3" s="1"/>
  <c r="I10" i="3"/>
  <c r="I14" i="3" s="1"/>
  <c r="I18" i="3" s="1"/>
  <c r="I21" i="3" s="1"/>
  <c r="I23" i="3" s="1"/>
  <c r="I59" i="3" s="1"/>
  <c r="K10" i="3"/>
  <c r="K14" i="3" s="1"/>
  <c r="K18" i="3" s="1"/>
  <c r="K21" i="3" s="1"/>
  <c r="K23" i="3" s="1"/>
  <c r="K59" i="3" s="1"/>
  <c r="K53" i="3" l="1"/>
  <c r="I53" i="3"/>
  <c r="I55" i="3" s="1"/>
  <c r="G53" i="3"/>
  <c r="K55" i="3"/>
  <c r="G55" i="3"/>
  <c r="H80" i="1"/>
  <c r="J80" i="1"/>
  <c r="L80" i="1"/>
  <c r="H45" i="1"/>
  <c r="J45" i="1"/>
  <c r="L45" i="1"/>
  <c r="H50" i="1"/>
  <c r="J50" i="1"/>
  <c r="L50" i="1"/>
  <c r="H14" i="1"/>
  <c r="H24" i="1" s="1"/>
  <c r="J14" i="1"/>
  <c r="J24" i="1" s="1"/>
  <c r="L14" i="1"/>
  <c r="H23" i="1"/>
  <c r="J23" i="1"/>
  <c r="L23" i="1"/>
  <c r="L51" i="1" l="1"/>
  <c r="J51" i="1"/>
  <c r="J81" i="1" s="1"/>
  <c r="H51" i="1"/>
  <c r="L81" i="1"/>
  <c r="H81" i="1"/>
  <c r="L24" i="1"/>
  <c r="F67" i="4"/>
  <c r="Q22" i="2" l="1"/>
  <c r="S22" i="2" s="1"/>
  <c r="R22" i="5" l="1"/>
  <c r="T22" i="5" s="1"/>
  <c r="E52" i="3" l="1"/>
  <c r="E44" i="3"/>
  <c r="L8" i="4" l="1"/>
  <c r="L25" i="4" s="1"/>
  <c r="L37" i="4" s="1"/>
  <c r="L40" i="4" s="1"/>
  <c r="L68" i="4" s="1"/>
  <c r="L70" i="4" s="1"/>
  <c r="J8" i="4"/>
  <c r="J25" i="4" s="1"/>
  <c r="J37" i="4" s="1"/>
  <c r="J40" i="4" s="1"/>
  <c r="J68" i="4" s="1"/>
  <c r="J70" i="4" s="1"/>
  <c r="H8" i="4"/>
  <c r="H25" i="4" s="1"/>
  <c r="H37" i="4" s="1"/>
  <c r="H40" i="4" s="1"/>
  <c r="H68" i="4" s="1"/>
  <c r="H70" i="4" s="1"/>
  <c r="J21" i="5" l="1"/>
  <c r="J13" i="5"/>
  <c r="J16" i="5" l="1"/>
  <c r="J18" i="5" s="1"/>
  <c r="J26" i="5" l="1"/>
  <c r="J25" i="5"/>
  <c r="Q10" i="2"/>
  <c r="S10" i="2" s="1"/>
  <c r="I21" i="2"/>
  <c r="I13" i="2"/>
  <c r="R10" i="5"/>
  <c r="H21" i="5"/>
  <c r="H13" i="5"/>
  <c r="F80" i="1"/>
  <c r="I16" i="2" l="1"/>
  <c r="I18" i="2" s="1"/>
  <c r="H16" i="5"/>
  <c r="H18" i="5" s="1"/>
  <c r="S14" i="2"/>
  <c r="R14" i="5"/>
  <c r="T14" i="5" s="1"/>
  <c r="I25" i="2" l="1"/>
  <c r="I26" i="2"/>
  <c r="H25" i="5"/>
  <c r="H26" i="5"/>
  <c r="E10" i="3"/>
  <c r="E14" i="3" s="1"/>
  <c r="E18" i="3" s="1"/>
  <c r="E21" i="3" s="1"/>
  <c r="F8" i="4" s="1"/>
  <c r="E23" i="3" l="1"/>
  <c r="H82" i="1"/>
  <c r="G21" i="2" l="1"/>
  <c r="G13" i="2"/>
  <c r="F21" i="5"/>
  <c r="F13" i="5"/>
  <c r="G16" i="2" l="1"/>
  <c r="G18" i="2" s="1"/>
  <c r="F16" i="5"/>
  <c r="F18" i="5" s="1"/>
  <c r="G25" i="2" l="1"/>
  <c r="G26" i="2"/>
  <c r="F25" i="5"/>
  <c r="F26" i="5"/>
  <c r="Q20" i="2"/>
  <c r="Q19" i="2"/>
  <c r="Q21" i="2" l="1"/>
  <c r="S20" i="2"/>
  <c r="R19" i="5"/>
  <c r="Q12" i="2" l="1"/>
  <c r="O21" i="2"/>
  <c r="O13" i="2"/>
  <c r="O16" i="2" s="1"/>
  <c r="R12" i="5"/>
  <c r="R11" i="5"/>
  <c r="T10" i="5"/>
  <c r="O18" i="2" l="1"/>
  <c r="Q13" i="2"/>
  <c r="Q16" i="2" s="1"/>
  <c r="R13" i="5"/>
  <c r="R16" i="5" s="1"/>
  <c r="P13" i="5"/>
  <c r="Q18" i="2" l="1"/>
  <c r="P16" i="5"/>
  <c r="P18" i="5" s="1"/>
  <c r="Q25" i="2" l="1"/>
  <c r="Q24" i="2"/>
  <c r="Q26" i="2" s="1"/>
  <c r="F50" i="1"/>
  <c r="F23" i="1"/>
  <c r="T12" i="5" l="1"/>
  <c r="R20" i="5" l="1"/>
  <c r="R21" i="5" s="1"/>
  <c r="R24" i="5" s="1"/>
  <c r="P21" i="5"/>
  <c r="P24" i="5" s="1"/>
  <c r="S12" i="2"/>
  <c r="E53" i="3"/>
  <c r="T20" i="5" l="1"/>
  <c r="N11" i="5"/>
  <c r="T11" i="5" s="1"/>
  <c r="T13" i="5" s="1"/>
  <c r="T16" i="5" s="1"/>
  <c r="M11" i="2"/>
  <c r="S11" i="2" s="1"/>
  <c r="S13" i="2" s="1"/>
  <c r="S16" i="2" s="1"/>
  <c r="K21" i="2"/>
  <c r="E21" i="2"/>
  <c r="K13" i="2"/>
  <c r="E13" i="2"/>
  <c r="L21" i="5"/>
  <c r="D21" i="5"/>
  <c r="L13" i="5"/>
  <c r="D13" i="5"/>
  <c r="D16" i="5" s="1"/>
  <c r="E16" i="2" l="1"/>
  <c r="E18" i="2" s="1"/>
  <c r="K16" i="2"/>
  <c r="K18" i="2" s="1"/>
  <c r="L16" i="5"/>
  <c r="L25" i="5" s="1"/>
  <c r="S18" i="2"/>
  <c r="S24" i="2" s="1"/>
  <c r="M13" i="2"/>
  <c r="N13" i="5"/>
  <c r="N16" i="5" s="1"/>
  <c r="K25" i="2" l="1"/>
  <c r="K26" i="2"/>
  <c r="M16" i="2"/>
  <c r="M18" i="2" s="1"/>
  <c r="T25" i="5"/>
  <c r="F25" i="4"/>
  <c r="F37" i="4" s="1"/>
  <c r="F40" i="4" s="1"/>
  <c r="N25" i="5" l="1"/>
  <c r="D25" i="5"/>
  <c r="R18" i="5" l="1"/>
  <c r="R25" i="5" s="1"/>
  <c r="R26" i="5" l="1"/>
  <c r="F68" i="4"/>
  <c r="N18" i="5" l="1"/>
  <c r="L18" i="5"/>
  <c r="L26" i="5" s="1"/>
  <c r="D18" i="5"/>
  <c r="T18" i="5" l="1"/>
  <c r="D26" i="5"/>
  <c r="H71" i="4"/>
  <c r="N19" i="5" l="1"/>
  <c r="T19" i="5" s="1"/>
  <c r="T21" i="5" s="1"/>
  <c r="E55" i="3"/>
  <c r="E59" i="3"/>
  <c r="M19" i="2"/>
  <c r="L71" i="4"/>
  <c r="F45" i="1"/>
  <c r="F14" i="1"/>
  <c r="T24" i="5" l="1"/>
  <c r="T26" i="5" s="1"/>
  <c r="M21" i="2"/>
  <c r="M26" i="2" s="1"/>
  <c r="S19" i="2"/>
  <c r="S21" i="2" s="1"/>
  <c r="N21" i="5"/>
  <c r="J71" i="4"/>
  <c r="F70" i="4"/>
  <c r="F71" i="4" s="1"/>
  <c r="F24" i="1"/>
  <c r="F51" i="1"/>
  <c r="F81" i="1" s="1"/>
  <c r="N24" i="5" l="1"/>
  <c r="N26" i="5" s="1"/>
  <c r="J82" i="1"/>
  <c r="F82" i="1"/>
  <c r="E25" i="2" l="1"/>
  <c r="L82" i="1" l="1"/>
  <c r="M25" i="2"/>
  <c r="E26" i="2"/>
  <c r="S25" i="2" l="1"/>
  <c r="S26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Paowarin Whangsatian</author>
  </authors>
  <commentList>
    <comment ref="A41" authorId="0" shapeId="0" xr:uid="{438B67C9-3D1E-4A19-812B-B6FCFD881AF1}">
      <text>
        <r>
          <rPr>
            <sz val="9"/>
            <color indexed="81"/>
            <rFont val="Tahoma"/>
            <family val="2"/>
          </rPr>
          <t>This items are used for FVOCI debt instrument only.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Pentip Sirathanaran</author>
  </authors>
  <commentList>
    <comment ref="A16" authorId="0" shapeId="0" xr:uid="{323DE34D-0D12-4385-BA6D-EA11D5E17644}">
      <text>
        <r>
          <rPr>
            <sz val="9"/>
            <color indexed="81"/>
            <rFont val="Tahoma"/>
            <family val="2"/>
          </rPr>
          <t>e.g. 
- Losss (gain) on debt/equity intruments at fair value through profit or loss
- Loss (gain) on derivative intruments at fair value through profit or loss</t>
        </r>
      </text>
    </comment>
  </commentList>
</comments>
</file>

<file path=xl/sharedStrings.xml><?xml version="1.0" encoding="utf-8"?>
<sst xmlns="http://schemas.openxmlformats.org/spreadsheetml/2006/main" count="360" uniqueCount="205">
  <si>
    <t>(Unit: Baht)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</si>
  <si>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</si>
  <si>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</si>
  <si>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</si>
  <si>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</si>
  <si>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</si>
  <si>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</si>
  <si>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</si>
  <si>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</si>
  <si>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</si>
  <si>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</si>
  <si>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Mr. Pichit Viwatrujirapong</t>
  </si>
  <si>
    <t>(Director)</t>
  </si>
  <si>
    <t>Liabilities and shareholders' equity</t>
  </si>
  <si>
    <t>Current liabilities</t>
  </si>
  <si>
    <t>Accrued expenses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</si>
  <si>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</si>
  <si>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</si>
  <si>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</si>
  <si>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</si>
  <si>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</si>
  <si>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</si>
  <si>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</si>
  <si>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</si>
  <si>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</si>
  <si>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</si>
  <si>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</si>
  <si>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</si>
  <si>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Cost of services</t>
  </si>
  <si>
    <t>Gross profit</t>
  </si>
  <si>
    <t>Other income</t>
  </si>
  <si>
    <t>Profit before operating expenses</t>
  </si>
  <si>
    <t>Servicing expenses</t>
  </si>
  <si>
    <t>Adminstrative expenses</t>
  </si>
  <si>
    <t>Cash flows from operating activities</t>
  </si>
  <si>
    <t xml:space="preserve">   to net cash provided by (paid from) operating activities</t>
  </si>
  <si>
    <t xml:space="preserve">   in operating assets and liabilities</t>
  </si>
  <si>
    <t xml:space="preserve">   Other current assets</t>
  </si>
  <si>
    <t xml:space="preserve">   Accrued expenses</t>
  </si>
  <si>
    <t xml:space="preserve">   Other current liabilities</t>
  </si>
  <si>
    <t>Cash received from interest income</t>
  </si>
  <si>
    <t>Cash flows from investing activities</t>
  </si>
  <si>
    <t>Cash flows from financing activities</t>
  </si>
  <si>
    <t>Dividends paid</t>
  </si>
  <si>
    <t>share capital</t>
  </si>
  <si>
    <t>Unappropriated</t>
  </si>
  <si>
    <t>Total</t>
  </si>
  <si>
    <t>Trade and other receivables</t>
  </si>
  <si>
    <t>Trade and other payables</t>
  </si>
  <si>
    <t>Appropriated</t>
  </si>
  <si>
    <t>Intangible assets</t>
  </si>
  <si>
    <t>Provision for long-term employee benefits</t>
  </si>
  <si>
    <t xml:space="preserve">      Provision for long-term employee benefits</t>
  </si>
  <si>
    <t xml:space="preserve">      Depreciation and amortisation</t>
  </si>
  <si>
    <t>Profit from operating activities before changes</t>
  </si>
  <si>
    <t xml:space="preserve">   Trade and other receivables</t>
  </si>
  <si>
    <t xml:space="preserve">   Trade and other payables</t>
  </si>
  <si>
    <t>Statement of comprehensive income</t>
  </si>
  <si>
    <t>Other comprehensive income:</t>
  </si>
  <si>
    <t>Other comprehensive income for the year</t>
  </si>
  <si>
    <t>Total comprehensive income for the year</t>
  </si>
  <si>
    <t>Earnings per share</t>
  </si>
  <si>
    <t>Basic earnings per share</t>
  </si>
  <si>
    <t>Profit before income tax expenses</t>
  </si>
  <si>
    <t>Statement of financial position</t>
  </si>
  <si>
    <t>Statement of financial position (continued)</t>
  </si>
  <si>
    <t xml:space="preserve">   Registered</t>
  </si>
  <si>
    <t xml:space="preserve">   Weighted average number of ordinary shares (shares)</t>
  </si>
  <si>
    <t>Statement of cash flows</t>
  </si>
  <si>
    <t>Statement of changes in shareholders' equity</t>
  </si>
  <si>
    <t>Profit before tax</t>
  </si>
  <si>
    <t>Adjustments to reconcile  profit before tax</t>
  </si>
  <si>
    <t>Net cash flows from operating activities</t>
  </si>
  <si>
    <t>Statement of cash flows (continued)</t>
  </si>
  <si>
    <t>Consolidated financial statements</t>
  </si>
  <si>
    <t xml:space="preserve"> Separate financial statements</t>
  </si>
  <si>
    <t xml:space="preserve">31 December </t>
  </si>
  <si>
    <t xml:space="preserve">   Profit attributable to equity holders of the Company</t>
  </si>
  <si>
    <t>Other non-current assets</t>
  </si>
  <si>
    <t>Restricted bank deposits</t>
  </si>
  <si>
    <t xml:space="preserve"> Consolidated financial statements</t>
  </si>
  <si>
    <t>Other components of shareholders' equity</t>
  </si>
  <si>
    <t>Separate financial statements</t>
  </si>
  <si>
    <t xml:space="preserve">   Issued and paid up</t>
  </si>
  <si>
    <t xml:space="preserve">   Prepaid expenses</t>
  </si>
  <si>
    <t>Mr. Pichai Asavanapakas</t>
  </si>
  <si>
    <t>Profit or loss:</t>
  </si>
  <si>
    <t>Prepaid expenses</t>
  </si>
  <si>
    <t>Unearned income</t>
  </si>
  <si>
    <t>Profit for the year</t>
  </si>
  <si>
    <t xml:space="preserve">      200,000,000 ordinary shares of Baht 1 each</t>
  </si>
  <si>
    <t>Issued and paid-up</t>
  </si>
  <si>
    <t>shareholders' equity</t>
  </si>
  <si>
    <t>Statement of changes in shareholders' equity (continued)</t>
  </si>
  <si>
    <t xml:space="preserve">Other comprehensive income to be reclassified </t>
  </si>
  <si>
    <t xml:space="preserve">    to profit or loss in subsequent periods:</t>
  </si>
  <si>
    <t xml:space="preserve">     to profit or loss in subsequent periods - net of income tax</t>
  </si>
  <si>
    <t xml:space="preserve">Other comprehensive income not to be reclassified </t>
  </si>
  <si>
    <t xml:space="preserve">     to profit or loss in subsequent periods</t>
  </si>
  <si>
    <t>Other comprehensive income not to be reclassified</t>
  </si>
  <si>
    <t xml:space="preserve">   - net of income tax</t>
  </si>
  <si>
    <t>Other non-current liabilities</t>
  </si>
  <si>
    <t xml:space="preserve">   Other non-current liabilities</t>
  </si>
  <si>
    <t xml:space="preserve"> share capital</t>
  </si>
  <si>
    <t>shareholder's equity</t>
  </si>
  <si>
    <t>Supplemental cash flows information</t>
  </si>
  <si>
    <t>Deferred tax assets</t>
  </si>
  <si>
    <t xml:space="preserve"> common control  </t>
  </si>
  <si>
    <t xml:space="preserve">combination under </t>
  </si>
  <si>
    <t xml:space="preserve">   Unearned income</t>
  </si>
  <si>
    <t>Net increase (decrease) in cash and cash equivalents</t>
  </si>
  <si>
    <t>Share premium</t>
  </si>
  <si>
    <t>Operating assets (increase) decrease</t>
  </si>
  <si>
    <t xml:space="preserve">   Other non-current assets</t>
  </si>
  <si>
    <t>Operating liabilities increase (decrease)</t>
  </si>
  <si>
    <t xml:space="preserve">Cash received from interest </t>
  </si>
  <si>
    <t>Cash paid for income tax</t>
  </si>
  <si>
    <t>Cash paid for acquisitions of equipment</t>
  </si>
  <si>
    <t>Non-cash items consists of</t>
  </si>
  <si>
    <t>Share discount on</t>
  </si>
  <si>
    <t>business</t>
  </si>
  <si>
    <t>components of</t>
  </si>
  <si>
    <t xml:space="preserve">Total other </t>
  </si>
  <si>
    <t>Share discount</t>
  </si>
  <si>
    <t xml:space="preserve"> on business</t>
  </si>
  <si>
    <t>Share discount on business combination</t>
  </si>
  <si>
    <t xml:space="preserve">   under common control</t>
  </si>
  <si>
    <t>Mrs. Kobkanjana Veerapongpradit</t>
  </si>
  <si>
    <t xml:space="preserve">      Dividend income</t>
  </si>
  <si>
    <t>Cash and cash equivalents at beginning of the year</t>
  </si>
  <si>
    <t>Net cash flows used in financing activities</t>
  </si>
  <si>
    <t>The Company</t>
  </si>
  <si>
    <t xml:space="preserve">      - The Company</t>
  </si>
  <si>
    <t>Cash paid for purchase of intangible assets</t>
  </si>
  <si>
    <t>Operating profit</t>
  </si>
  <si>
    <t>Finance income</t>
  </si>
  <si>
    <t>Finance cost</t>
  </si>
  <si>
    <t xml:space="preserve">  through other comprehensive income  - net of income tax</t>
  </si>
  <si>
    <t xml:space="preserve">   at fair value through other comprehensive income</t>
  </si>
  <si>
    <t>Other components of sharehodlers' equity</t>
  </si>
  <si>
    <t xml:space="preserve">   Transfer other non-current financial assets to other current </t>
  </si>
  <si>
    <t xml:space="preserve">      financial assets</t>
  </si>
  <si>
    <t>Other current financial assets</t>
  </si>
  <si>
    <t>Other non-current financial assets</t>
  </si>
  <si>
    <t>Current portion of long-term lease liabilities</t>
  </si>
  <si>
    <t>Long-term lease liabilities, net of current portion</t>
  </si>
  <si>
    <t xml:space="preserve">      Finance cost</t>
  </si>
  <si>
    <t xml:space="preserve">      Finance income</t>
  </si>
  <si>
    <t>Payment of lease liabilities</t>
  </si>
  <si>
    <t>Revenue</t>
  </si>
  <si>
    <t>Dividend income</t>
  </si>
  <si>
    <t>Revenue from management fee</t>
  </si>
  <si>
    <t xml:space="preserve">          other comprehensive income</t>
  </si>
  <si>
    <t>Statement of comprehensive income (continued)</t>
  </si>
  <si>
    <t>Share surplus (discount)</t>
  </si>
  <si>
    <t>on change in value of</t>
  </si>
  <si>
    <t>financial assets</t>
  </si>
  <si>
    <t>Net cash flows from (used in) investing activities</t>
  </si>
  <si>
    <t>Cash paid for purchase of financial assets</t>
  </si>
  <si>
    <t>Cash received from sales of financial assets</t>
  </si>
  <si>
    <t>7, 8</t>
  </si>
  <si>
    <t>Cash and cash equivalents at end of the year (Note 6)</t>
  </si>
  <si>
    <t>Actuarial gains - net of income taxes</t>
  </si>
  <si>
    <t xml:space="preserve">   Purchase of equipment recorded as liabilities</t>
  </si>
  <si>
    <t>Netbay Public Company Limited and its Subsidiaries</t>
  </si>
  <si>
    <t xml:space="preserve">      - Subsidiaries</t>
  </si>
  <si>
    <t>Subsidiaries</t>
  </si>
  <si>
    <t>Dividend received from subsidiary</t>
  </si>
  <si>
    <t>2022</t>
  </si>
  <si>
    <t>Balance as at 31 December 2022</t>
  </si>
  <si>
    <t xml:space="preserve">Balance as at 1 January 2022 </t>
  </si>
  <si>
    <t>Gains (losses) on sales of FVOCI debt instruments</t>
  </si>
  <si>
    <t>13, 16</t>
  </si>
  <si>
    <t>9, 11, 22</t>
  </si>
  <si>
    <t>18, 22</t>
  </si>
  <si>
    <t xml:space="preserve">      Loss (gain) on fair value adjustments of financial instruments</t>
  </si>
  <si>
    <t xml:space="preserve">   Payable from purchase of financial assets</t>
  </si>
  <si>
    <t xml:space="preserve">   Receivable from selling of financial assets</t>
  </si>
  <si>
    <t>Income tax expenses</t>
  </si>
  <si>
    <t>Gain (loss) on changes in value of equity investments designated</t>
  </si>
  <si>
    <t xml:space="preserve">      through other comprehensive income</t>
  </si>
  <si>
    <t xml:space="preserve">   Actuarial gains</t>
  </si>
  <si>
    <t>Netbay Public Company Limited and its subsidiaries</t>
  </si>
  <si>
    <t>Investment in subsidiaries</t>
  </si>
  <si>
    <t>Building and equipment</t>
  </si>
  <si>
    <t>For the year ended 31 December 2023</t>
  </si>
  <si>
    <t>2023</t>
  </si>
  <si>
    <t>Balance as at 1 January 2023</t>
  </si>
  <si>
    <t>Balance as at 31 December 2023</t>
  </si>
  <si>
    <t xml:space="preserve">Balance as at 1 January 2023 </t>
  </si>
  <si>
    <t>As at 31 December 2023</t>
  </si>
  <si>
    <t>7, 20</t>
  </si>
  <si>
    <t>Transfer to retained earnings</t>
  </si>
  <si>
    <t xml:space="preserve">      Amortisation of discount (premium) on debt securities</t>
  </si>
  <si>
    <t xml:space="preserve">      Gain on sales of equipment</t>
  </si>
  <si>
    <t>Decrease (increase) in restricted bank deposits</t>
  </si>
  <si>
    <t>Cash received from sales of equipment</t>
  </si>
  <si>
    <t xml:space="preserve">   Gain (loss) on debt investments designated at fair value</t>
  </si>
  <si>
    <t xml:space="preserve">   Gain (loss) on investments in equity designated at fair value</t>
  </si>
  <si>
    <t>Gain (loss) on changes in value of debt instruments  at fair value</t>
  </si>
  <si>
    <t xml:space="preserve">      Gain on sales of financial assets at fair value through profit or loss</t>
  </si>
  <si>
    <t xml:space="preserve">          and debt instruments at fair value through</t>
  </si>
  <si>
    <t xml:space="preserve">   Increase in right-of-use assets</t>
  </si>
  <si>
    <t xml:space="preserve">      Written of equipment for donation</t>
  </si>
  <si>
    <t xml:space="preserve">      Loss on transferring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</si>
</sst>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#,##0;\(#,##0\)"/>
  </numFmts>
  <fonts count="18"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name val="ApFont"/>
    </font>
    <font>
      <b/>
      <sz val="11"/>
      <name val="Arial"/>
      <family val="2"/>
    </font>
    <font>
      <sz val="10"/>
      <name val="ApFont"/>
      <charset val="222"/>
    </font>
    <font>
      <b/>
      <i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i/>
      <u/>
      <sz val="11"/>
      <name val="Arial"/>
      <family val="2"/>
    </font>
    <font>
      <sz val="14"/>
      <name val="Cordia New"/>
      <family val="2"/>
    </font>
    <font>
      <u/>
      <sz val="10"/>
      <name val="Arial"/>
      <family val="2"/>
    </font>
    <font>
      <sz val="14"/>
      <name val="CordiaUPC"/>
      <family val="2"/>
      <charset val="222"/>
    </font>
    <font>
      <sz val="9"/>
      <color indexed="81"/>
      <name val="Tahoma"/>
      <family val="2"/>
    </font>
    <font>
      <sz val="11"/>
      <color theme="1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</borders>
  <cellStyleXfs count="8">
    <xf numFmtId="0" fontId="0" fillId="0" borderId="0"/>
    <xf numFmtId="0" fontId="4" fillId="0" borderId="0"/>
    <xf numFmtId="0" fontId="6" fillId="0" borderId="0"/>
    <xf numFmtId="0" fontId="6" fillId="0" borderId="0"/>
    <xf numFmtId="0" fontId="12" fillId="0" borderId="0"/>
    <xf numFmtId="43" fontId="12" fillId="0" borderId="0" applyFont="0" applyFill="0" applyBorder="0" applyAlignment="0" applyProtection="0"/>
    <xf numFmtId="0" fontId="14" fillId="0" borderId="0"/>
    <xf numFmtId="0" fontId="6" fillId="0" borderId="0"/>
  </cellStyleXfs>
  <cellXfs count="174">
    <xf numFmtId="0" fontId="0" fillId="0" borderId="0" xfId="0"/>
    <xf numFmtId="41" fontId="2" fillId="0" borderId="0" xfId="1" applyNumberFormat="1" applyFont="1" applyFill="1" applyBorder="1" applyAlignment="1">
      <alignment vertical="center"/>
    </xf>
    <xf numFmtId="41" fontId="2" fillId="0" borderId="0" xfId="1" applyNumberFormat="1" applyFont="1" applyFill="1" applyAlignment="1">
      <alignment vertical="center"/>
    </xf>
    <xf numFmtId="41" fontId="2" fillId="0" borderId="2" xfId="1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horizontal="center" vertical="center"/>
    </xf>
    <xf numFmtId="37" fontId="2" fillId="0" borderId="0" xfId="1" applyNumberFormat="1" applyFont="1" applyFill="1" applyAlignment="1">
      <alignment vertical="center"/>
    </xf>
    <xf numFmtId="41" fontId="0" fillId="0" borderId="0" xfId="0" applyNumberFormat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2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 applyBorder="1" applyAlignment="1">
      <alignment horizontal="right" vertical="center"/>
    </xf>
    <xf numFmtId="41" fontId="2" fillId="0" borderId="2" xfId="1" applyNumberFormat="1" applyFont="1" applyFill="1" applyBorder="1" applyAlignment="1">
      <alignment horizontal="right" vertical="center"/>
    </xf>
    <xf numFmtId="41" fontId="0" fillId="0" borderId="0" xfId="0" applyNumberFormat="1" applyFont="1" applyFill="1" applyAlignment="1">
      <alignment vertical="center" wrapText="1"/>
    </xf>
    <xf numFmtId="41" fontId="2" fillId="0" borderId="3" xfId="1" applyNumberFormat="1" applyFont="1" applyFill="1" applyBorder="1" applyAlignment="1">
      <alignment horizontal="right" vertical="center"/>
    </xf>
    <xf numFmtId="41" fontId="2" fillId="0" borderId="6" xfId="1" applyNumberFormat="1" applyFont="1" applyFill="1" applyBorder="1" applyAlignment="1">
      <alignment vertical="center"/>
    </xf>
    <xf numFmtId="41" fontId="8" fillId="0" borderId="0" xfId="3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5" fontId="2" fillId="0" borderId="1" xfId="0" quotePrefix="1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5" fontId="2" fillId="0" borderId="0" xfId="0" quotePrefix="1" applyNumberFormat="1" applyFont="1" applyFill="1" applyBorder="1" applyAlignment="1">
      <alignment horizontal="center" vertical="center"/>
    </xf>
    <xf numFmtId="41" fontId="8" fillId="0" borderId="0" xfId="3" applyNumberFormat="1" applyFont="1" applyFill="1" applyAlignment="1">
      <alignment vertical="center"/>
    </xf>
    <xf numFmtId="165" fontId="8" fillId="0" borderId="0" xfId="0" applyNumberFormat="1" applyFont="1" applyFill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 applyAlignment="1">
      <alignment horizontal="center" vertical="center"/>
    </xf>
    <xf numFmtId="41" fontId="8" fillId="0" borderId="1" xfId="3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66" fontId="5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37" fontId="5" fillId="0" borderId="0" xfId="0" applyNumberFormat="1" applyFont="1" applyFill="1" applyAlignment="1">
      <alignment horizontal="left" vertical="center"/>
    </xf>
    <xf numFmtId="41" fontId="8" fillId="0" borderId="0" xfId="1" applyNumberFormat="1" applyFont="1" applyFill="1" applyAlignment="1">
      <alignment horizontal="right" vertical="center"/>
    </xf>
    <xf numFmtId="41" fontId="8" fillId="0" borderId="0" xfId="1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41" fontId="8" fillId="0" borderId="0" xfId="1" applyNumberFormat="1" applyFont="1" applyFill="1" applyBorder="1" applyAlignment="1">
      <alignment vertical="center"/>
    </xf>
    <xf numFmtId="41" fontId="8" fillId="0" borderId="0" xfId="1" applyNumberFormat="1" applyFont="1" applyFill="1" applyBorder="1" applyAlignment="1">
      <alignment horizontal="center" vertical="center"/>
    </xf>
    <xf numFmtId="41" fontId="8" fillId="0" borderId="0" xfId="1" applyNumberFormat="1" applyFont="1" applyFill="1" applyAlignment="1">
      <alignment vertical="center"/>
    </xf>
    <xf numFmtId="41" fontId="8" fillId="0" borderId="1" xfId="1" applyNumberFormat="1" applyFont="1" applyFill="1" applyBorder="1" applyAlignment="1">
      <alignment vertical="center"/>
    </xf>
    <xf numFmtId="41" fontId="8" fillId="0" borderId="2" xfId="1" applyNumberFormat="1" applyFont="1" applyFill="1" applyBorder="1" applyAlignment="1">
      <alignment vertical="center"/>
    </xf>
    <xf numFmtId="0" fontId="8" fillId="0" borderId="0" xfId="1" applyFont="1" applyFill="1" applyAlignment="1">
      <alignment vertical="center"/>
    </xf>
    <xf numFmtId="41" fontId="16" fillId="0" borderId="0" xfId="0" applyNumberFormat="1" applyFont="1" applyFill="1" applyAlignment="1">
      <alignment vertical="center"/>
    </xf>
    <xf numFmtId="41" fontId="8" fillId="0" borderId="3" xfId="1" applyNumberFormat="1" applyFont="1" applyFill="1" applyBorder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37" fontId="1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2" fillId="0" borderId="4" xfId="0" applyNumberFormat="1" applyFont="1" applyFill="1" applyBorder="1" applyAlignment="1">
      <alignment vertical="center"/>
    </xf>
    <xf numFmtId="37" fontId="2" fillId="0" borderId="4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37" fontId="2" fillId="0" borderId="0" xfId="0" quotePrefix="1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horizontal="centerContinuous" vertical="center"/>
    </xf>
    <xf numFmtId="41" fontId="2" fillId="0" borderId="0" xfId="0" quotePrefix="1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right" vertical="center"/>
    </xf>
    <xf numFmtId="41" fontId="8" fillId="0" borderId="1" xfId="0" quotePrefix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41" fontId="8" fillId="0" borderId="2" xfId="0" quotePrefix="1" applyNumberFormat="1" applyFont="1" applyFill="1" applyBorder="1" applyAlignment="1">
      <alignment horizontal="center" vertical="center"/>
    </xf>
    <xf numFmtId="37" fontId="8" fillId="0" borderId="4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left" vertical="center"/>
    </xf>
    <xf numFmtId="37" fontId="5" fillId="0" borderId="0" xfId="2" applyNumberFormat="1" applyFont="1" applyFill="1" applyAlignment="1">
      <alignment horizontal="left" vertical="center"/>
    </xf>
    <xf numFmtId="37" fontId="7" fillId="0" borderId="0" xfId="2" applyNumberFormat="1" applyFont="1" applyFill="1" applyAlignment="1">
      <alignment horizontal="left" vertical="center"/>
    </xf>
    <xf numFmtId="0" fontId="5" fillId="0" borderId="0" xfId="2" applyFont="1" applyFill="1" applyAlignment="1">
      <alignment horizontal="left" vertical="center"/>
    </xf>
    <xf numFmtId="0" fontId="7" fillId="0" borderId="0" xfId="2" applyFont="1" applyFill="1" applyAlignment="1">
      <alignment horizontal="center" vertical="center"/>
    </xf>
    <xf numFmtId="0" fontId="8" fillId="0" borderId="0" xfId="2" applyFont="1" applyFill="1" applyAlignment="1">
      <alignment horizontal="centerContinuous" vertical="center"/>
    </xf>
    <xf numFmtId="0" fontId="8" fillId="0" borderId="0" xfId="2" applyFont="1" applyFill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0" fontId="9" fillId="0" borderId="0" xfId="2" applyFont="1" applyFill="1" applyAlignment="1">
      <alignment horizontal="centerContinuous" vertical="center"/>
    </xf>
    <xf numFmtId="37" fontId="8" fillId="0" borderId="0" xfId="2" applyNumberFormat="1" applyFont="1" applyFill="1" applyAlignment="1">
      <alignment horizontal="centerContinuous" vertical="center"/>
    </xf>
    <xf numFmtId="37" fontId="9" fillId="0" borderId="0" xfId="2" applyNumberFormat="1" applyFont="1" applyFill="1" applyAlignment="1">
      <alignment horizontal="centerContinuous" vertical="center"/>
    </xf>
    <xf numFmtId="0" fontId="8" fillId="0" borderId="0" xfId="2" applyFont="1" applyFill="1" applyAlignment="1">
      <alignment horizontal="right" vertical="center"/>
    </xf>
    <xf numFmtId="0" fontId="8" fillId="0" borderId="0" xfId="2" applyFont="1" applyFill="1" applyAlignment="1">
      <alignment vertical="center"/>
    </xf>
    <xf numFmtId="0" fontId="8" fillId="0" borderId="0" xfId="2" applyFont="1" applyFill="1" applyBorder="1" applyAlignment="1">
      <alignment horizontal="left" vertical="center"/>
    </xf>
    <xf numFmtId="0" fontId="8" fillId="0" borderId="1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37" fontId="8" fillId="0" borderId="1" xfId="2" applyNumberFormat="1" applyFont="1" applyFill="1" applyBorder="1" applyAlignment="1">
      <alignment vertical="center"/>
    </xf>
    <xf numFmtId="0" fontId="5" fillId="0" borderId="0" xfId="2" applyFont="1" applyFill="1" applyBorder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0" fontId="8" fillId="0" borderId="0" xfId="2" applyNumberFormat="1" applyFont="1" applyFill="1" applyAlignment="1">
      <alignment horizontal="center" vertical="center"/>
    </xf>
    <xf numFmtId="0" fontId="10" fillId="0" borderId="0" xfId="2" applyNumberFormat="1" applyFont="1" applyFill="1" applyAlignment="1">
      <alignment horizontal="center" vertical="center"/>
    </xf>
    <xf numFmtId="37" fontId="8" fillId="0" borderId="0" xfId="2" applyNumberFormat="1" applyFont="1" applyFill="1" applyBorder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37" fontId="8" fillId="0" borderId="1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37" fontId="8" fillId="0" borderId="1" xfId="2" applyNumberFormat="1" applyFont="1" applyFill="1" applyBorder="1" applyAlignment="1">
      <alignment horizontal="center" vertical="center"/>
    </xf>
    <xf numFmtId="0" fontId="11" fillId="0" borderId="0" xfId="2" applyFont="1" applyFill="1" applyAlignment="1">
      <alignment horizontal="center" vertical="center"/>
    </xf>
    <xf numFmtId="37" fontId="11" fillId="0" borderId="0" xfId="2" applyNumberFormat="1" applyFont="1" applyFill="1" applyAlignment="1">
      <alignment horizontal="center" vertical="center"/>
    </xf>
    <xf numFmtId="37" fontId="5" fillId="0" borderId="0" xfId="6" applyNumberFormat="1" applyFont="1" applyFill="1" applyAlignment="1">
      <alignment vertical="center"/>
    </xf>
    <xf numFmtId="37" fontId="8" fillId="0" borderId="0" xfId="6" applyNumberFormat="1" applyFont="1" applyFill="1" applyAlignment="1">
      <alignment vertical="center"/>
    </xf>
    <xf numFmtId="0" fontId="5" fillId="0" borderId="0" xfId="2" applyFont="1" applyFill="1" applyAlignment="1">
      <alignment vertical="center"/>
    </xf>
    <xf numFmtId="41" fontId="8" fillId="0" borderId="3" xfId="3" applyNumberFormat="1" applyFont="1" applyFill="1" applyBorder="1" applyAlignment="1">
      <alignment vertical="center"/>
    </xf>
    <xf numFmtId="41" fontId="8" fillId="0" borderId="0" xfId="2" applyNumberFormat="1" applyFont="1" applyFill="1" applyAlignment="1">
      <alignment vertical="center"/>
    </xf>
    <xf numFmtId="37" fontId="8" fillId="0" borderId="0" xfId="2" applyNumberFormat="1" applyFont="1" applyFill="1" applyBorder="1" applyAlignment="1">
      <alignment vertical="center"/>
    </xf>
    <xf numFmtId="37" fontId="8" fillId="0" borderId="0" xfId="2" applyNumberFormat="1" applyFont="1" applyFill="1" applyAlignment="1">
      <alignment vertical="center"/>
    </xf>
    <xf numFmtId="37" fontId="8" fillId="0" borderId="7" xfId="0" applyNumberFormat="1" applyFont="1" applyFill="1" applyBorder="1" applyAlignment="1">
      <alignment horizontal="center" vertical="center"/>
    </xf>
    <xf numFmtId="0" fontId="9" fillId="0" borderId="0" xfId="2" applyFont="1" applyFill="1" applyAlignment="1">
      <alignment vertical="center"/>
    </xf>
    <xf numFmtId="37" fontId="9" fillId="0" borderId="0" xfId="2" applyNumberFormat="1" applyFont="1" applyFill="1" applyAlignment="1">
      <alignment vertical="center"/>
    </xf>
    <xf numFmtId="37" fontId="10" fillId="0" borderId="0" xfId="2" applyNumberFormat="1" applyFont="1" applyFill="1" applyAlignment="1">
      <alignment horizontal="center" vertical="center"/>
    </xf>
    <xf numFmtId="0" fontId="8" fillId="0" borderId="0" xfId="2" applyFont="1" applyFill="1" applyBorder="1" applyAlignment="1">
      <alignment vertical="center"/>
    </xf>
    <xf numFmtId="0" fontId="8" fillId="0" borderId="0" xfId="3" applyFont="1" applyFill="1" applyAlignment="1">
      <alignment vertical="center"/>
    </xf>
    <xf numFmtId="37" fontId="8" fillId="0" borderId="0" xfId="3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166" fontId="1" fillId="0" borderId="0" xfId="0" applyNumberFormat="1" applyFont="1" applyFill="1" applyAlignment="1">
      <alignment vertical="center"/>
    </xf>
    <xf numFmtId="41" fontId="2" fillId="0" borderId="1" xfId="0" quotePrefix="1" applyNumberFormat="1" applyFont="1" applyFill="1" applyBorder="1" applyAlignment="1">
      <alignment horizontal="center" vertical="center"/>
    </xf>
    <xf numFmtId="41" fontId="2" fillId="0" borderId="2" xfId="0" quotePrefix="1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Continuous" vertical="center"/>
    </xf>
    <xf numFmtId="0" fontId="2" fillId="0" borderId="0" xfId="0" quotePrefix="1" applyNumberFormat="1" applyFont="1" applyFill="1" applyBorder="1" applyAlignment="1">
      <alignment horizontal="centerContinuous" vertical="center"/>
    </xf>
    <xf numFmtId="164" fontId="3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 applyAlignment="1">
      <alignment horizontal="right" vertical="center"/>
    </xf>
    <xf numFmtId="41" fontId="2" fillId="0" borderId="0" xfId="1" applyNumberFormat="1" applyFont="1" applyFill="1" applyAlignment="1">
      <alignment horizontal="centerContinuous" vertical="center"/>
    </xf>
    <xf numFmtId="41" fontId="2" fillId="0" borderId="5" xfId="1" applyNumberFormat="1" applyFont="1" applyFill="1" applyBorder="1" applyAlignment="1">
      <alignment horizontal="right" vertical="center"/>
    </xf>
    <xf numFmtId="41" fontId="2" fillId="0" borderId="1" xfId="1" applyNumberFormat="1" applyFont="1" applyFill="1" applyBorder="1" applyAlignment="1">
      <alignment horizontal="right" vertical="center"/>
    </xf>
    <xf numFmtId="0" fontId="3" fillId="0" borderId="0" xfId="1" applyNumberFormat="1" applyFont="1" applyFill="1" applyAlignment="1">
      <alignment horizontal="center" vertical="center"/>
    </xf>
    <xf numFmtId="37" fontId="2" fillId="0" borderId="0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vertical="center"/>
    </xf>
    <xf numFmtId="41" fontId="2" fillId="0" borderId="0" xfId="7" applyNumberFormat="1" applyFont="1" applyFill="1" applyBorder="1" applyAlignment="1">
      <alignment horizontal="right" vertical="center"/>
    </xf>
    <xf numFmtId="41" fontId="2" fillId="0" borderId="0" xfId="7" applyNumberFormat="1" applyFont="1" applyFill="1" applyAlignment="1">
      <alignment horizontal="right" vertical="center"/>
    </xf>
    <xf numFmtId="41" fontId="2" fillId="0" borderId="1" xfId="7" applyNumberFormat="1" applyFont="1" applyFill="1" applyBorder="1" applyAlignment="1">
      <alignment vertical="center"/>
    </xf>
    <xf numFmtId="41" fontId="2" fillId="0" borderId="5" xfId="7" applyNumberFormat="1" applyFont="1" applyFill="1" applyBorder="1" applyAlignment="1">
      <alignment horizontal="right" vertical="center"/>
    </xf>
    <xf numFmtId="41" fontId="2" fillId="0" borderId="1" xfId="7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41" fontId="2" fillId="0" borderId="0" xfId="7" applyNumberFormat="1" applyFont="1" applyFill="1" applyBorder="1" applyAlignment="1">
      <alignment vertical="center"/>
    </xf>
    <xf numFmtId="41" fontId="2" fillId="0" borderId="2" xfId="7" applyNumberFormat="1" applyFont="1" applyFill="1" applyBorder="1" applyAlignment="1">
      <alignment horizontal="right" vertical="center"/>
    </xf>
    <xf numFmtId="41" fontId="2" fillId="0" borderId="6" xfId="1" applyNumberFormat="1" applyFont="1" applyFill="1" applyBorder="1" applyAlignment="1">
      <alignment horizontal="right" vertical="center"/>
    </xf>
    <xf numFmtId="41" fontId="0" fillId="0" borderId="0" xfId="4" applyNumberFormat="1" applyFont="1" applyFill="1" applyBorder="1" applyAlignment="1">
      <alignment horizontal="center" vertical="center"/>
    </xf>
    <xf numFmtId="41" fontId="0" fillId="0" borderId="0" xfId="4" applyNumberFormat="1" applyFont="1" applyFill="1" applyBorder="1" applyAlignment="1">
      <alignment horizontal="right" vertical="center"/>
    </xf>
    <xf numFmtId="41" fontId="17" fillId="0" borderId="0" xfId="4" applyNumberFormat="1" applyFont="1" applyFill="1" applyBorder="1" applyAlignment="1">
      <alignment horizontal="center" vertical="center"/>
    </xf>
    <xf numFmtId="37" fontId="0" fillId="0" borderId="0" xfId="4" applyNumberFormat="1" applyFont="1" applyFill="1" applyBorder="1" applyAlignment="1">
      <alignment horizontal="right" vertical="center"/>
    </xf>
    <xf numFmtId="43" fontId="0" fillId="0" borderId="6" xfId="5" applyNumberFormat="1" applyFont="1" applyFill="1" applyBorder="1" applyAlignment="1">
      <alignment vertical="center"/>
    </xf>
    <xf numFmtId="39" fontId="0" fillId="0" borderId="0" xfId="5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right" vertical="center"/>
    </xf>
    <xf numFmtId="37" fontId="0" fillId="0" borderId="6" xfId="5" applyNumberFormat="1" applyFont="1" applyFill="1" applyBorder="1" applyAlignment="1">
      <alignment vertical="center"/>
    </xf>
    <xf numFmtId="39" fontId="0" fillId="0" borderId="0" xfId="4" applyNumberFormat="1" applyFont="1" applyFill="1" applyBorder="1" applyAlignment="1">
      <alignment horizontal="center" vertical="center"/>
    </xf>
    <xf numFmtId="43" fontId="0" fillId="0" borderId="0" xfId="5" applyNumberFormat="1" applyFont="1" applyFill="1" applyBorder="1" applyAlignment="1">
      <alignment vertical="center"/>
    </xf>
    <xf numFmtId="43" fontId="2" fillId="0" borderId="0" xfId="0" applyNumberFormat="1" applyFont="1" applyFill="1" applyBorder="1" applyAlignment="1">
      <alignment horizontal="right" vertical="center"/>
    </xf>
    <xf numFmtId="37" fontId="8" fillId="0" borderId="1" xfId="2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1" xfId="2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37" fontId="2" fillId="0" borderId="7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0" fontId="5" fillId="0" borderId="0" xfId="2" quotePrefix="1" applyFont="1" applyFill="1" applyAlignment="1">
      <alignment horizontal="left" vertical="center"/>
    </xf>
    <xf numFmtId="0" fontId="5" fillId="0" borderId="1" xfId="2" applyFont="1" applyFill="1" applyBorder="1" applyAlignment="1">
      <alignment horizontal="center" vertical="center"/>
    </xf>
    <xf numFmtId="0" fontId="8" fillId="0" borderId="1" xfId="2" applyNumberFormat="1" applyFont="1" applyFill="1" applyBorder="1" applyAlignment="1">
      <alignment horizontal="center" vertical="center"/>
    </xf>
    <xf numFmtId="37" fontId="8" fillId="0" borderId="7" xfId="0" applyNumberFormat="1" applyFont="1" applyFill="1" applyBorder="1" applyAlignment="1">
      <alignment horizontal="center" vertical="center"/>
    </xf>
    <xf numFmtId="37" fontId="8" fillId="0" borderId="1" xfId="2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</cellXfs>
  <cellStyles count="8">
    <cellStyle name="Comma 6" xfId="5" xr:uid="{00000000-0005-0000-0000-000000000000}"/>
    <cellStyle name="Normal" xfId="0" builtinId="0"/>
    <cellStyle name="Normal 2" xfId="1" xr:uid="{00000000-0005-0000-0000-000002000000}"/>
    <cellStyle name="Normal 24" xfId="7" xr:uid="{00000000-0005-0000-0000-000003000000}"/>
    <cellStyle name="Normal 7" xfId="4" xr:uid="{00000000-0005-0000-0000-000004000000}"/>
    <cellStyle name="Normal_Bspl-E" xfId="2" xr:uid="{00000000-0005-0000-0000-000005000000}"/>
    <cellStyle name="Normal_Bspl-T" xfId="3" xr:uid="{00000000-0005-0000-0000-000006000000}"/>
    <cellStyle name="Normal_BST-A183" xfId="6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7"/>
  <sheetViews>
    <sheetView showGridLines="0" view="pageBreakPreview" topLeftCell="A43" zoomScale="85" zoomScaleNormal="60" zoomScaleSheetLayoutView="85" workbookViewId="0">
      <selection activeCell="F76" sqref="F76:L79"/>
    </sheetView>
  </sheetViews>
  <sheetFormatPr defaultColWidth="10.5703125" defaultRowHeight="21" customHeight="1"/>
  <cols>
    <col min="1" max="1" width="24.5703125" style="55" customWidth="1"/>
    <col min="2" max="2" width="11.7109375" style="55" customWidth="1"/>
    <col min="3" max="3" width="5.7109375" style="55" customWidth="1"/>
    <col min="4" max="4" width="6.7109375" style="53" customWidth="1"/>
    <col min="5" max="5" width="1.5703125" style="53" customWidth="1"/>
    <col min="6" max="6" width="14.42578125" style="53" customWidth="1"/>
    <col min="7" max="7" width="1.5703125" style="53" customWidth="1"/>
    <col min="8" max="8" width="16.5703125" style="53" customWidth="1"/>
    <col min="9" max="9" width="1.5703125" style="53" customWidth="1"/>
    <col min="10" max="10" width="13.5703125" style="53" customWidth="1"/>
    <col min="11" max="11" width="1.5703125" style="55" customWidth="1"/>
    <col min="12" max="12" width="13.5703125" style="55" customWidth="1"/>
    <col min="13" max="13" width="1.42578125" style="55" customWidth="1"/>
    <col min="14" max="16384" width="10.5703125" style="55"/>
  </cols>
  <sheetData>
    <row r="1" spans="1:14" s="50" customFormat="1" ht="21" customHeight="1">
      <c r="A1" s="50" t="s">
        <v>182</v>
      </c>
      <c r="D1" s="51"/>
      <c r="E1" s="51"/>
      <c r="F1" s="51"/>
      <c r="G1" s="51"/>
      <c r="H1" s="51"/>
      <c r="I1" s="51"/>
      <c r="J1" s="51"/>
    </row>
    <row r="2" spans="1:14" s="50" customFormat="1" ht="21" customHeight="1">
      <c r="A2" s="50" t="s">
        <v>64</v>
      </c>
      <c r="D2" s="51"/>
      <c r="E2" s="51"/>
      <c r="F2" s="51"/>
      <c r="G2" s="51"/>
      <c r="H2" s="51"/>
      <c r="I2" s="51"/>
      <c r="J2" s="51"/>
    </row>
    <row r="3" spans="1:14" s="50" customFormat="1" ht="21" customHeight="1">
      <c r="A3" s="50" t="s">
        <v>190</v>
      </c>
      <c r="D3" s="51"/>
      <c r="E3" s="51"/>
      <c r="F3" s="51"/>
      <c r="G3" s="51"/>
      <c r="H3" s="51"/>
      <c r="I3" s="51"/>
      <c r="J3" s="51"/>
    </row>
    <row r="4" spans="1:14" ht="21" customHeight="1">
      <c r="A4" s="52"/>
      <c r="B4" s="52"/>
      <c r="C4" s="52"/>
      <c r="K4" s="52"/>
      <c r="L4" s="52"/>
      <c r="M4" s="54" t="s">
        <v>0</v>
      </c>
    </row>
    <row r="5" spans="1:14" ht="12.75" customHeight="1">
      <c r="A5" s="52"/>
      <c r="B5" s="52"/>
      <c r="C5" s="52"/>
      <c r="D5" s="15"/>
      <c r="E5" s="16"/>
      <c r="F5" s="162" t="s">
        <v>80</v>
      </c>
      <c r="G5" s="162"/>
      <c r="H5" s="162"/>
      <c r="J5" s="162" t="s">
        <v>75</v>
      </c>
      <c r="K5" s="162"/>
      <c r="L5" s="162"/>
      <c r="M5" s="54"/>
    </row>
    <row r="6" spans="1:14" ht="21" customHeight="1">
      <c r="A6" s="52"/>
      <c r="B6" s="52"/>
      <c r="C6" s="52"/>
      <c r="D6" s="17" t="s">
        <v>1</v>
      </c>
      <c r="E6" s="18"/>
      <c r="F6" s="20" t="s">
        <v>186</v>
      </c>
      <c r="G6" s="56"/>
      <c r="H6" s="20" t="s">
        <v>168</v>
      </c>
      <c r="I6" s="56"/>
      <c r="J6" s="20" t="s">
        <v>186</v>
      </c>
      <c r="K6" s="21"/>
      <c r="L6" s="20" t="s">
        <v>168</v>
      </c>
    </row>
    <row r="7" spans="1:14" ht="21" customHeight="1">
      <c r="A7" s="50" t="s">
        <v>2</v>
      </c>
    </row>
    <row r="8" spans="1:14" ht="21" customHeight="1">
      <c r="A8" s="57" t="s">
        <v>3</v>
      </c>
      <c r="L8" s="58"/>
    </row>
    <row r="9" spans="1:14" ht="21" customHeight="1">
      <c r="A9" s="59" t="s">
        <v>4</v>
      </c>
      <c r="D9" s="4">
        <v>6</v>
      </c>
      <c r="E9" s="4"/>
      <c r="F9" s="6">
        <v>82152765</v>
      </c>
      <c r="G9" s="2"/>
      <c r="H9" s="6">
        <v>61814637</v>
      </c>
      <c r="I9" s="2"/>
      <c r="J9" s="6">
        <v>54154487</v>
      </c>
      <c r="K9" s="2"/>
      <c r="L9" s="6">
        <v>34944687</v>
      </c>
    </row>
    <row r="10" spans="1:14" ht="21" customHeight="1">
      <c r="A10" s="59" t="s">
        <v>47</v>
      </c>
      <c r="D10" s="4" t="s">
        <v>160</v>
      </c>
      <c r="E10" s="7"/>
      <c r="F10" s="6">
        <v>118036310</v>
      </c>
      <c r="G10" s="2"/>
      <c r="H10" s="6">
        <v>120479617</v>
      </c>
      <c r="I10" s="2"/>
      <c r="J10" s="6">
        <v>112986984</v>
      </c>
      <c r="K10" s="2"/>
      <c r="L10" s="6">
        <v>115794387</v>
      </c>
      <c r="N10" s="56"/>
    </row>
    <row r="11" spans="1:14" ht="21" customHeight="1">
      <c r="A11" s="59" t="s">
        <v>87</v>
      </c>
      <c r="D11" s="7"/>
      <c r="E11" s="7"/>
      <c r="F11" s="6">
        <v>1866533</v>
      </c>
      <c r="G11" s="2"/>
      <c r="H11" s="6">
        <v>2823495</v>
      </c>
      <c r="I11" s="2"/>
      <c r="J11" s="6">
        <v>1458762</v>
      </c>
      <c r="K11" s="2"/>
      <c r="L11" s="6">
        <v>1284910</v>
      </c>
      <c r="N11" s="56"/>
    </row>
    <row r="12" spans="1:14" ht="21" customHeight="1">
      <c r="A12" s="59" t="s">
        <v>142</v>
      </c>
      <c r="D12" s="4">
        <v>9</v>
      </c>
      <c r="E12" s="4"/>
      <c r="F12" s="6">
        <v>291256615</v>
      </c>
      <c r="G12" s="2"/>
      <c r="H12" s="6">
        <v>295412771</v>
      </c>
      <c r="I12" s="2"/>
      <c r="J12" s="6">
        <v>220335055</v>
      </c>
      <c r="K12" s="2"/>
      <c r="L12" s="6">
        <v>213227534</v>
      </c>
    </row>
    <row r="13" spans="1:14" ht="21" customHeight="1">
      <c r="A13" s="59" t="s">
        <v>5</v>
      </c>
      <c r="D13" s="8"/>
      <c r="E13" s="8"/>
      <c r="F13" s="9">
        <v>9069432</v>
      </c>
      <c r="G13" s="26"/>
      <c r="H13" s="9">
        <v>4978826</v>
      </c>
      <c r="I13" s="26"/>
      <c r="J13" s="9">
        <v>3853062</v>
      </c>
      <c r="K13" s="26"/>
      <c r="L13" s="9">
        <v>1166627</v>
      </c>
      <c r="N13" s="56"/>
    </row>
    <row r="14" spans="1:14" ht="21" customHeight="1">
      <c r="A14" s="57" t="s">
        <v>6</v>
      </c>
      <c r="D14" s="8"/>
      <c r="E14" s="8"/>
      <c r="F14" s="10">
        <f>SUM(F9:F13)</f>
        <v>502381655</v>
      </c>
      <c r="G14" s="8"/>
      <c r="H14" s="10">
        <f>SUM(H9:H13)</f>
        <v>485509346</v>
      </c>
      <c r="I14" s="8"/>
      <c r="J14" s="10">
        <f>SUM(J9:J13)</f>
        <v>392788350</v>
      </c>
      <c r="K14" s="8"/>
      <c r="L14" s="10">
        <f>SUM(L9:L13)</f>
        <v>366418145</v>
      </c>
      <c r="N14" s="56"/>
    </row>
    <row r="15" spans="1:14" ht="21" customHeight="1">
      <c r="A15" s="57" t="s">
        <v>7</v>
      </c>
      <c r="D15" s="8"/>
      <c r="E15" s="8"/>
      <c r="F15" s="9"/>
      <c r="G15" s="8"/>
      <c r="H15" s="9"/>
      <c r="I15" s="8"/>
      <c r="J15" s="9"/>
      <c r="K15" s="8"/>
      <c r="L15" s="9"/>
      <c r="N15" s="56"/>
    </row>
    <row r="16" spans="1:14" ht="21" customHeight="1">
      <c r="A16" s="55" t="s">
        <v>79</v>
      </c>
      <c r="D16" s="4">
        <v>10</v>
      </c>
      <c r="E16" s="4"/>
      <c r="F16" s="11">
        <v>9539204</v>
      </c>
      <c r="G16" s="27"/>
      <c r="H16" s="11">
        <v>10220993</v>
      </c>
      <c r="I16" s="27"/>
      <c r="J16" s="11">
        <v>3267172</v>
      </c>
      <c r="K16" s="27"/>
      <c r="L16" s="11">
        <v>3973371</v>
      </c>
      <c r="N16" s="56"/>
    </row>
    <row r="17" spans="1:14" ht="21" customHeight="1">
      <c r="A17" s="55" t="s">
        <v>143</v>
      </c>
      <c r="D17" s="4">
        <v>11</v>
      </c>
      <c r="E17" s="4"/>
      <c r="F17" s="11">
        <v>167195054</v>
      </c>
      <c r="G17" s="27"/>
      <c r="H17" s="11">
        <v>150692326</v>
      </c>
      <c r="I17" s="27"/>
      <c r="J17" s="11">
        <v>133120450</v>
      </c>
      <c r="K17" s="27"/>
      <c r="L17" s="11">
        <v>119113891</v>
      </c>
      <c r="N17" s="56"/>
    </row>
    <row r="18" spans="1:14" ht="21" customHeight="1">
      <c r="A18" s="55" t="s">
        <v>183</v>
      </c>
      <c r="D18" s="4">
        <v>12</v>
      </c>
      <c r="E18" s="4"/>
      <c r="F18" s="11">
        <v>0</v>
      </c>
      <c r="G18" s="27"/>
      <c r="H18" s="11">
        <v>0</v>
      </c>
      <c r="I18" s="27"/>
      <c r="J18" s="11">
        <v>63019786</v>
      </c>
      <c r="K18" s="27"/>
      <c r="L18" s="11">
        <v>63019786</v>
      </c>
      <c r="N18" s="56"/>
    </row>
    <row r="19" spans="1:14" ht="21" customHeight="1">
      <c r="A19" s="55" t="s">
        <v>184</v>
      </c>
      <c r="D19" s="4" t="s">
        <v>172</v>
      </c>
      <c r="E19" s="4"/>
      <c r="F19" s="11">
        <v>34677015</v>
      </c>
      <c r="G19" s="27"/>
      <c r="H19" s="11">
        <v>26945985</v>
      </c>
      <c r="I19" s="27"/>
      <c r="J19" s="11">
        <v>34294849</v>
      </c>
      <c r="K19" s="27"/>
      <c r="L19" s="11">
        <v>24251065</v>
      </c>
      <c r="N19" s="56"/>
    </row>
    <row r="20" spans="1:14" ht="21" customHeight="1">
      <c r="A20" s="55" t="s">
        <v>50</v>
      </c>
      <c r="D20" s="4">
        <v>14</v>
      </c>
      <c r="E20" s="4"/>
      <c r="F20" s="9">
        <v>4710248</v>
      </c>
      <c r="G20" s="27"/>
      <c r="H20" s="9">
        <v>3935086</v>
      </c>
      <c r="I20" s="27"/>
      <c r="J20" s="9">
        <v>4188138</v>
      </c>
      <c r="K20" s="27"/>
      <c r="L20" s="9">
        <v>3317621</v>
      </c>
      <c r="N20" s="56"/>
    </row>
    <row r="21" spans="1:14" ht="21" customHeight="1">
      <c r="A21" s="55" t="s">
        <v>106</v>
      </c>
      <c r="D21" s="4">
        <v>22</v>
      </c>
      <c r="E21" s="4"/>
      <c r="F21" s="9">
        <v>5309077</v>
      </c>
      <c r="G21" s="27"/>
      <c r="H21" s="9">
        <v>5503214</v>
      </c>
      <c r="I21" s="27"/>
      <c r="J21" s="9">
        <v>5211610</v>
      </c>
      <c r="K21" s="27"/>
      <c r="L21" s="9">
        <v>5435988</v>
      </c>
      <c r="N21" s="56"/>
    </row>
    <row r="22" spans="1:14" ht="21" customHeight="1">
      <c r="A22" s="59" t="s">
        <v>78</v>
      </c>
      <c r="D22" s="4"/>
      <c r="E22" s="4"/>
      <c r="F22" s="9">
        <v>1583149</v>
      </c>
      <c r="G22" s="27"/>
      <c r="H22" s="9">
        <v>1226748</v>
      </c>
      <c r="I22" s="27"/>
      <c r="J22" s="9">
        <v>1424750</v>
      </c>
      <c r="K22" s="27"/>
      <c r="L22" s="9">
        <v>939800</v>
      </c>
      <c r="N22" s="56"/>
    </row>
    <row r="23" spans="1:14" ht="21" customHeight="1">
      <c r="A23" s="57" t="s">
        <v>8</v>
      </c>
      <c r="D23" s="8"/>
      <c r="E23" s="8"/>
      <c r="F23" s="10">
        <f>SUM(F16:F22)</f>
        <v>223013747</v>
      </c>
      <c r="G23" s="8"/>
      <c r="H23" s="10">
        <f>SUM(H16:H22)</f>
        <v>198524352</v>
      </c>
      <c r="I23" s="8"/>
      <c r="J23" s="10">
        <f>SUM(J16:J22)</f>
        <v>244526755</v>
      </c>
      <c r="K23" s="8"/>
      <c r="L23" s="10">
        <f>SUM(L16:L22)</f>
        <v>220051522</v>
      </c>
      <c r="N23" s="56"/>
    </row>
    <row r="24" spans="1:14" ht="21" customHeight="1" thickBot="1">
      <c r="A24" s="57" t="s">
        <v>9</v>
      </c>
      <c r="D24" s="5"/>
      <c r="E24" s="5"/>
      <c r="F24" s="12">
        <f>SUM(F14+F23)</f>
        <v>725395402</v>
      </c>
      <c r="G24" s="5"/>
      <c r="H24" s="12">
        <f>SUM(H14+H23)</f>
        <v>684033698</v>
      </c>
      <c r="I24" s="5"/>
      <c r="J24" s="12">
        <f>SUM(J14+J23)</f>
        <v>637315105</v>
      </c>
      <c r="K24" s="5"/>
      <c r="L24" s="12">
        <f>SUM(L14+L23)</f>
        <v>586469667</v>
      </c>
      <c r="N24" s="56"/>
    </row>
    <row r="25" spans="1:14" ht="21" customHeight="1" thickTop="1"/>
    <row r="27" spans="1:14" ht="21" customHeight="1">
      <c r="A27" s="55" t="s">
        <v>10</v>
      </c>
    </row>
    <row r="29" spans="1:14" ht="21" customHeight="1">
      <c r="A29" s="60"/>
      <c r="B29" s="60"/>
      <c r="C29" s="60"/>
      <c r="D29" s="55"/>
      <c r="E29" s="52"/>
      <c r="F29" s="52"/>
      <c r="G29" s="52"/>
      <c r="H29" s="61"/>
      <c r="I29" s="61"/>
      <c r="J29" s="61"/>
      <c r="K29" s="61"/>
      <c r="L29" s="60"/>
    </row>
    <row r="30" spans="1:14" ht="21" customHeight="1">
      <c r="A30" s="52" t="s">
        <v>11</v>
      </c>
      <c r="B30" s="52"/>
      <c r="C30" s="52"/>
      <c r="D30" s="55"/>
      <c r="E30" s="52"/>
      <c r="F30" s="52"/>
      <c r="G30" s="52"/>
      <c r="H30" s="52" t="s">
        <v>127</v>
      </c>
      <c r="I30" s="52"/>
      <c r="J30" s="52"/>
      <c r="K30" s="52"/>
      <c r="L30" s="52"/>
    </row>
    <row r="31" spans="1:14" ht="21" customHeight="1">
      <c r="A31" s="52" t="s">
        <v>12</v>
      </c>
      <c r="B31" s="52"/>
      <c r="C31" s="52"/>
      <c r="D31" s="55"/>
      <c r="E31" s="52"/>
      <c r="F31" s="52"/>
      <c r="G31" s="52"/>
      <c r="H31" s="52" t="s">
        <v>12</v>
      </c>
      <c r="I31" s="52"/>
      <c r="J31" s="52"/>
      <c r="K31" s="52"/>
      <c r="L31" s="52"/>
    </row>
    <row r="32" spans="1:14" s="50" customFormat="1" ht="21" customHeight="1">
      <c r="A32" s="50" t="s">
        <v>182</v>
      </c>
      <c r="D32" s="51"/>
      <c r="E32" s="51"/>
      <c r="F32" s="51"/>
      <c r="G32" s="51"/>
      <c r="H32" s="51"/>
      <c r="I32" s="51"/>
      <c r="J32" s="51"/>
    </row>
    <row r="33" spans="1:13" s="50" customFormat="1" ht="21" customHeight="1">
      <c r="A33" s="50" t="s">
        <v>65</v>
      </c>
      <c r="D33" s="51"/>
      <c r="E33" s="51"/>
      <c r="F33" s="51"/>
      <c r="G33" s="51"/>
      <c r="H33" s="51"/>
      <c r="I33" s="51"/>
      <c r="J33" s="51"/>
    </row>
    <row r="34" spans="1:13" s="50" customFormat="1" ht="21" customHeight="1">
      <c r="A34" s="50" t="s">
        <v>190</v>
      </c>
      <c r="D34" s="51"/>
      <c r="E34" s="51"/>
      <c r="F34" s="51"/>
      <c r="G34" s="51"/>
      <c r="H34" s="51"/>
      <c r="I34" s="51"/>
      <c r="J34" s="51"/>
    </row>
    <row r="35" spans="1:13" ht="21" customHeight="1">
      <c r="A35" s="52"/>
      <c r="B35" s="52"/>
      <c r="C35" s="52"/>
      <c r="K35" s="52"/>
      <c r="L35" s="52"/>
      <c r="M35" s="54" t="s">
        <v>0</v>
      </c>
    </row>
    <row r="36" spans="1:13" ht="12.75">
      <c r="A36" s="52"/>
      <c r="B36" s="52"/>
      <c r="C36" s="52"/>
      <c r="D36" s="15"/>
      <c r="E36" s="16"/>
      <c r="F36" s="162" t="s">
        <v>80</v>
      </c>
      <c r="G36" s="162"/>
      <c r="H36" s="162"/>
      <c r="J36" s="162" t="s">
        <v>75</v>
      </c>
      <c r="K36" s="162"/>
      <c r="L36" s="162"/>
      <c r="M36" s="54"/>
    </row>
    <row r="37" spans="1:13" ht="21" customHeight="1">
      <c r="A37" s="52"/>
      <c r="B37" s="52"/>
      <c r="C37" s="52"/>
      <c r="D37" s="17" t="s">
        <v>1</v>
      </c>
      <c r="E37" s="18"/>
      <c r="F37" s="20" t="s">
        <v>186</v>
      </c>
      <c r="G37" s="56"/>
      <c r="H37" s="20" t="s">
        <v>168</v>
      </c>
      <c r="I37" s="56"/>
      <c r="J37" s="20" t="s">
        <v>186</v>
      </c>
      <c r="K37" s="21"/>
      <c r="L37" s="20" t="s">
        <v>168</v>
      </c>
    </row>
    <row r="38" spans="1:13" ht="21" customHeight="1">
      <c r="A38" s="50" t="s">
        <v>13</v>
      </c>
      <c r="L38" s="53"/>
    </row>
    <row r="39" spans="1:13" ht="21" customHeight="1">
      <c r="A39" s="57" t="s">
        <v>14</v>
      </c>
      <c r="L39" s="58"/>
    </row>
    <row r="40" spans="1:13" ht="21" customHeight="1">
      <c r="A40" s="55" t="s">
        <v>48</v>
      </c>
      <c r="D40" s="4">
        <v>15</v>
      </c>
      <c r="E40" s="4"/>
      <c r="F40" s="2">
        <v>13974714</v>
      </c>
      <c r="G40" s="2"/>
      <c r="H40" s="2">
        <v>8479001</v>
      </c>
      <c r="I40" s="2"/>
      <c r="J40" s="2">
        <v>9083310</v>
      </c>
      <c r="K40" s="2"/>
      <c r="L40" s="2">
        <v>6088144</v>
      </c>
    </row>
    <row r="41" spans="1:13" ht="21" customHeight="1">
      <c r="A41" s="55" t="s">
        <v>15</v>
      </c>
      <c r="D41" s="4"/>
      <c r="E41" s="4"/>
      <c r="F41" s="2">
        <v>76120955</v>
      </c>
      <c r="G41" s="2"/>
      <c r="H41" s="2">
        <v>65175650</v>
      </c>
      <c r="I41" s="2"/>
      <c r="J41" s="2">
        <v>75381580</v>
      </c>
      <c r="K41" s="2"/>
      <c r="L41" s="2">
        <v>63727400</v>
      </c>
    </row>
    <row r="42" spans="1:13" ht="21" customHeight="1">
      <c r="A42" s="55" t="s">
        <v>88</v>
      </c>
      <c r="D42" s="4"/>
      <c r="E42" s="4"/>
      <c r="F42" s="2">
        <v>34693739</v>
      </c>
      <c r="G42" s="2"/>
      <c r="H42" s="2">
        <v>43509220</v>
      </c>
      <c r="I42" s="2"/>
      <c r="J42" s="2">
        <v>1245850</v>
      </c>
      <c r="K42" s="2"/>
      <c r="L42" s="2">
        <v>835723</v>
      </c>
    </row>
    <row r="43" spans="1:13" ht="21" customHeight="1">
      <c r="A43" s="55" t="s">
        <v>144</v>
      </c>
      <c r="D43" s="4">
        <v>16</v>
      </c>
      <c r="E43" s="4"/>
      <c r="F43" s="2">
        <v>7662290</v>
      </c>
      <c r="G43" s="2"/>
      <c r="H43" s="2">
        <v>3094359</v>
      </c>
      <c r="I43" s="2"/>
      <c r="J43" s="2">
        <v>7662290</v>
      </c>
      <c r="K43" s="2"/>
      <c r="L43" s="2">
        <v>2170656</v>
      </c>
    </row>
    <row r="44" spans="1:13" ht="21" customHeight="1">
      <c r="A44" s="55" t="s">
        <v>16</v>
      </c>
      <c r="D44" s="4">
        <v>17</v>
      </c>
      <c r="E44" s="4"/>
      <c r="F44" s="2">
        <v>32647059</v>
      </c>
      <c r="G44" s="2"/>
      <c r="H44" s="2">
        <v>36564074</v>
      </c>
      <c r="I44" s="2"/>
      <c r="J44" s="2">
        <v>24109888</v>
      </c>
      <c r="K44" s="2"/>
      <c r="L44" s="2">
        <v>27753540</v>
      </c>
    </row>
    <row r="45" spans="1:13" ht="21" customHeight="1">
      <c r="A45" s="57" t="s">
        <v>17</v>
      </c>
      <c r="D45" s="4"/>
      <c r="E45" s="4"/>
      <c r="F45" s="3">
        <f>SUM(F38:F44)</f>
        <v>165098757</v>
      </c>
      <c r="G45" s="4"/>
      <c r="H45" s="3">
        <f>SUM(H38:H44)</f>
        <v>156822304</v>
      </c>
      <c r="I45" s="4"/>
      <c r="J45" s="3">
        <f>SUM(J38:J44)</f>
        <v>117482918</v>
      </c>
      <c r="K45" s="4"/>
      <c r="L45" s="3">
        <f>SUM(L38:L44)</f>
        <v>100575463</v>
      </c>
    </row>
    <row r="46" spans="1:13" ht="21" customHeight="1">
      <c r="A46" s="57" t="s">
        <v>18</v>
      </c>
      <c r="D46" s="4"/>
      <c r="E46" s="4"/>
      <c r="F46" s="1"/>
      <c r="G46" s="4"/>
      <c r="H46" s="1"/>
      <c r="I46" s="4"/>
      <c r="J46" s="1"/>
      <c r="K46" s="4"/>
      <c r="L46" s="1"/>
    </row>
    <row r="47" spans="1:13" ht="21" customHeight="1">
      <c r="A47" s="55" t="s">
        <v>145</v>
      </c>
      <c r="D47" s="4">
        <v>16</v>
      </c>
      <c r="E47" s="4"/>
      <c r="F47" s="9">
        <v>18579621</v>
      </c>
      <c r="G47" s="28"/>
      <c r="H47" s="9">
        <v>3523910</v>
      </c>
      <c r="I47" s="28"/>
      <c r="J47" s="9">
        <v>18579621</v>
      </c>
      <c r="K47" s="28"/>
      <c r="L47" s="9">
        <v>2383283</v>
      </c>
    </row>
    <row r="48" spans="1:13" ht="21" customHeight="1">
      <c r="A48" s="55" t="s">
        <v>51</v>
      </c>
      <c r="D48" s="4">
        <v>18</v>
      </c>
      <c r="E48" s="4"/>
      <c r="F48" s="9">
        <v>22312892</v>
      </c>
      <c r="G48" s="28"/>
      <c r="H48" s="9">
        <v>22444100</v>
      </c>
      <c r="I48" s="28"/>
      <c r="J48" s="9">
        <v>21707681</v>
      </c>
      <c r="K48" s="28"/>
      <c r="L48" s="9">
        <v>21967017</v>
      </c>
    </row>
    <row r="49" spans="1:13" ht="21" customHeight="1">
      <c r="A49" s="55" t="s">
        <v>101</v>
      </c>
      <c r="D49" s="4"/>
      <c r="E49" s="4"/>
      <c r="F49" s="9">
        <v>471011</v>
      </c>
      <c r="G49" s="28"/>
      <c r="H49" s="9">
        <v>275257</v>
      </c>
      <c r="I49" s="28"/>
      <c r="J49" s="9">
        <v>184400</v>
      </c>
      <c r="K49" s="28"/>
      <c r="L49" s="9">
        <v>26000</v>
      </c>
    </row>
    <row r="50" spans="1:13" ht="21" customHeight="1">
      <c r="A50" s="57" t="s">
        <v>19</v>
      </c>
      <c r="D50" s="4"/>
      <c r="E50" s="4"/>
      <c r="F50" s="3">
        <f>SUM(F47:F49)</f>
        <v>41363524</v>
      </c>
      <c r="G50" s="4"/>
      <c r="H50" s="3">
        <f>SUM(H47:H49)</f>
        <v>26243267</v>
      </c>
      <c r="I50" s="4"/>
      <c r="J50" s="3">
        <f>SUM(J47:J49)</f>
        <v>40471702</v>
      </c>
      <c r="K50" s="4"/>
      <c r="L50" s="3">
        <f>SUM(L47:L49)</f>
        <v>24376300</v>
      </c>
    </row>
    <row r="51" spans="1:13" ht="21" customHeight="1">
      <c r="A51" s="57" t="s">
        <v>20</v>
      </c>
      <c r="D51" s="8"/>
      <c r="E51" s="8"/>
      <c r="F51" s="3">
        <f>SUM(F45,F50)</f>
        <v>206462281</v>
      </c>
      <c r="G51" s="8"/>
      <c r="H51" s="3">
        <f>SUM(H45,H50)</f>
        <v>183065571</v>
      </c>
      <c r="I51" s="8"/>
      <c r="J51" s="3">
        <f>SUM(J45,J50)</f>
        <v>157954620</v>
      </c>
      <c r="K51" s="8"/>
      <c r="L51" s="3">
        <f>SUM(L45,L50)</f>
        <v>124951763</v>
      </c>
    </row>
    <row r="52" spans="1:13" ht="21" hidden="1" customHeight="1">
      <c r="A52" s="57"/>
      <c r="D52" s="62"/>
      <c r="E52" s="62"/>
      <c r="F52" s="62"/>
      <c r="G52" s="62"/>
      <c r="H52" s="62"/>
      <c r="I52" s="62"/>
      <c r="J52" s="62"/>
      <c r="K52" s="53"/>
      <c r="L52" s="63"/>
    </row>
    <row r="53" spans="1:13" ht="21" hidden="1" customHeight="1">
      <c r="A53" s="55" t="s">
        <v>10</v>
      </c>
    </row>
    <row r="54" spans="1:13" ht="21" hidden="1" customHeight="1"/>
    <row r="55" spans="1:13" ht="21" hidden="1" customHeight="1">
      <c r="A55" s="60"/>
      <c r="B55" s="60"/>
      <c r="C55" s="60"/>
      <c r="D55" s="55"/>
      <c r="E55" s="52"/>
      <c r="F55" s="52"/>
      <c r="G55" s="52"/>
      <c r="H55" s="61"/>
      <c r="I55" s="61"/>
      <c r="J55" s="61"/>
      <c r="K55" s="61"/>
      <c r="L55" s="60"/>
    </row>
    <row r="56" spans="1:13" ht="21" hidden="1" customHeight="1">
      <c r="A56" s="52" t="s">
        <v>11</v>
      </c>
      <c r="B56" s="52"/>
      <c r="C56" s="52"/>
      <c r="D56" s="55"/>
      <c r="E56" s="52"/>
      <c r="F56" s="52"/>
      <c r="G56" s="52"/>
      <c r="H56" s="52" t="s">
        <v>85</v>
      </c>
      <c r="I56" s="52"/>
      <c r="J56" s="52"/>
      <c r="K56" s="52"/>
      <c r="L56" s="52"/>
    </row>
    <row r="57" spans="1:13" ht="21" hidden="1" customHeight="1">
      <c r="A57" s="52" t="s">
        <v>12</v>
      </c>
      <c r="B57" s="52"/>
      <c r="C57" s="52"/>
      <c r="D57" s="55"/>
      <c r="E57" s="52"/>
      <c r="F57" s="52"/>
      <c r="G57" s="52"/>
      <c r="H57" s="52" t="s">
        <v>12</v>
      </c>
      <c r="I57" s="52"/>
      <c r="J57" s="52"/>
      <c r="K57" s="52"/>
      <c r="L57" s="52"/>
    </row>
    <row r="58" spans="1:13" s="50" customFormat="1" ht="21" hidden="1" customHeight="1">
      <c r="A58" s="50" t="s">
        <v>164</v>
      </c>
      <c r="D58" s="51"/>
      <c r="E58" s="51"/>
      <c r="F58" s="51"/>
      <c r="G58" s="51"/>
      <c r="H58" s="51"/>
      <c r="I58" s="51"/>
      <c r="J58" s="51"/>
    </row>
    <row r="59" spans="1:13" s="50" customFormat="1" ht="21" hidden="1" customHeight="1">
      <c r="A59" s="50" t="s">
        <v>65</v>
      </c>
      <c r="D59" s="51"/>
      <c r="E59" s="51"/>
      <c r="F59" s="51"/>
      <c r="G59" s="51"/>
      <c r="H59" s="51"/>
      <c r="I59" s="51"/>
      <c r="J59" s="51"/>
    </row>
    <row r="60" spans="1:13" s="50" customFormat="1" ht="21" hidden="1" customHeight="1">
      <c r="A60" s="50" t="s">
        <v>190</v>
      </c>
      <c r="D60" s="51"/>
      <c r="E60" s="51"/>
      <c r="F60" s="51"/>
      <c r="G60" s="51"/>
      <c r="H60" s="51"/>
      <c r="I60" s="51"/>
      <c r="J60" s="51"/>
    </row>
    <row r="61" spans="1:13" ht="21" hidden="1" customHeight="1">
      <c r="A61" s="52"/>
      <c r="B61" s="52"/>
      <c r="C61" s="52"/>
      <c r="K61" s="52"/>
      <c r="L61" s="52"/>
      <c r="M61" s="54" t="s">
        <v>0</v>
      </c>
    </row>
    <row r="62" spans="1:13" ht="12.75" hidden="1">
      <c r="A62" s="52"/>
      <c r="B62" s="52"/>
      <c r="C62" s="52"/>
      <c r="D62" s="15"/>
      <c r="E62" s="16"/>
      <c r="F62" s="162" t="s">
        <v>80</v>
      </c>
      <c r="G62" s="162"/>
      <c r="H62" s="162"/>
      <c r="J62" s="162" t="s">
        <v>75</v>
      </c>
      <c r="K62" s="162"/>
      <c r="L62" s="162"/>
      <c r="M62" s="54"/>
    </row>
    <row r="63" spans="1:13" ht="21" hidden="1" customHeight="1">
      <c r="A63" s="52"/>
      <c r="B63" s="52"/>
      <c r="C63" s="52"/>
      <c r="D63" s="55"/>
      <c r="E63" s="18"/>
      <c r="F63" s="64" t="s">
        <v>76</v>
      </c>
      <c r="G63" s="56"/>
      <c r="H63" s="64" t="s">
        <v>76</v>
      </c>
      <c r="I63" s="56"/>
      <c r="J63" s="64" t="s">
        <v>76</v>
      </c>
      <c r="K63" s="65"/>
      <c r="L63" s="64" t="s">
        <v>76</v>
      </c>
    </row>
    <row r="64" spans="1:13" ht="21" hidden="1" customHeight="1">
      <c r="A64" s="52"/>
      <c r="B64" s="52"/>
      <c r="C64" s="52"/>
      <c r="D64" s="17" t="s">
        <v>1</v>
      </c>
      <c r="E64" s="18"/>
      <c r="F64" s="20" t="s">
        <v>186</v>
      </c>
      <c r="G64" s="56"/>
      <c r="H64" s="20" t="s">
        <v>168</v>
      </c>
      <c r="I64" s="56"/>
      <c r="J64" s="20" t="s">
        <v>186</v>
      </c>
      <c r="K64" s="21"/>
      <c r="L64" s="20" t="s">
        <v>168</v>
      </c>
    </row>
    <row r="65" spans="1:12" ht="21" customHeight="1">
      <c r="A65" s="57" t="s">
        <v>21</v>
      </c>
      <c r="D65" s="19"/>
      <c r="E65" s="18"/>
      <c r="F65" s="66"/>
      <c r="G65" s="56"/>
      <c r="H65" s="66"/>
      <c r="I65" s="56"/>
      <c r="J65" s="22"/>
      <c r="K65" s="21"/>
    </row>
    <row r="66" spans="1:12" ht="21" customHeight="1">
      <c r="A66" s="55" t="s">
        <v>22</v>
      </c>
      <c r="D66" s="62"/>
      <c r="E66" s="62"/>
      <c r="F66" s="62"/>
      <c r="G66" s="62"/>
      <c r="H66" s="62"/>
      <c r="I66" s="62"/>
      <c r="J66" s="62"/>
      <c r="L66" s="58"/>
    </row>
    <row r="67" spans="1:12" ht="21" customHeight="1">
      <c r="A67" s="55" t="s">
        <v>66</v>
      </c>
      <c r="D67" s="4"/>
      <c r="E67" s="4"/>
      <c r="F67" s="4"/>
      <c r="G67" s="4"/>
      <c r="H67" s="4"/>
      <c r="I67" s="4"/>
      <c r="J67" s="4"/>
      <c r="L67" s="58"/>
    </row>
    <row r="68" spans="1:12" ht="21" customHeight="1" thickBot="1">
      <c r="A68" s="55" t="s">
        <v>90</v>
      </c>
      <c r="D68" s="55"/>
      <c r="E68" s="55"/>
      <c r="F68" s="13">
        <v>200000000</v>
      </c>
      <c r="G68" s="28"/>
      <c r="H68" s="13">
        <v>200000000</v>
      </c>
      <c r="I68" s="28"/>
      <c r="J68" s="13">
        <v>200000000</v>
      </c>
      <c r="K68" s="28"/>
      <c r="L68" s="13">
        <v>200000000</v>
      </c>
    </row>
    <row r="69" spans="1:12" ht="21" customHeight="1" thickTop="1">
      <c r="A69" s="55" t="s">
        <v>83</v>
      </c>
      <c r="D69" s="62"/>
      <c r="E69" s="62"/>
      <c r="F69" s="1"/>
      <c r="G69" s="28"/>
      <c r="H69" s="1"/>
      <c r="I69" s="28"/>
      <c r="J69" s="1"/>
      <c r="K69" s="28"/>
      <c r="L69" s="1"/>
    </row>
    <row r="70" spans="1:12" ht="21" customHeight="1">
      <c r="A70" s="55" t="s">
        <v>90</v>
      </c>
      <c r="D70" s="4"/>
      <c r="E70" s="4"/>
      <c r="F70" s="1">
        <v>200000000</v>
      </c>
      <c r="G70" s="28"/>
      <c r="H70" s="1">
        <v>200000000</v>
      </c>
      <c r="I70" s="28"/>
      <c r="J70" s="1">
        <v>200000000</v>
      </c>
      <c r="K70" s="28"/>
      <c r="L70" s="1">
        <v>200000000</v>
      </c>
    </row>
    <row r="71" spans="1:12" ht="21" customHeight="1">
      <c r="A71" s="55" t="s">
        <v>111</v>
      </c>
      <c r="D71" s="4"/>
      <c r="E71" s="4"/>
      <c r="F71" s="1">
        <v>115341500</v>
      </c>
      <c r="G71" s="28"/>
      <c r="H71" s="1">
        <v>115341500</v>
      </c>
      <c r="I71" s="28"/>
      <c r="J71" s="1">
        <v>115341500</v>
      </c>
      <c r="K71" s="28"/>
      <c r="L71" s="1">
        <v>115341500</v>
      </c>
    </row>
    <row r="72" spans="1:12" ht="21" customHeight="1">
      <c r="A72" s="55" t="s">
        <v>125</v>
      </c>
      <c r="D72" s="4"/>
      <c r="E72" s="4"/>
      <c r="F72" s="1"/>
      <c r="G72" s="28"/>
      <c r="H72" s="1"/>
      <c r="I72" s="28"/>
      <c r="J72" s="1"/>
      <c r="K72" s="28"/>
      <c r="L72" s="1"/>
    </row>
    <row r="73" spans="1:12" ht="21" customHeight="1">
      <c r="A73" s="55" t="s">
        <v>126</v>
      </c>
      <c r="D73" s="4"/>
      <c r="E73" s="4"/>
      <c r="F73" s="1">
        <v>-76851515</v>
      </c>
      <c r="G73" s="28"/>
      <c r="H73" s="1">
        <v>-76851515</v>
      </c>
      <c r="I73" s="28"/>
      <c r="J73" s="1">
        <v>-54000000</v>
      </c>
      <c r="K73" s="28"/>
      <c r="L73" s="1">
        <v>-54000000</v>
      </c>
    </row>
    <row r="74" spans="1:12" ht="21" customHeight="1">
      <c r="A74" s="55" t="s">
        <v>23</v>
      </c>
      <c r="D74" s="5"/>
      <c r="E74" s="5"/>
      <c r="F74" s="2"/>
      <c r="G74" s="2"/>
      <c r="H74" s="2"/>
      <c r="I74" s="2"/>
      <c r="J74" s="2"/>
      <c r="K74" s="2"/>
      <c r="L74" s="2"/>
    </row>
    <row r="75" spans="1:12" ht="21" customHeight="1">
      <c r="A75" s="55" t="s">
        <v>24</v>
      </c>
      <c r="D75" s="4">
        <v>19</v>
      </c>
      <c r="E75" s="4"/>
      <c r="F75" s="2"/>
      <c r="G75" s="2"/>
      <c r="H75" s="2"/>
      <c r="I75" s="2"/>
      <c r="J75" s="2"/>
      <c r="K75" s="2"/>
      <c r="L75" s="2"/>
    </row>
    <row r="76" spans="1:12" ht="21" customHeight="1">
      <c r="A76" s="55" t="s">
        <v>132</v>
      </c>
      <c r="D76" s="4"/>
      <c r="E76" s="4"/>
      <c r="F76" s="2">
        <v>20000000</v>
      </c>
      <c r="G76" s="2"/>
      <c r="H76" s="2">
        <v>20000000</v>
      </c>
      <c r="I76" s="2"/>
      <c r="J76" s="2">
        <v>20000000</v>
      </c>
      <c r="K76" s="2"/>
      <c r="L76" s="2">
        <v>20000000</v>
      </c>
    </row>
    <row r="77" spans="1:12" ht="21" customHeight="1">
      <c r="A77" s="55" t="s">
        <v>165</v>
      </c>
      <c r="D77" s="4"/>
      <c r="E77" s="4"/>
      <c r="F77" s="2">
        <v>5000000</v>
      </c>
      <c r="G77" s="2"/>
      <c r="H77" s="2">
        <v>5000000</v>
      </c>
      <c r="I77" s="2"/>
      <c r="J77" s="2">
        <v>0</v>
      </c>
      <c r="K77" s="2"/>
      <c r="L77" s="2">
        <v>0</v>
      </c>
    </row>
    <row r="78" spans="1:12" ht="21" customHeight="1">
      <c r="A78" s="55" t="s">
        <v>25</v>
      </c>
      <c r="D78" s="5"/>
      <c r="E78" s="5"/>
      <c r="F78" s="2">
        <v>254785163</v>
      </c>
      <c r="G78" s="2"/>
      <c r="H78" s="2">
        <v>237256569.00000012</v>
      </c>
      <c r="I78" s="2"/>
      <c r="J78" s="2">
        <v>197455310</v>
      </c>
      <c r="K78" s="2"/>
      <c r="L78" s="2">
        <v>180067592</v>
      </c>
    </row>
    <row r="79" spans="1:12" ht="21" customHeight="1">
      <c r="A79" s="55" t="s">
        <v>81</v>
      </c>
      <c r="D79" s="4"/>
      <c r="E79" s="4"/>
      <c r="F79" s="1">
        <v>657973</v>
      </c>
      <c r="G79" s="28"/>
      <c r="H79" s="1">
        <v>221573</v>
      </c>
      <c r="I79" s="28"/>
      <c r="J79" s="1">
        <v>563675</v>
      </c>
      <c r="K79" s="28"/>
      <c r="L79" s="1">
        <v>108812</v>
      </c>
    </row>
    <row r="80" spans="1:12" ht="21" customHeight="1">
      <c r="A80" s="16" t="s">
        <v>26</v>
      </c>
      <c r="D80" s="5"/>
      <c r="E80" s="5"/>
      <c r="F80" s="3">
        <f>SUM(F70:F79)</f>
        <v>518933121</v>
      </c>
      <c r="G80" s="5"/>
      <c r="H80" s="3">
        <f>SUM(H70:H79)</f>
        <v>500968127.00000012</v>
      </c>
      <c r="I80" s="5"/>
      <c r="J80" s="3">
        <f>SUM(J70:J79)</f>
        <v>479360485</v>
      </c>
      <c r="K80" s="5"/>
      <c r="L80" s="3">
        <f>SUM(L70:L79)</f>
        <v>461517904</v>
      </c>
    </row>
    <row r="81" spans="1:12" ht="21" customHeight="1" thickBot="1">
      <c r="A81" s="57" t="s">
        <v>27</v>
      </c>
      <c r="D81" s="5"/>
      <c r="E81" s="5"/>
      <c r="F81" s="13">
        <f>SUM(F51,F80)</f>
        <v>725395402</v>
      </c>
      <c r="G81" s="5"/>
      <c r="H81" s="13">
        <f>SUM(H51,H80)</f>
        <v>684033698.00000012</v>
      </c>
      <c r="I81" s="5"/>
      <c r="J81" s="13">
        <f>SUM(J51,J80)</f>
        <v>637315105</v>
      </c>
      <c r="K81" s="5"/>
      <c r="L81" s="13">
        <f>SUM(L51,L80)</f>
        <v>586469667</v>
      </c>
    </row>
    <row r="82" spans="1:12" ht="21" customHeight="1" thickTop="1">
      <c r="F82" s="58">
        <f>F81-F24</f>
        <v>0</v>
      </c>
      <c r="H82" s="58">
        <f>H81-H24</f>
        <v>0</v>
      </c>
      <c r="J82" s="58">
        <f>J81-J24</f>
        <v>0</v>
      </c>
      <c r="L82" s="58">
        <f>L81-L24</f>
        <v>0</v>
      </c>
    </row>
    <row r="83" spans="1:12" ht="21" customHeight="1">
      <c r="A83" s="55" t="s">
        <v>10</v>
      </c>
    </row>
    <row r="85" spans="1:12" ht="21" customHeight="1">
      <c r="A85" s="60"/>
      <c r="B85" s="60"/>
      <c r="C85" s="60"/>
      <c r="D85" s="55"/>
      <c r="E85" s="52"/>
      <c r="F85" s="52"/>
      <c r="G85" s="52"/>
      <c r="H85" s="61"/>
      <c r="I85" s="61"/>
      <c r="J85" s="61"/>
      <c r="K85" s="61"/>
      <c r="L85" s="60"/>
    </row>
    <row r="86" spans="1:12" ht="21" customHeight="1">
      <c r="A86" s="52" t="s">
        <v>11</v>
      </c>
      <c r="B86" s="52"/>
      <c r="C86" s="52"/>
      <c r="D86" s="55"/>
      <c r="E86" s="52"/>
      <c r="F86" s="52"/>
      <c r="G86" s="52"/>
      <c r="H86" s="52" t="s">
        <v>127</v>
      </c>
      <c r="I86" s="52"/>
      <c r="J86" s="52"/>
      <c r="K86" s="52"/>
      <c r="L86" s="52"/>
    </row>
    <row r="87" spans="1:12" ht="21" customHeight="1">
      <c r="A87" s="52" t="s">
        <v>12</v>
      </c>
      <c r="B87" s="52"/>
      <c r="C87" s="52"/>
      <c r="D87" s="55"/>
      <c r="E87" s="52"/>
      <c r="F87" s="52"/>
      <c r="G87" s="52"/>
      <c r="H87" s="52" t="s">
        <v>12</v>
      </c>
      <c r="I87" s="52"/>
      <c r="J87" s="52"/>
      <c r="K87" s="52"/>
      <c r="L87" s="52"/>
    </row>
  </sheetData>
  <mergeCells count="6">
    <mergeCell ref="J5:L5"/>
    <mergeCell ref="J36:L36"/>
    <mergeCell ref="J62:L62"/>
    <mergeCell ref="F5:H5"/>
    <mergeCell ref="F36:H36"/>
    <mergeCell ref="F62:H62"/>
  </mergeCells>
  <pageMargins left="0.78740157480314965" right="0.39370078740157483" top="0.78740157480314965" bottom="0.39370078740157483" header="0.19685039370078741" footer="0.19685039370078741"/>
  <pageSetup paperSize="9" scale="78" orientation="portrait" r:id="rId1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7"/>
  <sheetViews>
    <sheetView showGridLines="0" view="pageBreakPreview" topLeftCell="A25" zoomScaleNormal="72" zoomScaleSheetLayoutView="100" workbookViewId="0">
      <selection activeCell="A42" sqref="A42"/>
    </sheetView>
  </sheetViews>
  <sheetFormatPr defaultColWidth="10.5703125" defaultRowHeight="21.75" customHeight="1"/>
  <cols>
    <col min="1" max="1" width="36.7109375" style="55" customWidth="1"/>
    <col min="2" max="2" width="15.42578125" style="55" customWidth="1"/>
    <col min="3" max="3" width="9.5703125" style="53" customWidth="1"/>
    <col min="4" max="4" width="1.5703125" style="53" customWidth="1"/>
    <col min="5" max="5" width="14.5703125" style="53" customWidth="1"/>
    <col min="6" max="6" width="1.5703125" style="55" customWidth="1"/>
    <col min="7" max="7" width="14.7109375" style="55" customWidth="1"/>
    <col min="8" max="8" width="1.5703125" style="55" customWidth="1"/>
    <col min="9" max="9" width="14.5703125" style="55" customWidth="1"/>
    <col min="10" max="10" width="1.5703125" style="55" customWidth="1"/>
    <col min="11" max="11" width="14.5703125" style="55" customWidth="1"/>
    <col min="12" max="12" width="1.42578125" style="38" customWidth="1"/>
    <col min="13" max="16384" width="10.5703125" style="38"/>
  </cols>
  <sheetData>
    <row r="1" spans="1:12" s="34" customFormat="1" ht="21.75" customHeight="1">
      <c r="A1" s="50" t="s">
        <v>182</v>
      </c>
      <c r="B1" s="50"/>
      <c r="C1" s="51"/>
      <c r="D1" s="51"/>
      <c r="E1" s="51"/>
      <c r="F1" s="50"/>
      <c r="G1" s="50"/>
      <c r="H1" s="50"/>
      <c r="I1" s="50"/>
      <c r="J1" s="50"/>
      <c r="K1" s="50"/>
    </row>
    <row r="2" spans="1:12" s="34" customFormat="1" ht="21.75" customHeight="1">
      <c r="A2" s="50" t="s">
        <v>57</v>
      </c>
      <c r="B2" s="50"/>
      <c r="C2" s="51"/>
      <c r="D2" s="51"/>
      <c r="E2" s="51"/>
      <c r="F2" s="50"/>
      <c r="G2" s="50"/>
      <c r="H2" s="50"/>
      <c r="I2" s="50"/>
      <c r="J2" s="50"/>
      <c r="K2" s="50"/>
    </row>
    <row r="3" spans="1:12" s="34" customFormat="1" ht="21.75" customHeight="1">
      <c r="A3" s="50" t="s">
        <v>185</v>
      </c>
      <c r="B3" s="50"/>
      <c r="C3" s="51"/>
      <c r="D3" s="51"/>
      <c r="E3" s="51"/>
      <c r="F3" s="50"/>
      <c r="G3" s="50"/>
      <c r="H3" s="50"/>
      <c r="I3" s="50"/>
      <c r="J3" s="50"/>
      <c r="K3" s="50"/>
    </row>
    <row r="4" spans="1:12" ht="21.75" customHeight="1">
      <c r="A4" s="52"/>
      <c r="B4" s="52"/>
      <c r="F4" s="52"/>
      <c r="G4" s="52"/>
      <c r="H4" s="52"/>
      <c r="I4" s="52"/>
      <c r="J4" s="52"/>
      <c r="K4" s="54"/>
      <c r="L4" s="69" t="s">
        <v>0</v>
      </c>
    </row>
    <row r="5" spans="1:12" ht="21.75" customHeight="1">
      <c r="A5" s="52"/>
      <c r="B5" s="52"/>
      <c r="C5" s="15"/>
      <c r="D5" s="16"/>
      <c r="E5" s="162" t="s">
        <v>74</v>
      </c>
      <c r="F5" s="162"/>
      <c r="G5" s="162"/>
      <c r="H5" s="122"/>
      <c r="I5" s="162" t="s">
        <v>75</v>
      </c>
      <c r="J5" s="162"/>
      <c r="K5" s="162"/>
      <c r="L5" s="69"/>
    </row>
    <row r="6" spans="1:12" ht="21.75" customHeight="1">
      <c r="A6" s="52"/>
      <c r="B6" s="52"/>
      <c r="C6" s="17" t="s">
        <v>1</v>
      </c>
      <c r="D6" s="18"/>
      <c r="E6" s="123" t="s">
        <v>186</v>
      </c>
      <c r="F6" s="56"/>
      <c r="G6" s="124" t="s">
        <v>168</v>
      </c>
      <c r="H6" s="56"/>
      <c r="I6" s="124" t="s">
        <v>186</v>
      </c>
      <c r="J6" s="56"/>
      <c r="K6" s="124" t="s">
        <v>168</v>
      </c>
    </row>
    <row r="7" spans="1:12" ht="21.75" customHeight="1">
      <c r="A7" s="50" t="s">
        <v>86</v>
      </c>
      <c r="B7" s="52"/>
      <c r="C7" s="125"/>
      <c r="D7" s="125"/>
      <c r="E7" s="125"/>
      <c r="F7" s="52"/>
      <c r="G7" s="126"/>
      <c r="H7" s="52"/>
      <c r="I7" s="127"/>
      <c r="J7" s="52"/>
      <c r="K7" s="126"/>
    </row>
    <row r="8" spans="1:12" ht="21.75" customHeight="1">
      <c r="A8" s="55" t="s">
        <v>149</v>
      </c>
      <c r="B8" s="52"/>
      <c r="C8" s="4" t="s">
        <v>191</v>
      </c>
      <c r="D8" s="128"/>
      <c r="E8" s="129">
        <v>487382478</v>
      </c>
      <c r="F8" s="130"/>
      <c r="G8" s="129">
        <v>457191639</v>
      </c>
      <c r="H8" s="130"/>
      <c r="I8" s="129">
        <v>381481830</v>
      </c>
      <c r="J8" s="130"/>
      <c r="K8" s="129">
        <v>349887041</v>
      </c>
    </row>
    <row r="9" spans="1:12" ht="21.75" customHeight="1">
      <c r="A9" s="55" t="s">
        <v>28</v>
      </c>
      <c r="B9" s="52"/>
      <c r="C9" s="4">
        <v>7</v>
      </c>
      <c r="D9" s="128"/>
      <c r="E9" s="129">
        <v>-102057647</v>
      </c>
      <c r="F9" s="130"/>
      <c r="G9" s="129">
        <v>-97013859</v>
      </c>
      <c r="H9" s="130"/>
      <c r="I9" s="129">
        <v>-75727676</v>
      </c>
      <c r="J9" s="130"/>
      <c r="K9" s="129">
        <v>-67549103</v>
      </c>
    </row>
    <row r="10" spans="1:12" ht="21.75" customHeight="1">
      <c r="A10" s="57" t="s">
        <v>29</v>
      </c>
      <c r="B10" s="52"/>
      <c r="C10" s="4"/>
      <c r="D10" s="128"/>
      <c r="E10" s="131">
        <f>SUM(E8:E9)</f>
        <v>385324831</v>
      </c>
      <c r="F10" s="130"/>
      <c r="G10" s="131">
        <f>SUM(G8:G9)</f>
        <v>360177780</v>
      </c>
      <c r="H10" s="130"/>
      <c r="I10" s="131">
        <f>SUM(I8:I9)</f>
        <v>305754154</v>
      </c>
      <c r="J10" s="130"/>
      <c r="K10" s="131">
        <f>SUM(K8:K9)</f>
        <v>282337938</v>
      </c>
    </row>
    <row r="11" spans="1:12" ht="21.75" customHeight="1">
      <c r="A11" s="55" t="s">
        <v>150</v>
      </c>
      <c r="B11" s="52"/>
      <c r="C11" s="4"/>
      <c r="D11" s="128"/>
      <c r="E11" s="9">
        <v>0</v>
      </c>
      <c r="F11" s="130"/>
      <c r="G11" s="9">
        <v>0</v>
      </c>
      <c r="H11" s="130"/>
      <c r="I11" s="9">
        <v>37759649</v>
      </c>
      <c r="J11" s="130"/>
      <c r="K11" s="9">
        <v>28373082</v>
      </c>
    </row>
    <row r="12" spans="1:12" ht="21.75" customHeight="1">
      <c r="A12" s="55" t="s">
        <v>151</v>
      </c>
      <c r="B12" s="52"/>
      <c r="C12" s="4"/>
      <c r="D12" s="128"/>
      <c r="E12" s="9">
        <v>0</v>
      </c>
      <c r="F12" s="130"/>
      <c r="G12" s="9">
        <v>0</v>
      </c>
      <c r="H12" s="130"/>
      <c r="I12" s="9">
        <v>21600000</v>
      </c>
      <c r="J12" s="130"/>
      <c r="K12" s="9">
        <v>19200000</v>
      </c>
    </row>
    <row r="13" spans="1:12" ht="21.75" customHeight="1">
      <c r="A13" s="55" t="s">
        <v>30</v>
      </c>
      <c r="B13" s="52"/>
      <c r="C13" s="4">
        <v>7</v>
      </c>
      <c r="D13" s="5"/>
      <c r="E13" s="132">
        <v>2877336</v>
      </c>
      <c r="F13" s="130"/>
      <c r="G13" s="132">
        <v>1309930</v>
      </c>
      <c r="H13" s="130"/>
      <c r="I13" s="132">
        <v>2437322</v>
      </c>
      <c r="J13" s="130"/>
      <c r="K13" s="132">
        <v>865034</v>
      </c>
    </row>
    <row r="14" spans="1:12" ht="21.75" customHeight="1">
      <c r="A14" s="57" t="s">
        <v>31</v>
      </c>
      <c r="B14" s="52"/>
      <c r="C14" s="5"/>
      <c r="D14" s="5"/>
      <c r="E14" s="129">
        <f>SUM(E10:E13)</f>
        <v>388202167</v>
      </c>
      <c r="F14" s="130"/>
      <c r="G14" s="129">
        <f>SUM(G10:G13)</f>
        <v>361487710</v>
      </c>
      <c r="H14" s="130"/>
      <c r="I14" s="129">
        <f>SUM(I10:I13)</f>
        <v>367551125</v>
      </c>
      <c r="J14" s="130"/>
      <c r="K14" s="129">
        <f>SUM(K10:K13)</f>
        <v>330776054</v>
      </c>
    </row>
    <row r="15" spans="1:12" ht="21.75" customHeight="1">
      <c r="A15" s="55" t="s">
        <v>32</v>
      </c>
      <c r="B15" s="52"/>
      <c r="C15" s="4"/>
      <c r="D15" s="128"/>
      <c r="E15" s="129">
        <v>-63147699</v>
      </c>
      <c r="F15" s="130"/>
      <c r="G15" s="129">
        <v>-60101992</v>
      </c>
      <c r="H15" s="130"/>
      <c r="I15" s="129">
        <v>-56702410</v>
      </c>
      <c r="J15" s="130"/>
      <c r="K15" s="129">
        <v>-52292857</v>
      </c>
    </row>
    <row r="16" spans="1:12" ht="21.75" customHeight="1">
      <c r="A16" s="55" t="s">
        <v>33</v>
      </c>
      <c r="B16" s="52"/>
      <c r="C16" s="4">
        <v>7</v>
      </c>
      <c r="D16" s="128"/>
      <c r="E16" s="129">
        <v>-104135756</v>
      </c>
      <c r="F16" s="130"/>
      <c r="G16" s="129">
        <v>-89434261</v>
      </c>
      <c r="H16" s="130"/>
      <c r="I16" s="129">
        <v>-98961546</v>
      </c>
      <c r="J16" s="130"/>
      <c r="K16" s="129">
        <v>-81970648</v>
      </c>
    </row>
    <row r="17" spans="1:11" ht="21.75" customHeight="1">
      <c r="A17" s="55" t="s">
        <v>171</v>
      </c>
      <c r="B17" s="52"/>
      <c r="C17" s="4"/>
      <c r="D17" s="128"/>
      <c r="E17" s="132">
        <v>-122078</v>
      </c>
      <c r="F17" s="130"/>
      <c r="G17" s="132">
        <v>-247350</v>
      </c>
      <c r="H17" s="130"/>
      <c r="I17" s="132">
        <v>-86798</v>
      </c>
      <c r="J17" s="130"/>
      <c r="K17" s="132">
        <v>-186656</v>
      </c>
    </row>
    <row r="18" spans="1:11" ht="21.75" customHeight="1">
      <c r="A18" s="57" t="s">
        <v>134</v>
      </c>
      <c r="B18" s="52"/>
      <c r="C18" s="133"/>
      <c r="D18" s="133"/>
      <c r="E18" s="9">
        <f>SUM(E14:E17)</f>
        <v>220796634</v>
      </c>
      <c r="F18" s="130"/>
      <c r="G18" s="9">
        <f>SUM(G14:G17)</f>
        <v>211704107</v>
      </c>
      <c r="H18" s="130"/>
      <c r="I18" s="9">
        <f>SUM(I14:I17)</f>
        <v>211800371</v>
      </c>
      <c r="J18" s="130"/>
      <c r="K18" s="9">
        <f>SUM(K14:K17)</f>
        <v>196325893</v>
      </c>
    </row>
    <row r="19" spans="1:11" ht="21.75" customHeight="1">
      <c r="A19" s="55" t="s">
        <v>135</v>
      </c>
      <c r="B19" s="52"/>
      <c r="C19" s="133"/>
      <c r="D19" s="133"/>
      <c r="E19" s="9">
        <v>4725992</v>
      </c>
      <c r="F19" s="130"/>
      <c r="G19" s="9">
        <v>3147364</v>
      </c>
      <c r="H19" s="130"/>
      <c r="I19" s="9">
        <v>3521748</v>
      </c>
      <c r="J19" s="130"/>
      <c r="K19" s="9">
        <v>2345442</v>
      </c>
    </row>
    <row r="20" spans="1:11" ht="21.75" customHeight="1">
      <c r="A20" s="55" t="s">
        <v>136</v>
      </c>
      <c r="B20" s="52"/>
      <c r="C20" s="133"/>
      <c r="D20" s="133"/>
      <c r="E20" s="132">
        <v>-539472</v>
      </c>
      <c r="F20" s="130"/>
      <c r="G20" s="132">
        <v>-350851</v>
      </c>
      <c r="H20" s="130"/>
      <c r="I20" s="132">
        <v>-483206</v>
      </c>
      <c r="J20" s="130"/>
      <c r="K20" s="132">
        <v>-241561</v>
      </c>
    </row>
    <row r="21" spans="1:11" ht="21.75" customHeight="1">
      <c r="A21" s="57" t="s">
        <v>63</v>
      </c>
      <c r="B21" s="52"/>
      <c r="C21" s="133"/>
      <c r="D21" s="133"/>
      <c r="E21" s="9">
        <f>SUM(E18:E20)</f>
        <v>224983154</v>
      </c>
      <c r="F21" s="130"/>
      <c r="G21" s="9">
        <f>SUM(G18:G20)</f>
        <v>214500620</v>
      </c>
      <c r="H21" s="130"/>
      <c r="I21" s="9">
        <f>SUM(I18:I20)</f>
        <v>214838913</v>
      </c>
      <c r="J21" s="130"/>
      <c r="K21" s="9">
        <f>SUM(K18:K20)</f>
        <v>198429774</v>
      </c>
    </row>
    <row r="22" spans="1:11" ht="21.75" customHeight="1">
      <c r="A22" s="55" t="s">
        <v>178</v>
      </c>
      <c r="B22" s="52"/>
      <c r="C22" s="133">
        <v>22</v>
      </c>
      <c r="D22" s="133"/>
      <c r="E22" s="129">
        <v>-44686772</v>
      </c>
      <c r="F22" s="130"/>
      <c r="G22" s="129">
        <v>-44761330</v>
      </c>
      <c r="H22" s="130"/>
      <c r="I22" s="129">
        <v>-35166952</v>
      </c>
      <c r="J22" s="130"/>
      <c r="K22" s="129">
        <v>-35183411</v>
      </c>
    </row>
    <row r="23" spans="1:11" ht="21.75" customHeight="1">
      <c r="A23" s="57" t="s">
        <v>89</v>
      </c>
      <c r="B23" s="52"/>
      <c r="C23" s="133"/>
      <c r="D23" s="133"/>
      <c r="E23" s="10">
        <f>SUM(E21:E22)</f>
        <v>180296382</v>
      </c>
      <c r="F23" s="130"/>
      <c r="G23" s="10">
        <f>SUM(G21:G22)</f>
        <v>169739290</v>
      </c>
      <c r="H23" s="130"/>
      <c r="I23" s="10">
        <f>SUM(I21:I22)</f>
        <v>179671961</v>
      </c>
      <c r="J23" s="130"/>
      <c r="K23" s="10">
        <f>SUM(K21:K22)</f>
        <v>163246363</v>
      </c>
    </row>
    <row r="24" spans="1:11" ht="21.75" customHeight="1">
      <c r="A24" s="57"/>
      <c r="B24" s="52"/>
      <c r="C24" s="133"/>
      <c r="D24" s="133"/>
      <c r="E24" s="9"/>
      <c r="F24" s="130"/>
      <c r="G24" s="9"/>
      <c r="H24" s="130"/>
      <c r="I24" s="9"/>
      <c r="J24" s="130"/>
      <c r="K24" s="9"/>
    </row>
    <row r="25" spans="1:11" ht="21.75" customHeight="1">
      <c r="C25" s="62"/>
      <c r="E25" s="137"/>
      <c r="F25" s="137"/>
      <c r="G25" s="137"/>
      <c r="H25" s="137"/>
      <c r="I25" s="137"/>
      <c r="J25" s="137"/>
      <c r="K25" s="137"/>
    </row>
    <row r="26" spans="1:11" ht="21.75" customHeight="1">
      <c r="A26" s="55" t="s">
        <v>10</v>
      </c>
    </row>
    <row r="27" spans="1:11" ht="21.75" customHeight="1">
      <c r="A27" s="57"/>
      <c r="B27" s="52"/>
      <c r="C27" s="133"/>
      <c r="D27" s="133"/>
      <c r="E27" s="9"/>
      <c r="F27" s="130"/>
      <c r="G27" s="9"/>
      <c r="H27" s="130"/>
      <c r="I27" s="9"/>
      <c r="J27" s="130"/>
      <c r="K27" s="9"/>
    </row>
    <row r="28" spans="1:11" ht="21.75" customHeight="1">
      <c r="A28" s="60"/>
      <c r="B28" s="60"/>
      <c r="C28" s="142"/>
      <c r="D28" s="52"/>
      <c r="E28" s="52"/>
      <c r="F28" s="60"/>
      <c r="G28" s="60"/>
      <c r="H28" s="60"/>
      <c r="I28" s="60"/>
      <c r="J28" s="60"/>
      <c r="K28" s="60"/>
    </row>
    <row r="29" spans="1:11" ht="21.75" customHeight="1">
      <c r="A29" s="163" t="s">
        <v>11</v>
      </c>
      <c r="B29" s="163"/>
      <c r="C29" s="142"/>
      <c r="D29" s="52"/>
      <c r="E29" s="52"/>
      <c r="F29" s="52" t="s">
        <v>127</v>
      </c>
      <c r="G29" s="52"/>
      <c r="H29" s="52"/>
      <c r="I29" s="52"/>
      <c r="J29" s="52"/>
      <c r="K29" s="52"/>
    </row>
    <row r="30" spans="1:11" ht="21.75" customHeight="1">
      <c r="A30" s="164" t="s">
        <v>12</v>
      </c>
      <c r="B30" s="164"/>
      <c r="C30" s="55"/>
      <c r="D30" s="52"/>
      <c r="E30" s="52"/>
      <c r="F30" s="52" t="s">
        <v>12</v>
      </c>
      <c r="G30" s="52"/>
      <c r="H30" s="52"/>
      <c r="I30" s="52"/>
      <c r="J30" s="52"/>
      <c r="K30" s="52"/>
    </row>
    <row r="31" spans="1:11" ht="21.75" customHeight="1">
      <c r="A31" s="57"/>
      <c r="B31" s="52"/>
      <c r="C31" s="133"/>
      <c r="D31" s="133"/>
      <c r="E31" s="9"/>
      <c r="F31" s="130"/>
      <c r="G31" s="9"/>
      <c r="H31" s="130"/>
      <c r="I31" s="9"/>
      <c r="J31" s="130"/>
      <c r="K31" s="9"/>
    </row>
    <row r="32" spans="1:11" s="34" customFormat="1" ht="21.75" customHeight="1">
      <c r="A32" s="50" t="s">
        <v>182</v>
      </c>
      <c r="B32" s="50"/>
      <c r="C32" s="51"/>
      <c r="D32" s="51"/>
      <c r="E32" s="51"/>
      <c r="F32" s="50"/>
      <c r="G32" s="50"/>
      <c r="H32" s="50"/>
      <c r="I32" s="50"/>
      <c r="J32" s="50"/>
      <c r="K32" s="50"/>
    </row>
    <row r="33" spans="1:12" s="34" customFormat="1" ht="21.75" customHeight="1">
      <c r="A33" s="50" t="s">
        <v>153</v>
      </c>
      <c r="B33" s="50"/>
      <c r="C33" s="51"/>
      <c r="D33" s="51"/>
      <c r="E33" s="51"/>
      <c r="F33" s="50"/>
      <c r="G33" s="50"/>
      <c r="H33" s="50"/>
      <c r="I33" s="50"/>
      <c r="J33" s="50"/>
      <c r="K33" s="50"/>
    </row>
    <row r="34" spans="1:12" s="34" customFormat="1" ht="21.75" customHeight="1">
      <c r="A34" s="50" t="s">
        <v>185</v>
      </c>
      <c r="B34" s="50"/>
      <c r="C34" s="51"/>
      <c r="D34" s="51"/>
      <c r="E34" s="51"/>
      <c r="F34" s="50"/>
      <c r="G34" s="50"/>
      <c r="H34" s="50"/>
      <c r="I34" s="50"/>
      <c r="J34" s="50"/>
      <c r="K34" s="50"/>
    </row>
    <row r="35" spans="1:12" ht="21.75" customHeight="1">
      <c r="A35" s="52"/>
      <c r="B35" s="52"/>
      <c r="F35" s="52"/>
      <c r="G35" s="52"/>
      <c r="H35" s="52"/>
      <c r="I35" s="52"/>
      <c r="J35" s="52"/>
      <c r="K35" s="54"/>
      <c r="L35" s="69" t="s">
        <v>0</v>
      </c>
    </row>
    <row r="36" spans="1:12" ht="21.75" customHeight="1">
      <c r="A36" s="52"/>
      <c r="B36" s="52"/>
      <c r="C36" s="15"/>
      <c r="D36" s="16"/>
      <c r="E36" s="162" t="s">
        <v>74</v>
      </c>
      <c r="F36" s="162"/>
      <c r="G36" s="162"/>
      <c r="H36" s="122"/>
      <c r="I36" s="162" t="s">
        <v>75</v>
      </c>
      <c r="J36" s="162"/>
      <c r="K36" s="162"/>
      <c r="L36" s="69"/>
    </row>
    <row r="37" spans="1:12" ht="21.75" customHeight="1">
      <c r="A37" s="52"/>
      <c r="B37" s="52"/>
      <c r="C37" s="17" t="s">
        <v>1</v>
      </c>
      <c r="D37" s="18"/>
      <c r="E37" s="123" t="s">
        <v>186</v>
      </c>
      <c r="F37" s="56"/>
      <c r="G37" s="124" t="s">
        <v>168</v>
      </c>
      <c r="H37" s="56"/>
      <c r="I37" s="124" t="s">
        <v>186</v>
      </c>
      <c r="J37" s="56"/>
      <c r="K37" s="124" t="s">
        <v>168</v>
      </c>
    </row>
    <row r="38" spans="1:12" ht="21.75" customHeight="1">
      <c r="A38" s="57" t="s">
        <v>58</v>
      </c>
      <c r="B38" s="52"/>
      <c r="C38" s="5"/>
      <c r="D38" s="5"/>
      <c r="E38" s="134"/>
      <c r="F38" s="135"/>
      <c r="G38" s="134"/>
      <c r="H38" s="135"/>
      <c r="I38" s="134"/>
      <c r="J38" s="135"/>
      <c r="K38" s="134"/>
    </row>
    <row r="39" spans="1:12" ht="21.75" customHeight="1">
      <c r="A39" s="136" t="s">
        <v>94</v>
      </c>
      <c r="B39" s="62"/>
      <c r="E39" s="137"/>
      <c r="F39" s="138"/>
      <c r="G39" s="137"/>
      <c r="H39" s="138"/>
      <c r="I39" s="137"/>
      <c r="J39" s="138"/>
      <c r="K39" s="137"/>
    </row>
    <row r="40" spans="1:12" ht="21.75" customHeight="1">
      <c r="A40" s="136" t="s">
        <v>95</v>
      </c>
      <c r="B40" s="62"/>
      <c r="E40" s="137"/>
      <c r="F40" s="138"/>
      <c r="G40" s="137"/>
      <c r="H40" s="138"/>
      <c r="I40" s="137"/>
      <c r="J40" s="138"/>
      <c r="K40" s="137"/>
    </row>
    <row r="41" spans="1:12" ht="21.75" customHeight="1">
      <c r="A41" s="55" t="s">
        <v>199</v>
      </c>
      <c r="B41" s="62"/>
      <c r="E41" s="55"/>
    </row>
    <row r="42" spans="1:12" ht="21.75" customHeight="1">
      <c r="A42" s="55" t="s">
        <v>137</v>
      </c>
      <c r="C42" s="62" t="s">
        <v>173</v>
      </c>
      <c r="E42" s="139">
        <v>101920</v>
      </c>
      <c r="F42" s="138"/>
      <c r="G42" s="139">
        <v>-1178079</v>
      </c>
      <c r="H42" s="138"/>
      <c r="I42" s="139">
        <v>75183</v>
      </c>
      <c r="J42" s="138"/>
      <c r="K42" s="139">
        <v>-885394</v>
      </c>
    </row>
    <row r="43" spans="1:12" ht="21.75" customHeight="1">
      <c r="A43" s="55" t="s">
        <v>94</v>
      </c>
      <c r="C43" s="62"/>
      <c r="E43" s="140"/>
      <c r="F43" s="137"/>
      <c r="G43" s="140"/>
      <c r="H43" s="137"/>
      <c r="I43" s="140"/>
      <c r="J43" s="137"/>
      <c r="K43" s="140"/>
    </row>
    <row r="44" spans="1:12" ht="21.75" customHeight="1">
      <c r="A44" s="55" t="s">
        <v>96</v>
      </c>
      <c r="C44" s="62"/>
      <c r="E44" s="141">
        <f>SUM(E41:E42)</f>
        <v>101920</v>
      </c>
      <c r="F44" s="137"/>
      <c r="G44" s="141">
        <f>SUM(G41:G42)</f>
        <v>-1178079</v>
      </c>
      <c r="H44" s="137"/>
      <c r="I44" s="141">
        <f>SUM(I41:I42)</f>
        <v>75183</v>
      </c>
      <c r="J44" s="137"/>
      <c r="K44" s="141">
        <f>SUM(K41:K42)</f>
        <v>-885394</v>
      </c>
    </row>
    <row r="45" spans="1:12" ht="21.75" customHeight="1">
      <c r="A45" s="136" t="s">
        <v>97</v>
      </c>
      <c r="C45" s="62"/>
      <c r="E45" s="137"/>
      <c r="F45" s="138"/>
      <c r="G45" s="137"/>
      <c r="H45" s="138"/>
      <c r="I45" s="137"/>
      <c r="J45" s="138"/>
      <c r="K45" s="137"/>
    </row>
    <row r="46" spans="1:12" ht="21.75" customHeight="1">
      <c r="A46" s="136" t="s">
        <v>98</v>
      </c>
      <c r="C46" s="62"/>
      <c r="E46" s="137"/>
      <c r="F46" s="138"/>
      <c r="G46" s="137"/>
      <c r="H46" s="138"/>
      <c r="I46" s="137"/>
      <c r="J46" s="138"/>
      <c r="K46" s="137"/>
    </row>
    <row r="47" spans="1:12" ht="21.75" customHeight="1">
      <c r="A47" s="55" t="s">
        <v>162</v>
      </c>
      <c r="C47" s="143" t="s">
        <v>174</v>
      </c>
      <c r="D47" s="125"/>
      <c r="E47" s="144">
        <v>2448870</v>
      </c>
      <c r="F47" s="137"/>
      <c r="G47" s="144">
        <v>9134532</v>
      </c>
      <c r="H47" s="137"/>
      <c r="I47" s="144">
        <v>2438842</v>
      </c>
      <c r="J47" s="137"/>
      <c r="K47" s="144">
        <v>6767867</v>
      </c>
    </row>
    <row r="48" spans="1:12" ht="21.75" customHeight="1">
      <c r="A48" s="55" t="s">
        <v>179</v>
      </c>
      <c r="C48" s="143"/>
      <c r="D48" s="125"/>
      <c r="E48" s="144"/>
      <c r="F48" s="138"/>
      <c r="G48" s="144"/>
      <c r="H48" s="138"/>
      <c r="I48" s="144"/>
      <c r="J48" s="138"/>
      <c r="K48" s="144"/>
    </row>
    <row r="49" spans="1:11" ht="21.75" customHeight="1">
      <c r="A49" s="55" t="s">
        <v>138</v>
      </c>
      <c r="C49" s="143"/>
      <c r="D49" s="125"/>
      <c r="E49" s="144"/>
      <c r="F49" s="138"/>
      <c r="G49" s="144"/>
      <c r="H49" s="138"/>
      <c r="I49" s="144"/>
      <c r="J49" s="138"/>
      <c r="K49" s="144"/>
    </row>
    <row r="50" spans="1:11" ht="21.75" customHeight="1">
      <c r="A50" s="55" t="s">
        <v>100</v>
      </c>
      <c r="C50" s="62" t="s">
        <v>173</v>
      </c>
      <c r="D50" s="125"/>
      <c r="E50" s="144">
        <v>-1643157</v>
      </c>
      <c r="F50" s="138"/>
      <c r="G50" s="144">
        <v>207848</v>
      </c>
      <c r="H50" s="138"/>
      <c r="I50" s="144">
        <v>-1104384</v>
      </c>
      <c r="J50" s="138"/>
      <c r="K50" s="144">
        <v>116403</v>
      </c>
    </row>
    <row r="51" spans="1:11" ht="21.75" customHeight="1">
      <c r="A51" s="55" t="s">
        <v>99</v>
      </c>
      <c r="B51" s="143"/>
      <c r="C51" s="125"/>
      <c r="D51" s="125"/>
      <c r="E51" s="140"/>
      <c r="F51" s="137"/>
      <c r="G51" s="140"/>
      <c r="H51" s="137"/>
      <c r="I51" s="140"/>
      <c r="J51" s="137"/>
      <c r="K51" s="140"/>
    </row>
    <row r="52" spans="1:11" ht="21.75" customHeight="1">
      <c r="A52" s="55" t="s">
        <v>96</v>
      </c>
      <c r="B52" s="143"/>
      <c r="C52" s="125"/>
      <c r="D52" s="125"/>
      <c r="E52" s="144">
        <f>SUM(E47:E50)</f>
        <v>805713</v>
      </c>
      <c r="F52" s="138"/>
      <c r="G52" s="144">
        <f>SUM(G47:G50)</f>
        <v>9342380</v>
      </c>
      <c r="H52" s="138"/>
      <c r="I52" s="144">
        <f>SUM(I47:I50)</f>
        <v>1334458</v>
      </c>
      <c r="J52" s="138"/>
      <c r="K52" s="144">
        <f>SUM(K47:K50)</f>
        <v>6884270</v>
      </c>
    </row>
    <row r="53" spans="1:11" ht="21.75" customHeight="1">
      <c r="A53" s="57" t="s">
        <v>59</v>
      </c>
      <c r="B53" s="62"/>
      <c r="E53" s="145">
        <f>SUM(E44,E52)</f>
        <v>907633</v>
      </c>
      <c r="F53" s="138"/>
      <c r="G53" s="145">
        <f>SUM(G44,G52)</f>
        <v>8164301</v>
      </c>
      <c r="H53" s="138"/>
      <c r="I53" s="145">
        <f>SUM(I44,I52)</f>
        <v>1409641</v>
      </c>
      <c r="J53" s="138"/>
      <c r="K53" s="145">
        <f>SUM(K44,K52)</f>
        <v>5998876</v>
      </c>
    </row>
    <row r="54" spans="1:11" ht="21.75" customHeight="1">
      <c r="A54" s="57"/>
      <c r="B54" s="62"/>
      <c r="E54" s="137"/>
      <c r="F54" s="138"/>
      <c r="G54" s="137"/>
      <c r="H54" s="138"/>
      <c r="I54" s="137"/>
      <c r="J54" s="138"/>
      <c r="K54" s="137"/>
    </row>
    <row r="55" spans="1:11" ht="21.75" customHeight="1" thickBot="1">
      <c r="A55" s="57" t="s">
        <v>60</v>
      </c>
      <c r="B55" s="52"/>
      <c r="C55" s="5"/>
      <c r="D55" s="5"/>
      <c r="E55" s="146">
        <f>E23+E53</f>
        <v>181204015</v>
      </c>
      <c r="F55" s="135"/>
      <c r="G55" s="146">
        <f>G23+G53</f>
        <v>177903591</v>
      </c>
      <c r="H55" s="135"/>
      <c r="I55" s="146">
        <f>I23+I53</f>
        <v>181081602</v>
      </c>
      <c r="J55" s="135"/>
      <c r="K55" s="146">
        <f>K23+K53</f>
        <v>169245239</v>
      </c>
    </row>
    <row r="56" spans="1:11" ht="21.75" customHeight="1" thickTop="1">
      <c r="B56" s="52"/>
      <c r="C56" s="5"/>
      <c r="D56" s="5"/>
      <c r="E56" s="134"/>
      <c r="F56" s="135"/>
      <c r="G56" s="134"/>
      <c r="H56" s="135"/>
      <c r="I56" s="134"/>
      <c r="J56" s="135"/>
      <c r="K56" s="134"/>
    </row>
    <row r="57" spans="1:11" ht="21.75" customHeight="1">
      <c r="A57" s="57" t="s">
        <v>61</v>
      </c>
      <c r="B57" s="52"/>
      <c r="C57" s="133">
        <v>23</v>
      </c>
      <c r="D57" s="133"/>
      <c r="E57" s="147"/>
      <c r="F57" s="148"/>
      <c r="G57" s="147"/>
      <c r="H57" s="148"/>
      <c r="I57" s="147"/>
      <c r="J57" s="148"/>
      <c r="K57" s="147"/>
    </row>
    <row r="58" spans="1:11" ht="21.75" customHeight="1">
      <c r="A58" s="55" t="s">
        <v>62</v>
      </c>
      <c r="B58" s="52"/>
      <c r="C58" s="149"/>
      <c r="D58" s="149"/>
      <c r="E58" s="147"/>
      <c r="F58" s="150"/>
      <c r="G58" s="147"/>
      <c r="H58" s="150"/>
      <c r="I58" s="147"/>
      <c r="J58" s="150"/>
      <c r="K58" s="147"/>
    </row>
    <row r="59" spans="1:11" ht="21.75" customHeight="1" thickBot="1">
      <c r="A59" s="55" t="s">
        <v>77</v>
      </c>
      <c r="B59" s="52"/>
      <c r="C59" s="149"/>
      <c r="D59" s="149"/>
      <c r="E59" s="151">
        <f>E23/E61</f>
        <v>0.90148191</v>
      </c>
      <c r="F59" s="152"/>
      <c r="G59" s="151">
        <f>G23/G61</f>
        <v>0.84869645000000005</v>
      </c>
      <c r="H59" s="152"/>
      <c r="I59" s="151">
        <f>I23/I61</f>
        <v>0.89835980500000001</v>
      </c>
      <c r="J59" s="152"/>
      <c r="K59" s="151">
        <f>K23/K61</f>
        <v>0.81623181499999997</v>
      </c>
    </row>
    <row r="60" spans="1:11" ht="21.75" customHeight="1" thickTop="1">
      <c r="B60" s="52"/>
      <c r="E60" s="153"/>
      <c r="F60" s="52"/>
      <c r="G60" s="153"/>
      <c r="H60" s="52"/>
      <c r="I60" s="153"/>
      <c r="J60" s="52"/>
      <c r="K60" s="153"/>
    </row>
    <row r="61" spans="1:11" ht="21.75" customHeight="1" thickBot="1">
      <c r="A61" s="55" t="s">
        <v>67</v>
      </c>
      <c r="B61" s="52"/>
      <c r="C61" s="149"/>
      <c r="D61" s="149"/>
      <c r="E61" s="154">
        <v>200000000</v>
      </c>
      <c r="F61" s="155"/>
      <c r="G61" s="154">
        <v>200000000</v>
      </c>
      <c r="H61" s="155"/>
      <c r="I61" s="154">
        <v>200000000</v>
      </c>
      <c r="J61" s="155"/>
      <c r="K61" s="154">
        <v>200000000</v>
      </c>
    </row>
    <row r="62" spans="1:11" ht="21.75" customHeight="1" thickTop="1">
      <c r="B62" s="52"/>
      <c r="C62" s="149"/>
      <c r="D62" s="149"/>
      <c r="E62" s="149"/>
      <c r="F62" s="152"/>
      <c r="G62" s="152"/>
      <c r="H62" s="152"/>
      <c r="I62" s="156"/>
      <c r="J62" s="52"/>
      <c r="K62" s="157"/>
    </row>
    <row r="63" spans="1:11" ht="21.75" customHeight="1">
      <c r="A63" s="55" t="s">
        <v>10</v>
      </c>
    </row>
    <row r="65" spans="1:11" ht="21.75" customHeight="1">
      <c r="A65" s="60"/>
      <c r="B65" s="60"/>
      <c r="C65" s="142"/>
      <c r="D65" s="52"/>
      <c r="E65" s="52"/>
      <c r="F65" s="60"/>
      <c r="G65" s="60"/>
      <c r="H65" s="60"/>
      <c r="I65" s="60"/>
      <c r="J65" s="60"/>
      <c r="K65" s="60"/>
    </row>
    <row r="66" spans="1:11" ht="21.75" customHeight="1">
      <c r="A66" s="163" t="s">
        <v>11</v>
      </c>
      <c r="B66" s="163"/>
      <c r="C66" s="142"/>
      <c r="D66" s="52"/>
      <c r="E66" s="52"/>
      <c r="F66" s="52" t="s">
        <v>127</v>
      </c>
      <c r="G66" s="52"/>
      <c r="H66" s="52"/>
      <c r="I66" s="52"/>
      <c r="J66" s="52"/>
      <c r="K66" s="52"/>
    </row>
    <row r="67" spans="1:11" ht="21.75" customHeight="1">
      <c r="A67" s="164" t="s">
        <v>12</v>
      </c>
      <c r="B67" s="164"/>
      <c r="C67" s="55"/>
      <c r="D67" s="52"/>
      <c r="E67" s="52"/>
      <c r="F67" s="52" t="s">
        <v>12</v>
      </c>
      <c r="G67" s="52"/>
      <c r="H67" s="52"/>
      <c r="I67" s="52"/>
      <c r="J67" s="52"/>
      <c r="K67" s="52"/>
    </row>
  </sheetData>
  <mergeCells count="8">
    <mergeCell ref="I5:K5"/>
    <mergeCell ref="E5:G5"/>
    <mergeCell ref="A66:B66"/>
    <mergeCell ref="A67:B67"/>
    <mergeCell ref="A29:B29"/>
    <mergeCell ref="A30:B30"/>
    <mergeCell ref="E36:G36"/>
    <mergeCell ref="I36:K36"/>
  </mergeCells>
  <pageMargins left="0.78740157480314965" right="0.39370078740157483" top="0.78740157480314965" bottom="0.39370078740157483" header="0.19684930008748908" footer="0.19684930008748908"/>
  <pageSetup paperSize="9" scale="72" fitToWidth="0" fitToHeight="0" orientation="portrait" r:id="rId1"/>
  <rowBreaks count="1" manualBreakCount="1">
    <brk id="31" max="12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33"/>
  <sheetViews>
    <sheetView showGridLines="0" view="pageBreakPreview" topLeftCell="A6" zoomScale="60" zoomScaleNormal="55" workbookViewId="0">
      <selection activeCell="A15" sqref="A15"/>
    </sheetView>
  </sheetViews>
  <sheetFormatPr defaultColWidth="10.5703125" defaultRowHeight="23.25" customHeight="1"/>
  <cols>
    <col min="1" max="1" width="42.42578125" style="88" customWidth="1"/>
    <col min="2" max="2" width="5.5703125" style="82" customWidth="1"/>
    <col min="3" max="3" width="1.42578125" style="82" customWidth="1"/>
    <col min="4" max="4" width="20.5703125" style="113" customWidth="1"/>
    <col min="5" max="5" width="1.42578125" style="113" customWidth="1"/>
    <col min="6" max="6" width="20.5703125" style="113" customWidth="1"/>
    <col min="7" max="7" width="1.42578125" style="113" customWidth="1"/>
    <col min="8" max="8" width="20.5703125" style="113" customWidth="1"/>
    <col min="9" max="9" width="1.42578125" style="113" customWidth="1"/>
    <col min="10" max="10" width="20.5703125" style="113" customWidth="1"/>
    <col min="11" max="11" width="1.42578125" style="113" customWidth="1"/>
    <col min="12" max="12" width="20.5703125" style="111" customWidth="1"/>
    <col min="13" max="13" width="1.42578125" style="114" customWidth="1"/>
    <col min="14" max="14" width="20.5703125" style="114" customWidth="1"/>
    <col min="15" max="15" width="1.42578125" style="114" customWidth="1"/>
    <col min="16" max="16" width="20.5703125" style="114" customWidth="1"/>
    <col min="17" max="17" width="1.42578125" style="111" customWidth="1"/>
    <col min="18" max="18" width="20.5703125" style="111" customWidth="1"/>
    <col min="19" max="19" width="1.42578125" style="113" customWidth="1"/>
    <col min="20" max="20" width="20.5703125" style="88" customWidth="1"/>
    <col min="21" max="21" width="1.42578125" style="88" customWidth="1"/>
    <col min="22" max="16384" width="10.5703125" style="88"/>
  </cols>
  <sheetData>
    <row r="1" spans="1:20" s="79" customFormat="1" ht="23.25" customHeight="1">
      <c r="A1" s="167" t="s">
        <v>182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</row>
    <row r="2" spans="1:20" s="79" customFormat="1" ht="23.25" customHeight="1">
      <c r="A2" s="167" t="s">
        <v>69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</row>
    <row r="3" spans="1:20" s="79" customFormat="1" ht="23.25" customHeight="1">
      <c r="A3" s="79" t="s">
        <v>185</v>
      </c>
      <c r="B3" s="80"/>
      <c r="C3" s="80"/>
      <c r="D3" s="76"/>
      <c r="E3" s="76"/>
      <c r="F3" s="76"/>
      <c r="G3" s="76"/>
      <c r="H3" s="76"/>
      <c r="I3" s="76"/>
      <c r="J3" s="76"/>
      <c r="K3" s="77"/>
      <c r="L3" s="78"/>
      <c r="M3" s="77"/>
      <c r="N3" s="77"/>
      <c r="O3" s="77"/>
      <c r="P3" s="77"/>
      <c r="Q3" s="78"/>
      <c r="R3" s="78"/>
      <c r="S3" s="77"/>
    </row>
    <row r="4" spans="1:20" ht="23.25" customHeight="1">
      <c r="A4" s="81"/>
      <c r="D4" s="83"/>
      <c r="E4" s="83"/>
      <c r="F4" s="83"/>
      <c r="G4" s="83"/>
      <c r="H4" s="83"/>
      <c r="I4" s="83"/>
      <c r="J4" s="83"/>
      <c r="K4" s="84"/>
      <c r="L4" s="85"/>
      <c r="M4" s="86"/>
      <c r="N4" s="86"/>
      <c r="O4" s="86"/>
      <c r="P4" s="86"/>
      <c r="Q4" s="85"/>
      <c r="R4" s="85"/>
      <c r="S4" s="84"/>
      <c r="T4" s="87" t="s">
        <v>0</v>
      </c>
    </row>
    <row r="5" spans="1:20" ht="23.25" customHeight="1">
      <c r="A5" s="81"/>
      <c r="D5" s="169" t="s">
        <v>74</v>
      </c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</row>
    <row r="6" spans="1:20" ht="23.25" customHeight="1">
      <c r="A6" s="81"/>
      <c r="D6" s="83"/>
      <c r="E6" s="83"/>
      <c r="F6" s="83"/>
      <c r="G6" s="83"/>
      <c r="H6" s="83" t="s">
        <v>119</v>
      </c>
      <c r="I6" s="83"/>
      <c r="J6" s="90"/>
      <c r="K6" s="91"/>
      <c r="L6" s="92" t="s">
        <v>23</v>
      </c>
      <c r="M6" s="92"/>
      <c r="N6" s="92"/>
      <c r="O6" s="83"/>
      <c r="P6" s="166" t="s">
        <v>139</v>
      </c>
      <c r="Q6" s="166"/>
      <c r="R6" s="166"/>
      <c r="S6" s="83"/>
    </row>
    <row r="7" spans="1:20" ht="23.25" customHeight="1">
      <c r="A7" s="81"/>
      <c r="D7" s="89"/>
      <c r="E7" s="89"/>
      <c r="F7" s="89"/>
      <c r="G7" s="89"/>
      <c r="H7" s="83" t="s">
        <v>120</v>
      </c>
      <c r="I7" s="83"/>
      <c r="O7" s="93"/>
      <c r="P7" s="82" t="s">
        <v>154</v>
      </c>
      <c r="Q7" s="83"/>
      <c r="R7" s="83" t="s">
        <v>122</v>
      </c>
      <c r="S7" s="93"/>
      <c r="T7" s="24"/>
    </row>
    <row r="8" spans="1:20" s="96" customFormat="1" ht="23.25" customHeight="1">
      <c r="A8" s="94"/>
      <c r="B8" s="94"/>
      <c r="C8" s="94"/>
      <c r="D8" s="83" t="s">
        <v>91</v>
      </c>
      <c r="E8" s="83"/>
      <c r="F8" s="83"/>
      <c r="G8" s="83"/>
      <c r="H8" s="95" t="s">
        <v>108</v>
      </c>
      <c r="I8" s="95"/>
      <c r="J8" s="170" t="s">
        <v>49</v>
      </c>
      <c r="K8" s="170"/>
      <c r="L8" s="170"/>
      <c r="O8" s="97"/>
      <c r="P8" s="97" t="s">
        <v>155</v>
      </c>
      <c r="Q8" s="83"/>
      <c r="R8" s="83" t="s">
        <v>121</v>
      </c>
      <c r="S8" s="98"/>
      <c r="T8" s="24" t="s">
        <v>46</v>
      </c>
    </row>
    <row r="9" spans="1:20" s="96" customFormat="1" ht="23.25" customHeight="1">
      <c r="A9" s="94"/>
      <c r="B9" s="99" t="s">
        <v>1</v>
      </c>
      <c r="C9" s="100"/>
      <c r="D9" s="101" t="s">
        <v>103</v>
      </c>
      <c r="E9" s="83"/>
      <c r="F9" s="101" t="s">
        <v>111</v>
      </c>
      <c r="G9" s="83"/>
      <c r="H9" s="102" t="s">
        <v>107</v>
      </c>
      <c r="I9" s="97"/>
      <c r="J9" s="161" t="s">
        <v>131</v>
      </c>
      <c r="K9" s="103"/>
      <c r="L9" s="102" t="s">
        <v>166</v>
      </c>
      <c r="M9" s="104"/>
      <c r="N9" s="102" t="s">
        <v>45</v>
      </c>
      <c r="O9" s="97"/>
      <c r="P9" s="102" t="s">
        <v>156</v>
      </c>
      <c r="Q9" s="97"/>
      <c r="R9" s="102" t="s">
        <v>104</v>
      </c>
      <c r="S9" s="103"/>
      <c r="T9" s="25" t="s">
        <v>92</v>
      </c>
    </row>
    <row r="10" spans="1:20" s="96" customFormat="1" ht="23.25" customHeight="1">
      <c r="A10" s="105" t="s">
        <v>170</v>
      </c>
      <c r="B10" s="39"/>
      <c r="C10" s="100"/>
      <c r="D10" s="14">
        <v>200000000</v>
      </c>
      <c r="E10" s="14"/>
      <c r="F10" s="14">
        <v>115341500</v>
      </c>
      <c r="G10" s="14"/>
      <c r="H10" s="14">
        <v>-76851515</v>
      </c>
      <c r="I10" s="14"/>
      <c r="J10" s="14">
        <v>20000000</v>
      </c>
      <c r="K10" s="23"/>
      <c r="L10" s="14">
        <v>5000000</v>
      </c>
      <c r="M10" s="23"/>
      <c r="N10" s="23">
        <v>216150296</v>
      </c>
      <c r="O10" s="23"/>
      <c r="P10" s="14">
        <v>2324175</v>
      </c>
      <c r="Q10" s="14"/>
      <c r="R10" s="23">
        <f>SUM(P10:P10)</f>
        <v>2324175</v>
      </c>
      <c r="S10" s="23"/>
      <c r="T10" s="23">
        <f>SUM(D10:N10,R10)</f>
        <v>481964456</v>
      </c>
    </row>
    <row r="11" spans="1:20" ht="23.25" customHeight="1">
      <c r="A11" s="106" t="s">
        <v>89</v>
      </c>
      <c r="B11" s="98"/>
      <c r="D11" s="14">
        <v>0</v>
      </c>
      <c r="E11" s="14"/>
      <c r="F11" s="14">
        <v>0</v>
      </c>
      <c r="G11" s="14"/>
      <c r="H11" s="14">
        <v>0</v>
      </c>
      <c r="I11" s="14"/>
      <c r="J11" s="14">
        <v>0</v>
      </c>
      <c r="K11" s="23"/>
      <c r="L11" s="14">
        <v>0</v>
      </c>
      <c r="M11" s="23"/>
      <c r="N11" s="23">
        <f>PL!G23</f>
        <v>169739290</v>
      </c>
      <c r="O11" s="23"/>
      <c r="P11" s="14">
        <v>0</v>
      </c>
      <c r="Q11" s="14"/>
      <c r="R11" s="23">
        <f>SUM(P11:P11)</f>
        <v>0</v>
      </c>
      <c r="S11" s="23"/>
      <c r="T11" s="23">
        <f>SUM(D11:N11,R11)</f>
        <v>169739290</v>
      </c>
    </row>
    <row r="12" spans="1:20" ht="23.25" customHeight="1">
      <c r="A12" s="106" t="s">
        <v>59</v>
      </c>
      <c r="B12" s="98"/>
      <c r="D12" s="29">
        <v>0</v>
      </c>
      <c r="E12" s="14"/>
      <c r="F12" s="29">
        <v>0</v>
      </c>
      <c r="G12" s="14"/>
      <c r="H12" s="29">
        <v>0</v>
      </c>
      <c r="I12" s="14"/>
      <c r="J12" s="29">
        <v>0</v>
      </c>
      <c r="K12" s="23"/>
      <c r="L12" s="29">
        <v>0</v>
      </c>
      <c r="M12" s="23"/>
      <c r="N12" s="29">
        <v>9134532</v>
      </c>
      <c r="O12" s="14"/>
      <c r="P12" s="29">
        <v>-970231</v>
      </c>
      <c r="Q12" s="14"/>
      <c r="R12" s="29">
        <f>SUM(P12:P12)</f>
        <v>-970231</v>
      </c>
      <c r="S12" s="23"/>
      <c r="T12" s="29">
        <f>SUM(D12:N12,R12)</f>
        <v>8164301</v>
      </c>
    </row>
    <row r="13" spans="1:20" ht="23.25" customHeight="1">
      <c r="A13" s="106" t="s">
        <v>60</v>
      </c>
      <c r="B13" s="98"/>
      <c r="D13" s="14">
        <f>SUM(D11:D12)</f>
        <v>0</v>
      </c>
      <c r="E13" s="14"/>
      <c r="F13" s="14">
        <f>SUM(F11:F12)</f>
        <v>0</v>
      </c>
      <c r="G13" s="14"/>
      <c r="H13" s="14">
        <f>SUM(H11:H12)</f>
        <v>0</v>
      </c>
      <c r="I13" s="14"/>
      <c r="J13" s="14">
        <f>SUM(J11:J12)</f>
        <v>0</v>
      </c>
      <c r="K13" s="23"/>
      <c r="L13" s="14">
        <f>SUM(L11:L12)</f>
        <v>0</v>
      </c>
      <c r="M13" s="23"/>
      <c r="N13" s="23">
        <f>SUM(N11:N12)</f>
        <v>178873822</v>
      </c>
      <c r="O13" s="23"/>
      <c r="P13" s="14">
        <f>SUM(P11:P12)</f>
        <v>-970231</v>
      </c>
      <c r="Q13" s="14"/>
      <c r="R13" s="23">
        <f>SUM(R11:R12)</f>
        <v>-970231</v>
      </c>
      <c r="S13" s="23"/>
      <c r="T13" s="23">
        <f>SUM(T11:T12)</f>
        <v>177903591</v>
      </c>
    </row>
    <row r="14" spans="1:20" ht="23.25" customHeight="1">
      <c r="A14" s="88" t="s">
        <v>43</v>
      </c>
      <c r="B14" s="98">
        <v>26</v>
      </c>
      <c r="C14" s="98"/>
      <c r="D14" s="14">
        <v>0</v>
      </c>
      <c r="E14" s="14"/>
      <c r="F14" s="14">
        <v>0</v>
      </c>
      <c r="G14" s="14"/>
      <c r="H14" s="14">
        <v>0</v>
      </c>
      <c r="I14" s="14"/>
      <c r="J14" s="14">
        <v>0</v>
      </c>
      <c r="K14" s="14"/>
      <c r="L14" s="14">
        <v>0</v>
      </c>
      <c r="M14" s="14"/>
      <c r="N14" s="14">
        <v>-158899920</v>
      </c>
      <c r="O14" s="14"/>
      <c r="P14" s="14">
        <v>0</v>
      </c>
      <c r="Q14" s="14"/>
      <c r="R14" s="14">
        <f>SUM(P14:P14)</f>
        <v>0</v>
      </c>
      <c r="S14" s="14"/>
      <c r="T14" s="14">
        <f>SUM(D14:N14,R14)</f>
        <v>-158899920</v>
      </c>
    </row>
    <row r="15" spans="1:20" ht="23.25" customHeight="1">
      <c r="A15" s="88" t="s">
        <v>192</v>
      </c>
      <c r="B15" s="98"/>
      <c r="C15" s="98"/>
      <c r="D15" s="14">
        <v>0</v>
      </c>
      <c r="E15" s="14"/>
      <c r="F15" s="14">
        <v>0</v>
      </c>
      <c r="G15" s="14"/>
      <c r="H15" s="14">
        <v>0</v>
      </c>
      <c r="I15" s="14"/>
      <c r="J15" s="14">
        <v>0</v>
      </c>
      <c r="K15" s="14"/>
      <c r="L15" s="14">
        <v>0</v>
      </c>
      <c r="M15" s="14"/>
      <c r="N15" s="14">
        <v>1132371</v>
      </c>
      <c r="O15" s="14"/>
      <c r="P15" s="14">
        <v>-1132371</v>
      </c>
      <c r="Q15" s="14"/>
      <c r="R15" s="14">
        <f>SUM(P15:P15)</f>
        <v>-1132371</v>
      </c>
      <c r="S15" s="14"/>
      <c r="T15" s="14">
        <f>SUM(D15:N15,R15)</f>
        <v>0</v>
      </c>
    </row>
    <row r="16" spans="1:20" ht="23.25" customHeight="1" thickBot="1">
      <c r="A16" s="107" t="s">
        <v>169</v>
      </c>
      <c r="B16" s="98"/>
      <c r="D16" s="108">
        <f>SUM(D10,D13:D15)</f>
        <v>200000000</v>
      </c>
      <c r="E16" s="14"/>
      <c r="F16" s="108">
        <f>SUM(F10,F13:F15)</f>
        <v>115341500</v>
      </c>
      <c r="G16" s="14"/>
      <c r="H16" s="108">
        <f>SUM(H10,H13:H15)</f>
        <v>-76851515</v>
      </c>
      <c r="I16" s="14"/>
      <c r="J16" s="108">
        <f>SUM(J10,J13:J15)</f>
        <v>20000000</v>
      </c>
      <c r="K16" s="23"/>
      <c r="L16" s="108">
        <f>SUM(L10,L13:L15)</f>
        <v>5000000</v>
      </c>
      <c r="M16" s="14"/>
      <c r="N16" s="108">
        <f>SUM(N10,N13:N15)</f>
        <v>237256569</v>
      </c>
      <c r="O16" s="14"/>
      <c r="P16" s="108">
        <f>SUM(P10,P13:P15)</f>
        <v>221573</v>
      </c>
      <c r="Q16" s="14"/>
      <c r="R16" s="108">
        <f>SUM(R10,R13:R15)</f>
        <v>221573</v>
      </c>
      <c r="S16" s="23"/>
      <c r="T16" s="108">
        <f>SUM(T10,T13:T15)</f>
        <v>500968127</v>
      </c>
    </row>
    <row r="17" spans="1:20" ht="23.25" customHeight="1" thickTop="1">
      <c r="A17" s="107"/>
      <c r="B17" s="98"/>
      <c r="D17" s="14"/>
      <c r="E17" s="14"/>
      <c r="F17" s="14"/>
      <c r="G17" s="14"/>
      <c r="H17" s="14"/>
      <c r="I17" s="14"/>
      <c r="J17" s="14"/>
      <c r="K17" s="23"/>
      <c r="L17" s="14"/>
      <c r="M17" s="14"/>
      <c r="N17" s="14"/>
      <c r="O17" s="14"/>
      <c r="P17" s="14"/>
      <c r="Q17" s="14"/>
      <c r="R17" s="14"/>
      <c r="S17" s="23"/>
      <c r="T17" s="14"/>
    </row>
    <row r="18" spans="1:20" ht="23.25" customHeight="1">
      <c r="A18" s="105" t="s">
        <v>189</v>
      </c>
      <c r="B18" s="98"/>
      <c r="D18" s="14">
        <f>SUM(D16)</f>
        <v>200000000</v>
      </c>
      <c r="E18" s="14"/>
      <c r="F18" s="14">
        <f>SUM(F16)</f>
        <v>115341500</v>
      </c>
      <c r="G18" s="14"/>
      <c r="H18" s="14">
        <f>SUM(H16)</f>
        <v>-76851515</v>
      </c>
      <c r="I18" s="14"/>
      <c r="J18" s="14">
        <f>SUM(J16)</f>
        <v>20000000</v>
      </c>
      <c r="K18" s="14"/>
      <c r="L18" s="14">
        <f>SUM(L16)</f>
        <v>5000000</v>
      </c>
      <c r="M18" s="14"/>
      <c r="N18" s="14">
        <f>SUM(N16)</f>
        <v>237256569</v>
      </c>
      <c r="O18" s="14"/>
      <c r="P18" s="14">
        <f>SUM(P16)</f>
        <v>221573</v>
      </c>
      <c r="Q18" s="14"/>
      <c r="R18" s="23">
        <f>SUM(P18:P18)</f>
        <v>221573</v>
      </c>
      <c r="S18" s="14"/>
      <c r="T18" s="23">
        <f>SUM(D18:N18,R18)</f>
        <v>500968127</v>
      </c>
    </row>
    <row r="19" spans="1:20" ht="23.25" customHeight="1">
      <c r="A19" s="106" t="s">
        <v>89</v>
      </c>
      <c r="B19" s="98"/>
      <c r="D19" s="14">
        <v>0</v>
      </c>
      <c r="E19" s="14"/>
      <c r="F19" s="14">
        <v>0</v>
      </c>
      <c r="G19" s="14"/>
      <c r="H19" s="14">
        <v>0</v>
      </c>
      <c r="I19" s="14"/>
      <c r="J19" s="14">
        <v>0</v>
      </c>
      <c r="K19" s="23"/>
      <c r="L19" s="14">
        <v>0</v>
      </c>
      <c r="M19" s="23"/>
      <c r="N19" s="23">
        <f>PL!E23</f>
        <v>180296382</v>
      </c>
      <c r="O19" s="23"/>
      <c r="P19" s="14">
        <v>0</v>
      </c>
      <c r="Q19" s="14"/>
      <c r="R19" s="23">
        <f>SUM(P19:P19)</f>
        <v>0</v>
      </c>
      <c r="S19" s="23"/>
      <c r="T19" s="23">
        <f>SUM(D19:N19,R19)</f>
        <v>180296382</v>
      </c>
    </row>
    <row r="20" spans="1:20" ht="23.25" customHeight="1">
      <c r="A20" s="106" t="s">
        <v>59</v>
      </c>
      <c r="B20" s="98"/>
      <c r="D20" s="29">
        <v>0</v>
      </c>
      <c r="E20" s="14"/>
      <c r="F20" s="29">
        <v>0</v>
      </c>
      <c r="G20" s="14"/>
      <c r="H20" s="29">
        <v>0</v>
      </c>
      <c r="I20" s="14"/>
      <c r="J20" s="29">
        <v>0</v>
      </c>
      <c r="K20" s="23"/>
      <c r="L20" s="29">
        <v>0</v>
      </c>
      <c r="M20" s="23"/>
      <c r="N20" s="29">
        <v>2448870</v>
      </c>
      <c r="O20" s="14"/>
      <c r="P20" s="29">
        <v>-1541237</v>
      </c>
      <c r="Q20" s="14"/>
      <c r="R20" s="29">
        <f>SUM(P20:P20)</f>
        <v>-1541237</v>
      </c>
      <c r="S20" s="23"/>
      <c r="T20" s="29">
        <f>SUM(D20:N20,R20)</f>
        <v>907633</v>
      </c>
    </row>
    <row r="21" spans="1:20" ht="23.25" customHeight="1">
      <c r="A21" s="106" t="s">
        <v>60</v>
      </c>
      <c r="B21" s="98"/>
      <c r="D21" s="14">
        <f>SUM(D19:D20)</f>
        <v>0</v>
      </c>
      <c r="E21" s="14"/>
      <c r="F21" s="14">
        <f>SUM(F19:F20)</f>
        <v>0</v>
      </c>
      <c r="G21" s="14"/>
      <c r="H21" s="14">
        <f>SUM(H19:H20)</f>
        <v>0</v>
      </c>
      <c r="I21" s="14"/>
      <c r="J21" s="14">
        <f>SUM(J19:J20)</f>
        <v>0</v>
      </c>
      <c r="K21" s="23"/>
      <c r="L21" s="14">
        <f>SUM(L19:L20)</f>
        <v>0</v>
      </c>
      <c r="M21" s="23"/>
      <c r="N21" s="14">
        <f>SUM(N19:N20)</f>
        <v>182745252</v>
      </c>
      <c r="O21" s="14"/>
      <c r="P21" s="14">
        <f>SUM(P19:P20)</f>
        <v>-1541237</v>
      </c>
      <c r="Q21" s="14"/>
      <c r="R21" s="14">
        <f>SUM(R19:R20)</f>
        <v>-1541237</v>
      </c>
      <c r="S21" s="23"/>
      <c r="T21" s="14">
        <f>SUM(T19:T20)</f>
        <v>181204015</v>
      </c>
    </row>
    <row r="22" spans="1:20" ht="23.25" customHeight="1">
      <c r="A22" s="88" t="s">
        <v>43</v>
      </c>
      <c r="B22" s="98">
        <v>26</v>
      </c>
      <c r="D22" s="14">
        <v>0</v>
      </c>
      <c r="E22" s="14"/>
      <c r="F22" s="14">
        <v>0</v>
      </c>
      <c r="G22" s="14"/>
      <c r="H22" s="14">
        <v>0</v>
      </c>
      <c r="I22" s="14"/>
      <c r="J22" s="14">
        <v>0</v>
      </c>
      <c r="K22" s="23"/>
      <c r="L22" s="14">
        <v>0</v>
      </c>
      <c r="M22" s="23"/>
      <c r="N22" s="14">
        <v>-163239021</v>
      </c>
      <c r="O22" s="14"/>
      <c r="P22" s="14">
        <v>0</v>
      </c>
      <c r="Q22" s="14"/>
      <c r="R22" s="14">
        <f>SUM(P22:P22)</f>
        <v>0</v>
      </c>
      <c r="S22" s="23"/>
      <c r="T22" s="14">
        <f>SUM(D22:N22,R22)</f>
        <v>-163239021</v>
      </c>
    </row>
    <row r="23" spans="1:20" ht="23.25" customHeight="1">
      <c r="A23" s="88" t="s">
        <v>192</v>
      </c>
      <c r="B23" s="98"/>
      <c r="C23" s="98"/>
      <c r="D23" s="14">
        <v>0</v>
      </c>
      <c r="E23" s="14"/>
      <c r="F23" s="14">
        <v>0</v>
      </c>
      <c r="G23" s="14"/>
      <c r="H23" s="14">
        <v>0</v>
      </c>
      <c r="I23" s="14"/>
      <c r="J23" s="14">
        <v>0</v>
      </c>
      <c r="K23" s="14"/>
      <c r="L23" s="14">
        <v>0</v>
      </c>
      <c r="M23" s="14"/>
      <c r="N23" s="14">
        <v>-1977637</v>
      </c>
      <c r="O23" s="14"/>
      <c r="P23" s="14">
        <v>1977637</v>
      </c>
      <c r="Q23" s="14"/>
      <c r="R23" s="14">
        <f>SUM(P23:P23)</f>
        <v>1977637</v>
      </c>
      <c r="S23" s="14"/>
      <c r="T23" s="14">
        <f>SUM(D23:N23,R23)</f>
        <v>0</v>
      </c>
    </row>
    <row r="24" spans="1:20" ht="23.25" customHeight="1" thickBot="1">
      <c r="A24" s="107" t="s">
        <v>188</v>
      </c>
      <c r="D24" s="108">
        <f>SUM(D18,D21:D23)</f>
        <v>200000000</v>
      </c>
      <c r="E24" s="14"/>
      <c r="F24" s="108">
        <f>SUM(F18,F21:F23)</f>
        <v>115341500</v>
      </c>
      <c r="G24" s="14"/>
      <c r="H24" s="108">
        <f>SUM(H18,H21:H23)</f>
        <v>-76851515</v>
      </c>
      <c r="I24" s="14"/>
      <c r="J24" s="108">
        <f>SUM(J18,J21:J23)</f>
        <v>20000000</v>
      </c>
      <c r="K24" s="23"/>
      <c r="L24" s="108">
        <f>SUM(L18,L21:L23)</f>
        <v>5000000</v>
      </c>
      <c r="M24" s="14"/>
      <c r="N24" s="108">
        <f>SUM(N18,N21:N23)</f>
        <v>254785163</v>
      </c>
      <c r="O24" s="14"/>
      <c r="P24" s="108">
        <f>SUM(P18,P21:P23)</f>
        <v>657973</v>
      </c>
      <c r="Q24" s="14"/>
      <c r="R24" s="108">
        <f>SUM(R18,R21:R23)</f>
        <v>657973</v>
      </c>
      <c r="S24" s="23"/>
      <c r="T24" s="108">
        <f>SUM(T18,T21:T23)</f>
        <v>518933121</v>
      </c>
    </row>
    <row r="25" spans="1:20" ht="23.25" customHeight="1" thickTop="1">
      <c r="A25" s="107"/>
      <c r="D25" s="14">
        <f>D16-BS!H70</f>
        <v>0</v>
      </c>
      <c r="E25" s="14"/>
      <c r="F25" s="14">
        <f>F18-BS!H71</f>
        <v>0</v>
      </c>
      <c r="G25" s="14"/>
      <c r="H25" s="14">
        <f>H18-BS!H73</f>
        <v>0</v>
      </c>
      <c r="I25" s="14"/>
      <c r="J25" s="14">
        <f>SUM(J18-BS!H76)</f>
        <v>0</v>
      </c>
      <c r="K25" s="23"/>
      <c r="L25" s="14">
        <f>SUM(L16-BS!H77)</f>
        <v>0</v>
      </c>
      <c r="M25" s="14"/>
      <c r="N25" s="14">
        <f>N16-BS!H78</f>
        <v>0</v>
      </c>
      <c r="O25" s="14"/>
      <c r="P25" s="14"/>
      <c r="Q25" s="14"/>
      <c r="R25" s="14">
        <f>R18-BS!H79</f>
        <v>0</v>
      </c>
      <c r="S25" s="23"/>
      <c r="T25" s="14">
        <f>T16-BS!H80</f>
        <v>0</v>
      </c>
    </row>
    <row r="26" spans="1:20" ht="23.25" customHeight="1">
      <c r="D26" s="109">
        <f>SUM(D24-BS!F70)</f>
        <v>0</v>
      </c>
      <c r="E26" s="109"/>
      <c r="F26" s="109">
        <f>F24-BS!F71</f>
        <v>0</v>
      </c>
      <c r="G26" s="109"/>
      <c r="H26" s="109">
        <f>H24-BS!F73</f>
        <v>0</v>
      </c>
      <c r="I26" s="109"/>
      <c r="J26" s="109">
        <f>SUM(J24-BS!F76)</f>
        <v>0</v>
      </c>
      <c r="K26" s="88"/>
      <c r="L26" s="109">
        <f>SUM(L24-BS!F77)</f>
        <v>0</v>
      </c>
      <c r="M26" s="110"/>
      <c r="N26" s="109">
        <f>SUM(N24-BS!F78)</f>
        <v>0</v>
      </c>
      <c r="O26" s="109"/>
      <c r="P26" s="109"/>
      <c r="Q26" s="109"/>
      <c r="R26" s="109">
        <f>R24-BS!F79</f>
        <v>0</v>
      </c>
      <c r="S26" s="88"/>
      <c r="T26" s="109">
        <f>SUM(T24-BS!F80)</f>
        <v>0</v>
      </c>
    </row>
    <row r="27" spans="1:20" ht="23.25" customHeight="1">
      <c r="A27" s="38" t="s">
        <v>10</v>
      </c>
      <c r="D27" s="88"/>
      <c r="E27" s="88"/>
      <c r="F27" s="88"/>
      <c r="G27" s="88"/>
      <c r="H27" s="88"/>
      <c r="I27" s="88"/>
      <c r="J27" s="88"/>
      <c r="K27" s="88"/>
      <c r="M27" s="111"/>
      <c r="N27" s="111"/>
      <c r="O27" s="111"/>
      <c r="P27" s="111"/>
      <c r="S27" s="88"/>
    </row>
    <row r="28" spans="1:20" ht="23.25" customHeight="1">
      <c r="A28" s="38"/>
      <c r="D28" s="88"/>
      <c r="E28" s="88"/>
      <c r="F28" s="88"/>
      <c r="G28" s="88"/>
      <c r="H28" s="88"/>
      <c r="I28" s="88"/>
      <c r="J28" s="88"/>
      <c r="K28" s="88"/>
      <c r="M28" s="111"/>
      <c r="N28" s="111"/>
      <c r="O28" s="111"/>
      <c r="P28" s="111"/>
      <c r="S28" s="88"/>
    </row>
    <row r="29" spans="1:20" ht="23.25" customHeight="1">
      <c r="A29" s="38"/>
      <c r="D29" s="88"/>
      <c r="E29" s="88"/>
      <c r="F29" s="88"/>
      <c r="G29" s="88"/>
      <c r="H29" s="88"/>
      <c r="I29" s="88"/>
      <c r="J29" s="88"/>
      <c r="K29" s="88"/>
      <c r="M29" s="111"/>
      <c r="N29" s="111"/>
      <c r="O29" s="111"/>
      <c r="P29" s="111"/>
      <c r="S29" s="88"/>
    </row>
    <row r="30" spans="1:20" ht="23.25" customHeight="1">
      <c r="A30" s="38"/>
      <c r="D30" s="88"/>
      <c r="E30" s="88"/>
      <c r="F30" s="88"/>
      <c r="G30" s="88"/>
      <c r="H30" s="88"/>
      <c r="I30" s="88"/>
      <c r="J30" s="88"/>
      <c r="K30" s="88"/>
      <c r="M30" s="111"/>
      <c r="N30" s="111"/>
      <c r="O30" s="111"/>
      <c r="P30" s="111"/>
      <c r="S30" s="88"/>
    </row>
    <row r="31" spans="1:20" s="38" customFormat="1" ht="23.1" customHeight="1">
      <c r="A31" s="73"/>
      <c r="N31" s="74"/>
      <c r="O31" s="74"/>
      <c r="P31" s="73"/>
      <c r="Q31" s="73"/>
      <c r="R31" s="73"/>
      <c r="S31" s="73"/>
      <c r="T31" s="74"/>
    </row>
    <row r="32" spans="1:20" s="38" customFormat="1" ht="23.1" customHeight="1">
      <c r="A32" s="112" t="s">
        <v>11</v>
      </c>
      <c r="P32" s="171" t="s">
        <v>127</v>
      </c>
      <c r="Q32" s="171"/>
      <c r="R32" s="171"/>
      <c r="S32" s="171"/>
      <c r="T32" s="74"/>
    </row>
    <row r="33" spans="1:19" s="38" customFormat="1" ht="23.1" customHeight="1">
      <c r="A33" s="37" t="s">
        <v>12</v>
      </c>
      <c r="P33" s="165" t="s">
        <v>12</v>
      </c>
      <c r="Q33" s="165"/>
      <c r="R33" s="165"/>
      <c r="S33" s="165"/>
    </row>
  </sheetData>
  <mergeCells count="7">
    <mergeCell ref="P33:S33"/>
    <mergeCell ref="P6:R6"/>
    <mergeCell ref="A1:S1"/>
    <mergeCell ref="A2:S2"/>
    <mergeCell ref="D5:T5"/>
    <mergeCell ref="J8:L8"/>
    <mergeCell ref="P32:S32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33"/>
  <sheetViews>
    <sheetView showGridLines="0" view="pageBreakPreview" zoomScale="50" zoomScaleNormal="40" zoomScaleSheetLayoutView="50" workbookViewId="0">
      <selection activeCell="O29" sqref="O29"/>
    </sheetView>
  </sheetViews>
  <sheetFormatPr defaultColWidth="10.5703125" defaultRowHeight="23.25" customHeight="1"/>
  <cols>
    <col min="1" max="1" width="42.42578125" style="88" customWidth="1"/>
    <col min="2" max="2" width="1.5703125" style="88" customWidth="1"/>
    <col min="3" max="3" width="5.5703125" style="82" customWidth="1"/>
    <col min="4" max="4" width="1.5703125" style="82" customWidth="1"/>
    <col min="5" max="5" width="20.42578125" style="113" customWidth="1"/>
    <col min="6" max="6" width="1.5703125" style="113" customWidth="1"/>
    <col min="7" max="7" width="20.42578125" style="113" customWidth="1"/>
    <col min="8" max="8" width="1.42578125" style="113" customWidth="1"/>
    <col min="9" max="9" width="20.42578125" style="113" customWidth="1"/>
    <col min="10" max="10" width="1.5703125" style="113" customWidth="1"/>
    <col min="11" max="11" width="20.42578125" style="111" customWidth="1"/>
    <col min="12" max="12" width="1.5703125" style="114" customWidth="1"/>
    <col min="13" max="13" width="20.42578125" style="114" customWidth="1"/>
    <col min="14" max="14" width="1.5703125" style="114" customWidth="1"/>
    <col min="15" max="15" width="20.42578125" style="114" customWidth="1"/>
    <col min="16" max="16" width="1.5703125" style="114" customWidth="1"/>
    <col min="17" max="17" width="20.42578125" style="114" customWidth="1"/>
    <col min="18" max="18" width="1.5703125" style="114" customWidth="1"/>
    <col min="19" max="19" width="20.42578125" style="111" customWidth="1"/>
    <col min="20" max="20" width="1.5703125" style="88" customWidth="1"/>
    <col min="21" max="16384" width="10.5703125" style="88"/>
  </cols>
  <sheetData>
    <row r="1" spans="1:20" s="79" customFormat="1" ht="23.25" customHeight="1">
      <c r="A1" s="34" t="s">
        <v>182</v>
      </c>
      <c r="C1" s="75"/>
      <c r="D1" s="75"/>
      <c r="E1" s="76"/>
      <c r="F1" s="76"/>
      <c r="G1" s="76"/>
      <c r="H1" s="76"/>
      <c r="I1" s="76"/>
      <c r="J1" s="76"/>
      <c r="K1" s="77"/>
      <c r="L1" s="78"/>
      <c r="M1" s="78"/>
      <c r="N1" s="78"/>
      <c r="O1" s="78"/>
      <c r="P1" s="78"/>
      <c r="Q1" s="78"/>
      <c r="R1" s="78"/>
      <c r="S1" s="77"/>
    </row>
    <row r="2" spans="1:20" s="79" customFormat="1" ht="23.25" customHeight="1">
      <c r="A2" s="34" t="s">
        <v>93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</row>
    <row r="3" spans="1:20" s="79" customFormat="1" ht="23.25" customHeight="1">
      <c r="A3" s="79" t="s">
        <v>185</v>
      </c>
      <c r="C3" s="80"/>
      <c r="D3" s="80"/>
      <c r="E3" s="76"/>
      <c r="F3" s="76"/>
      <c r="G3" s="76"/>
      <c r="H3" s="76"/>
      <c r="I3" s="76"/>
      <c r="J3" s="77"/>
      <c r="K3" s="78"/>
      <c r="L3" s="77"/>
      <c r="M3" s="77"/>
      <c r="N3" s="77"/>
      <c r="O3" s="77"/>
      <c r="P3" s="77"/>
      <c r="Q3" s="77"/>
      <c r="R3" s="77"/>
      <c r="S3" s="77"/>
    </row>
    <row r="4" spans="1:20" ht="23.25" customHeight="1">
      <c r="A4" s="81"/>
      <c r="B4" s="81"/>
      <c r="E4" s="83"/>
      <c r="F4" s="83"/>
      <c r="G4" s="83"/>
      <c r="H4" s="83"/>
      <c r="I4" s="83"/>
      <c r="J4" s="84"/>
      <c r="K4" s="85"/>
      <c r="L4" s="86"/>
      <c r="M4" s="86"/>
      <c r="N4" s="86"/>
      <c r="O4" s="86"/>
      <c r="P4" s="86"/>
      <c r="Q4" s="86"/>
      <c r="R4" s="86"/>
      <c r="S4" s="87" t="s">
        <v>0</v>
      </c>
    </row>
    <row r="5" spans="1:20" ht="23.25" customHeight="1">
      <c r="A5" s="81"/>
      <c r="B5" s="81"/>
      <c r="E5" s="169" t="s">
        <v>82</v>
      </c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</row>
    <row r="6" spans="1:20" s="96" customFormat="1" ht="23.25" customHeight="1">
      <c r="A6" s="94"/>
      <c r="B6" s="94"/>
      <c r="C6" s="94"/>
      <c r="D6" s="94"/>
      <c r="E6" s="83"/>
      <c r="F6" s="83"/>
      <c r="G6" s="83"/>
      <c r="H6" s="83"/>
      <c r="I6" s="83" t="s">
        <v>123</v>
      </c>
      <c r="J6" s="98"/>
      <c r="K6" s="172" t="s">
        <v>23</v>
      </c>
      <c r="L6" s="172"/>
      <c r="M6" s="172"/>
      <c r="O6" s="166" t="s">
        <v>139</v>
      </c>
      <c r="P6" s="166"/>
      <c r="Q6" s="166"/>
      <c r="R6" s="104"/>
      <c r="S6" s="115"/>
      <c r="T6" s="94"/>
    </row>
    <row r="7" spans="1:20" s="96" customFormat="1" ht="23.25" customHeight="1">
      <c r="A7" s="94"/>
      <c r="B7" s="94"/>
      <c r="C7" s="94"/>
      <c r="D7" s="94"/>
      <c r="E7" s="83"/>
      <c r="F7" s="83"/>
      <c r="G7" s="83"/>
      <c r="H7" s="83"/>
      <c r="I7" s="83" t="s">
        <v>124</v>
      </c>
      <c r="J7" s="98"/>
      <c r="O7" s="82" t="s">
        <v>154</v>
      </c>
      <c r="P7" s="83"/>
      <c r="Q7" s="83" t="s">
        <v>122</v>
      </c>
      <c r="R7" s="104"/>
      <c r="S7" s="115"/>
      <c r="T7" s="94"/>
    </row>
    <row r="8" spans="1:20" s="96" customFormat="1" ht="23.25" customHeight="1">
      <c r="A8" s="94"/>
      <c r="B8" s="94"/>
      <c r="C8" s="94"/>
      <c r="D8" s="94"/>
      <c r="E8" s="83" t="s">
        <v>91</v>
      </c>
      <c r="F8" s="83"/>
      <c r="G8" s="83"/>
      <c r="H8" s="83"/>
      <c r="I8" s="95" t="s">
        <v>108</v>
      </c>
      <c r="J8" s="98"/>
      <c r="N8" s="97"/>
      <c r="O8" s="97" t="s">
        <v>155</v>
      </c>
      <c r="P8" s="83"/>
      <c r="Q8" s="83" t="s">
        <v>121</v>
      </c>
      <c r="R8" s="104"/>
      <c r="S8" s="115"/>
      <c r="T8" s="94"/>
    </row>
    <row r="9" spans="1:20" s="96" customFormat="1" ht="23.25" customHeight="1">
      <c r="A9" s="94"/>
      <c r="B9" s="94"/>
      <c r="C9" s="99" t="s">
        <v>1</v>
      </c>
      <c r="D9" s="100"/>
      <c r="E9" s="101" t="s">
        <v>44</v>
      </c>
      <c r="F9" s="83"/>
      <c r="G9" s="101" t="s">
        <v>111</v>
      </c>
      <c r="H9" s="83"/>
      <c r="I9" s="102" t="s">
        <v>107</v>
      </c>
      <c r="J9" s="103"/>
      <c r="K9" s="102" t="s">
        <v>49</v>
      </c>
      <c r="L9" s="104"/>
      <c r="M9" s="102" t="s">
        <v>45</v>
      </c>
      <c r="N9" s="97"/>
      <c r="O9" s="158" t="s">
        <v>156</v>
      </c>
      <c r="P9" s="97"/>
      <c r="Q9" s="102" t="s">
        <v>104</v>
      </c>
      <c r="R9" s="104"/>
      <c r="S9" s="102" t="s">
        <v>46</v>
      </c>
      <c r="T9" s="94"/>
    </row>
    <row r="10" spans="1:20" s="96" customFormat="1" ht="23.25" customHeight="1">
      <c r="A10" s="105" t="s">
        <v>170</v>
      </c>
      <c r="B10" s="94"/>
      <c r="C10" s="39"/>
      <c r="D10" s="100"/>
      <c r="E10" s="14">
        <v>200000000</v>
      </c>
      <c r="F10" s="14"/>
      <c r="G10" s="14">
        <v>115341500</v>
      </c>
      <c r="H10" s="14"/>
      <c r="I10" s="14">
        <v>-54000000</v>
      </c>
      <c r="J10" s="23"/>
      <c r="K10" s="14">
        <v>20000000</v>
      </c>
      <c r="L10" s="23"/>
      <c r="M10" s="23">
        <v>168115559</v>
      </c>
      <c r="N10" s="23"/>
      <c r="O10" s="14">
        <v>1715526</v>
      </c>
      <c r="P10" s="14"/>
      <c r="Q10" s="23">
        <f>SUM(O10:O10)</f>
        <v>1715526</v>
      </c>
      <c r="R10" s="23"/>
      <c r="S10" s="23">
        <f>SUM(E10:M10,Q10)</f>
        <v>451172585</v>
      </c>
      <c r="T10" s="94"/>
    </row>
    <row r="11" spans="1:20" ht="23.25" customHeight="1">
      <c r="A11" s="106" t="s">
        <v>89</v>
      </c>
      <c r="C11" s="98"/>
      <c r="E11" s="14">
        <v>0</v>
      </c>
      <c r="F11" s="14"/>
      <c r="G11" s="14">
        <v>0</v>
      </c>
      <c r="H11" s="14"/>
      <c r="I11" s="14">
        <v>0</v>
      </c>
      <c r="J11" s="23"/>
      <c r="K11" s="14">
        <v>0</v>
      </c>
      <c r="L11" s="23"/>
      <c r="M11" s="23">
        <f>PL!K23</f>
        <v>163246363</v>
      </c>
      <c r="N11" s="23"/>
      <c r="O11" s="14">
        <v>0</v>
      </c>
      <c r="P11" s="14"/>
      <c r="Q11" s="23">
        <f>SUM(O11:O11)</f>
        <v>0</v>
      </c>
      <c r="R11" s="23"/>
      <c r="S11" s="23">
        <f>SUM(E11:M11,Q11)</f>
        <v>163246363</v>
      </c>
    </row>
    <row r="12" spans="1:20" ht="23.25" customHeight="1">
      <c r="A12" s="106" t="s">
        <v>59</v>
      </c>
      <c r="C12" s="98"/>
      <c r="E12" s="29">
        <v>0</v>
      </c>
      <c r="F12" s="14"/>
      <c r="G12" s="29">
        <v>0</v>
      </c>
      <c r="H12" s="14"/>
      <c r="I12" s="29">
        <v>0</v>
      </c>
      <c r="J12" s="23"/>
      <c r="K12" s="29">
        <v>0</v>
      </c>
      <c r="L12" s="23"/>
      <c r="M12" s="29">
        <v>6767867</v>
      </c>
      <c r="N12" s="14"/>
      <c r="O12" s="29">
        <v>-768991</v>
      </c>
      <c r="P12" s="14"/>
      <c r="Q12" s="29">
        <f>SUM(O12:O12)</f>
        <v>-768991</v>
      </c>
      <c r="R12" s="23"/>
      <c r="S12" s="29">
        <f>SUM(E12:M12,Q12)</f>
        <v>5998876</v>
      </c>
    </row>
    <row r="13" spans="1:20" ht="23.25" customHeight="1">
      <c r="A13" s="106" t="s">
        <v>60</v>
      </c>
      <c r="C13" s="98"/>
      <c r="E13" s="14">
        <f>SUM(E11:E12)</f>
        <v>0</v>
      </c>
      <c r="F13" s="14"/>
      <c r="G13" s="14">
        <f>SUM(G11:G12)</f>
        <v>0</v>
      </c>
      <c r="H13" s="14"/>
      <c r="I13" s="14">
        <f>SUM(I11:I12)</f>
        <v>0</v>
      </c>
      <c r="J13" s="23"/>
      <c r="K13" s="14">
        <f>SUM(K11:K12)</f>
        <v>0</v>
      </c>
      <c r="L13" s="23"/>
      <c r="M13" s="14">
        <f>SUM(M11:M12)</f>
        <v>170014230</v>
      </c>
      <c r="N13" s="14"/>
      <c r="O13" s="14">
        <f>SUM(O11:O12)</f>
        <v>-768991</v>
      </c>
      <c r="P13" s="14"/>
      <c r="Q13" s="14">
        <f>SUM(Q11:Q12)</f>
        <v>-768991</v>
      </c>
      <c r="R13" s="23"/>
      <c r="S13" s="14">
        <f>SUM(S11:S12)</f>
        <v>169245239</v>
      </c>
    </row>
    <row r="14" spans="1:20" ht="23.25" customHeight="1">
      <c r="A14" s="88" t="s">
        <v>43</v>
      </c>
      <c r="C14" s="98">
        <v>26</v>
      </c>
      <c r="D14" s="98"/>
      <c r="E14" s="14">
        <v>0</v>
      </c>
      <c r="F14" s="14"/>
      <c r="G14" s="14">
        <v>0</v>
      </c>
      <c r="H14" s="14"/>
      <c r="I14" s="14">
        <v>0</v>
      </c>
      <c r="J14" s="14"/>
      <c r="K14" s="14">
        <v>0</v>
      </c>
      <c r="L14" s="14"/>
      <c r="M14" s="14">
        <v>-158899920</v>
      </c>
      <c r="N14" s="14"/>
      <c r="O14" s="14">
        <v>0</v>
      </c>
      <c r="P14" s="14"/>
      <c r="Q14" s="23">
        <f t="shared" ref="Q14:Q15" si="0">SUM(O14:O14)</f>
        <v>0</v>
      </c>
      <c r="R14" s="14"/>
      <c r="S14" s="14">
        <f>SUM(E14:M14,Q14)</f>
        <v>-158899920</v>
      </c>
    </row>
    <row r="15" spans="1:20" ht="23.25" customHeight="1">
      <c r="A15" s="88" t="s">
        <v>192</v>
      </c>
      <c r="C15" s="98"/>
      <c r="D15" s="98"/>
      <c r="E15" s="14">
        <v>0</v>
      </c>
      <c r="F15" s="14"/>
      <c r="G15" s="14">
        <v>0</v>
      </c>
      <c r="H15" s="14"/>
      <c r="I15" s="14">
        <v>0</v>
      </c>
      <c r="J15" s="14"/>
      <c r="K15" s="14">
        <v>0</v>
      </c>
      <c r="L15" s="14"/>
      <c r="M15" s="14">
        <v>837723</v>
      </c>
      <c r="N15" s="14"/>
      <c r="O15" s="14">
        <v>-837723</v>
      </c>
      <c r="P15" s="14"/>
      <c r="Q15" s="23">
        <f t="shared" si="0"/>
        <v>-837723</v>
      </c>
      <c r="R15" s="14"/>
      <c r="S15" s="14">
        <f>SUM(E15:M15,Q15)</f>
        <v>0</v>
      </c>
    </row>
    <row r="16" spans="1:20" ht="23.25" customHeight="1" thickBot="1">
      <c r="A16" s="107" t="s">
        <v>169</v>
      </c>
      <c r="C16" s="98"/>
      <c r="E16" s="108">
        <f>SUM(E10,E13:E15)</f>
        <v>200000000</v>
      </c>
      <c r="F16" s="14"/>
      <c r="G16" s="108">
        <f>SUM(G10,G13:G15)</f>
        <v>115341500</v>
      </c>
      <c r="H16" s="14"/>
      <c r="I16" s="108">
        <f>SUM(I10,I13:I15)</f>
        <v>-54000000</v>
      </c>
      <c r="J16" s="23"/>
      <c r="K16" s="108">
        <f>SUM(K10,K13:K15)</f>
        <v>20000000</v>
      </c>
      <c r="L16" s="14"/>
      <c r="M16" s="108">
        <f>SUM(M10,M13:M15)</f>
        <v>180067592</v>
      </c>
      <c r="N16" s="14"/>
      <c r="O16" s="108">
        <f>SUM(O10,O13:O15)</f>
        <v>108812</v>
      </c>
      <c r="P16" s="14"/>
      <c r="Q16" s="108">
        <f>SUM(Q10,Q13:Q15)</f>
        <v>108812</v>
      </c>
      <c r="R16" s="14"/>
      <c r="S16" s="108">
        <f>SUM(S10,S13:S15)</f>
        <v>461517904</v>
      </c>
    </row>
    <row r="17" spans="1:20" ht="23.25" customHeight="1" thickTop="1">
      <c r="A17" s="107"/>
      <c r="C17" s="98"/>
      <c r="E17" s="14"/>
      <c r="F17" s="14"/>
      <c r="G17" s="14"/>
      <c r="H17" s="14"/>
      <c r="I17" s="14"/>
      <c r="J17" s="23"/>
      <c r="K17" s="14"/>
      <c r="L17" s="14"/>
      <c r="M17" s="14"/>
      <c r="N17" s="14"/>
      <c r="O17" s="14"/>
      <c r="P17" s="14"/>
      <c r="Q17" s="14"/>
      <c r="R17" s="14"/>
      <c r="S17" s="14"/>
    </row>
    <row r="18" spans="1:20" ht="23.25" customHeight="1">
      <c r="A18" s="105" t="s">
        <v>187</v>
      </c>
      <c r="C18" s="98"/>
      <c r="E18" s="14">
        <f>SUM(E16)</f>
        <v>200000000</v>
      </c>
      <c r="F18" s="14"/>
      <c r="G18" s="14">
        <f>SUM(G16)</f>
        <v>115341500</v>
      </c>
      <c r="H18" s="14"/>
      <c r="I18" s="14">
        <f>SUM(I16)</f>
        <v>-54000000</v>
      </c>
      <c r="J18" s="14"/>
      <c r="K18" s="14">
        <f>SUM(K16)</f>
        <v>20000000</v>
      </c>
      <c r="L18" s="14"/>
      <c r="M18" s="14">
        <f>SUM(M16)</f>
        <v>180067592</v>
      </c>
      <c r="N18" s="14"/>
      <c r="O18" s="14">
        <f>SUM(O16)</f>
        <v>108812</v>
      </c>
      <c r="P18" s="14"/>
      <c r="Q18" s="14">
        <f>SUM(Q16)</f>
        <v>108812</v>
      </c>
      <c r="R18" s="14"/>
      <c r="S18" s="14">
        <f>SUM(S16)</f>
        <v>461517904</v>
      </c>
      <c r="T18" s="116"/>
    </row>
    <row r="19" spans="1:20" ht="23.25" customHeight="1">
      <c r="A19" s="106" t="s">
        <v>89</v>
      </c>
      <c r="C19" s="98"/>
      <c r="E19" s="14">
        <v>0</v>
      </c>
      <c r="F19" s="14"/>
      <c r="G19" s="14">
        <v>0</v>
      </c>
      <c r="H19" s="14"/>
      <c r="I19" s="14">
        <v>0</v>
      </c>
      <c r="J19" s="14"/>
      <c r="K19" s="14">
        <v>0</v>
      </c>
      <c r="L19" s="14"/>
      <c r="M19" s="14">
        <f>PL!I23</f>
        <v>179671961</v>
      </c>
      <c r="N19" s="14"/>
      <c r="O19" s="14">
        <v>0</v>
      </c>
      <c r="P19" s="14"/>
      <c r="Q19" s="23">
        <f>SUM(O19:O19)</f>
        <v>0</v>
      </c>
      <c r="R19" s="14"/>
      <c r="S19" s="23">
        <f>SUM(E19:M19,Q19)</f>
        <v>179671961</v>
      </c>
      <c r="T19" s="116"/>
    </row>
    <row r="20" spans="1:20" ht="23.25" customHeight="1">
      <c r="A20" s="106" t="s">
        <v>59</v>
      </c>
      <c r="C20" s="98"/>
      <c r="E20" s="29">
        <v>0</v>
      </c>
      <c r="F20" s="14"/>
      <c r="G20" s="29">
        <v>0</v>
      </c>
      <c r="H20" s="14"/>
      <c r="I20" s="29">
        <v>0</v>
      </c>
      <c r="J20" s="14"/>
      <c r="K20" s="29">
        <v>0</v>
      </c>
      <c r="L20" s="14"/>
      <c r="M20" s="29">
        <v>2438842</v>
      </c>
      <c r="N20" s="14"/>
      <c r="O20" s="29">
        <v>-1029201</v>
      </c>
      <c r="P20" s="14"/>
      <c r="Q20" s="29">
        <f>SUM(O20:O20)</f>
        <v>-1029201</v>
      </c>
      <c r="R20" s="14"/>
      <c r="S20" s="29">
        <f>SUM(E20:M20,Q20)</f>
        <v>1409641</v>
      </c>
      <c r="T20" s="116"/>
    </row>
    <row r="21" spans="1:20" ht="23.25" customHeight="1">
      <c r="A21" s="106" t="s">
        <v>60</v>
      </c>
      <c r="C21" s="98"/>
      <c r="E21" s="14">
        <f>SUM(E19:E20)</f>
        <v>0</v>
      </c>
      <c r="F21" s="14"/>
      <c r="G21" s="14">
        <f>SUM(G19:G20)</f>
        <v>0</v>
      </c>
      <c r="H21" s="14"/>
      <c r="I21" s="14">
        <f>SUM(I19:I20)</f>
        <v>0</v>
      </c>
      <c r="J21" s="14"/>
      <c r="K21" s="14">
        <f>SUM(K19:K20)</f>
        <v>0</v>
      </c>
      <c r="L21" s="14"/>
      <c r="M21" s="14">
        <f>SUM(M19:M20)</f>
        <v>182110803</v>
      </c>
      <c r="N21" s="14"/>
      <c r="O21" s="14">
        <f>SUM(O19:O20)</f>
        <v>-1029201</v>
      </c>
      <c r="P21" s="14"/>
      <c r="Q21" s="14">
        <f>SUM(Q19:Q20)</f>
        <v>-1029201</v>
      </c>
      <c r="R21" s="14"/>
      <c r="S21" s="14">
        <f>SUM(S19:S20)</f>
        <v>181081602</v>
      </c>
      <c r="T21" s="116"/>
    </row>
    <row r="22" spans="1:20" ht="23.25" customHeight="1">
      <c r="A22" s="106" t="s">
        <v>43</v>
      </c>
      <c r="C22" s="98">
        <v>26</v>
      </c>
      <c r="E22" s="14">
        <v>0</v>
      </c>
      <c r="F22" s="14"/>
      <c r="G22" s="14">
        <v>0</v>
      </c>
      <c r="H22" s="14"/>
      <c r="I22" s="14">
        <v>0</v>
      </c>
      <c r="J22" s="14"/>
      <c r="K22" s="14">
        <v>0</v>
      </c>
      <c r="L22" s="14"/>
      <c r="M22" s="14">
        <v>-163239021</v>
      </c>
      <c r="N22" s="14"/>
      <c r="O22" s="14">
        <v>0</v>
      </c>
      <c r="P22" s="14"/>
      <c r="Q22" s="14">
        <f>SUM(P22:P22)</f>
        <v>0</v>
      </c>
      <c r="R22" s="14"/>
      <c r="S22" s="14">
        <f>SUM(E22:M22,Q22)</f>
        <v>-163239021</v>
      </c>
      <c r="T22" s="116"/>
    </row>
    <row r="23" spans="1:20" ht="23.25" customHeight="1">
      <c r="A23" s="88" t="s">
        <v>192</v>
      </c>
      <c r="C23" s="98"/>
      <c r="D23" s="98"/>
      <c r="E23" s="14">
        <v>0</v>
      </c>
      <c r="F23" s="14"/>
      <c r="G23" s="14">
        <v>0</v>
      </c>
      <c r="H23" s="14"/>
      <c r="I23" s="14">
        <v>0</v>
      </c>
      <c r="J23" s="14"/>
      <c r="K23" s="14">
        <v>0</v>
      </c>
      <c r="L23" s="14"/>
      <c r="M23" s="14">
        <v>-1484064</v>
      </c>
      <c r="N23" s="14"/>
      <c r="O23" s="14">
        <v>1484064</v>
      </c>
      <c r="P23" s="14"/>
      <c r="Q23" s="23">
        <f>SUM(O23:O23)</f>
        <v>1484064</v>
      </c>
      <c r="R23" s="14"/>
      <c r="S23" s="14">
        <f>SUM(E23:M23,Q23)</f>
        <v>0</v>
      </c>
    </row>
    <row r="24" spans="1:20" ht="23.25" customHeight="1" thickBot="1">
      <c r="A24" s="107" t="s">
        <v>188</v>
      </c>
      <c r="E24" s="108">
        <f>SUM(E18,E21:E23)</f>
        <v>200000000</v>
      </c>
      <c r="F24" s="14"/>
      <c r="G24" s="108">
        <f>SUM(G18,G21:G23)</f>
        <v>115341500</v>
      </c>
      <c r="H24" s="14"/>
      <c r="I24" s="108">
        <f>SUM(I18,I21:I23)</f>
        <v>-54000000</v>
      </c>
      <c r="J24" s="23"/>
      <c r="K24" s="108">
        <f>SUM(K18,K21:K23)</f>
        <v>20000000</v>
      </c>
      <c r="L24" s="14"/>
      <c r="M24" s="108">
        <f>SUM(M18,M21:M23)</f>
        <v>197455310</v>
      </c>
      <c r="N24" s="14"/>
      <c r="O24" s="108">
        <f>SUM(O18,O21:O23)</f>
        <v>563675</v>
      </c>
      <c r="P24" s="14"/>
      <c r="Q24" s="108">
        <f>SUM(Q18,Q21:Q23)</f>
        <v>563675</v>
      </c>
      <c r="R24" s="14"/>
      <c r="S24" s="108">
        <f>SUM(S18,S21:S23)</f>
        <v>479360485</v>
      </c>
    </row>
    <row r="25" spans="1:20" ht="23.25" customHeight="1" thickTop="1">
      <c r="E25" s="23">
        <f>E16-BS!L70</f>
        <v>0</v>
      </c>
      <c r="F25" s="23"/>
      <c r="G25" s="23">
        <f>G18-BS!L71</f>
        <v>0</v>
      </c>
      <c r="H25" s="23"/>
      <c r="I25" s="23">
        <f>I18-BS!L73</f>
        <v>0</v>
      </c>
      <c r="J25" s="117"/>
      <c r="K25" s="23">
        <f>K18-BS!L76</f>
        <v>0</v>
      </c>
      <c r="L25" s="118"/>
      <c r="M25" s="23">
        <f>M16-BS!L78</f>
        <v>0</v>
      </c>
      <c r="N25" s="23"/>
      <c r="O25" s="23"/>
      <c r="P25" s="23"/>
      <c r="Q25" s="23">
        <f>Q18-BS!L79</f>
        <v>0</v>
      </c>
      <c r="R25" s="118"/>
      <c r="S25" s="23">
        <f>S16-BS!L80</f>
        <v>0</v>
      </c>
      <c r="T25" s="23"/>
    </row>
    <row r="26" spans="1:20" ht="23.25" customHeight="1">
      <c r="E26" s="109">
        <f>E24-BS!J70</f>
        <v>0</v>
      </c>
      <c r="F26" s="109"/>
      <c r="G26" s="109">
        <f>G24-BS!J71</f>
        <v>0</v>
      </c>
      <c r="H26" s="109"/>
      <c r="I26" s="109">
        <f>I24-BS!J73</f>
        <v>0</v>
      </c>
      <c r="J26" s="88"/>
      <c r="K26" s="109">
        <f>K24-BS!J76</f>
        <v>0</v>
      </c>
      <c r="L26" s="110"/>
      <c r="M26" s="109">
        <f>M24-BS!J78</f>
        <v>0</v>
      </c>
      <c r="N26" s="109"/>
      <c r="O26" s="109"/>
      <c r="P26" s="109"/>
      <c r="Q26" s="109">
        <f>Q24-BS!J79</f>
        <v>0</v>
      </c>
      <c r="R26" s="110"/>
      <c r="S26" s="109">
        <f>S24-BS!J80</f>
        <v>0</v>
      </c>
    </row>
    <row r="27" spans="1:20" ht="23.25" customHeight="1">
      <c r="A27" s="38" t="s">
        <v>10</v>
      </c>
      <c r="E27" s="88"/>
      <c r="F27" s="88"/>
      <c r="G27" s="88"/>
      <c r="H27" s="88"/>
      <c r="I27" s="88"/>
      <c r="J27" s="88"/>
      <c r="L27" s="111"/>
      <c r="M27" s="111"/>
      <c r="N27" s="111"/>
      <c r="O27" s="111"/>
      <c r="P27" s="111"/>
      <c r="Q27" s="111"/>
      <c r="R27" s="111"/>
    </row>
    <row r="28" spans="1:20" ht="23.25" customHeight="1">
      <c r="A28" s="38"/>
      <c r="E28" s="88"/>
      <c r="F28" s="88"/>
      <c r="G28" s="88"/>
      <c r="H28" s="88"/>
      <c r="I28" s="88"/>
      <c r="J28" s="88"/>
      <c r="L28" s="111"/>
      <c r="M28" s="111"/>
      <c r="N28" s="111"/>
      <c r="O28" s="111"/>
      <c r="P28" s="111"/>
      <c r="Q28" s="111"/>
      <c r="R28" s="111"/>
    </row>
    <row r="29" spans="1:20" ht="23.25" customHeight="1">
      <c r="A29" s="38"/>
      <c r="E29" s="88"/>
      <c r="F29" s="88"/>
      <c r="G29" s="88"/>
      <c r="H29" s="88"/>
      <c r="I29" s="88"/>
      <c r="J29" s="88"/>
      <c r="L29" s="111"/>
      <c r="M29" s="111"/>
      <c r="N29" s="111"/>
      <c r="O29" s="111"/>
      <c r="P29" s="111"/>
      <c r="Q29" s="111"/>
      <c r="R29" s="111"/>
    </row>
    <row r="30" spans="1:20" ht="23.25" customHeight="1">
      <c r="A30" s="38"/>
      <c r="E30" s="88"/>
      <c r="F30" s="88"/>
      <c r="G30" s="88"/>
      <c r="H30" s="88"/>
      <c r="I30" s="88"/>
      <c r="J30" s="88"/>
      <c r="L30" s="111"/>
      <c r="M30" s="111"/>
      <c r="N30" s="111"/>
      <c r="O30" s="111"/>
      <c r="P30" s="111"/>
      <c r="Q30" s="111"/>
      <c r="R30" s="111"/>
    </row>
    <row r="31" spans="1:20" s="38" customFormat="1" ht="23.1" customHeight="1">
      <c r="A31" s="73"/>
      <c r="B31" s="74"/>
      <c r="C31" s="74"/>
      <c r="D31" s="74"/>
      <c r="E31" s="74"/>
      <c r="F31" s="74"/>
      <c r="G31" s="74"/>
      <c r="H31" s="74"/>
      <c r="I31" s="74"/>
      <c r="K31" s="39"/>
      <c r="L31" s="74"/>
      <c r="M31" s="74"/>
      <c r="N31" s="73"/>
      <c r="O31" s="73"/>
      <c r="P31" s="73"/>
      <c r="Q31" s="73"/>
      <c r="R31" s="73"/>
      <c r="S31" s="74"/>
    </row>
    <row r="32" spans="1:20" s="38" customFormat="1" ht="23.1" customHeight="1">
      <c r="A32" s="112" t="s">
        <v>11</v>
      </c>
      <c r="L32" s="68"/>
      <c r="M32" s="68"/>
      <c r="N32" s="171" t="s">
        <v>127</v>
      </c>
      <c r="O32" s="171"/>
      <c r="P32" s="171"/>
      <c r="Q32" s="171"/>
      <c r="R32" s="171"/>
      <c r="S32" s="74"/>
    </row>
    <row r="33" spans="1:18" s="38" customFormat="1" ht="23.1" customHeight="1">
      <c r="A33" s="37" t="s">
        <v>12</v>
      </c>
      <c r="B33" s="68"/>
      <c r="C33" s="68"/>
      <c r="L33" s="68"/>
      <c r="M33" s="68"/>
      <c r="N33" s="165" t="s">
        <v>12</v>
      </c>
      <c r="O33" s="165"/>
      <c r="P33" s="165"/>
      <c r="Q33" s="165"/>
      <c r="R33" s="165"/>
    </row>
  </sheetData>
  <mergeCells count="5">
    <mergeCell ref="N33:R33"/>
    <mergeCell ref="K6:M6"/>
    <mergeCell ref="E5:S5"/>
    <mergeCell ref="N32:R32"/>
    <mergeCell ref="O6:Q6"/>
  </mergeCells>
  <pageMargins left="0.78740157480314965" right="0.39370078740157483" top="0.78740157480314965" bottom="0.39370078740157483" header="0.19685039370078741" footer="0.19685039370078741"/>
  <pageSetup paperSize="9" scale="5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1"/>
  <sheetViews>
    <sheetView showGridLines="0" tabSelected="1" view="pageBreakPreview" zoomScale="85" zoomScaleNormal="60" zoomScaleSheetLayoutView="85" workbookViewId="0">
      <selection activeCell="A21" sqref="A21"/>
    </sheetView>
  </sheetViews>
  <sheetFormatPr defaultColWidth="10.5703125" defaultRowHeight="21.75" customHeight="1"/>
  <cols>
    <col min="1" max="1" width="24.5703125" style="38" customWidth="1"/>
    <col min="2" max="2" width="17.7109375" style="38" customWidth="1"/>
    <col min="3" max="3" width="16.28515625" style="38" customWidth="1"/>
    <col min="4" max="4" width="3.42578125" style="159" customWidth="1"/>
    <col min="5" max="5" width="1.5703125" style="159" customWidth="1"/>
    <col min="6" max="6" width="18.28515625" style="159" customWidth="1"/>
    <col min="7" max="7" width="2" style="38" customWidth="1"/>
    <col min="8" max="8" width="18.28515625" style="38" customWidth="1"/>
    <col min="9" max="9" width="2" style="38" customWidth="1"/>
    <col min="10" max="10" width="16.5703125" style="38" customWidth="1"/>
    <col min="11" max="11" width="2" style="38" customWidth="1"/>
    <col min="12" max="12" width="16.5703125" style="38" customWidth="1"/>
    <col min="13" max="13" width="1.42578125" style="38" customWidth="1"/>
    <col min="14" max="16384" width="10.5703125" style="38"/>
  </cols>
  <sheetData>
    <row r="1" spans="1:13" s="34" customFormat="1" ht="21.75" customHeight="1">
      <c r="A1" s="34" t="s">
        <v>182</v>
      </c>
      <c r="D1" s="67"/>
      <c r="E1" s="67"/>
      <c r="F1" s="67"/>
    </row>
    <row r="2" spans="1:13" s="34" customFormat="1" ht="21.75" customHeight="1">
      <c r="A2" s="34" t="s">
        <v>68</v>
      </c>
      <c r="D2" s="67"/>
      <c r="E2" s="67"/>
      <c r="F2" s="67"/>
    </row>
    <row r="3" spans="1:13" s="34" customFormat="1" ht="21.75" customHeight="1">
      <c r="A3" s="34" t="s">
        <v>185</v>
      </c>
      <c r="D3" s="67"/>
      <c r="E3" s="67"/>
      <c r="F3" s="67"/>
    </row>
    <row r="4" spans="1:13" ht="21.75" customHeight="1">
      <c r="A4" s="68"/>
      <c r="B4" s="68"/>
      <c r="C4" s="68"/>
      <c r="G4" s="68"/>
      <c r="H4" s="68"/>
      <c r="I4" s="68"/>
      <c r="J4" s="68"/>
      <c r="K4" s="68"/>
      <c r="L4" s="68"/>
      <c r="M4" s="69" t="s">
        <v>0</v>
      </c>
    </row>
    <row r="5" spans="1:13" ht="21.75" customHeight="1">
      <c r="A5" s="68"/>
      <c r="B5" s="68"/>
      <c r="C5" s="68"/>
      <c r="D5" s="30"/>
      <c r="E5" s="31"/>
      <c r="F5" s="173" t="s">
        <v>74</v>
      </c>
      <c r="G5" s="173"/>
      <c r="H5" s="173"/>
      <c r="I5" s="32"/>
      <c r="J5" s="173" t="s">
        <v>75</v>
      </c>
      <c r="K5" s="173"/>
      <c r="L5" s="173"/>
      <c r="M5" s="69"/>
    </row>
    <row r="6" spans="1:13" ht="21.75" customHeight="1">
      <c r="A6" s="68"/>
      <c r="B6" s="68"/>
      <c r="C6" s="68"/>
      <c r="D6" s="39"/>
      <c r="E6" s="33"/>
      <c r="F6" s="70" t="s">
        <v>186</v>
      </c>
      <c r="G6" s="71"/>
      <c r="H6" s="72" t="s">
        <v>168</v>
      </c>
      <c r="I6" s="71"/>
      <c r="J6" s="72" t="s">
        <v>186</v>
      </c>
      <c r="K6" s="71"/>
      <c r="L6" s="72" t="s">
        <v>168</v>
      </c>
    </row>
    <row r="7" spans="1:13" ht="21.75" customHeight="1">
      <c r="A7" s="41" t="s">
        <v>34</v>
      </c>
      <c r="D7" s="39"/>
      <c r="E7" s="39"/>
      <c r="F7" s="39"/>
    </row>
    <row r="8" spans="1:13" ht="21.75" customHeight="1">
      <c r="A8" s="38" t="s">
        <v>70</v>
      </c>
      <c r="D8" s="39"/>
      <c r="E8" s="39"/>
      <c r="F8" s="119">
        <f>ROUND(PL!E21,0)</f>
        <v>224983154</v>
      </c>
      <c r="H8" s="119">
        <f>SUM(PL!G21)</f>
        <v>214500620</v>
      </c>
      <c r="J8" s="119">
        <f>SUM(PL!I21)</f>
        <v>214838913</v>
      </c>
      <c r="K8" s="119"/>
      <c r="L8" s="119">
        <f>SUM(PL!K21)</f>
        <v>198429774</v>
      </c>
    </row>
    <row r="9" spans="1:13" ht="21.75" customHeight="1">
      <c r="A9" s="38" t="s">
        <v>71</v>
      </c>
      <c r="D9" s="39"/>
      <c r="E9" s="39"/>
      <c r="F9" s="119"/>
      <c r="H9" s="119"/>
      <c r="J9" s="119"/>
      <c r="K9" s="119"/>
      <c r="L9" s="119"/>
    </row>
    <row r="10" spans="1:13" ht="21.75" customHeight="1">
      <c r="A10" s="38" t="s">
        <v>35</v>
      </c>
      <c r="D10" s="39"/>
      <c r="E10" s="39"/>
      <c r="F10" s="119"/>
      <c r="H10" s="119"/>
      <c r="J10" s="119"/>
      <c r="K10" s="119"/>
      <c r="L10" s="119"/>
    </row>
    <row r="11" spans="1:13" ht="21.75" customHeight="1">
      <c r="A11" s="38" t="s">
        <v>53</v>
      </c>
      <c r="D11" s="40"/>
      <c r="E11" s="40"/>
      <c r="F11" s="42">
        <v>15817382</v>
      </c>
      <c r="G11" s="43"/>
      <c r="H11" s="42">
        <v>13827972</v>
      </c>
      <c r="I11" s="43"/>
      <c r="J11" s="42">
        <v>14789408</v>
      </c>
      <c r="K11" s="43"/>
      <c r="L11" s="42">
        <v>12386548</v>
      </c>
    </row>
    <row r="12" spans="1:13" ht="21.75" customHeight="1">
      <c r="A12" s="38" t="s">
        <v>52</v>
      </c>
      <c r="D12" s="40"/>
      <c r="E12" s="40"/>
      <c r="F12" s="44">
        <v>2929880</v>
      </c>
      <c r="G12" s="36"/>
      <c r="H12" s="44">
        <v>3146706</v>
      </c>
      <c r="I12" s="36"/>
      <c r="J12" s="44">
        <v>2789217</v>
      </c>
      <c r="K12" s="36"/>
      <c r="L12" s="44">
        <v>3183687</v>
      </c>
    </row>
    <row r="13" spans="1:13" ht="21.75" customHeight="1">
      <c r="A13" s="38" t="s">
        <v>200</v>
      </c>
      <c r="D13" s="39"/>
      <c r="E13" s="39"/>
      <c r="F13" s="42"/>
      <c r="G13" s="36"/>
      <c r="H13" s="42"/>
      <c r="I13" s="36"/>
      <c r="J13" s="42"/>
      <c r="K13" s="36"/>
      <c r="L13" s="42"/>
    </row>
    <row r="14" spans="1:13" ht="21.75" customHeight="1">
      <c r="A14" s="38" t="s">
        <v>201</v>
      </c>
      <c r="D14" s="39"/>
      <c r="E14" s="39"/>
      <c r="F14" s="42"/>
      <c r="G14" s="36"/>
      <c r="H14" s="42"/>
      <c r="I14" s="36"/>
      <c r="J14" s="42"/>
      <c r="K14" s="36"/>
      <c r="L14" s="42"/>
    </row>
    <row r="15" spans="1:13" ht="21.75" customHeight="1">
      <c r="A15" s="38" t="s">
        <v>152</v>
      </c>
      <c r="D15" s="39"/>
      <c r="E15" s="39"/>
      <c r="F15" s="42">
        <v>-676294</v>
      </c>
      <c r="G15" s="36"/>
      <c r="H15" s="42">
        <v>-433726</v>
      </c>
      <c r="I15" s="36"/>
      <c r="J15" s="42">
        <v>-432084</v>
      </c>
      <c r="K15" s="36"/>
      <c r="L15" s="42">
        <v>-224665</v>
      </c>
    </row>
    <row r="16" spans="1:13" ht="21.75" customHeight="1">
      <c r="A16" s="38" t="s">
        <v>175</v>
      </c>
      <c r="D16" s="39"/>
      <c r="E16" s="39"/>
      <c r="F16" s="42">
        <v>-1385578</v>
      </c>
      <c r="G16" s="36"/>
      <c r="H16" s="42">
        <v>76324</v>
      </c>
      <c r="I16" s="36"/>
      <c r="J16" s="42">
        <v>-1056404</v>
      </c>
      <c r="K16" s="36"/>
      <c r="L16" s="42">
        <v>-26809</v>
      </c>
    </row>
    <row r="17" spans="1:12" ht="21.75" customHeight="1">
      <c r="A17" s="38" t="s">
        <v>193</v>
      </c>
      <c r="D17" s="39"/>
      <c r="E17" s="39"/>
      <c r="F17" s="42">
        <v>-649292</v>
      </c>
      <c r="G17" s="36"/>
      <c r="H17" s="42">
        <v>275126</v>
      </c>
      <c r="I17" s="36"/>
      <c r="J17" s="42">
        <v>-476106</v>
      </c>
      <c r="K17" s="36"/>
      <c r="L17" s="42">
        <v>216902</v>
      </c>
    </row>
    <row r="18" spans="1:12" ht="21.75" customHeight="1">
      <c r="A18" s="38" t="s">
        <v>203</v>
      </c>
      <c r="D18" s="39"/>
      <c r="E18" s="39"/>
      <c r="F18" s="42">
        <v>736</v>
      </c>
      <c r="G18" s="36"/>
      <c r="H18" s="42">
        <v>0</v>
      </c>
      <c r="I18" s="36"/>
      <c r="J18" s="42">
        <v>736</v>
      </c>
      <c r="K18" s="36"/>
      <c r="L18" s="42">
        <v>0</v>
      </c>
    </row>
    <row r="19" spans="1:12" ht="21.75" customHeight="1">
      <c r="A19" s="38" t="s">
        <v>194</v>
      </c>
      <c r="D19" s="39"/>
      <c r="E19" s="39"/>
      <c r="F19" s="42">
        <v>-1868</v>
      </c>
      <c r="G19" s="36"/>
      <c r="H19" s="42">
        <v>0</v>
      </c>
      <c r="I19" s="36"/>
      <c r="J19" s="42">
        <v>-1868</v>
      </c>
      <c r="K19" s="36"/>
      <c r="L19" s="42">
        <v>0</v>
      </c>
    </row>
    <row r="20" spans="1:12" ht="21.75" customHeight="1">
      <c r="A20" s="38" t="s">
        <v>204</v>
      </c>
      <c r="D20" s="39"/>
      <c r="E20" s="39"/>
      <c r="F20" s="42">
        <v>0</v>
      </c>
      <c r="G20" s="36"/>
      <c r="H20" s="42">
        <v>0</v>
      </c>
      <c r="I20" s="36"/>
      <c r="J20" s="42">
        <v>55822</v>
      </c>
      <c r="K20" s="36"/>
      <c r="L20" s="42">
        <v>0</v>
      </c>
    </row>
    <row r="21" spans="1:12" ht="21.75" customHeight="1">
      <c r="A21" s="38" t="s">
        <v>128</v>
      </c>
      <c r="D21" s="39"/>
      <c r="E21" s="39"/>
      <c r="F21" s="42">
        <v>0</v>
      </c>
      <c r="G21" s="36"/>
      <c r="H21" s="42">
        <v>0</v>
      </c>
      <c r="I21" s="36"/>
      <c r="J21" s="42">
        <v>-37759649</v>
      </c>
      <c r="K21" s="36"/>
      <c r="L21" s="42">
        <v>-28373082</v>
      </c>
    </row>
    <row r="22" spans="1:12" ht="21.75" customHeight="1">
      <c r="A22" s="38" t="s">
        <v>147</v>
      </c>
      <c r="D22" s="40"/>
      <c r="E22" s="40"/>
      <c r="F22" s="42">
        <v>-4725992</v>
      </c>
      <c r="G22" s="36"/>
      <c r="H22" s="42">
        <v>-3147364</v>
      </c>
      <c r="I22" s="36"/>
      <c r="J22" s="42">
        <v>-3521748</v>
      </c>
      <c r="K22" s="36"/>
      <c r="L22" s="42">
        <v>-2345442</v>
      </c>
    </row>
    <row r="23" spans="1:12" ht="21.75" customHeight="1">
      <c r="A23" s="38" t="s">
        <v>146</v>
      </c>
      <c r="D23" s="40"/>
      <c r="E23" s="40"/>
      <c r="F23" s="45">
        <v>539472</v>
      </c>
      <c r="G23" s="36"/>
      <c r="H23" s="45">
        <v>350851</v>
      </c>
      <c r="I23" s="36"/>
      <c r="J23" s="45">
        <v>483206</v>
      </c>
      <c r="K23" s="36"/>
      <c r="L23" s="45">
        <v>241561</v>
      </c>
    </row>
    <row r="24" spans="1:12" ht="21.75" customHeight="1">
      <c r="A24" s="41" t="s">
        <v>54</v>
      </c>
      <c r="D24" s="40"/>
      <c r="E24" s="40"/>
      <c r="F24" s="42"/>
      <c r="H24" s="42"/>
      <c r="J24" s="42"/>
      <c r="L24" s="42"/>
    </row>
    <row r="25" spans="1:12" ht="21.75" customHeight="1">
      <c r="A25" s="41" t="s">
        <v>36</v>
      </c>
      <c r="D25" s="39"/>
      <c r="E25" s="39"/>
      <c r="F25" s="44">
        <f>SUM(F8:F23)</f>
        <v>236831600</v>
      </c>
      <c r="H25" s="44">
        <f>SUM(H8:H23)</f>
        <v>228596509</v>
      </c>
      <c r="J25" s="44">
        <f>SUM(J8:J23)</f>
        <v>189709443</v>
      </c>
      <c r="L25" s="44">
        <f>SUM(L8:L23)</f>
        <v>183488474</v>
      </c>
    </row>
    <row r="26" spans="1:12" ht="21.75" customHeight="1">
      <c r="A26" s="38" t="s">
        <v>112</v>
      </c>
      <c r="D26" s="39"/>
      <c r="E26" s="39"/>
      <c r="F26" s="42"/>
      <c r="H26" s="42"/>
      <c r="J26" s="42"/>
      <c r="L26" s="42"/>
    </row>
    <row r="27" spans="1:12" ht="21.75" customHeight="1">
      <c r="A27" s="38" t="s">
        <v>55</v>
      </c>
      <c r="D27" s="39"/>
      <c r="E27" s="39"/>
      <c r="F27" s="42">
        <v>2443307</v>
      </c>
      <c r="G27" s="36"/>
      <c r="H27" s="42">
        <v>-58638197</v>
      </c>
      <c r="I27" s="36"/>
      <c r="J27" s="42">
        <v>2807403</v>
      </c>
      <c r="K27" s="36"/>
      <c r="L27" s="42">
        <v>-54347853</v>
      </c>
    </row>
    <row r="28" spans="1:12" ht="21.75" customHeight="1">
      <c r="A28" s="38" t="s">
        <v>84</v>
      </c>
      <c r="D28" s="39"/>
      <c r="E28" s="39"/>
      <c r="F28" s="42">
        <v>956962</v>
      </c>
      <c r="G28" s="36"/>
      <c r="H28" s="42">
        <v>-184202</v>
      </c>
      <c r="I28" s="36"/>
      <c r="J28" s="42">
        <v>-173851</v>
      </c>
      <c r="K28" s="36"/>
      <c r="L28" s="42">
        <v>27913</v>
      </c>
    </row>
    <row r="29" spans="1:12" ht="21.75" customHeight="1">
      <c r="A29" s="38" t="s">
        <v>37</v>
      </c>
      <c r="D29" s="39"/>
      <c r="E29" s="39"/>
      <c r="F29" s="42">
        <v>-3724862</v>
      </c>
      <c r="G29" s="36"/>
      <c r="H29" s="42">
        <v>-2727827</v>
      </c>
      <c r="I29" s="36"/>
      <c r="J29" s="42">
        <v>-2392574</v>
      </c>
      <c r="K29" s="36"/>
      <c r="L29" s="42">
        <v>96410</v>
      </c>
    </row>
    <row r="30" spans="1:12" ht="21.75" customHeight="1">
      <c r="A30" s="38" t="s">
        <v>113</v>
      </c>
      <c r="D30" s="39"/>
      <c r="E30" s="39"/>
      <c r="F30" s="42">
        <v>-356400</v>
      </c>
      <c r="G30" s="36"/>
      <c r="H30" s="42">
        <v>-75600</v>
      </c>
      <c r="I30" s="36"/>
      <c r="J30" s="42">
        <v>-484950</v>
      </c>
      <c r="K30" s="36"/>
      <c r="L30" s="42">
        <v>-75600</v>
      </c>
    </row>
    <row r="31" spans="1:12" ht="21.75" customHeight="1">
      <c r="A31" s="38" t="s">
        <v>114</v>
      </c>
      <c r="D31" s="39"/>
      <c r="E31" s="39"/>
      <c r="F31" s="44"/>
      <c r="G31" s="36"/>
      <c r="H31" s="44"/>
      <c r="I31" s="36"/>
      <c r="J31" s="44"/>
      <c r="K31" s="36"/>
      <c r="L31" s="44"/>
    </row>
    <row r="32" spans="1:12" ht="21.75" customHeight="1">
      <c r="A32" s="38" t="s">
        <v>56</v>
      </c>
      <c r="D32" s="39"/>
      <c r="E32" s="39"/>
      <c r="F32" s="44">
        <v>5528017</v>
      </c>
      <c r="G32" s="36"/>
      <c r="H32" s="44">
        <v>-121720</v>
      </c>
      <c r="I32" s="36"/>
      <c r="J32" s="44">
        <v>3027470</v>
      </c>
      <c r="K32" s="36"/>
      <c r="L32" s="44">
        <v>2411273</v>
      </c>
    </row>
    <row r="33" spans="1:12" ht="21.75" customHeight="1">
      <c r="A33" s="38" t="s">
        <v>38</v>
      </c>
      <c r="D33" s="39"/>
      <c r="E33" s="39"/>
      <c r="F33" s="42">
        <v>10945305</v>
      </c>
      <c r="G33" s="36"/>
      <c r="H33" s="42">
        <v>16501632</v>
      </c>
      <c r="I33" s="36"/>
      <c r="J33" s="42">
        <v>11654180</v>
      </c>
      <c r="K33" s="36"/>
      <c r="L33" s="42">
        <v>18808702</v>
      </c>
    </row>
    <row r="34" spans="1:12" ht="21.75" customHeight="1">
      <c r="A34" s="38" t="s">
        <v>109</v>
      </c>
      <c r="D34" s="39"/>
      <c r="E34" s="39"/>
      <c r="F34" s="44">
        <v>-8815481</v>
      </c>
      <c r="G34" s="36"/>
      <c r="H34" s="44">
        <v>-903605</v>
      </c>
      <c r="I34" s="36"/>
      <c r="J34" s="44">
        <v>410127</v>
      </c>
      <c r="K34" s="36"/>
      <c r="L34" s="44">
        <v>-330277</v>
      </c>
    </row>
    <row r="35" spans="1:12" ht="21.75" customHeight="1">
      <c r="A35" s="38" t="s">
        <v>39</v>
      </c>
      <c r="D35" s="39"/>
      <c r="E35" s="39"/>
      <c r="F35" s="44">
        <v>2364409</v>
      </c>
      <c r="G35" s="36"/>
      <c r="H35" s="44">
        <v>7948615</v>
      </c>
      <c r="I35" s="36"/>
      <c r="J35" s="44">
        <v>1859487</v>
      </c>
      <c r="K35" s="36"/>
      <c r="L35" s="44">
        <v>4958982</v>
      </c>
    </row>
    <row r="36" spans="1:12" ht="21.75" customHeight="1">
      <c r="A36" s="38" t="s">
        <v>102</v>
      </c>
      <c r="D36" s="39"/>
      <c r="E36" s="39"/>
      <c r="F36" s="45">
        <v>195754</v>
      </c>
      <c r="G36" s="36"/>
      <c r="H36" s="45">
        <v>-181857</v>
      </c>
      <c r="I36" s="36"/>
      <c r="J36" s="45">
        <v>158400</v>
      </c>
      <c r="K36" s="36"/>
      <c r="L36" s="45">
        <v>0</v>
      </c>
    </row>
    <row r="37" spans="1:12" ht="21.75" customHeight="1">
      <c r="A37" s="41" t="s">
        <v>34</v>
      </c>
      <c r="D37" s="39"/>
      <c r="E37" s="39"/>
      <c r="F37" s="42">
        <f>SUM(F25:F36)</f>
        <v>246368611</v>
      </c>
      <c r="G37" s="36"/>
      <c r="H37" s="42">
        <f>SUM(H25:H36)</f>
        <v>190213748</v>
      </c>
      <c r="I37" s="36"/>
      <c r="J37" s="42">
        <f>SUM(J25:J36)</f>
        <v>206575135</v>
      </c>
      <c r="K37" s="36"/>
      <c r="L37" s="42">
        <f>SUM(L25:L36)</f>
        <v>155038024</v>
      </c>
    </row>
    <row r="38" spans="1:12" ht="21.75" customHeight="1">
      <c r="A38" s="38" t="s">
        <v>115</v>
      </c>
      <c r="D38" s="39"/>
      <c r="E38" s="39"/>
      <c r="F38" s="42">
        <v>129850</v>
      </c>
      <c r="G38" s="36"/>
      <c r="H38" s="42">
        <v>52108</v>
      </c>
      <c r="I38" s="36"/>
      <c r="J38" s="42">
        <v>73592</v>
      </c>
      <c r="K38" s="36"/>
      <c r="L38" s="42">
        <v>22402</v>
      </c>
    </row>
    <row r="39" spans="1:12" ht="21.75" customHeight="1">
      <c r="A39" s="38" t="s">
        <v>116</v>
      </c>
      <c r="D39" s="39"/>
      <c r="E39" s="39"/>
      <c r="F39" s="42">
        <v>-49567976</v>
      </c>
      <c r="G39" s="36"/>
      <c r="H39" s="42">
        <v>-40281448</v>
      </c>
      <c r="I39" s="36"/>
      <c r="J39" s="42">
        <v>-39300376</v>
      </c>
      <c r="K39" s="36"/>
      <c r="L39" s="42">
        <v>-31981574</v>
      </c>
    </row>
    <row r="40" spans="1:12" ht="21.75" customHeight="1">
      <c r="A40" s="41" t="s">
        <v>72</v>
      </c>
      <c r="D40" s="39"/>
      <c r="E40" s="39"/>
      <c r="F40" s="46">
        <f>SUM(F37:F39)</f>
        <v>196930485</v>
      </c>
      <c r="H40" s="46">
        <f>SUM(H37:H39)</f>
        <v>149984408</v>
      </c>
      <c r="J40" s="46">
        <f>SUM(J37:J39)</f>
        <v>167348351</v>
      </c>
      <c r="L40" s="46">
        <f>SUM(L37:L39)</f>
        <v>123078852</v>
      </c>
    </row>
    <row r="41" spans="1:12" ht="21.75" customHeight="1">
      <c r="A41" s="41"/>
      <c r="D41" s="39"/>
      <c r="E41" s="39"/>
      <c r="F41" s="42"/>
      <c r="H41" s="42"/>
      <c r="J41" s="42"/>
      <c r="K41" s="119"/>
      <c r="L41" s="42"/>
    </row>
    <row r="42" spans="1:12" ht="21.75" customHeight="1">
      <c r="A42" s="41"/>
      <c r="D42" s="39"/>
      <c r="E42" s="39"/>
      <c r="F42" s="39"/>
      <c r="J42" s="120"/>
      <c r="K42" s="119"/>
      <c r="L42" s="120"/>
    </row>
    <row r="43" spans="1:12" ht="21.75" customHeight="1">
      <c r="A43" s="38" t="s">
        <v>10</v>
      </c>
      <c r="D43" s="39"/>
      <c r="E43" s="39"/>
      <c r="F43" s="39"/>
    </row>
    <row r="44" spans="1:12" ht="21.75" customHeight="1">
      <c r="D44" s="39"/>
      <c r="E44" s="39"/>
      <c r="F44" s="39"/>
    </row>
    <row r="45" spans="1:12" ht="21.75" customHeight="1">
      <c r="A45" s="73"/>
      <c r="B45" s="73"/>
      <c r="D45" s="38"/>
      <c r="E45" s="68"/>
      <c r="F45" s="68"/>
      <c r="G45" s="73"/>
      <c r="H45" s="73"/>
      <c r="I45" s="73"/>
      <c r="J45" s="73"/>
      <c r="K45" s="73"/>
      <c r="L45" s="73"/>
    </row>
    <row r="46" spans="1:12" ht="21.75" customHeight="1">
      <c r="A46" s="68" t="s">
        <v>11</v>
      </c>
      <c r="B46" s="68"/>
      <c r="D46" s="38"/>
      <c r="E46" s="68"/>
      <c r="F46" s="68"/>
      <c r="G46" s="68" t="s">
        <v>127</v>
      </c>
      <c r="H46" s="68"/>
      <c r="I46" s="68"/>
      <c r="J46" s="68"/>
      <c r="K46" s="68"/>
      <c r="L46" s="68"/>
    </row>
    <row r="47" spans="1:12" ht="21.75" customHeight="1">
      <c r="A47" s="68" t="s">
        <v>12</v>
      </c>
      <c r="B47" s="68"/>
      <c r="D47" s="38"/>
      <c r="E47" s="68"/>
      <c r="F47" s="68"/>
      <c r="G47" s="68" t="s">
        <v>12</v>
      </c>
      <c r="H47" s="68"/>
      <c r="I47" s="68"/>
      <c r="J47" s="68"/>
      <c r="K47" s="68"/>
      <c r="L47" s="68"/>
    </row>
    <row r="48" spans="1:12" s="34" customFormat="1" ht="21.75" customHeight="1">
      <c r="A48" s="34" t="s">
        <v>182</v>
      </c>
      <c r="D48" s="121"/>
      <c r="E48" s="121"/>
      <c r="F48" s="121"/>
    </row>
    <row r="49" spans="1:13" s="34" customFormat="1" ht="21.75" customHeight="1">
      <c r="A49" s="34" t="s">
        <v>73</v>
      </c>
      <c r="D49" s="121"/>
      <c r="E49" s="121"/>
      <c r="F49" s="121"/>
    </row>
    <row r="50" spans="1:13" s="34" customFormat="1" ht="21.75" customHeight="1">
      <c r="A50" s="34" t="s">
        <v>185</v>
      </c>
      <c r="D50" s="121"/>
      <c r="E50" s="121"/>
      <c r="F50" s="121"/>
    </row>
    <row r="51" spans="1:13" ht="21.75" customHeight="1">
      <c r="A51" s="68"/>
      <c r="B51" s="68"/>
      <c r="C51" s="68"/>
      <c r="D51" s="39"/>
      <c r="E51" s="39"/>
      <c r="F51" s="39"/>
      <c r="G51" s="68"/>
      <c r="H51" s="68"/>
      <c r="I51" s="68"/>
      <c r="J51" s="68"/>
      <c r="K51" s="68"/>
      <c r="L51" s="68"/>
      <c r="M51" s="69" t="s">
        <v>0</v>
      </c>
    </row>
    <row r="52" spans="1:13" ht="21.75" customHeight="1">
      <c r="A52" s="68"/>
      <c r="B52" s="68"/>
      <c r="C52" s="68"/>
      <c r="D52" s="30"/>
      <c r="E52" s="31"/>
      <c r="F52" s="173" t="s">
        <v>74</v>
      </c>
      <c r="G52" s="173"/>
      <c r="H52" s="173"/>
      <c r="I52" s="32"/>
      <c r="J52" s="173" t="s">
        <v>75</v>
      </c>
      <c r="K52" s="173"/>
      <c r="L52" s="173"/>
      <c r="M52" s="69"/>
    </row>
    <row r="53" spans="1:13" ht="21.75" customHeight="1">
      <c r="A53" s="68"/>
      <c r="B53" s="68"/>
      <c r="C53" s="68"/>
      <c r="D53" s="39"/>
      <c r="E53" s="33"/>
      <c r="F53" s="70" t="s">
        <v>186</v>
      </c>
      <c r="G53" s="71"/>
      <c r="H53" s="72" t="s">
        <v>168</v>
      </c>
      <c r="I53" s="71"/>
      <c r="J53" s="72" t="s">
        <v>186</v>
      </c>
      <c r="K53" s="71"/>
      <c r="L53" s="72" t="s">
        <v>168</v>
      </c>
    </row>
    <row r="54" spans="1:13" ht="21.75" customHeight="1">
      <c r="A54" s="41" t="s">
        <v>41</v>
      </c>
      <c r="D54" s="39"/>
      <c r="E54" s="39"/>
      <c r="F54" s="39"/>
      <c r="H54" s="47"/>
      <c r="J54" s="47"/>
      <c r="K54" s="119"/>
      <c r="L54" s="47"/>
    </row>
    <row r="55" spans="1:13" ht="21.75" customHeight="1">
      <c r="A55" s="38" t="s">
        <v>195</v>
      </c>
      <c r="D55" s="40"/>
      <c r="E55" s="40"/>
      <c r="F55" s="48">
        <v>681789</v>
      </c>
      <c r="G55" s="36"/>
      <c r="H55" s="48">
        <v>-450695</v>
      </c>
      <c r="I55" s="36"/>
      <c r="J55" s="48">
        <v>706199</v>
      </c>
      <c r="K55" s="36"/>
      <c r="L55" s="48">
        <v>-435261</v>
      </c>
    </row>
    <row r="56" spans="1:13" ht="21.75" customHeight="1">
      <c r="A56" s="38" t="s">
        <v>158</v>
      </c>
      <c r="D56" s="40"/>
      <c r="E56" s="40"/>
      <c r="F56" s="48">
        <v>-413962995</v>
      </c>
      <c r="G56" s="36"/>
      <c r="H56" s="48">
        <v>-457046920</v>
      </c>
      <c r="I56" s="36"/>
      <c r="J56" s="48">
        <v>-321708350</v>
      </c>
      <c r="K56" s="36"/>
      <c r="L56" s="48">
        <v>-351715433</v>
      </c>
    </row>
    <row r="57" spans="1:13" ht="21.75" customHeight="1">
      <c r="A57" s="38" t="s">
        <v>159</v>
      </c>
      <c r="D57" s="40"/>
      <c r="E57" s="40"/>
      <c r="F57" s="48">
        <v>402732663</v>
      </c>
      <c r="G57" s="36"/>
      <c r="H57" s="48">
        <v>477927999</v>
      </c>
      <c r="I57" s="36"/>
      <c r="J57" s="48">
        <v>301502299</v>
      </c>
      <c r="K57" s="36"/>
      <c r="L57" s="48">
        <v>373365240</v>
      </c>
    </row>
    <row r="58" spans="1:13" ht="21.75" customHeight="1">
      <c r="A58" s="38" t="s">
        <v>40</v>
      </c>
      <c r="D58" s="40"/>
      <c r="E58" s="40"/>
      <c r="F58" s="48">
        <v>4156536</v>
      </c>
      <c r="G58" s="36"/>
      <c r="H58" s="48">
        <v>2823364</v>
      </c>
      <c r="I58" s="36"/>
      <c r="J58" s="48">
        <v>3117364</v>
      </c>
      <c r="K58" s="36"/>
      <c r="L58" s="48">
        <v>2124220</v>
      </c>
    </row>
    <row r="59" spans="1:13" ht="21.75" customHeight="1">
      <c r="A59" s="38" t="s">
        <v>167</v>
      </c>
      <c r="D59" s="40"/>
      <c r="E59" s="40"/>
      <c r="F59" s="42">
        <v>0</v>
      </c>
      <c r="G59" s="36"/>
      <c r="H59" s="42">
        <v>0</v>
      </c>
      <c r="I59" s="36"/>
      <c r="J59" s="42">
        <v>37759649</v>
      </c>
      <c r="K59" s="36"/>
      <c r="L59" s="42">
        <v>28373082</v>
      </c>
    </row>
    <row r="60" spans="1:13" ht="21.75" customHeight="1">
      <c r="A60" s="38" t="s">
        <v>117</v>
      </c>
      <c r="D60" s="40"/>
      <c r="E60" s="40"/>
      <c r="F60" s="48">
        <v>-506571</v>
      </c>
      <c r="G60" s="36"/>
      <c r="H60" s="48">
        <v>-13705967</v>
      </c>
      <c r="I60" s="36"/>
      <c r="J60" s="48">
        <v>-506571</v>
      </c>
      <c r="K60" s="36"/>
      <c r="L60" s="48">
        <v>-13672067</v>
      </c>
    </row>
    <row r="61" spans="1:13" ht="21.75" customHeight="1">
      <c r="A61" s="38" t="s">
        <v>133</v>
      </c>
      <c r="D61" s="40"/>
      <c r="E61" s="40"/>
      <c r="F61" s="42">
        <v>-2472237</v>
      </c>
      <c r="G61" s="36"/>
      <c r="H61" s="42">
        <v>-2072700</v>
      </c>
      <c r="I61" s="36"/>
      <c r="J61" s="42">
        <v>-2376803</v>
      </c>
      <c r="K61" s="36"/>
      <c r="L61" s="42">
        <v>-2056699.9999999991</v>
      </c>
      <c r="M61" s="38">
        <v>-480517.77</v>
      </c>
    </row>
    <row r="62" spans="1:13" ht="21.75" customHeight="1">
      <c r="A62" s="38" t="s">
        <v>196</v>
      </c>
      <c r="D62" s="40"/>
      <c r="E62" s="40"/>
      <c r="F62" s="45">
        <v>1869</v>
      </c>
      <c r="G62" s="36"/>
      <c r="H62" s="45">
        <v>0</v>
      </c>
      <c r="I62" s="36"/>
      <c r="J62" s="45">
        <v>1869</v>
      </c>
      <c r="K62" s="36"/>
      <c r="L62" s="45">
        <v>0</v>
      </c>
    </row>
    <row r="63" spans="1:13" ht="21.75" customHeight="1">
      <c r="A63" s="41" t="s">
        <v>157</v>
      </c>
      <c r="D63" s="39"/>
      <c r="E63" s="39"/>
      <c r="F63" s="46">
        <f>SUM(F55:F62)</f>
        <v>-9368946</v>
      </c>
      <c r="H63" s="46">
        <f>SUM(H55:H62)</f>
        <v>7475081</v>
      </c>
      <c r="J63" s="46">
        <f>SUM(J55:J62)</f>
        <v>18495656</v>
      </c>
      <c r="L63" s="46">
        <f>SUM(L55:L62)</f>
        <v>35983081</v>
      </c>
    </row>
    <row r="64" spans="1:13" ht="21.75" customHeight="1">
      <c r="A64" s="41" t="s">
        <v>42</v>
      </c>
      <c r="D64" s="39"/>
      <c r="E64" s="39"/>
      <c r="F64" s="44"/>
      <c r="H64" s="44"/>
      <c r="J64" s="44"/>
      <c r="L64" s="44"/>
    </row>
    <row r="65" spans="1:12" ht="21.75" customHeight="1">
      <c r="A65" s="38" t="s">
        <v>148</v>
      </c>
      <c r="D65" s="39"/>
      <c r="E65" s="39"/>
      <c r="F65" s="48">
        <v>-3984390</v>
      </c>
      <c r="G65" s="36"/>
      <c r="H65" s="48">
        <v>-3208391</v>
      </c>
      <c r="I65" s="36"/>
      <c r="J65" s="48">
        <v>-3395186</v>
      </c>
      <c r="K65" s="36"/>
      <c r="L65" s="48">
        <v>-2198327</v>
      </c>
    </row>
    <row r="66" spans="1:12" ht="21.75" customHeight="1">
      <c r="A66" s="38" t="s">
        <v>43</v>
      </c>
      <c r="D66" s="40"/>
      <c r="E66" s="40"/>
      <c r="F66" s="42">
        <v>-163239021</v>
      </c>
      <c r="G66" s="36"/>
      <c r="H66" s="42">
        <v>-158899920</v>
      </c>
      <c r="I66" s="36"/>
      <c r="J66" s="42">
        <v>-163239021</v>
      </c>
      <c r="K66" s="36"/>
      <c r="L66" s="42">
        <v>-158899920</v>
      </c>
    </row>
    <row r="67" spans="1:12" ht="21.75" customHeight="1">
      <c r="A67" s="41" t="s">
        <v>130</v>
      </c>
      <c r="D67" s="39"/>
      <c r="E67" s="39"/>
      <c r="F67" s="46">
        <f>SUM(F65:F66)</f>
        <v>-167223411</v>
      </c>
      <c r="G67" s="35"/>
      <c r="H67" s="46">
        <f>SUM(H65:H66)</f>
        <v>-162108311</v>
      </c>
      <c r="I67" s="35"/>
      <c r="J67" s="46">
        <f>SUM(J65:J66)</f>
        <v>-166634207</v>
      </c>
      <c r="K67" s="35"/>
      <c r="L67" s="46">
        <f>SUM(L65:L66)</f>
        <v>-161098247</v>
      </c>
    </row>
    <row r="68" spans="1:12" ht="21.75" customHeight="1">
      <c r="A68" s="41" t="s">
        <v>110</v>
      </c>
      <c r="D68" s="39"/>
      <c r="E68" s="39"/>
      <c r="F68" s="44">
        <f>SUM(F40,F63,F67)</f>
        <v>20338128</v>
      </c>
      <c r="G68" s="35"/>
      <c r="H68" s="44">
        <f>SUM(H40,H63,H67)</f>
        <v>-4648822</v>
      </c>
      <c r="I68" s="35"/>
      <c r="J68" s="44">
        <f>SUM(J40,J63,J67)</f>
        <v>19209800</v>
      </c>
      <c r="K68" s="35"/>
      <c r="L68" s="44">
        <f>SUM(L40,L63,L67)</f>
        <v>-2036314</v>
      </c>
    </row>
    <row r="69" spans="1:12" ht="21.75" customHeight="1">
      <c r="A69" s="41" t="s">
        <v>129</v>
      </c>
      <c r="D69" s="39"/>
      <c r="E69" s="39"/>
      <c r="F69" s="42">
        <v>61814637</v>
      </c>
      <c r="G69" s="35"/>
      <c r="H69" s="42">
        <v>66463459</v>
      </c>
      <c r="I69" s="35"/>
      <c r="J69" s="42">
        <v>34944687</v>
      </c>
      <c r="K69" s="35"/>
      <c r="L69" s="42">
        <v>36981001</v>
      </c>
    </row>
    <row r="70" spans="1:12" ht="21.75" customHeight="1" thickBot="1">
      <c r="A70" s="41" t="s">
        <v>161</v>
      </c>
      <c r="D70" s="40"/>
      <c r="E70" s="40"/>
      <c r="F70" s="49">
        <f>SUM(F68:F69)</f>
        <v>82152765</v>
      </c>
      <c r="H70" s="49">
        <f>SUM(H68:H69)</f>
        <v>61814637</v>
      </c>
      <c r="J70" s="49">
        <f>SUM(J68:J69)</f>
        <v>54154487</v>
      </c>
      <c r="L70" s="49">
        <f>SUM(L68:L69)</f>
        <v>34944687</v>
      </c>
    </row>
    <row r="71" spans="1:12" ht="21.75" customHeight="1" thickTop="1">
      <c r="F71" s="119">
        <f>F70-BS!F9</f>
        <v>0</v>
      </c>
      <c r="H71" s="119">
        <f>H70-BS!H9</f>
        <v>0</v>
      </c>
      <c r="J71" s="119">
        <f>J70-BS!J9</f>
        <v>0</v>
      </c>
      <c r="K71" s="119"/>
      <c r="L71" s="119">
        <f>L70-BS!L9</f>
        <v>0</v>
      </c>
    </row>
    <row r="72" spans="1:12" ht="21.75" customHeight="1">
      <c r="A72" s="41"/>
      <c r="D72" s="39"/>
      <c r="E72" s="39"/>
      <c r="F72" s="42"/>
      <c r="H72" s="42"/>
      <c r="J72" s="42"/>
      <c r="K72" s="119"/>
      <c r="L72" s="42"/>
    </row>
    <row r="73" spans="1:12" ht="21.75" customHeight="1">
      <c r="A73" s="31" t="s">
        <v>105</v>
      </c>
      <c r="F73" s="119"/>
      <c r="H73" s="119"/>
      <c r="J73" s="119"/>
      <c r="K73" s="119"/>
      <c r="L73" s="119"/>
    </row>
    <row r="74" spans="1:12" ht="21.75" customHeight="1">
      <c r="A74" s="71" t="s">
        <v>118</v>
      </c>
      <c r="F74" s="119"/>
      <c r="H74" s="119"/>
      <c r="J74" s="119"/>
      <c r="K74" s="119"/>
      <c r="L74" s="119"/>
    </row>
    <row r="75" spans="1:12" ht="21.75" customHeight="1">
      <c r="A75" s="71" t="s">
        <v>197</v>
      </c>
      <c r="F75" s="42"/>
      <c r="G75" s="42"/>
      <c r="H75" s="42"/>
      <c r="I75" s="42"/>
      <c r="J75" s="42"/>
      <c r="K75" s="42"/>
      <c r="L75" s="42"/>
    </row>
    <row r="76" spans="1:12" ht="21.75" customHeight="1">
      <c r="A76" s="71" t="s">
        <v>180</v>
      </c>
      <c r="F76" s="42">
        <v>127400</v>
      </c>
      <c r="G76" s="42"/>
      <c r="H76" s="42">
        <v>-1472599</v>
      </c>
      <c r="I76" s="42"/>
      <c r="J76" s="42">
        <v>93979</v>
      </c>
      <c r="K76" s="42"/>
      <c r="L76" s="42">
        <v>-1106742</v>
      </c>
    </row>
    <row r="77" spans="1:12" ht="21.75" customHeight="1">
      <c r="A77" s="71" t="s">
        <v>198</v>
      </c>
      <c r="F77" s="42"/>
      <c r="G77" s="42"/>
      <c r="H77" s="42"/>
      <c r="I77" s="42"/>
      <c r="J77" s="42"/>
      <c r="K77" s="42"/>
      <c r="L77" s="42"/>
    </row>
    <row r="78" spans="1:12" ht="21.75" customHeight="1">
      <c r="A78" s="71" t="s">
        <v>180</v>
      </c>
      <c r="F78" s="42">
        <v>418100</v>
      </c>
      <c r="G78" s="42"/>
      <c r="H78" s="42">
        <v>-1124771</v>
      </c>
      <c r="I78" s="42"/>
      <c r="J78" s="42">
        <v>474600</v>
      </c>
      <c r="K78" s="42"/>
      <c r="L78" s="42">
        <v>-870767</v>
      </c>
    </row>
    <row r="79" spans="1:12" ht="21.75" customHeight="1">
      <c r="A79" s="71" t="s">
        <v>140</v>
      </c>
      <c r="F79" s="42"/>
      <c r="G79" s="42"/>
      <c r="H79" s="42"/>
      <c r="I79" s="42"/>
      <c r="J79" s="42"/>
      <c r="K79" s="42"/>
      <c r="L79" s="42"/>
    </row>
    <row r="80" spans="1:12" ht="21.75" customHeight="1">
      <c r="A80" s="71" t="s">
        <v>141</v>
      </c>
      <c r="F80" s="42">
        <v>19574156</v>
      </c>
      <c r="G80" s="42"/>
      <c r="H80" s="42">
        <v>44846613.440000005</v>
      </c>
      <c r="I80" s="42"/>
      <c r="J80" s="42">
        <v>16523514</v>
      </c>
      <c r="K80" s="42"/>
      <c r="L80" s="42">
        <v>33488291</v>
      </c>
    </row>
    <row r="81" spans="1:12" ht="21.75" customHeight="1">
      <c r="A81" s="71" t="s">
        <v>176</v>
      </c>
      <c r="F81" s="42">
        <v>0</v>
      </c>
      <c r="G81" s="42"/>
      <c r="H81" s="42">
        <v>236649</v>
      </c>
      <c r="I81" s="42"/>
      <c r="J81" s="42">
        <v>0</v>
      </c>
      <c r="K81" s="42"/>
      <c r="L81" s="42">
        <v>178010</v>
      </c>
    </row>
    <row r="82" spans="1:12" ht="21.75" customHeight="1">
      <c r="A82" s="71" t="s">
        <v>177</v>
      </c>
      <c r="D82" s="160"/>
      <c r="E82" s="160"/>
      <c r="F82" s="42">
        <v>0</v>
      </c>
      <c r="G82" s="42"/>
      <c r="H82" s="42">
        <v>73860</v>
      </c>
      <c r="I82" s="42"/>
      <c r="J82" s="42">
        <v>0</v>
      </c>
      <c r="K82" s="42"/>
      <c r="L82" s="42">
        <v>36931</v>
      </c>
    </row>
    <row r="83" spans="1:12" ht="21.75" customHeight="1">
      <c r="A83" s="71" t="s">
        <v>181</v>
      </c>
      <c r="D83" s="160"/>
      <c r="E83" s="160"/>
      <c r="F83" s="42">
        <v>3061088</v>
      </c>
      <c r="G83" s="42"/>
      <c r="H83" s="42">
        <v>11418165</v>
      </c>
      <c r="I83" s="42"/>
      <c r="J83" s="42">
        <v>3048552.9999999995</v>
      </c>
      <c r="K83" s="42"/>
      <c r="L83" s="42">
        <v>8459834</v>
      </c>
    </row>
    <row r="84" spans="1:12" ht="21.75" customHeight="1">
      <c r="A84" s="71" t="s">
        <v>163</v>
      </c>
      <c r="F84" s="42">
        <v>3000</v>
      </c>
      <c r="G84" s="42"/>
      <c r="H84" s="42">
        <v>35304</v>
      </c>
      <c r="I84" s="42"/>
      <c r="J84" s="42">
        <v>3000</v>
      </c>
      <c r="K84" s="42"/>
      <c r="L84" s="42">
        <v>35304</v>
      </c>
    </row>
    <row r="85" spans="1:12" ht="21.75" customHeight="1">
      <c r="A85" s="71" t="s">
        <v>202</v>
      </c>
      <c r="F85" s="42">
        <v>21377807</v>
      </c>
      <c r="G85" s="42"/>
      <c r="H85" s="42">
        <v>8893454</v>
      </c>
      <c r="I85" s="42"/>
      <c r="J85" s="42">
        <v>22853378</v>
      </c>
      <c r="K85" s="42"/>
      <c r="L85" s="42">
        <v>6095487</v>
      </c>
    </row>
    <row r="86" spans="1:12" ht="21.75" customHeight="1">
      <c r="A86" s="71"/>
      <c r="F86" s="42"/>
      <c r="G86" s="42"/>
      <c r="H86" s="42"/>
      <c r="I86" s="42"/>
      <c r="J86" s="42"/>
      <c r="K86" s="42"/>
      <c r="L86" s="42"/>
    </row>
    <row r="87" spans="1:12" ht="21.75" customHeight="1">
      <c r="A87" s="38" t="s">
        <v>10</v>
      </c>
    </row>
    <row r="89" spans="1:12" ht="21.75" customHeight="1">
      <c r="A89" s="73"/>
      <c r="B89" s="73"/>
      <c r="D89" s="38"/>
      <c r="E89" s="68"/>
      <c r="F89" s="68"/>
      <c r="G89" s="73"/>
      <c r="H89" s="73"/>
      <c r="I89" s="73"/>
      <c r="J89" s="73"/>
      <c r="K89" s="73"/>
      <c r="L89" s="73"/>
    </row>
    <row r="90" spans="1:12" ht="21.75" customHeight="1">
      <c r="A90" s="68" t="s">
        <v>11</v>
      </c>
      <c r="B90" s="68"/>
      <c r="D90" s="38"/>
      <c r="E90" s="68"/>
      <c r="F90" s="68"/>
      <c r="G90" s="68" t="s">
        <v>127</v>
      </c>
      <c r="H90" s="68"/>
      <c r="I90" s="68"/>
      <c r="J90" s="68"/>
      <c r="K90" s="68"/>
      <c r="L90" s="68"/>
    </row>
    <row r="91" spans="1:12" ht="21.75" customHeight="1">
      <c r="A91" s="68" t="s">
        <v>12</v>
      </c>
      <c r="B91" s="68"/>
      <c r="D91" s="38"/>
      <c r="E91" s="68"/>
      <c r="F91" s="68"/>
      <c r="G91" s="68" t="s">
        <v>12</v>
      </c>
      <c r="H91" s="68"/>
      <c r="I91" s="68"/>
      <c r="J91" s="68"/>
      <c r="K91" s="68"/>
      <c r="L91" s="68"/>
    </row>
  </sheetData>
  <mergeCells count="4">
    <mergeCell ref="J5:L5"/>
    <mergeCell ref="J52:L52"/>
    <mergeCell ref="F5:H5"/>
    <mergeCell ref="F52:H52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1" manualBreakCount="1">
    <brk id="47" max="16383" man="1"/>
  </rowBreaks>
  <legacyDrawing r:id="rId2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50938</vt:lpwstr>
  </property>
  <property fmtid="{D5CDD505-2E9C-101B-9397-08002B2CF9AE}" pid="4" name="OptimizationTime">
    <vt:lpwstr>20240222_1434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SC-Conso</vt:lpstr>
      <vt:lpstr>SC-Company</vt:lpstr>
      <vt:lpstr>CF</vt:lpstr>
      <vt:lpstr>PL!Print_Area</vt:lpstr>
      <vt:lpstr>'SC-Company'!Print_Area</vt:lpstr>
      <vt:lpstr>'SC-Conso'!Print_Area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2024-02-21T09:57:31Z</cp:lastPrinted>
  <dcterms:created xsi:type="dcterms:W3CDTF">2011-12-19T06:40:39Z</dcterms:created>
  <dcterms:modified xsi:type="dcterms:W3CDTF">2024-02-21T09:57:57Z</dcterms:modified>
</cp:coreProperties>
</file>