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nthongsatt001\Desktop\ITEL\ITEL YE23\FS\23.02.24 from typist\"/>
    </mc:Choice>
  </mc:AlternateContent>
  <xr:revisionPtr revIDLastSave="0" documentId="13_ncr:1_{33050C59-058D-4FCB-B3B7-13D0F1161EE6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7-9" sheetId="6" r:id="rId1"/>
    <sheet name="10-11" sheetId="7" r:id="rId2"/>
    <sheet name="12" sheetId="8" r:id="rId3"/>
    <sheet name="13" sheetId="9" r:id="rId4"/>
    <sheet name="14-15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" localSheetId="4" hidden="1">'[1]1999cf'!#REF!</definedName>
    <definedName name="__" hidden="1">'[1]1999cf'!#REF!</definedName>
    <definedName name="___" localSheetId="4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pd10" localSheetId="4" hidden="1">{"'Summary'!$A$1:$J$46"}</definedName>
    <definedName name="_____pd10" hidden="1">{"'Summary'!$A$1:$J$46"}</definedName>
    <definedName name="_____PD11" localSheetId="4" hidden="1">{"'Summary'!$A$1:$J$46"}</definedName>
    <definedName name="_____PD11" hidden="1">{"'Summary'!$A$1:$J$46"}</definedName>
    <definedName name="_____pd12" localSheetId="4" hidden="1">{"'Summary'!$A$1:$J$46"}</definedName>
    <definedName name="_____pd12" hidden="1">{"'Summary'!$A$1:$J$46"}</definedName>
    <definedName name="_____pd9" localSheetId="4" hidden="1">{"'Summary'!$A$1:$J$46"}</definedName>
    <definedName name="_____pd9" hidden="1">{"'Summary'!$A$1:$J$46"}</definedName>
    <definedName name="_____SD30" localSheetId="4" hidden="1">{"'Summary'!$A$1:$J$46"}</definedName>
    <definedName name="_____SD30" hidden="1">{"'Summary'!$A$1:$J$46"}</definedName>
    <definedName name="_____sd31" localSheetId="4" hidden="1">{"'Summary'!$A$1:$J$46"}</definedName>
    <definedName name="_____sd31" hidden="1">{"'Summary'!$A$1:$J$46"}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pd10" localSheetId="4" hidden="1">{"'Summary'!$A$1:$J$46"}</definedName>
    <definedName name="___pd10" hidden="1">{"'Summary'!$A$1:$J$46"}</definedName>
    <definedName name="___PD11" localSheetId="4" hidden="1">{"'Summary'!$A$1:$J$46"}</definedName>
    <definedName name="___PD11" hidden="1">{"'Summary'!$A$1:$J$46"}</definedName>
    <definedName name="___pd12" localSheetId="4" hidden="1">{"'Summary'!$A$1:$J$46"}</definedName>
    <definedName name="___pd12" hidden="1">{"'Summary'!$A$1:$J$46"}</definedName>
    <definedName name="___pd9" localSheetId="4" hidden="1">{"'Summary'!$A$1:$J$46"}</definedName>
    <definedName name="___pd9" hidden="1">{"'Summary'!$A$1:$J$46"}</definedName>
    <definedName name="___SD30" localSheetId="4" hidden="1">{"'Summary'!$A$1:$J$46"}</definedName>
    <definedName name="___SD30" hidden="1">{"'Summary'!$A$1:$J$46"}</definedName>
    <definedName name="___sd31" localSheetId="4" hidden="1">{"'Summary'!$A$1:$J$46"}</definedName>
    <definedName name="___sd31" hidden="1">{"'Summary'!$A$1:$J$46"}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__123Graph_ACHART_1" hidden="1">[2]RATE!$C$6:$O$6</definedName>
    <definedName name="__123Graph_B" hidden="1">[3]LRA!#REF!</definedName>
    <definedName name="__123Graph_C" hidden="1">'[4]1999cf'!#REF!</definedName>
    <definedName name="__123Graph_D" hidden="1">[5]FR!#REF!</definedName>
    <definedName name="__123Graph_E" hidden="1">[3]LRA!#REF!</definedName>
    <definedName name="__123Graph_F" hidden="1">[3]LRA!#REF!</definedName>
    <definedName name="__2__123Graph_BCHART_1" hidden="1">[2]RATE!$C$7:$O$7</definedName>
    <definedName name="__3__123Graph_CCHART_1" hidden="1">[2]RATE!$C$8:$O$8</definedName>
    <definedName name="__4__123Graph_DCHART_1" hidden="1">[2]RATE!$C$9:$O$9</definedName>
    <definedName name="__5__123Graph_ECHART_1" hidden="1">[2]RATE!$C$10:$O$10</definedName>
    <definedName name="__IntlFixup" hidden="1">TRUE</definedName>
    <definedName name="__pd10" localSheetId="4" hidden="1">{"'Summary'!$A$1:$J$46"}</definedName>
    <definedName name="__pd10" hidden="1">{"'Summary'!$A$1:$J$46"}</definedName>
    <definedName name="__PD11" localSheetId="4" hidden="1">{"'Summary'!$A$1:$J$46"}</definedName>
    <definedName name="__PD11" hidden="1">{"'Summary'!$A$1:$J$46"}</definedName>
    <definedName name="__pd12" localSheetId="4" hidden="1">{"'Summary'!$A$1:$J$46"}</definedName>
    <definedName name="__pd12" hidden="1">{"'Summary'!$A$1:$J$46"}</definedName>
    <definedName name="__pd9" localSheetId="4" hidden="1">{"'Summary'!$A$1:$J$46"}</definedName>
    <definedName name="__pd9" hidden="1">{"'Summary'!$A$1:$J$46"}</definedName>
    <definedName name="__SD30" localSheetId="4" hidden="1">{"'Summary'!$A$1:$J$46"}</definedName>
    <definedName name="__SD30" hidden="1">{"'Summary'!$A$1:$J$46"}</definedName>
    <definedName name="__sd31" localSheetId="4" hidden="1">{"'Summary'!$A$1:$J$46"}</definedName>
    <definedName name="__sd31" hidden="1">{"'Summary'!$A$1:$J$46"}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xlfn.BAHTTEXT" hidden="1">#NAME?</definedName>
    <definedName name="_1__123Graph_ACHART_1" hidden="1">[2]RATE!$C$6:$O$6</definedName>
    <definedName name="_1__123Graph_Aｸﾞﾗﾌ_7" localSheetId="4" hidden="1">#REF!</definedName>
    <definedName name="_1__123Graph_Aｸﾞﾗﾌ_7" hidden="1">#REF!</definedName>
    <definedName name="_2__123Graph_BCHART_1" hidden="1">[2]RATE!$C$7:$O$7</definedName>
    <definedName name="_2__123Graph_Bｸﾞﾗﾌ_7" localSheetId="4" hidden="1">#REF!</definedName>
    <definedName name="_2__123Graph_Bｸﾞﾗﾌ_7" hidden="1">#REF!</definedName>
    <definedName name="_3__123Graph_CCHART_1" hidden="1">[2]RATE!$C$8:$O$8</definedName>
    <definedName name="_3__123Graph_Cｸﾞﾗﾌ_7" localSheetId="4" hidden="1">#REF!</definedName>
    <definedName name="_3__123Graph_Cｸﾞﾗﾌ_7" hidden="1">#REF!</definedName>
    <definedName name="_4__123Graph_DCHART_1" hidden="1">[2]RATE!$C$9:$O$9</definedName>
    <definedName name="_4__123Graph_Dｸﾞﾗﾌ_7" localSheetId="4" hidden="1">#REF!</definedName>
    <definedName name="_4__123Graph_Dｸﾞﾗﾌ_7" hidden="1">#REF!</definedName>
    <definedName name="_5__123Graph_ECHART_1" hidden="1">[2]RATE!$C$10:$O$10</definedName>
    <definedName name="_5__123Graph_Eｸﾞﾗﾌ_7" localSheetId="4" hidden="1">#REF!</definedName>
    <definedName name="_5__123Graph_Eｸﾞﾗﾌ_7" hidden="1">#REF!</definedName>
    <definedName name="_6__123Graph_Fｸﾞﾗﾌ_7" localSheetId="4" hidden="1">#REF!</definedName>
    <definedName name="_6__123Graph_Fｸﾞﾗﾌ_7" hidden="1">#REF!</definedName>
    <definedName name="_a" hidden="1">[2]RATE!$C$6:$O$6</definedName>
    <definedName name="_aqw" hidden="1">[2]RATE!$C$8:$O$8</definedName>
    <definedName name="_as" hidden="1">[2]RATE!$C$6:$O$6</definedName>
    <definedName name="_asd" hidden="1">[2]RATE!$C$7:$O$7</definedName>
    <definedName name="_asrgf" hidden="1">[2]RATE!$C$10:$O$10</definedName>
    <definedName name="_axc" hidden="1">[2]RATE!$C$9:$O$9</definedName>
    <definedName name="_b" hidden="1">[2]RATE!$C$7:$O$7</definedName>
    <definedName name="_d" hidden="1">[2]RATE!$C$9:$O$9</definedName>
    <definedName name="_Dist_Bin" localSheetId="4" hidden="1">#REF!</definedName>
    <definedName name="_Dist_Bin" hidden="1">#REF!</definedName>
    <definedName name="_Dist_Bin2" localSheetId="4" hidden="1">#REF!</definedName>
    <definedName name="_Dist_Bin2" hidden="1">#REF!</definedName>
    <definedName name="_Dist_Values" localSheetId="4" hidden="1">#REF!</definedName>
    <definedName name="_Dist_Values" hidden="1">#REF!</definedName>
    <definedName name="_Dist_Values2" localSheetId="4" hidden="1">#REF!</definedName>
    <definedName name="_Dist_Values2" hidden="1">#REF!</definedName>
    <definedName name="_e" hidden="1">[2]RATE!$C$10:$O$10</definedName>
    <definedName name="_Fill" localSheetId="4" hidden="1">#REF!</definedName>
    <definedName name="_Fill" hidden="1">#REF!</definedName>
    <definedName name="_Fill2" localSheetId="4" hidden="1">#REF!</definedName>
    <definedName name="_Fill2" hidden="1">#REF!</definedName>
    <definedName name="_xlnm._FilterDatabase" localSheetId="4" hidden="1">#REF!</definedName>
    <definedName name="_xlnm._FilterDatabase" hidden="1">#REF!</definedName>
    <definedName name="_FilterDatabase2" localSheetId="4" hidden="1">#REF!</definedName>
    <definedName name="_FilterDatabase2" hidden="1">#REF!</definedName>
    <definedName name="_g" hidden="1">[2]RATE!$C$6:$O$6</definedName>
    <definedName name="_h" hidden="1">[2]RATE!$C$7:$O$7</definedName>
    <definedName name="_k" hidden="1">[2]RATE!$C$10:$O$10</definedName>
    <definedName name="_Key1" localSheetId="4" hidden="1">#REF!</definedName>
    <definedName name="_Key1" hidden="1">#REF!</definedName>
    <definedName name="_key1." localSheetId="4" hidden="1">#REF!</definedName>
    <definedName name="_key1." hidden="1">#REF!</definedName>
    <definedName name="_Key2" localSheetId="4" hidden="1">#REF!</definedName>
    <definedName name="_Key2" hidden="1">#REF!</definedName>
    <definedName name="_m" hidden="1">[2]RATE!$C$6:$O$6</definedName>
    <definedName name="_n" hidden="1">[2]RATE!$C$7:$O$7</definedName>
    <definedName name="_new" localSheetId="4" hidden="1">#REF!</definedName>
    <definedName name="_new" hidden="1">#REF!</definedName>
    <definedName name="_o" hidden="1">[2]RATE!$C$8:$O$8</definedName>
    <definedName name="_Order1" hidden="1">0</definedName>
    <definedName name="_Order2" hidden="1">0</definedName>
    <definedName name="_p" hidden="1">[2]RATE!$C$9:$O$9</definedName>
    <definedName name="_Parse_Out" localSheetId="4" hidden="1">#REF!</definedName>
    <definedName name="_Parse_Out" hidden="1">#REF!</definedName>
    <definedName name="_pd10" localSheetId="4" hidden="1">{"'Summary'!$A$1:$J$46"}</definedName>
    <definedName name="_pd10" hidden="1">{"'Summary'!$A$1:$J$46"}</definedName>
    <definedName name="_PD11" localSheetId="4" hidden="1">{"'Summary'!$A$1:$J$46"}</definedName>
    <definedName name="_PD11" hidden="1">{"'Summary'!$A$1:$J$46"}</definedName>
    <definedName name="_pd12" localSheetId="4" hidden="1">{"'Summary'!$A$1:$J$46"}</definedName>
    <definedName name="_pd12" hidden="1">{"'Summary'!$A$1:$J$46"}</definedName>
    <definedName name="_pd9" localSheetId="4" hidden="1">{"'Summary'!$A$1:$J$46"}</definedName>
    <definedName name="_pd9" hidden="1">{"'Summary'!$A$1:$J$46"}</definedName>
    <definedName name="_q" hidden="1">[2]RATE!$C$8:$O$8</definedName>
    <definedName name="_r" hidden="1">[2]RATE!$C$6:$O$6</definedName>
    <definedName name="_Regression_Int" hidden="1">1</definedName>
    <definedName name="_s" hidden="1">[2]RATE!$C$7:$O$7</definedName>
    <definedName name="_SD30" localSheetId="4" hidden="1">{"'Summary'!$A$1:$J$46"}</definedName>
    <definedName name="_SD30" hidden="1">{"'Summary'!$A$1:$J$46"}</definedName>
    <definedName name="_sd31" localSheetId="4" hidden="1">{"'Summary'!$A$1:$J$46"}</definedName>
    <definedName name="_sd31" hidden="1">{"'Summary'!$A$1:$J$46"}</definedName>
    <definedName name="_Sort" hidden="1">#REF!</definedName>
    <definedName name="_t" hidden="1">[2]RATE!$C$10:$O$10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u" hidden="1">[2]RATE!$C$9:$O$9</definedName>
    <definedName name="_v" hidden="1">[2]RATE!$C$10:$O$10</definedName>
    <definedName name="_w" hidden="1">[2]RATE!$C$8:$O$8</definedName>
    <definedName name="_y" hidden="1">[2]RATE!$C$9:$O$9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ccess_Button" hidden="1">"InstallationToolData_Sheet1_List1"</definedName>
    <definedName name="AccessDatabase" hidden="1">"C:\My Documents\tippaporn\MAT PRICE.mdb"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raStyleDefaultsReset" hidden="1">#N/A</definedName>
    <definedName name="bb" localSheetId="4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G_Del" hidden="1">15</definedName>
    <definedName name="BG_Ins" hidden="1">4</definedName>
    <definedName name="BG_Mod" hidden="1">6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d" localSheetId="4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rd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4" hidden="1">{"'Summary'!$A$1:$J$46"}</definedName>
    <definedName name="ddrr" hidden="1">{"'Summary'!$A$1:$J$46"}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r" localSheetId="4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re" localSheetId="4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4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edWFQA" localSheetId="4" hidden="1">#REF!</definedName>
    <definedName name="edWFQA" hidden="1">#REF!</definedName>
    <definedName name="eeeeee" localSheetId="4" hidden="1">{"'Summary'!$A$1:$J$46"}</definedName>
    <definedName name="eeeeee" hidden="1">{"'Summary'!$A$1:$J$46"}</definedName>
    <definedName name="EEPE" localSheetId="4" hidden="1">{"'Summary'!$A$1:$J$46"}</definedName>
    <definedName name="EEPE" hidden="1">{"'Summary'!$A$1:$J$46"}</definedName>
    <definedName name="EEQ" localSheetId="4" hidden="1">{"'Summary'!$A$1:$J$46"}</definedName>
    <definedName name="EEQ" hidden="1">{"'Summary'!$A$1:$J$46"}</definedName>
    <definedName name="End_Bal" hidden="1">#REF!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localSheetId="4" hidden="1">#REF!</definedName>
    <definedName name="eq" hidden="1">#REF!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r" localSheetId="4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W" localSheetId="4" hidden="1">{"'Summary'!$A$1:$J$46"}</definedName>
    <definedName name="EW" hidden="1">{"'Summary'!$A$1:$J$46"}</definedName>
    <definedName name="ExactAddinConnection" hidden="1">"200"</definedName>
    <definedName name="ExactAddinConnection.200" hidden="1">"MACSRV;200;hliu;1"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ull_Print" hidden="1">#REF!</definedName>
    <definedName name="ghj" localSheetId="4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jv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4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Header_Row" hidden="1">ROW(#REF!)</definedName>
    <definedName name="HNHJ" localSheetId="4" hidden="1">#REF!</definedName>
    <definedName name="HNHJ" hidden="1">#REF!</definedName>
    <definedName name="HTML_CodePage" hidden="1">1252</definedName>
    <definedName name="HTML_Control" localSheetId="4" hidden="1">{"'1-TheatreBkgs'!$A$1:$L$102"}</definedName>
    <definedName name="HTML_Control" hidden="1">{"'1-TheatreBkgs'!$A$1:$L$102"}</definedName>
    <definedName name="HTML_Control_1" localSheetId="4" hidden="1">{"'Sheet1'!$A$1:$AA$147"}</definedName>
    <definedName name="HTML_Control_1" hidden="1">{"'Sheet1'!$A$1:$AA$147"}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Title" hidden="1">"EH Apr97"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in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_Rate" localSheetId="4" hidden="1">#REF!</definedName>
    <definedName name="Interest_Rate" hidden="1">#REF!</definedName>
    <definedName name="IQ" localSheetId="4" hidden="1">{"'Summary'!$A$1:$J$46"}</definedName>
    <definedName name="IQ" hidden="1">{"'Summary'!$A$1:$J$46"}</definedName>
    <definedName name="jhgj" localSheetId="4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" localSheetId="4" hidden="1">{"'BKK'!$A$4:$V$179"}</definedName>
    <definedName name="k" hidden="1">{"'BKK'!$A$4:$V$179"}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yy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oan_Amount" localSheetId="4" hidden="1">#REF!</definedName>
    <definedName name="Loan_Amount" hidden="1">#REF!</definedName>
    <definedName name="Loan_Start" localSheetId="4" hidden="1">#REF!</definedName>
    <definedName name="Loan_Start" hidden="1">#REF!</definedName>
    <definedName name="Loan_Years" localSheetId="4" hidden="1">#REF!</definedName>
    <definedName name="Loan_Years" hidden="1">#REF!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nye" localSheetId="4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4" hidden="1">{"'Summary'!$A$1:$J$46"}</definedName>
    <definedName name="PDO" hidden="1">{"'Summary'!$A$1:$J$46"}</definedName>
    <definedName name="pdq" localSheetId="4" hidden="1">{"'Summary'!$A$1:$J$46"}</definedName>
    <definedName name="pdq" hidden="1">{"'Summary'!$A$1:$J$46"}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rd" localSheetId="4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rd" localSheetId="4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R" hidden="1">[6]누TB!$G$1:$G$1019</definedName>
    <definedName name="sa" localSheetId="4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sysID" hidden="1">"PB2"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localSheetId="4" hidden="1">[3]LRA!#REF!</definedName>
    <definedName name="sss" hidden="1">[3]LRA!#REF!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" localSheetId="4" hidden="1">#REF!</definedName>
    <definedName name="t" hidden="1">#REF!</definedName>
    <definedName name="TextRefCopyRangeCount" hidden="1">2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rain" localSheetId="4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uyt" localSheetId="4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v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w" hidden="1">#REF!</definedName>
    <definedName name="wew" hidden="1">[7]현금흐름표!$F$45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4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4" hidden="1">{#N/A,#N/A,TRUE,"Sheet1"}</definedName>
    <definedName name="wrn.Budget._.Plan." hidden="1">{#N/A,#N/A,TRUE,"Sheet1"}</definedName>
    <definedName name="wrn.DEV_SYNTHESE." localSheetId="4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INSTALLATION." localSheetId="4" hidden="1">{#N/A,#N/A,FALSE,"Sheet1"}</definedName>
    <definedName name="wrn.INSTALLATION." hidden="1">{#N/A,#N/A,FALSE,"Sheet1"}</definedName>
    <definedName name="WrnB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4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4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4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4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14e3d9edd9114805a864ff78634211ba_3E0" hidden="1">#REF!</definedName>
    <definedName name="WW14e3d9edd9114805a864ff78634211ba_513F" localSheetId="4" hidden="1">#REF!</definedName>
    <definedName name="WW14e3d9edd9114805a864ff78634211ba_513F" hidden="1">#REF!</definedName>
    <definedName name="WW7fafe42451ad4efaa2ee8823e8900803_634309824518431250" localSheetId="4" hidden="1">#REF!</definedName>
    <definedName name="WW7fafe42451ad4efaa2ee8823e8900803_634309824518431250" hidden="1">#REF!</definedName>
    <definedName name="WW9225b8e918b2453e85e0df9899b5a134_9EAE" localSheetId="4" hidden="1">'[8]Reasonableness test'!#REF!</definedName>
    <definedName name="WW9225b8e918b2453e85e0df9899b5a134_9EAE" hidden="1">'[8]Reasonableness test'!#REF!</definedName>
    <definedName name="WWb068418dc6b04fa5ae2bd14cd39f6c54_A5CB" localSheetId="4" hidden="1">'[9]Test Debt Covenant'!#REF!</definedName>
    <definedName name="WWb068418dc6b04fa5ae2bd14cd39f6c54_A5CB" hidden="1">'[9]Test Debt Covenant'!#REF!</definedName>
    <definedName name="wwe" localSheetId="4" hidden="1">{#N/A,#N/A,TRUE,"Sheet1"}</definedName>
    <definedName name="wwe" hidden="1">{#N/A,#N/A,TRUE,"Sheet1"}</definedName>
    <definedName name="ww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RefColumnsCount" hidden="1">2</definedName>
    <definedName name="XRefCopyRangeCount" hidden="1">1</definedName>
    <definedName name="XRefPasteRangeCount" hidden="1">2</definedName>
    <definedName name="xxxx" localSheetId="4" hidden="1">#REF!</definedName>
    <definedName name="xxxx" hidden="1">#REF!</definedName>
    <definedName name="yj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tgj" localSheetId="4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건물임." localSheetId="4" hidden="1">{"'손익현황'!$A$1:$J$29"}</definedName>
    <definedName name="건물임." hidden="1">{"'손익현황'!$A$1:$J$29"}</definedName>
    <definedName name="공" localSheetId="4" hidden="1">{"'손익현황'!$A$1:$J$29"}</definedName>
    <definedName name="공" hidden="1">{"'손익현황'!$A$1:$J$29"}</definedName>
    <definedName name="공구" localSheetId="4" hidden="1">{"'손익현황'!$A$1:$J$29"}</definedName>
    <definedName name="공구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구" localSheetId="4" hidden="1">{"'손익현황'!$A$1:$J$29"}</definedName>
    <definedName name="구" hidden="1">{"'손익현황'!$A$1:$J$29"}</definedName>
    <definedName name="구축물임" localSheetId="4" hidden="1">{"'손익현황'!$A$1:$J$29"}</definedName>
    <definedName name="구축물임" hidden="1">{"'손익현황'!$A$1:$J$29"}</definedName>
    <definedName name="ㄴㄴ" localSheetId="4" hidden="1">{"'수정손익계산서'!$AT$97:$AY$174"}</definedName>
    <definedName name="ㄴㄴ" hidden="1">{"'수정손익계산서'!$AT$97:$AY$174"}</definedName>
    <definedName name="ㅅㅅㅅ" localSheetId="4" hidden="1">{"'손익현황'!$A$1:$J$29"}</definedName>
    <definedName name="ㅅㅅㅅ" hidden="1">{"'손익현황'!$A$1:$J$29"}</definedName>
    <definedName name="안" hidden="1">[10]공통!$F$45</definedName>
    <definedName name="ㅓㅗㅓㅗㅓㅗ" hidden="1">[11]A1!$F$45</definedName>
  </definedNames>
  <calcPr calcId="191029"/>
</workbook>
</file>

<file path=xl/calcChain.xml><?xml version="1.0" encoding="utf-8"?>
<calcChain xmlns="http://schemas.openxmlformats.org/spreadsheetml/2006/main">
  <c r="O79" i="6" l="1"/>
  <c r="M79" i="6"/>
  <c r="K79" i="6"/>
  <c r="I79" i="6"/>
  <c r="I89" i="6" l="1"/>
  <c r="M89" i="6"/>
  <c r="G9" i="10"/>
  <c r="G25" i="10" s="1"/>
  <c r="L32" i="9"/>
  <c r="T34" i="8"/>
  <c r="R34" i="8"/>
  <c r="P34" i="8"/>
  <c r="V30" i="8" l="1"/>
  <c r="V33" i="8"/>
  <c r="R30" i="9" l="1"/>
  <c r="M93" i="10" l="1"/>
  <c r="M72" i="10"/>
  <c r="M25" i="10"/>
  <c r="M38" i="10" s="1"/>
  <c r="M41" i="10" s="1"/>
  <c r="I93" i="10"/>
  <c r="I72" i="10"/>
  <c r="I25" i="10"/>
  <c r="I38" i="10" s="1"/>
  <c r="I41" i="10" s="1"/>
  <c r="N34" i="9"/>
  <c r="J34" i="9"/>
  <c r="H34" i="9"/>
  <c r="F34" i="9"/>
  <c r="L34" i="9"/>
  <c r="R31" i="9"/>
  <c r="R29" i="9"/>
  <c r="R26" i="9"/>
  <c r="R22" i="8"/>
  <c r="R21" i="8"/>
  <c r="R20" i="8"/>
  <c r="R19" i="8"/>
  <c r="V19" i="8" s="1"/>
  <c r="J36" i="8"/>
  <c r="H36" i="8"/>
  <c r="F36" i="8"/>
  <c r="T36" i="8"/>
  <c r="P36" i="8"/>
  <c r="R31" i="8"/>
  <c r="V31" i="8" s="1"/>
  <c r="R29" i="8"/>
  <c r="V29" i="8" s="1"/>
  <c r="R26" i="8"/>
  <c r="V26" i="8" s="1"/>
  <c r="O24" i="7"/>
  <c r="O15" i="7"/>
  <c r="O27" i="7" s="1"/>
  <c r="O30" i="7" s="1"/>
  <c r="O33" i="7" s="1"/>
  <c r="K24" i="7"/>
  <c r="K15" i="7"/>
  <c r="K27" i="7" s="1"/>
  <c r="K30" i="7" s="1"/>
  <c r="K33" i="7" s="1"/>
  <c r="O130" i="6"/>
  <c r="O127" i="6"/>
  <c r="O113" i="6"/>
  <c r="O91" i="6"/>
  <c r="O40" i="6"/>
  <c r="O20" i="6"/>
  <c r="K127" i="6"/>
  <c r="K130" i="6" s="1"/>
  <c r="K91" i="6"/>
  <c r="K40" i="6"/>
  <c r="K20" i="6"/>
  <c r="M57" i="7"/>
  <c r="I57" i="7"/>
  <c r="O42" i="6" l="1"/>
  <c r="M125" i="6"/>
  <c r="M95" i="10"/>
  <c r="M99" i="10" s="1"/>
  <c r="K97" i="10" s="1"/>
  <c r="I95" i="10"/>
  <c r="I99" i="10" s="1"/>
  <c r="K93" i="6"/>
  <c r="K132" i="6" s="1"/>
  <c r="K42" i="6"/>
  <c r="N36" i="8"/>
  <c r="L36" i="8"/>
  <c r="V34" i="8"/>
  <c r="V36" i="8" s="1"/>
  <c r="O62" i="7"/>
  <c r="O65" i="7" s="1"/>
  <c r="O46" i="7"/>
  <c r="O68" i="7" s="1"/>
  <c r="O71" i="7" s="1"/>
  <c r="K65" i="7"/>
  <c r="K62" i="7" s="1"/>
  <c r="K46" i="7"/>
  <c r="K71" i="7" s="1"/>
  <c r="K68" i="7" s="1"/>
  <c r="O93" i="6"/>
  <c r="O132" i="6" s="1"/>
  <c r="R36" i="8" l="1"/>
  <c r="V21" i="8"/>
  <c r="A52" i="7"/>
  <c r="R19" i="9" l="1"/>
  <c r="T24" i="8"/>
  <c r="N24" i="8" l="1"/>
  <c r="L24" i="8"/>
  <c r="J24" i="8"/>
  <c r="H24" i="8"/>
  <c r="M24" i="7"/>
  <c r="V20" i="8" l="1"/>
  <c r="R18" i="8"/>
  <c r="V18" i="8" s="1"/>
  <c r="R15" i="8"/>
  <c r="L24" i="9"/>
  <c r="I127" i="6"/>
  <c r="I130" i="6" s="1"/>
  <c r="V15" i="8" l="1"/>
  <c r="A53" i="10"/>
  <c r="K93" i="10" l="1"/>
  <c r="G93" i="10"/>
  <c r="K72" i="10"/>
  <c r="G72" i="10"/>
  <c r="G38" i="10"/>
  <c r="G41" i="10" s="1"/>
  <c r="G95" i="10" l="1"/>
  <c r="G99" i="10" s="1"/>
  <c r="R21" i="9"/>
  <c r="R20" i="9"/>
  <c r="R18" i="9"/>
  <c r="R15" i="9"/>
  <c r="N24" i="9"/>
  <c r="J24" i="9"/>
  <c r="H24" i="9"/>
  <c r="F24" i="9"/>
  <c r="A3" i="9"/>
  <c r="F24" i="8"/>
  <c r="A3" i="8"/>
  <c r="I24" i="7"/>
  <c r="M15" i="7"/>
  <c r="I15" i="7"/>
  <c r="A1" i="7"/>
  <c r="A1" i="9" s="1"/>
  <c r="M113" i="6"/>
  <c r="A99" i="6"/>
  <c r="M91" i="6"/>
  <c r="I91" i="6"/>
  <c r="A55" i="6"/>
  <c r="A101" i="6" s="1"/>
  <c r="A53" i="6"/>
  <c r="M40" i="6"/>
  <c r="I40" i="6"/>
  <c r="M20" i="6"/>
  <c r="I20" i="6"/>
  <c r="M27" i="7" l="1"/>
  <c r="M30" i="7" s="1"/>
  <c r="I27" i="7"/>
  <c r="I30" i="7" s="1"/>
  <c r="I33" i="7" s="1"/>
  <c r="M42" i="6"/>
  <c r="I42" i="6"/>
  <c r="I93" i="6"/>
  <c r="I132" i="6" s="1"/>
  <c r="M93" i="6"/>
  <c r="A1" i="8"/>
  <c r="M33" i="7" l="1"/>
  <c r="M46" i="7" s="1"/>
  <c r="K9" i="10"/>
  <c r="K25" i="10" s="1"/>
  <c r="K38" i="10" s="1"/>
  <c r="K41" i="10" s="1"/>
  <c r="K95" i="10" s="1"/>
  <c r="K99" i="10" s="1"/>
  <c r="I46" i="7"/>
  <c r="I71" i="7" s="1"/>
  <c r="I65" i="7"/>
  <c r="A100" i="7"/>
  <c r="A98" i="6"/>
  <c r="A143" i="6"/>
  <c r="A40" i="8" s="1"/>
  <c r="M68" i="7" l="1"/>
  <c r="M71" i="7" s="1"/>
  <c r="P32" i="9"/>
  <c r="M62" i="7"/>
  <c r="M65" i="7" s="1"/>
  <c r="R22" i="9"/>
  <c r="R24" i="9" s="1"/>
  <c r="P24" i="9"/>
  <c r="P24" i="8"/>
  <c r="A37" i="9"/>
  <c r="A50" i="10" s="1"/>
  <c r="A109" i="10"/>
  <c r="R32" i="9" l="1"/>
  <c r="R34" i="9" s="1"/>
  <c r="P34" i="9"/>
  <c r="V22" i="8"/>
  <c r="V24" i="8" s="1"/>
  <c r="R24" i="8"/>
  <c r="M130" i="6" l="1"/>
  <c r="M132" i="6" s="1"/>
  <c r="M127" i="6"/>
</calcChain>
</file>

<file path=xl/sharedStrings.xml><?xml version="1.0" encoding="utf-8"?>
<sst xmlns="http://schemas.openxmlformats.org/spreadsheetml/2006/main" count="386" uniqueCount="231">
  <si>
    <t>บริษัท อินเตอร์ลิ้งค์ เทเลคอม จำกัด (มหาชน)</t>
  </si>
  <si>
    <t>งบแสดงฐานะการเงิน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</si>
  <si>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</si>
  <si>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</si>
  <si>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</si>
  <si>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</si>
  <si>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</si>
  <si>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</si>
  <si>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</si>
  <si>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</si>
  <si>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</si>
  <si>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</si>
  <si>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</si>
  <si>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</si>
  <si>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</si>
  <si>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</si>
  <si>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        กรรมการ __________________________________________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</si>
  <si>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</si>
  <si>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</si>
  <si>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</si>
  <si>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</si>
  <si>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</si>
  <si>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</si>
  <si>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</si>
  <si>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</si>
  <si>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</si>
  <si>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</si>
  <si>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</si>
  <si>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</si>
  <si>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</si>
  <si>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</si>
  <si>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</si>
  <si>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</si>
  <si>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</si>
  <si>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</si>
  <si>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</si>
  <si>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</si>
  <si>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</si>
  <si>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</si>
  <si>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</si>
  <si>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</si>
  <si>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</si>
  <si>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</si>
  <si>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</si>
  <si>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</si>
  <si>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</si>
  <si>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</si>
  <si>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</si>
  <si>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</si>
  <si>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</si>
  <si>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รวมค่าใช้จ่าย</t>
  </si>
  <si>
    <t>กำไรก่อนภาษีเงินได้</t>
  </si>
  <si>
    <t>ภาษีเงินได้</t>
  </si>
  <si>
    <t>กำไรเบ็ดเสร็จรวมสำหรับปี</t>
  </si>
  <si>
    <t>กำไรต่อหุ้น</t>
  </si>
  <si>
    <t>งบแสดงการเปลี่ยนแปลงส่วนของเจ้าของ</t>
  </si>
  <si>
    <t xml:space="preserve"> ทุนที่ออกและ</t>
  </si>
  <si>
    <t>ส่วนเกินมูลค่า</t>
  </si>
  <si>
    <t>ชำระแล้ว</t>
  </si>
  <si>
    <t>หุ้นสามัญ</t>
  </si>
  <si>
    <t>ตามกฎหมาย</t>
  </si>
  <si>
    <t>รวม</t>
  </si>
  <si>
    <t>สำรองตามกฎหมาย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</si>
  <si>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</si>
  <si>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</si>
  <si>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</si>
  <si>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</si>
  <si>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</si>
  <si>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</si>
  <si>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</si>
  <si>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</si>
  <si>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</si>
  <si>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</si>
  <si>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</si>
  <si>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</si>
  <si>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</si>
  <si>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</si>
  <si>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</si>
  <si>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</si>
  <si>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</si>
  <si>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</si>
  <si>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</si>
  <si>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เงินสดจ่ายซื้อสินทรัพย์ถาวรและ</t>
  </si>
  <si>
    <t>-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</si>
  <si>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</si>
  <si>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</si>
  <si>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</si>
  <si>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</si>
  <si>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เงินสดจ่ายดอกเบี้ย</t>
  </si>
  <si>
    <t>ยอดคงเหลือต้นปี</t>
  </si>
  <si>
    <t>ยอดคงเหลือปลายปี</t>
  </si>
  <si>
    <t>รายการที่มิใช่เงินสด</t>
  </si>
  <si>
    <t>- เงินสดจ่ายต้นทุนการกู้ยืมที่รวมอยู่ในสินทรัพย์ถาวร</t>
  </si>
  <si>
    <t>และอุปกรณ์โครงข่ายโทรคมนาคม</t>
  </si>
  <si>
    <t>- เจ้าหนี้ค่าซื้อสินทรัพย์ถาวรและอุปกรณ์โครงข่ายโทรคมนาคม</t>
  </si>
  <si>
    <t>มูลค่าที่ตราไว้หุ้นละ 0.50 บาท</t>
  </si>
  <si>
    <t>อุปกรณ์โครงข่ายโทรคมนาคม</t>
  </si>
  <si>
    <t>เงินกู้ยืมระยะสั้นจากสถาบันการเงิน สุทธิ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</si>
  <si>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</si>
  <si>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กำไรสุทธิสำหรับปี</t>
  </si>
  <si>
    <t>กำไร (ขาดทุน) เบ็ดเสร็จอื่น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</si>
  <si>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</si>
  <si>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</si>
  <si>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เงินรับล่วงหน้าจากการให้บริการติดตั้งโครงข่าย</t>
  </si>
  <si>
    <t>กำไรต่อหุ้นขั้นพื้นฐาน</t>
  </si>
  <si>
    <t>กำไรต่อหุ้นปรับลด</t>
  </si>
  <si>
    <t>สินทรัพย์สิทธิการใช้ สุทธิ</t>
  </si>
  <si>
    <t>ส่วนของหนี้สินตามสัญญาเช่า</t>
  </si>
  <si>
    <t>- เงินสดจ่ายคืนหนี้สินสัญญาเช่า</t>
  </si>
  <si>
    <t>จัดสรรแล้ว - สำรอง</t>
  </si>
  <si>
    <t>เงินให้กู้ยืมระยะสั้นแก่การร่วมค้า</t>
  </si>
  <si>
    <t>หนี้สินภาษีเงินได้รอตัดบัญชี สุทธิ</t>
  </si>
  <si>
    <t>เงินประกันผลงานค้างรับ</t>
  </si>
  <si>
    <t>หนี้สินตามสัญญาเช่า สุทธิ</t>
  </si>
  <si>
    <t>- เงินประกันผลงานค้างรับ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</si>
  <si>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</si>
  <si>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</si>
  <si>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จากสถาบันการเงิน</t>
  </si>
  <si>
    <t>เงินฝากสถาบันการเงินที่มีข้อจำกัดในการใช้</t>
  </si>
  <si>
    <t>ภาระผูกพันผลประโยชน์พนักงาน</t>
  </si>
  <si>
    <t>การเปลี่ยนแปลงในส่วนของเจ้าของสำหรับปี</t>
  </si>
  <si>
    <t>- เงินสดจ่ายเพื่อเงินฝากสถาบันการเงินที่มีข้อจำกัดในการใช้</t>
  </si>
  <si>
    <t>- ซื้อสินทรัพย์ถาวรและอุปกรณ์โครงข่ายโทรคมนาคม</t>
  </si>
  <si>
    <t>ลูกหนี้กรมสรรพากร</t>
  </si>
  <si>
    <t>- เงินสดรับจากดอกเบี้ยรับ</t>
  </si>
  <si>
    <t>มูลค่าที่ชำระแล้วหุ้นละ 0.50 บาท)</t>
  </si>
  <si>
    <t>เงินรับล่วงหน้าค่าหุ้น</t>
  </si>
  <si>
    <t>เงินรับล่วงหน้า</t>
  </si>
  <si>
    <t>ค่าหุ้น</t>
  </si>
  <si>
    <t>การเพิ่มหุ้นสามัญ</t>
  </si>
  <si>
    <t>- เงินสดรับล่วงหน้าค่าหุ้น</t>
  </si>
  <si>
    <t>- เงินสดรับจากการออกหุ้นสามัญ</t>
  </si>
  <si>
    <t>มูลค่ายุติธรรมผ่านกำไรขาดทุน</t>
  </si>
  <si>
    <t>เงินสดได้มาจากกิจกรรมดำเนินงาน</t>
  </si>
  <si>
    <t>- ลูกหนี้กรมสรรพากร</t>
  </si>
  <si>
    <t>โครงข่ายโทรคมนาคม สุทธิ</t>
  </si>
  <si>
    <t>สินทรัพย์ถาวรและอุปกรณ์</t>
  </si>
  <si>
    <t>งบการเงินรวม</t>
  </si>
  <si>
    <t>พ.ศ. 2565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</si>
  <si>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</si>
  <si>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</si>
  <si>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</si>
  <si>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</si>
  <si>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</si>
  <si>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สินทรัพย์สิทธิการใช้ภายใต้สัญญากับทรัสต์ สุทธิ</t>
  </si>
  <si>
    <t>ค่าความนิยม</t>
  </si>
  <si>
    <t>เงินเบิกเกินบัญชีจากสถาบันการเงิน</t>
  </si>
  <si>
    <t>หนี้สินตามสัญญาเช่าภายใต้สัญญากับทรัสต์ สุทธิ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</si>
  <si>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</si>
  <si>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</si>
  <si>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</si>
  <si>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</si>
  <si>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</si>
  <si>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</si>
  <si>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 xml:space="preserve">การแบ่งปันกำไร 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</si>
  <si>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</si>
  <si>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</si>
  <si>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การแบ่งปันกำไรเบ็ดเสร็จรวม</t>
  </si>
  <si>
    <t>องค์ประกอบอื่นของ</t>
  </si>
  <si>
    <t>การวัดมูลค่า</t>
  </si>
  <si>
    <t>ด้วยมูลค่ายุติธรรม</t>
  </si>
  <si>
    <t>ผ่านกำไรขาดทุน</t>
  </si>
  <si>
    <t>เบ็ดเสร็จอื่น</t>
  </si>
  <si>
    <t>รวมส่วนของ</t>
  </si>
  <si>
    <t>ผู้เป็นเจ้าของ</t>
  </si>
  <si>
    <t>ส่วนได้เสียที่ไม่มี</t>
  </si>
  <si>
    <t>ของบริษัทใหญ่</t>
  </si>
  <si>
    <t>อำนาจควบคุม</t>
  </si>
  <si>
    <t>- ขาดทุนจากการตัดจำหน่ายอุปกรณ์</t>
  </si>
  <si>
    <t>- การซื้อเงินลงทุนในบริษัทย่อยโดยการออกหุ้นเพิ่ม</t>
  </si>
  <si>
    <t>- การลงทุนในทรัสต์เพื่อการลงทุนในอสังหาริมทรัพย์และสิทธิการเช่า</t>
  </si>
  <si>
    <t>- เงินสดจ่ายเพื่อเงินให้กู้ยืมระยะสั้นแก่การร่วมค้า สุทธิ</t>
  </si>
  <si>
    <t>- เงินสดจ่ายเพื่อซื้อสินทรัพย์ทางการเงินที่วัดมูลค่า</t>
  </si>
  <si>
    <t>- เงินสดรับจากการขายสินทรัพย์ถาวรและอุปกรณ์</t>
  </si>
  <si>
    <t>- เงินสดจ่ายคืนหนี้สินสัญญาเช่าภายใต้สัญญากับทรัสต์</t>
  </si>
  <si>
    <t>- เงินสดจ่ายค่าธรรมเนียมและต้นทุนการทำรายการ</t>
  </si>
  <si>
    <t>เงินสดเพิ่มขึ้นจากการรวมธุรกิจ</t>
  </si>
  <si>
    <t>สินทรัพย์ภาษีเงินได้รอตัดบัญชี สุทธิ</t>
  </si>
  <si>
    <t>หุ้นสามัญจำนวน 1,945,592,698 หุ้น</t>
  </si>
  <si>
    <t xml:space="preserve"> หลังการเกษียณอายุสุทธิจากภาษี</t>
  </si>
  <si>
    <t>เพิ่มขึ้นจากการซื้อธุรกิจ</t>
  </si>
  <si>
    <t>- เงินสดรับจากเงินเบิกเกินบัญชีจากสถาบันการเงิน สุทธิ</t>
  </si>
  <si>
    <t>หนี้สินอนุพันธ์ทางการเงินที่วัดมูลค่าด้วย</t>
  </si>
  <si>
    <t>- การวัดมูลค่าใหม่ของภาระผูกพันผลประโยชน์</t>
  </si>
  <si>
    <t>10, 11.1</t>
  </si>
  <si>
    <t>ภายใต้สัญญากับทรัสต์</t>
  </si>
  <si>
    <t>ด้วยมูลค่ายุติธรรมผ่านกำไรขาดทุนเบ็ดเสร็จอื่น</t>
  </si>
  <si>
    <t>และสิทธิการใช้ภายใต้สัญญาเช่า</t>
  </si>
  <si>
    <t>- เงินสดจ่ายค่าธรรมเนียมในการจัดหาเงินกู้ยืมระยะสั้น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</si>
  <si>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</si>
  <si>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</si>
  <si>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</si>
  <si>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</si>
  <si>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</si>
  <si>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เงินปันผล</t>
  </si>
  <si>
    <t>- รายได้เงินปันผลรับ</t>
  </si>
  <si>
    <t>- เงินปันผลรับ</t>
  </si>
  <si>
    <t>- เงินปันผลจ่ายให้แก่ผู้ถือหุ้นของบริษัท</t>
  </si>
  <si>
    <t>หมายเหตุประกอบงบการเงินเป็นส่วนหนึ่งของงบการเงินนี้</t>
  </si>
  <si>
    <t>หุ้นสามัญจำนวน 1,388,929,573 หุ้น</t>
  </si>
  <si>
    <t>มูลค่าที่ได้รับชำระแล้วหุ้นละ 0.50 บาท</t>
  </si>
  <si>
    <t>(พ.ศ. 2565 จำนวน 1,314,727,674 หุ้น</t>
  </si>
  <si>
    <t>กำไรก่อนส่วนแบ่งขาดทุนจากเงินลงทุน</t>
  </si>
  <si>
    <t>ในการร่วมค้าและภาษีเงินได้</t>
  </si>
  <si>
    <t>-</t>
  </si>
  <si>
    <t>ผลกระทบจากการประเมินมูลค่ายุติธรรมของ</t>
  </si>
  <si>
    <t>สินทรัพย์สุทธิของบริษัทย่อย</t>
  </si>
  <si>
    <t>- เงินปันผลจ่ายให้แก่ส่วนได้เสียที่ไม่มีอำนาจควบคุม</t>
  </si>
  <si>
    <t>เงินสดสุทธิได้มาจากกิจกรรมดำเนินงาน</t>
  </si>
  <si>
    <t>- ผลขาดทุนด้านเครดิตที่คาดว่าจะเกิดขึ้น</t>
  </si>
  <si>
    <t>- ส่วนแบ่งขาดทุนจากเงินลงทุนในการร่วมค้า</t>
  </si>
  <si>
    <t>เงินรับล่วงหน้าจากการให้บริการติดตั้ง</t>
  </si>
  <si>
    <t>โครงข่ายระยะยาว</t>
  </si>
  <si>
    <t>ส่วนของภาระผูกพันผลประโยชน์พนักงาน</t>
  </si>
  <si>
    <t>ที่ถึงกำหนดชำระภายในหนึ่งปี</t>
  </si>
  <si>
    <t>14, 15, 17</t>
  </si>
  <si>
    <t>- งานระหว่างทำ</t>
  </si>
  <si>
    <t>งานระหว่างทำ สุทธิ</t>
  </si>
  <si>
    <t>รายได้ค้างรับจากงานบริการและติดตั้งโครงข่าย</t>
  </si>
  <si>
    <t>รายได้ค้างรับจากงานบริการและติดตั้งโครงข่าย สุทธิ</t>
  </si>
  <si>
    <t>- กำไรจากอัตราแลกเปลี่ยนที่ยังไม่เกิดขึ้นจริง</t>
  </si>
  <si>
    <t>- รายได้ค้างรับจากงานบริการและติดตั้งโครงข่าย</t>
  </si>
  <si>
    <t>- จ่ายผลประโยชน์ระยะยาวอื่น</t>
  </si>
  <si>
    <t>- ค่าใช้จ่ายผลประโยชน์พนักงาน</t>
  </si>
  <si>
    <t>- เงินสดรับ (จ่าย) คืนเงินกู้ยืมระยะสั้นจากสถาบันการเงิน สุทธิ</t>
  </si>
  <si>
    <t>- ค่าเผื่อสินค้าเสื่อมสภาพ</t>
  </si>
  <si>
    <t>สุทธิจากภาษี</t>
  </si>
  <si>
    <t>- เงินสดจ่ายล่วงหน้าเพื่อซื้อเงินลงทุนในบริษัทย่อย</t>
  </si>
  <si>
    <t>เงินจ่ายล่วงหน้าเพื่อซื้อเงินลงทุนในบริษัทย่อย</t>
  </si>
  <si>
    <t>13, 25</t>
  </si>
  <si>
    <t>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</si>
</sst>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;\(#,##0\);&quot;-&quot;;@"/>
    <numFmt numFmtId="169" formatCode="#,##0.00;\(#,##0.00\)"/>
    <numFmt numFmtId="170" formatCode="#,##0.0;\(#,##0.0\)"/>
    <numFmt numFmtId="171" formatCode="#,##0.00;\(#,##0.00\);&quot;-&quot;;@"/>
    <numFmt numFmtId="172" formatCode="_(* #,##0.00_);_(* \(#,##0.00\);_(* &quot;-&quot;_);_(@_)"/>
    <numFmt numFmtId="173" formatCode="#,##0.0"/>
  </numFmts>
  <fonts count="3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</borders>
  <cellStyleXfs count="6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4" applyNumberFormat="0" applyAlignment="0" applyProtection="0"/>
    <xf numFmtId="0" fontId="14" fillId="28" borderId="5" applyNumberFormat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4" applyNumberFormat="0" applyAlignment="0" applyProtection="0"/>
    <xf numFmtId="0" fontId="21" fillId="0" borderId="9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10" fillId="32" borderId="10" applyNumberFormat="0" applyFont="0" applyAlignment="0" applyProtection="0"/>
    <xf numFmtId="0" fontId="23" fillId="27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0" fontId="28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</cellStyleXfs>
  <cellXfs count="215">
    <xf numFmtId="0" fontId="0" fillId="0" borderId="0" xfId="0"/>
    <xf numFmtId="168" fontId="9" fillId="33" borderId="0" xfId="43" applyNumberFormat="1" applyFont="1" applyFill="1" applyAlignment="1">
      <alignment horizontal="right" vertical="center"/>
    </xf>
    <xf numFmtId="168" fontId="8" fillId="33" borderId="0" xfId="43" applyNumberFormat="1" applyFont="1" applyFill="1" applyAlignment="1">
      <alignment horizontal="right" vertical="center"/>
    </xf>
    <xf numFmtId="168" fontId="9" fillId="33" borderId="2" xfId="43" applyNumberFormat="1" applyFont="1" applyFill="1" applyBorder="1" applyAlignment="1">
      <alignment horizontal="right" vertical="center"/>
    </xf>
    <xf numFmtId="168" fontId="9" fillId="33" borderId="1" xfId="43" applyNumberFormat="1" applyFont="1" applyFill="1" applyBorder="1" applyAlignment="1">
      <alignment horizontal="right" vertical="center"/>
    </xf>
    <xf numFmtId="168" fontId="8" fillId="33" borderId="2" xfId="43" applyNumberFormat="1" applyFont="1" applyFill="1" applyBorder="1" applyAlignment="1">
      <alignment horizontal="right" vertical="center"/>
    </xf>
    <xf numFmtId="168" fontId="9" fillId="33" borderId="3" xfId="43" applyNumberFormat="1" applyFont="1" applyFill="1" applyBorder="1" applyAlignment="1">
      <alignment horizontal="right" vertical="center"/>
    </xf>
    <xf numFmtId="0" fontId="8" fillId="0" borderId="0" xfId="43" applyFont="1" applyAlignment="1">
      <alignment vertical="center"/>
    </xf>
    <xf numFmtId="168" fontId="8" fillId="33" borderId="13" xfId="43" applyNumberFormat="1" applyFont="1" applyFill="1" applyBorder="1" applyAlignment="1">
      <alignment horizontal="right" vertical="center"/>
    </xf>
    <xf numFmtId="0" fontId="8" fillId="0" borderId="0" xfId="44" applyFont="1" applyAlignment="1">
      <alignment vertical="center"/>
    </xf>
    <xf numFmtId="0" fontId="7" fillId="0" borderId="0" xfId="43" applyFont="1" applyAlignment="1">
      <alignment vertical="center"/>
    </xf>
    <xf numFmtId="0" fontId="7" fillId="0" borderId="0" xfId="43" applyFont="1" applyAlignment="1">
      <alignment horizontal="center" vertical="center"/>
    </xf>
    <xf numFmtId="168" fontId="7" fillId="0" borderId="0" xfId="43" applyNumberFormat="1" applyFont="1" applyAlignment="1">
      <alignment horizontal="right" vertical="center"/>
    </xf>
    <xf numFmtId="0" fontId="7" fillId="0" borderId="1" xfId="43" applyFont="1" applyBorder="1" applyAlignment="1">
      <alignment vertical="center"/>
    </xf>
    <xf numFmtId="0" fontId="7" fillId="0" borderId="1" xfId="43" applyFont="1" applyBorder="1" applyAlignment="1">
      <alignment horizontal="center" vertical="center"/>
    </xf>
    <xf numFmtId="168" fontId="7" fillId="0" borderId="1" xfId="43" applyNumberFormat="1" applyFont="1" applyBorder="1" applyAlignment="1">
      <alignment horizontal="right" vertical="center"/>
    </xf>
    <xf numFmtId="0" fontId="7" fillId="0" borderId="0" xfId="43" applyFont="1" applyAlignment="1">
      <alignment horizontal="right" vertical="center"/>
    </xf>
    <xf numFmtId="0" fontId="8" fillId="0" borderId="0" xfId="43" applyFont="1" applyAlignment="1">
      <alignment horizontal="center" vertical="center"/>
    </xf>
    <xf numFmtId="168" fontId="8" fillId="0" borderId="0" xfId="43" applyNumberFormat="1" applyFont="1" applyAlignment="1">
      <alignment horizontal="right" vertical="center"/>
    </xf>
    <xf numFmtId="3" fontId="8" fillId="0" borderId="0" xfId="43" applyNumberFormat="1" applyFont="1" applyAlignment="1">
      <alignment horizontal="center" vertical="center"/>
    </xf>
    <xf numFmtId="168" fontId="8" fillId="33" borderId="1" xfId="52" applyNumberFormat="1" applyFont="1" applyFill="1" applyBorder="1" applyAlignment="1">
      <alignment horizontal="right" vertical="center"/>
    </xf>
    <xf numFmtId="168" fontId="8" fillId="0" borderId="0" xfId="43" applyNumberFormat="1" applyFont="1" applyAlignment="1">
      <alignment vertical="center"/>
    </xf>
    <xf numFmtId="168" fontId="8" fillId="0" borderId="0" xfId="43" applyNumberFormat="1" applyFont="1" applyAlignment="1">
      <alignment horizontal="center" vertical="center"/>
    </xf>
    <xf numFmtId="0" fontId="8" fillId="0" borderId="1" xfId="43" applyFont="1" applyBorder="1" applyAlignment="1">
      <alignment vertical="center"/>
    </xf>
    <xf numFmtId="0" fontId="8" fillId="0" borderId="1" xfId="43" applyFont="1" applyBorder="1" applyAlignment="1">
      <alignment horizontal="left" vertical="center"/>
    </xf>
    <xf numFmtId="168" fontId="8" fillId="33" borderId="0" xfId="52" applyNumberFormat="1" applyFont="1" applyFill="1" applyAlignment="1">
      <alignment horizontal="right" vertical="center"/>
    </xf>
    <xf numFmtId="3" fontId="8" fillId="0" borderId="1" xfId="43" applyNumberFormat="1" applyFont="1" applyBorder="1" applyAlignment="1">
      <alignment horizontal="center" vertical="center"/>
    </xf>
    <xf numFmtId="168" fontId="8" fillId="0" borderId="1" xfId="43" applyNumberFormat="1" applyFont="1" applyBorder="1" applyAlignment="1">
      <alignment horizontal="right" vertical="center"/>
    </xf>
    <xf numFmtId="164" fontId="8" fillId="33" borderId="0" xfId="54" applyNumberFormat="1" applyFont="1" applyFill="1" applyAlignment="1">
      <alignment horizontal="right" vertical="center"/>
    </xf>
    <xf numFmtId="164" fontId="8" fillId="0" borderId="0" xfId="54" applyNumberFormat="1" applyFont="1" applyFill="1" applyAlignment="1">
      <alignment horizontal="right" vertical="center"/>
    </xf>
    <xf numFmtId="169" fontId="7" fillId="0" borderId="0" xfId="43" applyNumberFormat="1" applyFont="1" applyAlignment="1">
      <alignment vertical="center"/>
    </xf>
    <xf numFmtId="166" fontId="7" fillId="0" borderId="0" xfId="55" applyNumberFormat="1" applyFont="1" applyAlignment="1">
      <alignment horizontal="left" vertical="center"/>
    </xf>
    <xf numFmtId="166" fontId="7" fillId="0" borderId="0" xfId="56" applyNumberFormat="1" applyFont="1" applyAlignment="1">
      <alignment horizontal="left" vertical="center"/>
    </xf>
    <xf numFmtId="166" fontId="8" fillId="0" borderId="0" xfId="56" applyNumberFormat="1" applyFont="1" applyAlignment="1">
      <alignment horizontal="left" vertical="center"/>
    </xf>
    <xf numFmtId="172" fontId="8" fillId="0" borderId="0" xfId="43" applyNumberFormat="1" applyFont="1" applyAlignment="1">
      <alignment vertical="center"/>
    </xf>
    <xf numFmtId="0" fontId="8" fillId="0" borderId="0" xfId="43" applyFont="1" applyAlignment="1">
      <alignment horizontal="left" vertical="center"/>
    </xf>
    <xf numFmtId="166" fontId="7" fillId="0" borderId="0" xfId="57" applyNumberFormat="1" applyFont="1" applyAlignment="1">
      <alignment horizontal="left" vertical="center"/>
    </xf>
    <xf numFmtId="166" fontId="8" fillId="0" borderId="0" xfId="57" applyNumberFormat="1" applyFont="1" applyAlignment="1">
      <alignment horizontal="center" vertical="center"/>
    </xf>
    <xf numFmtId="166" fontId="8" fillId="0" borderId="0" xfId="57" applyNumberFormat="1" applyFont="1" applyAlignment="1">
      <alignment horizontal="right" vertical="center"/>
    </xf>
    <xf numFmtId="166" fontId="8" fillId="0" borderId="0" xfId="57" applyNumberFormat="1" applyFont="1" applyAlignment="1">
      <alignment horizontal="left" vertical="center"/>
    </xf>
    <xf numFmtId="166" fontId="7" fillId="0" borderId="0" xfId="58" applyNumberFormat="1" applyFont="1" applyAlignment="1">
      <alignment horizontal="right" vertical="center"/>
    </xf>
    <xf numFmtId="166" fontId="8" fillId="0" borderId="0" xfId="57" applyNumberFormat="1" applyFont="1" applyAlignment="1">
      <alignment vertical="center"/>
    </xf>
    <xf numFmtId="166" fontId="7" fillId="0" borderId="1" xfId="45" applyNumberFormat="1" applyFont="1" applyBorder="1" applyAlignment="1">
      <alignment horizontal="left" vertical="center"/>
    </xf>
    <xf numFmtId="166" fontId="7" fillId="0" borderId="1" xfId="57" applyNumberFormat="1" applyFont="1" applyBorder="1" applyAlignment="1">
      <alignment horizontal="left" vertical="center"/>
    </xf>
    <xf numFmtId="166" fontId="8" fillId="0" borderId="1" xfId="57" applyNumberFormat="1" applyFont="1" applyBorder="1" applyAlignment="1">
      <alignment horizontal="center" vertical="center"/>
    </xf>
    <xf numFmtId="166" fontId="8" fillId="0" borderId="1" xfId="57" applyNumberFormat="1" applyFont="1" applyBorder="1" applyAlignment="1">
      <alignment horizontal="right" vertical="center"/>
    </xf>
    <xf numFmtId="166" fontId="8" fillId="0" borderId="1" xfId="57" applyNumberFormat="1" applyFont="1" applyBorder="1" applyAlignment="1">
      <alignment horizontal="left" vertical="center"/>
    </xf>
    <xf numFmtId="167" fontId="8" fillId="0" borderId="0" xfId="57" applyNumberFormat="1" applyFont="1" applyAlignment="1">
      <alignment horizontal="right" vertical="center"/>
    </xf>
    <xf numFmtId="3" fontId="8" fillId="0" borderId="0" xfId="57" applyNumberFormat="1" applyFont="1" applyAlignment="1">
      <alignment horizontal="right" vertical="center"/>
    </xf>
    <xf numFmtId="167" fontId="8" fillId="0" borderId="0" xfId="57" applyNumberFormat="1" applyFont="1" applyAlignment="1">
      <alignment horizontal="center" vertical="center"/>
    </xf>
    <xf numFmtId="166" fontId="7" fillId="0" borderId="0" xfId="57" applyNumberFormat="1" applyFont="1" applyAlignment="1">
      <alignment horizontal="right" vertical="center"/>
    </xf>
    <xf numFmtId="167" fontId="7" fillId="0" borderId="0" xfId="57" applyNumberFormat="1" applyFont="1" applyAlignment="1">
      <alignment horizontal="right" vertical="center"/>
    </xf>
    <xf numFmtId="166" fontId="7" fillId="0" borderId="1" xfId="57" applyNumberFormat="1" applyFont="1" applyBorder="1" applyAlignment="1">
      <alignment horizontal="center" vertical="center"/>
    </xf>
    <xf numFmtId="167" fontId="7" fillId="0" borderId="1" xfId="59" applyNumberFormat="1" applyFont="1" applyFill="1" applyBorder="1" applyAlignment="1">
      <alignment horizontal="right" vertical="center" wrapText="1"/>
    </xf>
    <xf numFmtId="167" fontId="7" fillId="0" borderId="0" xfId="59" applyNumberFormat="1" applyFont="1" applyFill="1" applyBorder="1" applyAlignment="1">
      <alignment horizontal="right" vertical="center" wrapText="1"/>
    </xf>
    <xf numFmtId="0" fontId="7" fillId="0" borderId="0" xfId="44" applyFont="1" applyAlignment="1">
      <alignment vertical="center"/>
    </xf>
    <xf numFmtId="167" fontId="8" fillId="33" borderId="0" xfId="57" applyNumberFormat="1" applyFont="1" applyFill="1" applyAlignment="1">
      <alignment horizontal="right" vertical="center"/>
    </xf>
    <xf numFmtId="167" fontId="8" fillId="33" borderId="2" xfId="57" applyNumberFormat="1" applyFont="1" applyFill="1" applyBorder="1" applyAlignment="1">
      <alignment horizontal="right" vertical="center"/>
    </xf>
    <xf numFmtId="167" fontId="8" fillId="33" borderId="3" xfId="57" applyNumberFormat="1" applyFont="1" applyFill="1" applyBorder="1" applyAlignment="1">
      <alignment horizontal="right" vertical="center"/>
    </xf>
    <xf numFmtId="166" fontId="8" fillId="0" borderId="1" xfId="57" applyNumberFormat="1" applyFont="1" applyBorder="1" applyAlignment="1">
      <alignment vertical="center"/>
    </xf>
    <xf numFmtId="166" fontId="8" fillId="33" borderId="0" xfId="57" applyNumberFormat="1" applyFont="1" applyFill="1" applyAlignment="1">
      <alignment horizontal="right" vertical="center"/>
    </xf>
    <xf numFmtId="168" fontId="7" fillId="0" borderId="0" xfId="43" applyNumberFormat="1" applyFont="1" applyAlignment="1">
      <alignment horizontal="center" vertical="center"/>
    </xf>
    <xf numFmtId="168" fontId="7" fillId="0" borderId="1" xfId="43" applyNumberFormat="1" applyFont="1" applyBorder="1" applyAlignment="1">
      <alignment horizontal="center" vertical="center"/>
    </xf>
    <xf numFmtId="168" fontId="9" fillId="33" borderId="0" xfId="43" applyNumberFormat="1" applyFont="1" applyFill="1" applyAlignment="1">
      <alignment horizontal="center" vertical="center"/>
    </xf>
    <xf numFmtId="168" fontId="8" fillId="0" borderId="1" xfId="43" applyNumberFormat="1" applyFont="1" applyBorder="1" applyAlignment="1">
      <alignment vertical="center"/>
    </xf>
    <xf numFmtId="168" fontId="9" fillId="33" borderId="2" xfId="54" applyNumberFormat="1" applyFont="1" applyFill="1" applyBorder="1" applyAlignment="1">
      <alignment horizontal="right" vertical="center"/>
    </xf>
    <xf numFmtId="168" fontId="8" fillId="0" borderId="1" xfId="43" applyNumberFormat="1" applyFont="1" applyBorder="1" applyAlignment="1">
      <alignment horizontal="center" vertical="center"/>
    </xf>
    <xf numFmtId="168" fontId="8" fillId="33" borderId="0" xfId="54" applyNumberFormat="1" applyFont="1" applyFill="1" applyAlignment="1">
      <alignment horizontal="right" vertical="center"/>
    </xf>
    <xf numFmtId="168" fontId="8" fillId="33" borderId="0" xfId="54" applyNumberFormat="1" applyFont="1" applyFill="1" applyBorder="1" applyAlignment="1">
      <alignment horizontal="right" vertical="center"/>
    </xf>
    <xf numFmtId="168" fontId="8" fillId="33" borderId="2" xfId="54" applyNumberFormat="1" applyFont="1" applyFill="1" applyBorder="1" applyAlignment="1">
      <alignment horizontal="right" vertical="center"/>
    </xf>
    <xf numFmtId="168" fontId="8" fillId="33" borderId="3" xfId="54" applyNumberFormat="1" applyFont="1" applyFill="1" applyBorder="1" applyAlignment="1">
      <alignment horizontal="right" vertical="center"/>
    </xf>
    <xf numFmtId="168" fontId="9" fillId="0" borderId="2" xfId="54" applyNumberFormat="1" applyFont="1" applyFill="1" applyBorder="1" applyAlignment="1">
      <alignment horizontal="right" vertical="center"/>
    </xf>
    <xf numFmtId="168" fontId="8" fillId="0" borderId="0" xfId="54" applyNumberFormat="1" applyFont="1" applyFill="1" applyAlignment="1">
      <alignment horizontal="right" vertical="center"/>
    </xf>
    <xf numFmtId="168" fontId="8" fillId="0" borderId="0" xfId="54" applyNumberFormat="1" applyFont="1" applyFill="1" applyBorder="1" applyAlignment="1">
      <alignment horizontal="right" vertical="center"/>
    </xf>
    <xf numFmtId="168" fontId="8" fillId="0" borderId="2" xfId="54" applyNumberFormat="1" applyFont="1" applyFill="1" applyBorder="1" applyAlignment="1">
      <alignment horizontal="right" vertical="center"/>
    </xf>
    <xf numFmtId="168" fontId="8" fillId="0" borderId="3" xfId="54" applyNumberFormat="1" applyFont="1" applyFill="1" applyBorder="1" applyAlignment="1">
      <alignment horizontal="right" vertical="center"/>
    </xf>
    <xf numFmtId="168" fontId="7" fillId="0" borderId="0" xfId="43" applyNumberFormat="1" applyFont="1" applyAlignment="1">
      <alignment vertical="center"/>
    </xf>
    <xf numFmtId="168" fontId="8" fillId="33" borderId="0" xfId="43" applyNumberFormat="1" applyFont="1" applyFill="1" applyAlignment="1">
      <alignment vertical="center"/>
    </xf>
    <xf numFmtId="168" fontId="8" fillId="33" borderId="2" xfId="43" applyNumberFormat="1" applyFont="1" applyFill="1" applyBorder="1" applyAlignment="1">
      <alignment vertical="center"/>
    </xf>
    <xf numFmtId="168" fontId="9" fillId="33" borderId="0" xfId="43" applyNumberFormat="1" applyFont="1" applyFill="1" applyAlignment="1">
      <alignment vertical="center"/>
    </xf>
    <xf numFmtId="168" fontId="9" fillId="33" borderId="2" xfId="43" applyNumberFormat="1" applyFont="1" applyFill="1" applyBorder="1" applyAlignment="1">
      <alignment vertical="center"/>
    </xf>
    <xf numFmtId="3" fontId="8" fillId="0" borderId="0" xfId="43" applyNumberFormat="1" applyFont="1" applyAlignment="1">
      <alignment vertical="center"/>
    </xf>
    <xf numFmtId="168" fontId="9" fillId="33" borderId="2" xfId="54" applyNumberFormat="1" applyFont="1" applyFill="1" applyBorder="1" applyAlignment="1">
      <alignment vertical="center"/>
    </xf>
    <xf numFmtId="168" fontId="9" fillId="0" borderId="2" xfId="54" applyNumberFormat="1" applyFont="1" applyFill="1" applyBorder="1" applyAlignment="1">
      <alignment vertical="center"/>
    </xf>
    <xf numFmtId="168" fontId="7" fillId="0" borderId="1" xfId="43" applyNumberFormat="1" applyFont="1" applyBorder="1" applyAlignment="1">
      <alignment vertical="center"/>
    </xf>
    <xf numFmtId="168" fontId="8" fillId="33" borderId="0" xfId="54" applyNumberFormat="1" applyFont="1" applyFill="1" applyAlignment="1">
      <alignment vertical="center"/>
    </xf>
    <xf numFmtId="168" fontId="8" fillId="33" borderId="2" xfId="54" applyNumberFormat="1" applyFont="1" applyFill="1" applyBorder="1" applyAlignment="1">
      <alignment vertical="center"/>
    </xf>
    <xf numFmtId="168" fontId="8" fillId="33" borderId="3" xfId="54" applyNumberFormat="1" applyFont="1" applyFill="1" applyBorder="1" applyAlignment="1">
      <alignment vertical="center"/>
    </xf>
    <xf numFmtId="168" fontId="8" fillId="0" borderId="0" xfId="54" applyNumberFormat="1" applyFont="1" applyFill="1" applyAlignment="1">
      <alignment vertical="center"/>
    </xf>
    <xf numFmtId="168" fontId="8" fillId="0" borderId="2" xfId="54" applyNumberFormat="1" applyFont="1" applyFill="1" applyBorder="1" applyAlignment="1">
      <alignment vertical="center"/>
    </xf>
    <xf numFmtId="168" fontId="8" fillId="0" borderId="3" xfId="54" applyNumberFormat="1" applyFont="1" applyFill="1" applyBorder="1" applyAlignment="1">
      <alignment vertical="center"/>
    </xf>
    <xf numFmtId="171" fontId="8" fillId="33" borderId="0" xfId="54" applyNumberFormat="1" applyFont="1" applyFill="1" applyAlignment="1">
      <alignment vertical="center"/>
    </xf>
    <xf numFmtId="171" fontId="8" fillId="0" borderId="0" xfId="54" applyNumberFormat="1" applyFont="1" applyFill="1" applyAlignment="1">
      <alignment vertical="center"/>
    </xf>
    <xf numFmtId="173" fontId="8" fillId="0" borderId="0" xfId="43" applyNumberFormat="1" applyFont="1" applyAlignment="1">
      <alignment horizontal="center" vertical="center"/>
    </xf>
    <xf numFmtId="3" fontId="7" fillId="0" borderId="0" xfId="43" applyNumberFormat="1" applyFont="1" applyAlignment="1">
      <alignment horizontal="center" vertical="center"/>
    </xf>
    <xf numFmtId="3" fontId="7" fillId="0" borderId="1" xfId="43" applyNumberFormat="1" applyFont="1" applyBorder="1" applyAlignment="1">
      <alignment horizontal="center" vertical="center"/>
    </xf>
    <xf numFmtId="3" fontId="8" fillId="0" borderId="1" xfId="43" applyNumberFormat="1" applyFont="1" applyBorder="1" applyAlignment="1">
      <alignment vertical="center"/>
    </xf>
    <xf numFmtId="166" fontId="7" fillId="0" borderId="0" xfId="60" applyNumberFormat="1" applyFont="1" applyAlignment="1">
      <alignment horizontal="left" vertical="center"/>
    </xf>
    <xf numFmtId="166" fontId="8" fillId="0" borderId="0" xfId="60" applyNumberFormat="1" applyFont="1" applyAlignment="1">
      <alignment horizontal="center" vertical="center"/>
    </xf>
    <xf numFmtId="166" fontId="8" fillId="0" borderId="0" xfId="60" applyNumberFormat="1" applyFont="1" applyAlignment="1">
      <alignment horizontal="left" vertical="center"/>
    </xf>
    <xf numFmtId="164" fontId="8" fillId="0" borderId="0" xfId="60" applyNumberFormat="1" applyFont="1" applyAlignment="1">
      <alignment horizontal="left" vertical="center"/>
    </xf>
    <xf numFmtId="166" fontId="8" fillId="0" borderId="0" xfId="60" applyNumberFormat="1" applyFont="1" applyAlignment="1">
      <alignment vertical="center"/>
    </xf>
    <xf numFmtId="166" fontId="7" fillId="0" borderId="1" xfId="60" applyNumberFormat="1" applyFont="1" applyBorder="1" applyAlignment="1">
      <alignment horizontal="left" vertical="center"/>
    </xf>
    <xf numFmtId="166" fontId="8" fillId="0" borderId="1" xfId="60" applyNumberFormat="1" applyFont="1" applyBorder="1" applyAlignment="1">
      <alignment horizontal="center" vertical="center"/>
    </xf>
    <xf numFmtId="166" fontId="8" fillId="0" borderId="1" xfId="60" applyNumberFormat="1" applyFont="1" applyBorder="1" applyAlignment="1">
      <alignment horizontal="left" vertical="center"/>
    </xf>
    <xf numFmtId="164" fontId="8" fillId="0" borderId="1" xfId="60" applyNumberFormat="1" applyFont="1" applyBorder="1" applyAlignment="1">
      <alignment horizontal="left" vertical="center"/>
    </xf>
    <xf numFmtId="166" fontId="7" fillId="0" borderId="0" xfId="60" applyNumberFormat="1" applyFont="1" applyAlignment="1">
      <alignment horizontal="center" vertical="center"/>
    </xf>
    <xf numFmtId="166" fontId="7" fillId="0" borderId="1" xfId="60" applyNumberFormat="1" applyFont="1" applyBorder="1" applyAlignment="1">
      <alignment horizontal="center" vertical="center"/>
    </xf>
    <xf numFmtId="164" fontId="8" fillId="0" borderId="0" xfId="60" applyNumberFormat="1" applyFont="1" applyAlignment="1">
      <alignment horizontal="right" vertical="center"/>
    </xf>
    <xf numFmtId="166" fontId="8" fillId="0" borderId="0" xfId="60" quotePrefix="1" applyNumberFormat="1" applyFont="1" applyAlignment="1">
      <alignment horizontal="left" vertical="center"/>
    </xf>
    <xf numFmtId="170" fontId="8" fillId="0" borderId="0" xfId="60" applyNumberFormat="1" applyFont="1" applyAlignment="1">
      <alignment horizontal="center" vertical="center"/>
    </xf>
    <xf numFmtId="164" fontId="8" fillId="0" borderId="0" xfId="60" applyNumberFormat="1" applyFont="1" applyAlignment="1">
      <alignment horizontal="center" vertical="center"/>
    </xf>
    <xf numFmtId="166" fontId="8" fillId="0" borderId="0" xfId="60" applyNumberFormat="1" applyFont="1" applyAlignment="1">
      <alignment horizontal="right" vertical="center"/>
    </xf>
    <xf numFmtId="166" fontId="8" fillId="0" borderId="0" xfId="60" applyNumberFormat="1" applyFont="1" applyAlignment="1">
      <alignment horizontal="left" vertical="top"/>
    </xf>
    <xf numFmtId="166" fontId="8" fillId="0" borderId="0" xfId="60" applyNumberFormat="1" applyFont="1" applyAlignment="1">
      <alignment horizontal="center" vertical="top"/>
    </xf>
    <xf numFmtId="168" fontId="7" fillId="0" borderId="0" xfId="43" applyNumberFormat="1" applyFont="1" applyAlignment="1">
      <alignment horizontal="right" vertical="top"/>
    </xf>
    <xf numFmtId="166" fontId="8" fillId="0" borderId="0" xfId="60" applyNumberFormat="1" applyFont="1" applyAlignment="1">
      <alignment vertical="top"/>
    </xf>
    <xf numFmtId="166" fontId="7" fillId="0" borderId="0" xfId="60" applyNumberFormat="1" applyFont="1" applyAlignment="1">
      <alignment horizontal="center" vertical="top"/>
    </xf>
    <xf numFmtId="166" fontId="7" fillId="0" borderId="0" xfId="60" applyNumberFormat="1" applyFont="1" applyAlignment="1">
      <alignment horizontal="left" vertical="top"/>
    </xf>
    <xf numFmtId="0" fontId="7" fillId="0" borderId="0" xfId="43" applyFont="1" applyAlignment="1">
      <alignment horizontal="center" vertical="top"/>
    </xf>
    <xf numFmtId="166" fontId="7" fillId="0" borderId="1" xfId="60" applyNumberFormat="1" applyFont="1" applyBorder="1" applyAlignment="1">
      <alignment horizontal="center" vertical="top"/>
    </xf>
    <xf numFmtId="166" fontId="7" fillId="0" borderId="0" xfId="56" applyNumberFormat="1" applyFont="1" applyAlignment="1">
      <alignment horizontal="left" vertical="top"/>
    </xf>
    <xf numFmtId="166" fontId="8" fillId="0" borderId="0" xfId="60" applyNumberFormat="1" applyFont="1" applyAlignment="1">
      <alignment horizontal="right" vertical="top"/>
    </xf>
    <xf numFmtId="166" fontId="8" fillId="0" borderId="0" xfId="60" quotePrefix="1" applyNumberFormat="1" applyFont="1" applyAlignment="1">
      <alignment horizontal="left" vertical="top"/>
    </xf>
    <xf numFmtId="170" fontId="8" fillId="0" borderId="0" xfId="60" applyNumberFormat="1" applyFont="1" applyAlignment="1">
      <alignment horizontal="center" vertical="top"/>
    </xf>
    <xf numFmtId="166" fontId="8" fillId="0" borderId="0" xfId="56" applyNumberFormat="1" applyFont="1" applyAlignment="1">
      <alignment horizontal="left" vertical="top"/>
    </xf>
    <xf numFmtId="167" fontId="7" fillId="0" borderId="0" xfId="56" applyNumberFormat="1" applyFont="1" applyAlignment="1">
      <alignment horizontal="right" vertical="top"/>
    </xf>
    <xf numFmtId="166" fontId="8" fillId="0" borderId="0" xfId="60" quotePrefix="1" applyNumberFormat="1" applyFont="1" applyAlignment="1">
      <alignment vertical="top"/>
    </xf>
    <xf numFmtId="166" fontId="8" fillId="0" borderId="1" xfId="60" applyNumberFormat="1" applyFont="1" applyBorder="1" applyAlignment="1">
      <alignment vertical="center" shrinkToFit="1"/>
    </xf>
    <xf numFmtId="168" fontId="8" fillId="33" borderId="2" xfId="0" applyNumberFormat="1" applyFont="1" applyFill="1" applyBorder="1" applyAlignment="1">
      <alignment horizontal="right" vertical="center"/>
    </xf>
    <xf numFmtId="168" fontId="8" fillId="33" borderId="0" xfId="61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8" fillId="0" borderId="0" xfId="43" quotePrefix="1" applyFont="1" applyAlignment="1">
      <alignment vertical="center"/>
    </xf>
    <xf numFmtId="168" fontId="8" fillId="33" borderId="2" xfId="61" applyNumberFormat="1" applyFont="1" applyFill="1" applyBorder="1" applyAlignment="1">
      <alignment horizontal="right" vertical="center"/>
    </xf>
    <xf numFmtId="0" fontId="29" fillId="0" borderId="0" xfId="62" applyFont="1"/>
    <xf numFmtId="167" fontId="8" fillId="33" borderId="0" xfId="63" applyNumberFormat="1" applyFont="1" applyFill="1" applyBorder="1" applyAlignment="1">
      <alignment horizontal="right" vertical="center"/>
    </xf>
    <xf numFmtId="167" fontId="8" fillId="0" borderId="0" xfId="63" applyNumberFormat="1" applyFont="1" applyFill="1" applyBorder="1" applyAlignment="1">
      <alignment horizontal="right" vertical="center"/>
    </xf>
    <xf numFmtId="167" fontId="8" fillId="33" borderId="0" xfId="55" applyNumberFormat="1" applyFont="1" applyFill="1" applyAlignment="1">
      <alignment horizontal="right" vertical="center"/>
    </xf>
    <xf numFmtId="166" fontId="8" fillId="0" borderId="0" xfId="55" applyNumberFormat="1" applyFont="1" applyAlignment="1">
      <alignment vertical="center"/>
    </xf>
    <xf numFmtId="166" fontId="8" fillId="0" borderId="0" xfId="55" quotePrefix="1" applyNumberFormat="1" applyFont="1" applyAlignment="1">
      <alignment horizontal="left" vertical="center"/>
    </xf>
    <xf numFmtId="167" fontId="8" fillId="0" borderId="0" xfId="55" applyNumberFormat="1" applyFont="1" applyAlignment="1">
      <alignment horizontal="right" vertical="center"/>
    </xf>
    <xf numFmtId="166" fontId="8" fillId="0" borderId="0" xfId="56" quotePrefix="1" applyNumberFormat="1" applyFont="1" applyAlignment="1">
      <alignment horizontal="left" vertical="center"/>
    </xf>
    <xf numFmtId="167" fontId="8" fillId="33" borderId="2" xfId="55" applyNumberFormat="1" applyFont="1" applyFill="1" applyBorder="1" applyAlignment="1">
      <alignment horizontal="right" vertical="center"/>
    </xf>
    <xf numFmtId="167" fontId="8" fillId="33" borderId="3" xfId="55" applyNumberFormat="1" applyFont="1" applyFill="1" applyBorder="1" applyAlignment="1">
      <alignment horizontal="right" vertical="center"/>
    </xf>
    <xf numFmtId="166" fontId="7" fillId="0" borderId="0" xfId="55" applyNumberFormat="1" applyFont="1" applyAlignment="1">
      <alignment horizontal="center" vertical="center"/>
    </xf>
    <xf numFmtId="167" fontId="7" fillId="33" borderId="0" xfId="56" applyNumberFormat="1" applyFont="1" applyFill="1" applyAlignment="1">
      <alignment horizontal="right" vertical="center"/>
    </xf>
    <xf numFmtId="167" fontId="7" fillId="0" borderId="0" xfId="56" applyNumberFormat="1" applyFont="1" applyAlignment="1">
      <alignment horizontal="left" vertical="center"/>
    </xf>
    <xf numFmtId="167" fontId="7" fillId="0" borderId="0" xfId="56" applyNumberFormat="1" applyFont="1" applyAlignment="1">
      <alignment horizontal="center" vertical="center"/>
    </xf>
    <xf numFmtId="166" fontId="7" fillId="0" borderId="0" xfId="41" applyNumberFormat="1" applyFont="1" applyAlignment="1">
      <alignment horizontal="right" vertical="center"/>
    </xf>
    <xf numFmtId="167" fontId="7" fillId="0" borderId="2" xfId="65" applyNumberFormat="1" applyFont="1" applyFill="1" applyBorder="1" applyAlignment="1">
      <alignment horizontal="right" vertical="center" wrapText="1"/>
    </xf>
    <xf numFmtId="167" fontId="7" fillId="0" borderId="0" xfId="41" applyNumberFormat="1" applyFont="1" applyAlignment="1">
      <alignment horizontal="right" vertical="center"/>
    </xf>
    <xf numFmtId="166" fontId="7" fillId="0" borderId="2" xfId="41" applyNumberFormat="1" applyFont="1" applyBorder="1" applyAlignment="1">
      <alignment horizontal="right" vertical="center"/>
    </xf>
    <xf numFmtId="166" fontId="7" fillId="0" borderId="0" xfId="57" applyNumberFormat="1" applyFont="1" applyAlignment="1">
      <alignment horizontal="center" vertical="center"/>
    </xf>
    <xf numFmtId="167" fontId="7" fillId="0" borderId="14" xfId="65" applyNumberFormat="1" applyFont="1" applyFill="1" applyBorder="1" applyAlignment="1">
      <alignment horizontal="right" vertical="center" wrapText="1"/>
    </xf>
    <xf numFmtId="167" fontId="7" fillId="0" borderId="0" xfId="65" applyNumberFormat="1" applyFont="1" applyFill="1" applyBorder="1" applyAlignment="1">
      <alignment horizontal="right" vertical="center" wrapText="1"/>
    </xf>
    <xf numFmtId="166" fontId="8" fillId="0" borderId="0" xfId="40" quotePrefix="1" applyNumberFormat="1" applyFont="1" applyAlignment="1">
      <alignment horizontal="left" vertical="center"/>
    </xf>
    <xf numFmtId="166" fontId="8" fillId="0" borderId="0" xfId="40" applyNumberFormat="1" applyFont="1" applyAlignment="1">
      <alignment horizontal="right" vertical="center"/>
    </xf>
    <xf numFmtId="166" fontId="8" fillId="0" borderId="0" xfId="40" applyNumberFormat="1" applyFont="1" applyAlignment="1">
      <alignment horizontal="center" vertical="center"/>
    </xf>
    <xf numFmtId="166" fontId="7" fillId="0" borderId="0" xfId="40" applyNumberFormat="1" applyFont="1" applyAlignment="1">
      <alignment horizontal="left" vertical="center"/>
    </xf>
    <xf numFmtId="166" fontId="7" fillId="0" borderId="0" xfId="42" applyNumberFormat="1" applyFont="1" applyAlignment="1">
      <alignment horizontal="left" vertical="center"/>
    </xf>
    <xf numFmtId="166" fontId="8" fillId="0" borderId="0" xfId="40" applyNumberFormat="1" applyFont="1" applyAlignment="1">
      <alignment horizontal="left" vertical="center"/>
    </xf>
    <xf numFmtId="166" fontId="7" fillId="0" borderId="0" xfId="40" applyNumberFormat="1" applyFont="1" applyAlignment="1">
      <alignment horizontal="center" vertical="center"/>
    </xf>
    <xf numFmtId="166" fontId="8" fillId="0" borderId="0" xfId="42" applyNumberFormat="1" applyFont="1" applyAlignment="1">
      <alignment horizontal="left" vertical="center"/>
    </xf>
    <xf numFmtId="168" fontId="7" fillId="0" borderId="1" xfId="43" applyNumberFormat="1" applyFont="1" applyBorder="1" applyAlignment="1">
      <alignment horizontal="right" vertical="top"/>
    </xf>
    <xf numFmtId="0" fontId="8" fillId="0" borderId="2" xfId="43" applyFont="1" applyBorder="1" applyAlignment="1">
      <alignment vertical="center"/>
    </xf>
    <xf numFmtId="3" fontId="8" fillId="0" borderId="2" xfId="43" applyNumberFormat="1" applyFont="1" applyBorder="1" applyAlignment="1">
      <alignment horizontal="center" vertical="center"/>
    </xf>
    <xf numFmtId="0" fontId="8" fillId="0" borderId="2" xfId="43" applyFont="1" applyBorder="1" applyAlignment="1">
      <alignment horizontal="center" vertical="center"/>
    </xf>
    <xf numFmtId="168" fontId="8" fillId="0" borderId="2" xfId="43" applyNumberFormat="1" applyFont="1" applyBorder="1" applyAlignment="1">
      <alignment horizontal="right" vertical="center"/>
    </xf>
    <xf numFmtId="168" fontId="8" fillId="0" borderId="0" xfId="60" applyNumberFormat="1" applyFont="1" applyAlignment="1">
      <alignment horizontal="right" vertical="center"/>
    </xf>
    <xf numFmtId="168" fontId="8" fillId="0" borderId="1" xfId="60" applyNumberFormat="1" applyFont="1" applyBorder="1" applyAlignment="1">
      <alignment horizontal="right" vertical="center"/>
    </xf>
    <xf numFmtId="168" fontId="8" fillId="0" borderId="0" xfId="56" applyNumberFormat="1" applyFont="1" applyAlignment="1">
      <alignment horizontal="right" vertical="center"/>
    </xf>
    <xf numFmtId="168" fontId="8" fillId="0" borderId="1" xfId="60" applyNumberFormat="1" applyFont="1" applyBorder="1" applyAlignment="1">
      <alignment vertical="center" shrinkToFit="1"/>
    </xf>
    <xf numFmtId="168" fontId="8" fillId="33" borderId="0" xfId="42" applyNumberFormat="1" applyFont="1" applyFill="1" applyAlignment="1">
      <alignment horizontal="right" vertical="center"/>
    </xf>
    <xf numFmtId="164" fontId="8" fillId="0" borderId="0" xfId="54" applyNumberFormat="1" applyFont="1" applyFill="1" applyBorder="1" applyAlignment="1">
      <alignment horizontal="right" vertical="center"/>
    </xf>
    <xf numFmtId="168" fontId="29" fillId="33" borderId="0" xfId="54" applyNumberFormat="1" applyFont="1" applyFill="1" applyAlignment="1">
      <alignment horizontal="right" vertical="center"/>
    </xf>
    <xf numFmtId="168" fontId="9" fillId="0" borderId="0" xfId="43" applyNumberFormat="1" applyFont="1" applyAlignment="1">
      <alignment horizontal="center" vertical="center"/>
    </xf>
    <xf numFmtId="168" fontId="9" fillId="0" borderId="0" xfId="43" applyNumberFormat="1" applyFont="1" applyAlignment="1">
      <alignment horizontal="right" vertical="center"/>
    </xf>
    <xf numFmtId="168" fontId="8" fillId="0" borderId="1" xfId="52" applyNumberFormat="1" applyFont="1" applyBorder="1" applyAlignment="1">
      <alignment horizontal="right" vertical="center"/>
    </xf>
    <xf numFmtId="168" fontId="9" fillId="0" borderId="1" xfId="43" applyNumberFormat="1" applyFont="1" applyBorder="1" applyAlignment="1">
      <alignment horizontal="right" vertical="center"/>
    </xf>
    <xf numFmtId="168" fontId="9" fillId="0" borderId="2" xfId="43" applyNumberFormat="1" applyFont="1" applyBorder="1" applyAlignment="1">
      <alignment horizontal="right" vertical="center"/>
    </xf>
    <xf numFmtId="168" fontId="9" fillId="0" borderId="3" xfId="43" applyNumberFormat="1" applyFont="1" applyBorder="1" applyAlignment="1">
      <alignment horizontal="right" vertical="center"/>
    </xf>
    <xf numFmtId="168" fontId="8" fillId="0" borderId="0" xfId="52" applyNumberFormat="1" applyFont="1" applyAlignment="1">
      <alignment horizontal="right" vertical="center"/>
    </xf>
    <xf numFmtId="168" fontId="8" fillId="0" borderId="2" xfId="43" applyNumberFormat="1" applyFont="1" applyBorder="1" applyAlignment="1">
      <alignment vertical="center"/>
    </xf>
    <xf numFmtId="168" fontId="9" fillId="0" borderId="0" xfId="43" applyNumberFormat="1" applyFont="1" applyAlignment="1">
      <alignment vertical="center"/>
    </xf>
    <xf numFmtId="168" fontId="9" fillId="0" borderId="2" xfId="43" applyNumberFormat="1" applyFont="1" applyBorder="1" applyAlignment="1">
      <alignment vertical="center"/>
    </xf>
    <xf numFmtId="168" fontId="8" fillId="0" borderId="13" xfId="43" applyNumberFormat="1" applyFont="1" applyBorder="1" applyAlignment="1">
      <alignment horizontal="right" vertical="center"/>
    </xf>
    <xf numFmtId="168" fontId="8" fillId="0" borderId="2" xfId="0" applyNumberFormat="1" applyFont="1" applyBorder="1" applyAlignment="1">
      <alignment horizontal="right" vertical="center"/>
    </xf>
    <xf numFmtId="168" fontId="8" fillId="0" borderId="0" xfId="61" applyNumberFormat="1" applyFont="1" applyAlignment="1">
      <alignment horizontal="right" vertical="center"/>
    </xf>
    <xf numFmtId="168" fontId="8" fillId="0" borderId="2" xfId="61" applyNumberFormat="1" applyFont="1" applyBorder="1" applyAlignment="1">
      <alignment horizontal="right" vertical="center"/>
    </xf>
    <xf numFmtId="167" fontId="8" fillId="0" borderId="2" xfId="55" applyNumberFormat="1" applyFont="1" applyBorder="1" applyAlignment="1">
      <alignment horizontal="right" vertical="center"/>
    </xf>
    <xf numFmtId="167" fontId="8" fillId="0" borderId="3" xfId="55" applyNumberFormat="1" applyFont="1" applyBorder="1" applyAlignment="1">
      <alignment horizontal="right" vertical="center"/>
    </xf>
    <xf numFmtId="167" fontId="7" fillId="0" borderId="0" xfId="56" applyNumberFormat="1" applyFont="1" applyAlignment="1">
      <alignment horizontal="right" vertical="center"/>
    </xf>
    <xf numFmtId="167" fontId="8" fillId="0" borderId="3" xfId="57" applyNumberFormat="1" applyFont="1" applyBorder="1" applyAlignment="1">
      <alignment horizontal="right" vertical="center"/>
    </xf>
    <xf numFmtId="168" fontId="8" fillId="0" borderId="0" xfId="42" applyNumberFormat="1" applyFont="1" applyAlignment="1">
      <alignment horizontal="right" vertical="center"/>
    </xf>
    <xf numFmtId="168" fontId="29" fillId="0" borderId="0" xfId="54" applyNumberFormat="1" applyFont="1" applyFill="1" applyAlignment="1">
      <alignment horizontal="right" vertical="center"/>
    </xf>
    <xf numFmtId="167" fontId="8" fillId="0" borderId="0" xfId="57" applyNumberFormat="1" applyFont="1" applyFill="1" applyBorder="1" applyAlignment="1">
      <alignment horizontal="right" vertical="center"/>
    </xf>
    <xf numFmtId="167" fontId="8" fillId="0" borderId="0" xfId="57" applyNumberFormat="1" applyFont="1" applyFill="1" applyAlignment="1">
      <alignment horizontal="right" vertical="center"/>
    </xf>
    <xf numFmtId="3" fontId="8" fillId="0" borderId="0" xfId="57" applyNumberFormat="1" applyFont="1" applyFill="1" applyAlignment="1">
      <alignment horizontal="right" vertical="center"/>
    </xf>
    <xf numFmtId="168" fontId="8" fillId="0" borderId="0" xfId="42" applyNumberFormat="1" applyFont="1" applyFill="1" applyAlignment="1">
      <alignment horizontal="right" vertical="center"/>
    </xf>
    <xf numFmtId="168" fontId="8" fillId="0" borderId="1" xfId="60" applyNumberFormat="1" applyFont="1" applyFill="1" applyBorder="1" applyAlignment="1">
      <alignment vertical="center" shrinkToFit="1"/>
    </xf>
    <xf numFmtId="168" fontId="9" fillId="33" borderId="0" xfId="43" applyNumberFormat="1" applyFont="1" applyFill="1" applyBorder="1" applyAlignment="1">
      <alignment horizontal="right" vertical="center"/>
    </xf>
    <xf numFmtId="168" fontId="9" fillId="0" borderId="0" xfId="43" applyNumberFormat="1" applyFont="1" applyBorder="1" applyAlignment="1">
      <alignment horizontal="right" vertical="center"/>
    </xf>
    <xf numFmtId="168" fontId="9" fillId="0" borderId="0" xfId="43" quotePrefix="1" applyNumberFormat="1" applyFont="1" applyBorder="1" applyAlignment="1">
      <alignment horizontal="right" vertical="center"/>
    </xf>
    <xf numFmtId="0" fontId="8" fillId="0" borderId="0" xfId="43" applyFont="1" applyFill="1" applyAlignment="1">
      <alignment vertical="center"/>
    </xf>
    <xf numFmtId="166" fontId="8" fillId="0" borderId="0" xfId="57" applyNumberFormat="1" applyFont="1" applyFill="1" applyAlignment="1">
      <alignment horizontal="left" vertical="center"/>
    </xf>
    <xf numFmtId="0" fontId="8" fillId="0" borderId="0" xfId="44" applyFont="1" applyFill="1" applyAlignment="1">
      <alignment vertical="center"/>
    </xf>
    <xf numFmtId="167" fontId="8" fillId="0" borderId="2" xfId="57" applyNumberFormat="1" applyFont="1" applyBorder="1" applyAlignment="1">
      <alignment horizontal="right" vertical="center"/>
    </xf>
    <xf numFmtId="168" fontId="7" fillId="0" borderId="1" xfId="43" applyNumberFormat="1" applyFont="1" applyBorder="1" applyAlignment="1">
      <alignment horizontal="right" vertical="center"/>
    </xf>
    <xf numFmtId="0" fontId="8" fillId="0" borderId="1" xfId="43" applyFont="1" applyBorder="1" applyAlignment="1">
      <alignment horizontal="center" vertical="center"/>
    </xf>
    <xf numFmtId="0" fontId="7" fillId="0" borderId="0" xfId="43" applyFont="1" applyAlignment="1">
      <alignment horizontal="right" vertical="center"/>
    </xf>
    <xf numFmtId="168" fontId="7" fillId="0" borderId="14" xfId="43" applyNumberFormat="1" applyFont="1" applyBorder="1" applyAlignment="1">
      <alignment horizontal="right" vertical="center"/>
    </xf>
    <xf numFmtId="167" fontId="7" fillId="0" borderId="1" xfId="57" applyNumberFormat="1" applyFont="1" applyBorder="1" applyAlignment="1">
      <alignment horizontal="right" vertical="center"/>
    </xf>
    <xf numFmtId="166" fontId="7" fillId="0" borderId="1" xfId="57" applyNumberFormat="1" applyFont="1" applyBorder="1" applyAlignment="1">
      <alignment horizontal="center" vertical="center"/>
    </xf>
    <xf numFmtId="168" fontId="7" fillId="0" borderId="1" xfId="43" applyNumberFormat="1" applyFont="1" applyBorder="1" applyAlignment="1">
      <alignment horizontal="right" vertical="top"/>
    </xf>
    <xf numFmtId="166" fontId="8" fillId="0" borderId="1" xfId="60" applyNumberFormat="1" applyFont="1" applyBorder="1" applyAlignment="1">
      <alignment horizontal="left" vertical="center" shrinkToFit="1"/>
    </xf>
  </cellXfs>
  <cellStyles count="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51" xr:uid="{FC588CE3-88E5-408B-A1C8-DE8F1C19530B}"/>
    <cellStyle name="Comma 12 2 2" xfId="29" xr:uid="{00000000-0005-0000-0000-00001C000000}"/>
    <cellStyle name="Comma 12 2 2 3" xfId="59" xr:uid="{59470BC0-C5DC-43D0-86B4-7426004DA098}"/>
    <cellStyle name="Comma 12 2 2 6 3" xfId="65" xr:uid="{CA11E866-A1C1-48F4-961C-5AAA08E3A9CA}"/>
    <cellStyle name="Comma 2" xfId="53" xr:uid="{782202B1-2FB8-467A-83E1-CA5A0FAF16E8}"/>
    <cellStyle name="Comma 2 2 2" xfId="54" xr:uid="{4D54A963-1A04-489B-84D3-A6F6E5CA6183}"/>
    <cellStyle name="Comma 64" xfId="63" xr:uid="{8F0E3DFB-9D2E-4F8A-A173-BB8A8182D4C3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0" xfId="61" xr:uid="{4A87E3E9-9C41-471A-A51D-0468696A1DD4}"/>
    <cellStyle name="Normal 10 4" xfId="39" xr:uid="{00000000-0005-0000-0000-000027000000}"/>
    <cellStyle name="Normal 10 4 2" xfId="58" xr:uid="{9E95B564-27C2-451C-801A-2BB774B4D875}"/>
    <cellStyle name="Normal 2" xfId="40" xr:uid="{00000000-0005-0000-0000-000028000000}"/>
    <cellStyle name="Normal 2 13" xfId="41" xr:uid="{00000000-0005-0000-0000-000029000000}"/>
    <cellStyle name="Normal 2 13 3" xfId="57" xr:uid="{0935D7EA-AA5E-40AD-AD61-1BE46468A164}"/>
    <cellStyle name="Normal 2 13 3 2" xfId="64" xr:uid="{481F2479-EDC6-4DA6-BC8C-48EE0EA1E623}"/>
    <cellStyle name="Normal 2 60" xfId="60" xr:uid="{4815AB99-D44E-4E5B-81E3-3224DA76F05B}"/>
    <cellStyle name="Normal 3" xfId="42" xr:uid="{00000000-0005-0000-0000-00002A000000}"/>
    <cellStyle name="Normal 3 5" xfId="56" xr:uid="{252CEACE-1543-4CBA-AE01-EC57EA8E4D2F}"/>
    <cellStyle name="Normal 68" xfId="52" xr:uid="{4348D1B3-FC1C-4694-ACE2-58B5E1719EF0}"/>
    <cellStyle name="Normal 86" xfId="62" xr:uid="{D281C6CA-BAD2-4B54-9F20-AA3FAC6352C8}"/>
    <cellStyle name="Normal_Book4" xfId="43" xr:uid="{00000000-0005-0000-0000-00002B000000}"/>
    <cellStyle name="Normal_EGCO_June10 TE 2" xfId="55" xr:uid="{9728D6A7-7466-4FCC-B782-E2CC89123C80}"/>
    <cellStyle name="Normal_KEGCO_2002" xfId="44" xr:uid="{00000000-0005-0000-0000-00002D000000}"/>
    <cellStyle name="Normal_Sheet7 2" xfId="45" xr:uid="{00000000-0005-0000-0000-00002E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igai-gpw5k\H\My%20Documents\Monthly%20Report\P'Spore\PS\CURREN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mail.deloitte.com/Documents%20and%20Settings/leesw3/Desktop/&#51089;&#50629;/&#45796;&#54632;&#51060;&#53581;/02STS&#44208;&#4932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ac2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rijun%20leangthanahi/Desktop/WHA%20Q1%202013/Workdone/WHA%20Corp/Review%20note%20payable%20and%20loan%20from%20finanical%20institutio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FNDWRR"/>
      <sheetName val="Summary Regional TB - YTD"/>
      <sheetName val="NBC Sector"/>
      <sheetName val="Sheet1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ATE"/>
      <sheetName val="RULE"/>
      <sheetName val="リスト"/>
      <sheetName val="Master"/>
      <sheetName val="INDEX"/>
      <sheetName val="목록박스"/>
      <sheetName val="SEG"/>
      <sheetName val="開発分類"/>
      <sheetName val="Parts code"/>
      <sheetName val="Utility"/>
      <sheetName val="List"/>
      <sheetName val="起案・ﾃﾞｰﾀ"/>
      <sheetName val="SEG0"/>
      <sheetName val="Def"/>
      <sheetName val="Histogram"/>
      <sheetName val="BT-Kitty"/>
      <sheetName val="RM_using"/>
      <sheetName val="品群一覧（拠点単位）"/>
      <sheetName val="Drop down List"/>
      <sheetName val="Budget"/>
      <sheetName val="PL"/>
      <sheetName val="DIVA"/>
      <sheetName val="ByCust&amp;Cat"/>
      <sheetName val="Cal"/>
      <sheetName val="Sales By Cust"/>
      <sheetName val="Allocation"/>
      <sheetName val="Sales By Cat"/>
      <sheetName val="M_Item"/>
      <sheetName val="M_BP"/>
      <sheetName val="M_Order DB"/>
      <sheetName val="Data-By Cust"/>
      <sheetName val="Data-ByCat"/>
      <sheetName val="DASHBOARD"/>
      <sheetName val="Analysis Data"/>
      <sheetName val="PivotCust"/>
      <sheetName val="PivotCat"/>
      <sheetName val="PivotSup"/>
      <sheetName val="【BT】Capacity utilization "/>
      <sheetName val="DATA"/>
      <sheetName val="メール配信条件"/>
    </sheetNames>
    <sheetDataSet>
      <sheetData sheetId="0" refreshError="1"/>
      <sheetData sheetId="1" refreshError="1">
        <row r="6">
          <cell r="C6">
            <v>1.5003</v>
          </cell>
          <cell r="D6">
            <v>1.4854000000000001</v>
          </cell>
          <cell r="E6">
            <v>1.4722999999999999</v>
          </cell>
          <cell r="F6">
            <v>1.4641</v>
          </cell>
          <cell r="G6">
            <v>1.4622999999999999</v>
          </cell>
          <cell r="H6">
            <v>1.4516</v>
          </cell>
          <cell r="I6">
            <v>1.4515</v>
          </cell>
          <cell r="J6">
            <v>1.421</v>
          </cell>
          <cell r="K6">
            <v>1.3939999999999999</v>
          </cell>
          <cell r="L6">
            <v>1.3920999999999999</v>
          </cell>
          <cell r="M6">
            <v>1.397</v>
          </cell>
          <cell r="N6">
            <v>1.3943000000000001</v>
          </cell>
          <cell r="O6">
            <v>1.4238</v>
          </cell>
        </row>
        <row r="7">
          <cell r="C7">
            <v>1.5068E-2</v>
          </cell>
          <cell r="D7">
            <v>1.5091E-2</v>
          </cell>
          <cell r="E7">
            <v>1.5110999999999999E-2</v>
          </cell>
          <cell r="F7">
            <v>1.4803999999999999E-2</v>
          </cell>
          <cell r="G7">
            <v>1.4659999999999999E-2</v>
          </cell>
          <cell r="H7">
            <v>1.4648E-2</v>
          </cell>
          <cell r="I7">
            <v>1.4956000000000001E-2</v>
          </cell>
          <cell r="J7">
            <v>1.5890000000000001E-2</v>
          </cell>
          <cell r="K7">
            <v>1.6659E-2</v>
          </cell>
          <cell r="L7">
            <v>1.6708000000000001E-2</v>
          </cell>
          <cell r="M7">
            <v>1.6522999999999999E-2</v>
          </cell>
          <cell r="N7">
            <v>1.5767E-2</v>
          </cell>
          <cell r="O7">
            <v>1.4375000000000001E-2</v>
          </cell>
        </row>
        <row r="8">
          <cell r="C8">
            <v>0.58789999999999998</v>
          </cell>
          <cell r="D8">
            <v>0.57889999999999997</v>
          </cell>
          <cell r="E8">
            <v>0.57669999999999999</v>
          </cell>
          <cell r="F8">
            <v>0.57250000000000001</v>
          </cell>
          <cell r="G8">
            <v>0.57120000000000004</v>
          </cell>
          <cell r="H8">
            <v>0.56789999999999996</v>
          </cell>
          <cell r="I8">
            <v>0.56830000000000003</v>
          </cell>
          <cell r="J8">
            <v>0.56030000000000002</v>
          </cell>
          <cell r="K8">
            <v>0.56400000000000006</v>
          </cell>
          <cell r="L8">
            <v>0.56420000000000003</v>
          </cell>
          <cell r="M8">
            <v>0.57300000000000006</v>
          </cell>
          <cell r="N8">
            <v>0.56740000000000002</v>
          </cell>
          <cell r="O8">
            <v>0.56920000000000004</v>
          </cell>
        </row>
        <row r="9">
          <cell r="C9">
            <v>0.19409999999999999</v>
          </cell>
          <cell r="D9">
            <v>0.19220000000000001</v>
          </cell>
          <cell r="E9">
            <v>0.1905</v>
          </cell>
          <cell r="F9">
            <v>0.1893</v>
          </cell>
          <cell r="G9">
            <v>0.189</v>
          </cell>
          <cell r="H9">
            <v>0.18770000000000001</v>
          </cell>
          <cell r="I9">
            <v>0.18770000000000001</v>
          </cell>
          <cell r="J9">
            <v>0.18379999999999999</v>
          </cell>
          <cell r="K9">
            <v>0.1802</v>
          </cell>
          <cell r="L9">
            <v>0.18</v>
          </cell>
          <cell r="M9">
            <v>0.18049999999999999</v>
          </cell>
          <cell r="N9">
            <v>0.1802</v>
          </cell>
          <cell r="O9">
            <v>0.18390000000000001</v>
          </cell>
        </row>
        <row r="10">
          <cell r="C10">
            <v>5.9900000000000002E-2</v>
          </cell>
          <cell r="D10">
            <v>5.9500000000000004E-2</v>
          </cell>
          <cell r="E10">
            <v>5.91E-2</v>
          </cell>
          <cell r="F10">
            <v>5.8400000000000001E-2</v>
          </cell>
          <cell r="G10">
            <v>5.8300000000000005E-2</v>
          </cell>
          <cell r="H10">
            <v>5.79E-2</v>
          </cell>
          <cell r="I10">
            <v>5.8200000000000002E-2</v>
          </cell>
          <cell r="J10">
            <v>5.74E-2</v>
          </cell>
          <cell r="K10">
            <v>5.67E-2</v>
          </cell>
          <cell r="L10">
            <v>5.6600000000000004E-2</v>
          </cell>
          <cell r="M10">
            <v>5.67E-2</v>
          </cell>
          <cell r="N10">
            <v>5.6300000000000003E-2</v>
          </cell>
          <cell r="O10">
            <v>5.67E-2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C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Table"/>
      <sheetName val="Booth"/>
      <sheetName val="PL Oracle"/>
      <sheetName val="Master"/>
      <sheetName val="Master (2)"/>
      <sheetName val="Ref"/>
      <sheetName val="Legend"/>
      <sheetName val="1999cf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누TB"/>
      <sheetName val="BS"/>
      <sheetName val="누PL"/>
      <sheetName val="누제조"/>
      <sheetName val="누이익"/>
      <sheetName val="누현금 "/>
      <sheetName val="퇴직금 T.O.T"/>
      <sheetName val="Tickmarks"/>
      <sheetName val="#REF"/>
      <sheetName val="ReserveTable"/>
      <sheetName val="Other_Sch"/>
      <sheetName val="현금및현금등가물"/>
      <sheetName val="recon"/>
      <sheetName val="120 10 0"/>
      <sheetName val="120 10 1"/>
      <sheetName val="120 10 2"/>
      <sheetName val="120 6 1"/>
      <sheetName val="120 6 2"/>
      <sheetName val="CRITERIA1"/>
      <sheetName val="FSG MAR"/>
      <sheetName val="FL Movement Pivot"/>
      <sheetName val="Revenue &amp; Weigh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  <sheetName val="Stock Div Accural"/>
      <sheetName val="Groups"/>
      <sheetName val="A1"/>
      <sheetName val="Other_Sch"/>
      <sheetName val="누TB"/>
      <sheetName val="POS_INV 9712"/>
      <sheetName val="pos collection timel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  <sheetName val="Reasonableness t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본사"/>
      <sheetName val="상품입고집계"/>
      <sheetName val="Rev Adj Fcs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  <sheetName val="본사"/>
      <sheetName val="수정시산표"/>
      <sheetName val="상품입고집계"/>
      <sheetName val="SS20"/>
      <sheetName val="SS10"/>
      <sheetName val="XREF"/>
      <sheetName val="이자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39CCF-4875-4990-A817-557EAC50AA5D}">
  <dimension ref="A1:O143"/>
  <sheetViews>
    <sheetView zoomScale="112" zoomScaleNormal="112" zoomScaleSheetLayoutView="110" workbookViewId="0">
      <selection activeCell="K85" activeCellId="2" sqref="K65 K72 K85"/>
    </sheetView>
  </sheetViews>
  <sheetFormatPr defaultColWidth="9.125" defaultRowHeight="21.15" customHeight="1"/>
  <cols>
    <col min="1" max="4" width="1.75" style="7" customWidth="1"/>
    <col min="5" max="5" width="3.375" style="7" customWidth="1"/>
    <col min="6" max="6" width="29.125" style="7" customWidth="1"/>
    <col min="7" max="7" width="9.375" style="17" customWidth="1"/>
    <col min="8" max="8" width="1" style="17" customWidth="1"/>
    <col min="9" max="9" width="14.125" style="22" customWidth="1"/>
    <col min="10" max="10" width="0.875" style="17" customWidth="1"/>
    <col min="11" max="11" width="14.125" style="22" customWidth="1"/>
    <col min="12" max="12" width="0.875" style="18" customWidth="1"/>
    <col min="13" max="13" width="14.125" style="18" customWidth="1"/>
    <col min="14" max="14" width="0.875" style="18" customWidth="1"/>
    <col min="15" max="15" width="14.125" style="18" customWidth="1"/>
    <col min="16" max="16384" width="9.125" style="7"/>
  </cols>
  <sheetData>
    <row r="1" spans="1:15" s="10" customFormat="1" ht="18.899999999999999" customHeight="1">
      <c r="A1" s="10" t="s">
        <v>0</v>
      </c>
      <c r="G1" s="11"/>
      <c r="H1" s="11"/>
      <c r="I1" s="61"/>
      <c r="J1" s="11"/>
      <c r="K1" s="61"/>
      <c r="L1" s="12"/>
      <c r="M1" s="12"/>
      <c r="N1" s="12"/>
      <c r="O1" s="12"/>
    </row>
    <row r="2" spans="1:15" s="10" customFormat="1" ht="18.899999999999999" customHeight="1">
      <c r="A2" s="10" t="s">
        <v>1</v>
      </c>
      <c r="G2" s="11"/>
      <c r="H2" s="11"/>
      <c r="I2" s="61"/>
      <c r="J2" s="11"/>
      <c r="K2" s="61"/>
      <c r="L2" s="12"/>
      <c r="M2" s="12"/>
      <c r="N2" s="12"/>
      <c r="O2" s="12"/>
    </row>
    <row r="3" spans="1:15" s="10" customFormat="1" ht="18.899999999999999" customHeight="1">
      <c r="A3" s="13" t="s">
        <v>189</v>
      </c>
      <c r="B3" s="13"/>
      <c r="C3" s="13"/>
      <c r="D3" s="13"/>
      <c r="E3" s="13"/>
      <c r="F3" s="13"/>
      <c r="G3" s="14"/>
      <c r="H3" s="14"/>
      <c r="I3" s="62"/>
      <c r="J3" s="14"/>
      <c r="K3" s="62"/>
      <c r="L3" s="15"/>
      <c r="M3" s="15"/>
      <c r="N3" s="15"/>
      <c r="O3" s="15"/>
    </row>
    <row r="4" spans="1:15" s="10" customFormat="1" ht="18.899999999999999" customHeight="1">
      <c r="G4" s="11"/>
      <c r="H4" s="11"/>
      <c r="I4" s="61"/>
      <c r="J4" s="11"/>
      <c r="K4" s="61"/>
      <c r="L4" s="12"/>
      <c r="M4" s="12"/>
      <c r="N4" s="12"/>
      <c r="O4" s="12"/>
    </row>
    <row r="5" spans="1:15" s="10" customFormat="1" ht="18.899999999999999" customHeight="1">
      <c r="G5" s="11"/>
      <c r="H5" s="11"/>
      <c r="I5" s="207" t="s">
        <v>137</v>
      </c>
      <c r="J5" s="207"/>
      <c r="K5" s="207"/>
      <c r="L5" s="12"/>
      <c r="M5" s="207" t="s">
        <v>2</v>
      </c>
      <c r="N5" s="207"/>
      <c r="O5" s="207"/>
    </row>
    <row r="6" spans="1:15" s="10" customFormat="1" ht="18.899999999999999" customHeight="1">
      <c r="G6" s="11"/>
      <c r="H6" s="11"/>
      <c r="I6" s="12" t="s">
        <v>190</v>
      </c>
      <c r="J6" s="12"/>
      <c r="K6" s="12" t="s">
        <v>138</v>
      </c>
      <c r="L6" s="12"/>
      <c r="M6" s="12" t="s">
        <v>190</v>
      </c>
      <c r="N6" s="12"/>
      <c r="O6" s="12" t="s">
        <v>138</v>
      </c>
    </row>
    <row r="7" spans="1:15" s="10" customFormat="1" ht="18.899999999999999" customHeight="1">
      <c r="G7" s="14" t="s">
        <v>3</v>
      </c>
      <c r="H7" s="11"/>
      <c r="I7" s="15" t="s">
        <v>4</v>
      </c>
      <c r="J7" s="11"/>
      <c r="K7" s="15" t="s">
        <v>4</v>
      </c>
      <c r="L7" s="11"/>
      <c r="M7" s="15" t="s">
        <v>4</v>
      </c>
      <c r="N7" s="12"/>
      <c r="O7" s="15" t="s">
        <v>4</v>
      </c>
    </row>
    <row r="8" spans="1:15" ht="18.899999999999999" customHeight="1">
      <c r="A8" s="10" t="s">
        <v>5</v>
      </c>
      <c r="I8" s="63"/>
      <c r="K8" s="175"/>
      <c r="L8" s="17"/>
      <c r="M8" s="63"/>
      <c r="O8" s="175"/>
    </row>
    <row r="9" spans="1:15" ht="8.1" customHeight="1">
      <c r="A9" s="10"/>
      <c r="I9" s="63"/>
      <c r="K9" s="175"/>
      <c r="L9" s="17"/>
      <c r="M9" s="63"/>
      <c r="O9" s="175"/>
    </row>
    <row r="10" spans="1:15" ht="18.899999999999999" customHeight="1">
      <c r="A10" s="10" t="s">
        <v>6</v>
      </c>
      <c r="I10" s="63"/>
      <c r="K10" s="175"/>
      <c r="L10" s="17"/>
      <c r="M10" s="63"/>
      <c r="O10" s="175"/>
    </row>
    <row r="11" spans="1:15" ht="8.1" customHeight="1">
      <c r="A11" s="10"/>
      <c r="I11" s="1"/>
      <c r="K11" s="176"/>
      <c r="L11" s="17"/>
      <c r="M11" s="1"/>
      <c r="O11" s="176"/>
    </row>
    <row r="12" spans="1:15" ht="18.899999999999999" customHeight="1">
      <c r="A12" s="7" t="s">
        <v>7</v>
      </c>
      <c r="G12" s="17">
        <v>9</v>
      </c>
      <c r="I12" s="2">
        <v>109287805</v>
      </c>
      <c r="K12" s="18">
        <v>228738392</v>
      </c>
      <c r="L12" s="17"/>
      <c r="M12" s="2">
        <v>109112877</v>
      </c>
      <c r="N12" s="17"/>
      <c r="O12" s="18">
        <v>222737693</v>
      </c>
    </row>
    <row r="13" spans="1:15" ht="18.899999999999999" customHeight="1">
      <c r="A13" s="7" t="s">
        <v>8</v>
      </c>
      <c r="G13" s="17">
        <v>10</v>
      </c>
      <c r="I13" s="2">
        <v>846761936</v>
      </c>
      <c r="K13" s="18">
        <v>822943457</v>
      </c>
      <c r="L13" s="17"/>
      <c r="M13" s="2">
        <v>762419265</v>
      </c>
      <c r="N13" s="17"/>
      <c r="O13" s="18">
        <v>548951937</v>
      </c>
    </row>
    <row r="14" spans="1:15" ht="18.899999999999999" customHeight="1">
      <c r="A14" s="7" t="s">
        <v>217</v>
      </c>
      <c r="I14" s="2">
        <v>121044909</v>
      </c>
      <c r="K14" s="18">
        <v>162460706</v>
      </c>
      <c r="L14" s="17"/>
      <c r="M14" s="2">
        <v>111001135</v>
      </c>
      <c r="N14" s="17"/>
      <c r="O14" s="18">
        <v>117148566</v>
      </c>
    </row>
    <row r="15" spans="1:15" ht="18.899999999999999" customHeight="1">
      <c r="A15" s="7" t="s">
        <v>110</v>
      </c>
      <c r="G15" s="17">
        <v>33.799999999999997</v>
      </c>
      <c r="I15" s="2">
        <v>129012000</v>
      </c>
      <c r="K15" s="18">
        <v>58040000</v>
      </c>
      <c r="L15" s="17"/>
      <c r="M15" s="2">
        <v>129012000</v>
      </c>
      <c r="N15" s="17"/>
      <c r="O15" s="18">
        <v>58040000</v>
      </c>
    </row>
    <row r="16" spans="1:15" ht="18.899999999999999" customHeight="1">
      <c r="A16" s="203" t="s">
        <v>218</v>
      </c>
      <c r="B16" s="203"/>
      <c r="C16" s="203"/>
      <c r="D16" s="203"/>
      <c r="E16" s="203"/>
      <c r="F16" s="203"/>
      <c r="G16" s="17">
        <v>11.1</v>
      </c>
      <c r="H16" s="19"/>
      <c r="I16" s="2">
        <v>1755753853</v>
      </c>
      <c r="J16" s="19"/>
      <c r="K16" s="18">
        <v>1643296966</v>
      </c>
      <c r="L16" s="19"/>
      <c r="M16" s="2">
        <v>1378069054</v>
      </c>
      <c r="N16" s="19"/>
      <c r="O16" s="18">
        <v>1516204892</v>
      </c>
    </row>
    <row r="17" spans="1:15" ht="18.899999999999999" customHeight="1">
      <c r="A17" s="7" t="s">
        <v>112</v>
      </c>
      <c r="G17" s="19"/>
      <c r="H17" s="19"/>
      <c r="I17" s="2">
        <v>13837498</v>
      </c>
      <c r="J17" s="19"/>
      <c r="K17" s="18">
        <v>15506204</v>
      </c>
      <c r="L17" s="19"/>
      <c r="M17" s="2">
        <v>13837498</v>
      </c>
      <c r="N17" s="19"/>
      <c r="O17" s="18">
        <v>15506204</v>
      </c>
    </row>
    <row r="18" spans="1:15" ht="18.899999999999999" customHeight="1">
      <c r="A18" s="7" t="s">
        <v>123</v>
      </c>
      <c r="G18" s="19"/>
      <c r="H18" s="19"/>
      <c r="I18" s="20">
        <v>45716385</v>
      </c>
      <c r="J18" s="19"/>
      <c r="K18" s="177">
        <v>46859206</v>
      </c>
      <c r="L18" s="19"/>
      <c r="M18" s="20">
        <v>39546297</v>
      </c>
      <c r="N18" s="19"/>
      <c r="O18" s="177">
        <v>45747929</v>
      </c>
    </row>
    <row r="19" spans="1:15" ht="8.1" customHeight="1">
      <c r="A19" s="10"/>
      <c r="I19" s="1"/>
      <c r="K19" s="176"/>
      <c r="L19" s="17"/>
      <c r="M19" s="1"/>
      <c r="N19" s="17"/>
      <c r="O19" s="176"/>
    </row>
    <row r="20" spans="1:15" ht="18.899999999999999" customHeight="1">
      <c r="A20" s="10" t="s">
        <v>9</v>
      </c>
      <c r="G20" s="19"/>
      <c r="H20" s="19"/>
      <c r="I20" s="4">
        <f>SUM(I12:I19)</f>
        <v>3021414386</v>
      </c>
      <c r="J20" s="19"/>
      <c r="K20" s="178">
        <f>SUM(K12:K19)</f>
        <v>2977844931</v>
      </c>
      <c r="L20" s="19"/>
      <c r="M20" s="4">
        <f>SUM(M12:M19)</f>
        <v>2542998126</v>
      </c>
      <c r="N20" s="19"/>
      <c r="O20" s="178">
        <f>SUM(O12:O19)</f>
        <v>2524337221</v>
      </c>
    </row>
    <row r="21" spans="1:15" ht="18.899999999999999" customHeight="1">
      <c r="G21" s="19"/>
      <c r="H21" s="19"/>
      <c r="I21" s="63"/>
      <c r="J21" s="19"/>
      <c r="K21" s="175"/>
      <c r="L21" s="19"/>
      <c r="M21" s="63"/>
      <c r="N21" s="19"/>
      <c r="O21" s="175"/>
    </row>
    <row r="22" spans="1:15" ht="18.899999999999999" customHeight="1">
      <c r="A22" s="10" t="s">
        <v>10</v>
      </c>
      <c r="I22" s="63"/>
      <c r="K22" s="175"/>
      <c r="L22" s="17"/>
      <c r="M22" s="63"/>
      <c r="N22" s="17"/>
      <c r="O22" s="175"/>
    </row>
    <row r="23" spans="1:15" ht="8.1" customHeight="1">
      <c r="A23" s="10"/>
      <c r="I23" s="63"/>
      <c r="K23" s="175"/>
      <c r="L23" s="17"/>
      <c r="M23" s="63"/>
      <c r="N23" s="17"/>
      <c r="O23" s="175"/>
    </row>
    <row r="24" spans="1:15" ht="18.899999999999999" customHeight="1">
      <c r="A24" s="7" t="s">
        <v>118</v>
      </c>
      <c r="H24" s="7"/>
      <c r="I24" s="2">
        <v>73230277</v>
      </c>
      <c r="J24" s="7"/>
      <c r="K24" s="18">
        <v>73230277</v>
      </c>
      <c r="L24" s="7"/>
      <c r="M24" s="2">
        <v>69980000</v>
      </c>
      <c r="N24" s="7"/>
      <c r="O24" s="18">
        <v>69980000</v>
      </c>
    </row>
    <row r="25" spans="1:15" ht="18.899999999999999" customHeight="1">
      <c r="A25" s="203" t="s">
        <v>219</v>
      </c>
      <c r="B25" s="203"/>
      <c r="C25" s="203"/>
      <c r="D25" s="203"/>
      <c r="E25" s="203"/>
      <c r="F25" s="203"/>
      <c r="G25" s="17">
        <v>11.1</v>
      </c>
      <c r="H25" s="7"/>
      <c r="I25" s="2">
        <v>914905199</v>
      </c>
      <c r="J25" s="7"/>
      <c r="K25" s="18">
        <v>665134555</v>
      </c>
      <c r="L25" s="7"/>
      <c r="M25" s="2">
        <v>895077063</v>
      </c>
      <c r="N25" s="7"/>
      <c r="O25" s="18">
        <v>665134555</v>
      </c>
    </row>
    <row r="26" spans="1:15" ht="18.899999999999999" customHeight="1">
      <c r="A26" s="7" t="s">
        <v>141</v>
      </c>
      <c r="H26" s="7"/>
      <c r="I26" s="2"/>
      <c r="J26" s="7"/>
      <c r="K26" s="18"/>
      <c r="L26" s="7"/>
      <c r="M26" s="2"/>
      <c r="N26" s="7"/>
    </row>
    <row r="27" spans="1:15" ht="18.899999999999999" customHeight="1">
      <c r="B27" s="7" t="s">
        <v>142</v>
      </c>
      <c r="G27" s="17">
        <v>6</v>
      </c>
      <c r="H27" s="7"/>
      <c r="I27" s="2">
        <v>62514433</v>
      </c>
      <c r="J27" s="7"/>
      <c r="K27" s="18">
        <v>79786237</v>
      </c>
      <c r="L27" s="7"/>
      <c r="M27" s="2">
        <v>62514433</v>
      </c>
      <c r="N27" s="7"/>
      <c r="O27" s="18">
        <v>79786237</v>
      </c>
    </row>
    <row r="28" spans="1:15" ht="18.899999999999999" customHeight="1">
      <c r="A28" s="7" t="s">
        <v>11</v>
      </c>
      <c r="G28" s="17">
        <v>12</v>
      </c>
      <c r="H28" s="7"/>
      <c r="I28" s="2">
        <v>16391424</v>
      </c>
      <c r="J28" s="7"/>
      <c r="K28" s="18">
        <v>20104635</v>
      </c>
      <c r="L28" s="7"/>
      <c r="M28" s="2">
        <v>69999900</v>
      </c>
      <c r="N28" s="7"/>
      <c r="O28" s="18">
        <v>69999900</v>
      </c>
    </row>
    <row r="29" spans="1:15" ht="18.899999999999999" customHeight="1">
      <c r="A29" s="7" t="s">
        <v>143</v>
      </c>
      <c r="G29" s="17">
        <v>13</v>
      </c>
      <c r="H29" s="7"/>
      <c r="I29" s="2">
        <v>0</v>
      </c>
      <c r="J29" s="7"/>
      <c r="K29" s="18">
        <v>0</v>
      </c>
      <c r="L29" s="7"/>
      <c r="M29" s="2">
        <v>153000000</v>
      </c>
      <c r="N29" s="7"/>
      <c r="O29" s="18">
        <v>153000000</v>
      </c>
    </row>
    <row r="30" spans="1:15" ht="18.899999999999999" customHeight="1">
      <c r="A30" s="7" t="s">
        <v>228</v>
      </c>
      <c r="G30" s="17">
        <v>13</v>
      </c>
      <c r="I30" s="2">
        <v>39777926</v>
      </c>
      <c r="K30" s="18">
        <v>0</v>
      </c>
      <c r="L30" s="17"/>
      <c r="M30" s="2">
        <v>39777926</v>
      </c>
      <c r="N30" s="17"/>
      <c r="O30" s="18">
        <v>0</v>
      </c>
    </row>
    <row r="31" spans="1:15" ht="18.899999999999999" customHeight="1">
      <c r="A31" s="7" t="s">
        <v>136</v>
      </c>
      <c r="H31" s="7"/>
      <c r="I31" s="2"/>
      <c r="J31" s="7"/>
      <c r="K31" s="18"/>
      <c r="L31" s="7"/>
      <c r="M31" s="2"/>
      <c r="N31" s="7"/>
    </row>
    <row r="32" spans="1:15" ht="18.899999999999999" customHeight="1">
      <c r="B32" s="7" t="s">
        <v>135</v>
      </c>
      <c r="G32" s="17">
        <v>14</v>
      </c>
      <c r="I32" s="2">
        <v>4162423928</v>
      </c>
      <c r="K32" s="18">
        <v>3951138404</v>
      </c>
      <c r="L32" s="17"/>
      <c r="M32" s="2">
        <v>4154717020</v>
      </c>
      <c r="N32" s="17"/>
      <c r="O32" s="18">
        <v>3949771371</v>
      </c>
    </row>
    <row r="33" spans="1:15" ht="18.899999999999999" customHeight="1">
      <c r="A33" s="7" t="s">
        <v>106</v>
      </c>
      <c r="G33" s="17">
        <v>15</v>
      </c>
      <c r="I33" s="2">
        <v>256145446</v>
      </c>
      <c r="K33" s="18">
        <v>283200070</v>
      </c>
      <c r="L33" s="17"/>
      <c r="M33" s="2">
        <v>250932292</v>
      </c>
      <c r="N33" s="17"/>
      <c r="O33" s="18">
        <v>278891142</v>
      </c>
    </row>
    <row r="34" spans="1:15" ht="18.899999999999999" customHeight="1">
      <c r="A34" s="7" t="s">
        <v>144</v>
      </c>
      <c r="I34" s="2">
        <v>64230450</v>
      </c>
      <c r="K34" s="18">
        <v>78833275</v>
      </c>
      <c r="L34" s="17"/>
      <c r="M34" s="2">
        <v>64230450</v>
      </c>
      <c r="N34" s="17"/>
      <c r="O34" s="18">
        <v>78833275</v>
      </c>
    </row>
    <row r="35" spans="1:15" ht="18.899999999999999" customHeight="1">
      <c r="A35" s="7" t="s">
        <v>145</v>
      </c>
      <c r="G35" s="17">
        <v>16</v>
      </c>
      <c r="I35" s="2">
        <v>40000890</v>
      </c>
      <c r="K35" s="18">
        <v>88739906</v>
      </c>
      <c r="L35" s="17"/>
      <c r="M35" s="2">
        <v>0</v>
      </c>
      <c r="N35" s="17"/>
      <c r="O35" s="18">
        <v>0</v>
      </c>
    </row>
    <row r="36" spans="1:15" ht="18.899999999999999" customHeight="1">
      <c r="A36" s="7" t="s">
        <v>12</v>
      </c>
      <c r="G36" s="17">
        <v>17</v>
      </c>
      <c r="I36" s="2">
        <v>124171465</v>
      </c>
      <c r="K36" s="18">
        <v>23578360</v>
      </c>
      <c r="L36" s="17"/>
      <c r="M36" s="2">
        <v>32935924</v>
      </c>
      <c r="N36" s="17"/>
      <c r="O36" s="18">
        <v>20081444</v>
      </c>
    </row>
    <row r="37" spans="1:15" ht="18.899999999999999" customHeight="1">
      <c r="A37" s="7" t="s">
        <v>177</v>
      </c>
      <c r="G37" s="17">
        <v>18</v>
      </c>
      <c r="I37" s="2">
        <v>116155075</v>
      </c>
      <c r="K37" s="18">
        <v>119125658</v>
      </c>
      <c r="L37" s="17"/>
      <c r="M37" s="2">
        <v>115315276</v>
      </c>
      <c r="N37" s="17"/>
      <c r="O37" s="18">
        <v>118699206</v>
      </c>
    </row>
    <row r="38" spans="1:15" ht="18.899999999999999" customHeight="1">
      <c r="A38" s="7" t="s">
        <v>13</v>
      </c>
      <c r="G38" s="19"/>
      <c r="H38" s="19"/>
      <c r="I38" s="5">
        <v>39525158</v>
      </c>
      <c r="J38" s="19"/>
      <c r="K38" s="167">
        <v>35494987</v>
      </c>
      <c r="L38" s="19"/>
      <c r="M38" s="5">
        <v>39473358</v>
      </c>
      <c r="N38" s="19"/>
      <c r="O38" s="167">
        <v>35404987</v>
      </c>
    </row>
    <row r="39" spans="1:15" ht="8.1" customHeight="1">
      <c r="A39" s="10"/>
      <c r="I39" s="2"/>
      <c r="K39" s="18"/>
      <c r="L39" s="17"/>
      <c r="M39" s="2"/>
      <c r="N39" s="17"/>
    </row>
    <row r="40" spans="1:15" ht="18.899999999999999" customHeight="1">
      <c r="A40" s="10" t="s">
        <v>14</v>
      </c>
      <c r="G40" s="19"/>
      <c r="H40" s="19"/>
      <c r="I40" s="3">
        <f>SUM(I24:I39)</f>
        <v>5909471671</v>
      </c>
      <c r="J40" s="19"/>
      <c r="K40" s="179">
        <f>SUM(K24:K39)</f>
        <v>5418366364</v>
      </c>
      <c r="L40" s="19"/>
      <c r="M40" s="3">
        <f>SUM(M24:M39)</f>
        <v>5947953642</v>
      </c>
      <c r="N40" s="19"/>
      <c r="O40" s="179">
        <f>SUM(O24:O39)</f>
        <v>5519582117</v>
      </c>
    </row>
    <row r="41" spans="1:15" ht="8.1" customHeight="1">
      <c r="A41" s="10"/>
      <c r="I41" s="1"/>
      <c r="K41" s="176"/>
      <c r="L41" s="17"/>
      <c r="M41" s="1"/>
      <c r="N41" s="17"/>
      <c r="O41" s="176"/>
    </row>
    <row r="42" spans="1:15" ht="18.899999999999999" customHeight="1" thickBot="1">
      <c r="A42" s="10" t="s">
        <v>15</v>
      </c>
      <c r="G42" s="19"/>
      <c r="H42" s="19"/>
      <c r="I42" s="6">
        <f>SUM(I40,I20)</f>
        <v>8930886057</v>
      </c>
      <c r="J42" s="19"/>
      <c r="K42" s="180">
        <f>SUM(K40,K20)</f>
        <v>8396211295</v>
      </c>
      <c r="L42" s="19"/>
      <c r="M42" s="6">
        <f>SUM(M20,M40)</f>
        <v>8490951768</v>
      </c>
      <c r="N42" s="19"/>
      <c r="O42" s="180">
        <f>SUM(O20,O40)</f>
        <v>8043919338</v>
      </c>
    </row>
    <row r="43" spans="1:15" ht="18.899999999999999" customHeight="1" thickTop="1">
      <c r="I43" s="18"/>
      <c r="K43" s="18"/>
      <c r="L43" s="17"/>
      <c r="N43" s="21"/>
    </row>
    <row r="44" spans="1:15" ht="18.899999999999999" customHeight="1">
      <c r="I44" s="18"/>
      <c r="K44" s="18"/>
      <c r="L44" s="17"/>
      <c r="N44" s="21"/>
    </row>
    <row r="45" spans="1:15" ht="18.899999999999999" customHeight="1">
      <c r="I45" s="18"/>
      <c r="K45" s="18"/>
      <c r="L45" s="17"/>
      <c r="N45" s="21"/>
    </row>
    <row r="46" spans="1:15" ht="18.899999999999999" customHeight="1">
      <c r="I46" s="18"/>
      <c r="K46" s="18"/>
      <c r="L46" s="17"/>
      <c r="N46" s="21"/>
    </row>
    <row r="47" spans="1:15" ht="18.899999999999999" customHeight="1">
      <c r="I47" s="18"/>
      <c r="K47" s="18"/>
      <c r="L47" s="17"/>
      <c r="N47" s="21"/>
    </row>
    <row r="48" spans="1:15" ht="18.899999999999999" customHeight="1">
      <c r="I48" s="18"/>
      <c r="K48" s="18"/>
      <c r="L48" s="17"/>
      <c r="N48" s="21"/>
    </row>
    <row r="49" spans="1:15" ht="18.899999999999999" customHeight="1">
      <c r="A49" s="7" t="s">
        <v>16</v>
      </c>
      <c r="G49" s="7"/>
      <c r="H49" s="7"/>
      <c r="I49" s="21"/>
      <c r="J49" s="7"/>
      <c r="K49" s="21"/>
      <c r="L49" s="7"/>
      <c r="M49" s="21"/>
      <c r="N49" s="17"/>
      <c r="O49" s="21"/>
    </row>
    <row r="50" spans="1:15" ht="8.25" customHeight="1">
      <c r="G50" s="7"/>
      <c r="H50" s="7"/>
      <c r="I50" s="21"/>
      <c r="J50" s="7"/>
      <c r="K50" s="21"/>
      <c r="L50" s="7"/>
      <c r="M50" s="21"/>
      <c r="N50" s="17"/>
      <c r="O50" s="21"/>
    </row>
    <row r="51" spans="1:15" ht="9" customHeight="1">
      <c r="G51" s="7"/>
      <c r="H51" s="7"/>
      <c r="I51" s="21"/>
      <c r="J51" s="7"/>
      <c r="K51" s="21"/>
      <c r="L51" s="7"/>
      <c r="M51" s="21"/>
      <c r="N51" s="17"/>
      <c r="O51" s="21"/>
    </row>
    <row r="52" spans="1:15" ht="21.9" customHeight="1">
      <c r="A52" s="23" t="s">
        <v>198</v>
      </c>
      <c r="B52" s="23"/>
      <c r="C52" s="23"/>
      <c r="D52" s="23"/>
      <c r="E52" s="23"/>
      <c r="F52" s="23"/>
      <c r="G52" s="23"/>
      <c r="H52" s="23"/>
      <c r="I52" s="64"/>
      <c r="J52" s="23"/>
      <c r="K52" s="64"/>
      <c r="L52" s="23"/>
      <c r="M52" s="64"/>
      <c r="N52" s="24"/>
      <c r="O52" s="64"/>
    </row>
    <row r="53" spans="1:15" s="10" customFormat="1" ht="21.75" customHeight="1">
      <c r="A53" s="10" t="str">
        <f>A1</f>
        <v>บริษัท อินเตอร์ลิ้งค์ เทเลคอม จำกัด (มหาชน)</v>
      </c>
      <c r="G53" s="11"/>
      <c r="H53" s="11"/>
      <c r="I53" s="61"/>
      <c r="J53" s="11"/>
      <c r="K53" s="61"/>
      <c r="L53" s="12"/>
      <c r="M53" s="12"/>
      <c r="N53" s="12"/>
      <c r="O53" s="12"/>
    </row>
    <row r="54" spans="1:15" s="10" customFormat="1" ht="21.75" customHeight="1">
      <c r="A54" s="10" t="s">
        <v>1</v>
      </c>
      <c r="G54" s="11"/>
      <c r="H54" s="11"/>
      <c r="I54" s="61"/>
      <c r="J54" s="11"/>
      <c r="K54" s="61"/>
      <c r="L54" s="12"/>
      <c r="M54" s="12"/>
      <c r="N54" s="12"/>
      <c r="O54" s="12"/>
    </row>
    <row r="55" spans="1:15" s="10" customFormat="1" ht="21.75" customHeight="1">
      <c r="A55" s="13" t="str">
        <f>A3</f>
        <v>ณ วันที่ 31 ธันวาคม พ.ศ. 2566</v>
      </c>
      <c r="B55" s="13"/>
      <c r="C55" s="13"/>
      <c r="D55" s="13"/>
      <c r="E55" s="13"/>
      <c r="F55" s="13"/>
      <c r="G55" s="14"/>
      <c r="H55" s="14"/>
      <c r="I55" s="62"/>
      <c r="J55" s="14"/>
      <c r="K55" s="62"/>
      <c r="L55" s="15"/>
      <c r="M55" s="15"/>
      <c r="N55" s="15"/>
      <c r="O55" s="15"/>
    </row>
    <row r="56" spans="1:15" s="10" customFormat="1" ht="21.75" customHeight="1">
      <c r="G56" s="11"/>
      <c r="H56" s="11"/>
      <c r="I56" s="61"/>
      <c r="J56" s="11"/>
      <c r="K56" s="61"/>
      <c r="L56" s="12"/>
      <c r="M56" s="12"/>
      <c r="N56" s="12"/>
      <c r="O56" s="12"/>
    </row>
    <row r="57" spans="1:15" s="10" customFormat="1" ht="21.75" customHeight="1">
      <c r="G57" s="11"/>
      <c r="H57" s="11"/>
      <c r="I57" s="207" t="s">
        <v>137</v>
      </c>
      <c r="J57" s="207"/>
      <c r="K57" s="207"/>
      <c r="L57" s="12"/>
      <c r="M57" s="207" t="s">
        <v>2</v>
      </c>
      <c r="N57" s="207"/>
      <c r="O57" s="207"/>
    </row>
    <row r="58" spans="1:15" s="10" customFormat="1" ht="21.75" customHeight="1">
      <c r="G58" s="11"/>
      <c r="H58" s="11"/>
      <c r="I58" s="12" t="s">
        <v>190</v>
      </c>
      <c r="J58" s="12"/>
      <c r="K58" s="12" t="s">
        <v>138</v>
      </c>
      <c r="L58" s="12"/>
      <c r="M58" s="12" t="s">
        <v>190</v>
      </c>
      <c r="N58" s="12"/>
      <c r="O58" s="12" t="s">
        <v>138</v>
      </c>
    </row>
    <row r="59" spans="1:15" s="10" customFormat="1" ht="21.75" customHeight="1">
      <c r="G59" s="14" t="s">
        <v>3</v>
      </c>
      <c r="H59" s="11"/>
      <c r="I59" s="15" t="s">
        <v>4</v>
      </c>
      <c r="J59" s="11"/>
      <c r="K59" s="15" t="s">
        <v>4</v>
      </c>
      <c r="L59" s="11"/>
      <c r="M59" s="15" t="s">
        <v>4</v>
      </c>
      <c r="N59" s="12"/>
      <c r="O59" s="15" t="s">
        <v>4</v>
      </c>
    </row>
    <row r="60" spans="1:15" ht="21.75" customHeight="1">
      <c r="A60" s="10" t="s">
        <v>17</v>
      </c>
      <c r="I60" s="63"/>
      <c r="K60" s="175"/>
      <c r="L60" s="17"/>
      <c r="M60" s="63"/>
      <c r="O60" s="175"/>
    </row>
    <row r="61" spans="1:15" ht="8.1" customHeight="1">
      <c r="A61" s="10"/>
      <c r="I61" s="63"/>
      <c r="K61" s="175"/>
      <c r="L61" s="17"/>
      <c r="M61" s="63"/>
      <c r="O61" s="175"/>
    </row>
    <row r="62" spans="1:15" ht="21.75" customHeight="1">
      <c r="A62" s="10" t="s">
        <v>18</v>
      </c>
      <c r="I62" s="63"/>
      <c r="K62" s="175"/>
      <c r="L62" s="17"/>
      <c r="M62" s="63"/>
      <c r="O62" s="175"/>
    </row>
    <row r="63" spans="1:15" ht="8.1" customHeight="1">
      <c r="A63" s="10"/>
      <c r="I63" s="1"/>
      <c r="K63" s="176"/>
      <c r="L63" s="17"/>
      <c r="M63" s="1"/>
      <c r="O63" s="176"/>
    </row>
    <row r="64" spans="1:15" ht="21.75" customHeight="1">
      <c r="A64" s="7" t="s">
        <v>146</v>
      </c>
      <c r="G64" s="19"/>
      <c r="H64" s="19"/>
      <c r="I64" s="2">
        <v>15265311</v>
      </c>
      <c r="J64" s="19"/>
      <c r="K64" s="18">
        <v>8205150</v>
      </c>
      <c r="L64" s="19"/>
      <c r="M64" s="2">
        <v>0</v>
      </c>
      <c r="N64" s="19"/>
      <c r="O64" s="18">
        <v>0</v>
      </c>
    </row>
    <row r="65" spans="1:15" ht="21.75" customHeight="1">
      <c r="A65" s="7" t="s">
        <v>97</v>
      </c>
      <c r="G65" s="19">
        <v>19</v>
      </c>
      <c r="H65" s="19"/>
      <c r="I65" s="2">
        <v>1991659495</v>
      </c>
      <c r="J65" s="19"/>
      <c r="K65" s="18">
        <v>983057485</v>
      </c>
      <c r="L65" s="19"/>
      <c r="M65" s="2">
        <v>1796850784</v>
      </c>
      <c r="N65" s="19"/>
      <c r="O65" s="18">
        <v>881260985</v>
      </c>
    </row>
    <row r="66" spans="1:15" ht="21.75" customHeight="1">
      <c r="A66" s="7" t="s">
        <v>19</v>
      </c>
      <c r="G66" s="19">
        <v>20</v>
      </c>
      <c r="H66" s="19"/>
      <c r="I66" s="2">
        <v>882379003</v>
      </c>
      <c r="J66" s="19"/>
      <c r="K66" s="18">
        <v>1233935664</v>
      </c>
      <c r="L66" s="19"/>
      <c r="M66" s="2">
        <v>851898779</v>
      </c>
      <c r="N66" s="19"/>
      <c r="O66" s="18">
        <v>1078401257</v>
      </c>
    </row>
    <row r="67" spans="1:15" ht="21.75" customHeight="1">
      <c r="A67" s="7" t="s">
        <v>182</v>
      </c>
      <c r="G67" s="19"/>
      <c r="H67" s="19"/>
      <c r="I67" s="2"/>
      <c r="J67" s="19"/>
      <c r="K67" s="18"/>
      <c r="L67" s="19"/>
      <c r="M67" s="2"/>
      <c r="N67" s="19"/>
    </row>
    <row r="68" spans="1:15" ht="21.75" customHeight="1">
      <c r="B68" s="7" t="s">
        <v>132</v>
      </c>
      <c r="G68" s="19"/>
      <c r="H68" s="19"/>
      <c r="I68" s="2" t="s">
        <v>204</v>
      </c>
      <c r="J68" s="19"/>
      <c r="K68" s="18">
        <v>1063627</v>
      </c>
      <c r="L68" s="19"/>
      <c r="M68" s="2">
        <v>0</v>
      </c>
      <c r="N68" s="19"/>
      <c r="O68" s="18">
        <v>1063627</v>
      </c>
    </row>
    <row r="69" spans="1:15" ht="21.75" customHeight="1">
      <c r="A69" s="7" t="s">
        <v>107</v>
      </c>
      <c r="G69" s="19"/>
      <c r="H69" s="19"/>
      <c r="I69" s="2"/>
      <c r="J69" s="19"/>
      <c r="K69" s="18"/>
      <c r="L69" s="19"/>
      <c r="M69" s="2"/>
      <c r="N69" s="19"/>
    </row>
    <row r="70" spans="1:15" ht="21.75" customHeight="1">
      <c r="B70" s="7" t="s">
        <v>102</v>
      </c>
      <c r="G70" s="19">
        <v>21</v>
      </c>
      <c r="H70" s="19"/>
      <c r="I70" s="2">
        <v>80223147</v>
      </c>
      <c r="J70" s="19"/>
      <c r="K70" s="18">
        <v>76176616</v>
      </c>
      <c r="L70" s="19"/>
      <c r="M70" s="2">
        <v>77573121</v>
      </c>
      <c r="N70" s="19"/>
      <c r="O70" s="18">
        <v>74427130</v>
      </c>
    </row>
    <row r="71" spans="1:15" ht="21.75" customHeight="1">
      <c r="A71" s="7" t="s">
        <v>101</v>
      </c>
      <c r="G71" s="19"/>
      <c r="H71" s="19"/>
      <c r="I71" s="2"/>
      <c r="J71" s="19"/>
      <c r="K71" s="18"/>
      <c r="L71" s="19"/>
      <c r="M71" s="2"/>
      <c r="N71" s="19"/>
    </row>
    <row r="72" spans="1:15" ht="21.75" customHeight="1">
      <c r="B72" s="7" t="s">
        <v>102</v>
      </c>
      <c r="G72" s="19">
        <v>23</v>
      </c>
      <c r="H72" s="19"/>
      <c r="I72" s="25">
        <v>381442976</v>
      </c>
      <c r="J72" s="19"/>
      <c r="K72" s="181">
        <v>485169506</v>
      </c>
      <c r="L72" s="19"/>
      <c r="M72" s="25">
        <v>381442976</v>
      </c>
      <c r="N72" s="19"/>
      <c r="O72" s="181">
        <v>485169506</v>
      </c>
    </row>
    <row r="73" spans="1:15" ht="21.75" customHeight="1">
      <c r="A73" s="7" t="s">
        <v>103</v>
      </c>
      <c r="G73" s="17">
        <v>11.3</v>
      </c>
      <c r="H73" s="19"/>
      <c r="I73" s="1">
        <v>27617917</v>
      </c>
      <c r="J73" s="19"/>
      <c r="K73" s="176">
        <v>28306041</v>
      </c>
      <c r="L73" s="19"/>
      <c r="M73" s="1">
        <v>23914605</v>
      </c>
      <c r="N73" s="19"/>
      <c r="O73" s="176">
        <v>27572707</v>
      </c>
    </row>
    <row r="74" spans="1:15" ht="21.75" customHeight="1">
      <c r="A74" s="7" t="s">
        <v>20</v>
      </c>
      <c r="G74" s="19"/>
      <c r="H74" s="19"/>
      <c r="I74" s="1">
        <v>17666128</v>
      </c>
      <c r="J74" s="19"/>
      <c r="K74" s="176">
        <v>4252324</v>
      </c>
      <c r="L74" s="19"/>
      <c r="M74" s="1">
        <v>7278146</v>
      </c>
      <c r="N74" s="19"/>
      <c r="O74" s="176">
        <v>0</v>
      </c>
    </row>
    <row r="75" spans="1:15" ht="21.75" customHeight="1">
      <c r="A75" s="7" t="s">
        <v>213</v>
      </c>
      <c r="G75" s="19"/>
      <c r="H75" s="19"/>
      <c r="I75" s="200"/>
      <c r="J75" s="19"/>
      <c r="K75" s="201"/>
      <c r="L75" s="19"/>
      <c r="M75" s="200"/>
      <c r="N75" s="19"/>
      <c r="O75" s="201"/>
    </row>
    <row r="76" spans="1:15" ht="21.75" customHeight="1">
      <c r="B76" s="7" t="s">
        <v>214</v>
      </c>
      <c r="G76" s="17">
        <v>24</v>
      </c>
      <c r="H76" s="19"/>
      <c r="I76" s="200">
        <v>901347</v>
      </c>
      <c r="J76" s="19"/>
      <c r="K76" s="201" t="s">
        <v>204</v>
      </c>
      <c r="L76" s="19"/>
      <c r="M76" s="200">
        <v>901347</v>
      </c>
      <c r="N76" s="19"/>
      <c r="O76" s="202" t="s">
        <v>204</v>
      </c>
    </row>
    <row r="77" spans="1:15" ht="21.75" customHeight="1">
      <c r="A77" s="7" t="s">
        <v>21</v>
      </c>
      <c r="G77" s="19"/>
      <c r="H77" s="19"/>
      <c r="I77" s="3">
        <v>40401647</v>
      </c>
      <c r="J77" s="19"/>
      <c r="K77" s="179">
        <v>21823331</v>
      </c>
      <c r="L77" s="19"/>
      <c r="M77" s="3">
        <v>32182180</v>
      </c>
      <c r="N77" s="19"/>
      <c r="O77" s="179">
        <v>11998761</v>
      </c>
    </row>
    <row r="78" spans="1:15" ht="8.1" customHeight="1">
      <c r="A78" s="10"/>
      <c r="I78" s="63"/>
      <c r="K78" s="175"/>
      <c r="L78" s="17"/>
      <c r="M78" s="63"/>
      <c r="N78" s="17"/>
      <c r="O78" s="175"/>
    </row>
    <row r="79" spans="1:15" ht="21.75" customHeight="1">
      <c r="A79" s="10" t="s">
        <v>22</v>
      </c>
      <c r="G79" s="19"/>
      <c r="H79" s="19"/>
      <c r="I79" s="65">
        <f>SUM(I64:I77)</f>
        <v>3437556971</v>
      </c>
      <c r="J79" s="19"/>
      <c r="K79" s="71">
        <f>SUM(K64:K77)</f>
        <v>2841989744</v>
      </c>
      <c r="L79" s="19"/>
      <c r="M79" s="65">
        <f>SUM(M64:M77)</f>
        <v>3172041938</v>
      </c>
      <c r="N79" s="19"/>
      <c r="O79" s="71">
        <f>SUM(O64:O77)</f>
        <v>2559893973</v>
      </c>
    </row>
    <row r="80" spans="1:15" ht="21.75" customHeight="1">
      <c r="G80" s="19"/>
      <c r="H80" s="19"/>
      <c r="I80" s="2"/>
      <c r="J80" s="19"/>
      <c r="K80" s="18"/>
      <c r="L80" s="19"/>
      <c r="M80" s="2"/>
      <c r="N80" s="19"/>
    </row>
    <row r="81" spans="1:15" ht="21.75" customHeight="1">
      <c r="A81" s="10" t="s">
        <v>23</v>
      </c>
      <c r="I81" s="2"/>
      <c r="K81" s="18"/>
      <c r="L81" s="17"/>
      <c r="M81" s="2"/>
      <c r="N81" s="17"/>
    </row>
    <row r="82" spans="1:15" ht="8.1" customHeight="1">
      <c r="A82" s="10"/>
      <c r="I82" s="2"/>
      <c r="K82" s="18"/>
      <c r="L82" s="17"/>
      <c r="M82" s="2"/>
      <c r="N82" s="17"/>
    </row>
    <row r="83" spans="1:15" ht="21.75" customHeight="1">
      <c r="A83" s="7" t="s">
        <v>113</v>
      </c>
      <c r="G83" s="17">
        <v>21</v>
      </c>
      <c r="I83" s="77">
        <v>128814212</v>
      </c>
      <c r="J83" s="7"/>
      <c r="K83" s="21">
        <v>170717944</v>
      </c>
      <c r="L83" s="7"/>
      <c r="M83" s="77">
        <v>126621985</v>
      </c>
      <c r="N83" s="7"/>
      <c r="O83" s="21">
        <v>168425294</v>
      </c>
    </row>
    <row r="84" spans="1:15" ht="21.75" customHeight="1">
      <c r="A84" s="7" t="s">
        <v>147</v>
      </c>
      <c r="G84" s="17">
        <v>22</v>
      </c>
      <c r="I84" s="77">
        <v>688069091</v>
      </c>
      <c r="J84" s="7"/>
      <c r="K84" s="21">
        <v>688310914</v>
      </c>
      <c r="L84" s="7"/>
      <c r="M84" s="77">
        <v>688069091</v>
      </c>
      <c r="N84" s="7"/>
      <c r="O84" s="21">
        <v>688310914</v>
      </c>
    </row>
    <row r="85" spans="1:15" ht="21.75" customHeight="1">
      <c r="A85" s="7" t="s">
        <v>24</v>
      </c>
      <c r="G85" s="17">
        <v>23</v>
      </c>
      <c r="I85" s="77">
        <v>616239818</v>
      </c>
      <c r="J85" s="7"/>
      <c r="K85" s="21">
        <v>983020627</v>
      </c>
      <c r="L85" s="7"/>
      <c r="M85" s="77">
        <v>616239818</v>
      </c>
      <c r="N85" s="7"/>
      <c r="O85" s="21">
        <v>983020627</v>
      </c>
    </row>
    <row r="86" spans="1:15" ht="21.75" customHeight="1">
      <c r="A86" s="7" t="s">
        <v>111</v>
      </c>
      <c r="G86" s="17">
        <v>18</v>
      </c>
      <c r="I86" s="77">
        <v>17644495</v>
      </c>
      <c r="J86" s="7"/>
      <c r="K86" s="21">
        <v>0</v>
      </c>
      <c r="L86" s="7"/>
      <c r="M86" s="77">
        <v>0</v>
      </c>
      <c r="N86" s="7"/>
      <c r="O86" s="21">
        <v>0</v>
      </c>
    </row>
    <row r="87" spans="1:15" ht="21.75" customHeight="1">
      <c r="A87" s="7" t="s">
        <v>211</v>
      </c>
      <c r="I87" s="77"/>
      <c r="J87" s="7"/>
      <c r="K87" s="21"/>
      <c r="L87" s="7"/>
      <c r="M87" s="77"/>
      <c r="N87" s="7"/>
      <c r="O87" s="21"/>
    </row>
    <row r="88" spans="1:15" ht="21.75" customHeight="1">
      <c r="B88" s="7" t="s">
        <v>212</v>
      </c>
      <c r="G88" s="17">
        <v>11.3</v>
      </c>
      <c r="I88" s="77">
        <v>5505183</v>
      </c>
      <c r="J88" s="7"/>
      <c r="K88" s="21">
        <v>0</v>
      </c>
      <c r="L88" s="7"/>
      <c r="M88" s="77">
        <v>5505183</v>
      </c>
      <c r="N88" s="7"/>
      <c r="O88" s="21">
        <v>0</v>
      </c>
    </row>
    <row r="89" spans="1:15" ht="21.75" customHeight="1">
      <c r="A89" s="7" t="s">
        <v>119</v>
      </c>
      <c r="G89" s="17">
        <v>24</v>
      </c>
      <c r="I89" s="78">
        <f>28926846-I76</f>
        <v>28025499</v>
      </c>
      <c r="J89" s="7"/>
      <c r="K89" s="182">
        <v>21027451</v>
      </c>
      <c r="L89" s="7"/>
      <c r="M89" s="78">
        <f>25762165-M76</f>
        <v>24860818</v>
      </c>
      <c r="N89" s="7"/>
      <c r="O89" s="182">
        <v>19202714</v>
      </c>
    </row>
    <row r="90" spans="1:15" ht="8.1" customHeight="1">
      <c r="A90" s="10"/>
      <c r="I90" s="79"/>
      <c r="J90" s="7"/>
      <c r="K90" s="183"/>
      <c r="L90" s="7"/>
      <c r="M90" s="79"/>
      <c r="N90" s="7"/>
      <c r="O90" s="183"/>
    </row>
    <row r="91" spans="1:15" ht="21.75" customHeight="1">
      <c r="A91" s="10" t="s">
        <v>25</v>
      </c>
      <c r="G91" s="19"/>
      <c r="H91" s="19"/>
      <c r="I91" s="80">
        <f>SUM(I83:I89)</f>
        <v>1484298298</v>
      </c>
      <c r="J91" s="81"/>
      <c r="K91" s="184">
        <f>SUM(K83:K89)</f>
        <v>1863076936</v>
      </c>
      <c r="L91" s="81"/>
      <c r="M91" s="80">
        <f>SUM(M83:M89)</f>
        <v>1461296895</v>
      </c>
      <c r="N91" s="81"/>
      <c r="O91" s="184">
        <f>SUM(O83:O89)</f>
        <v>1858959549</v>
      </c>
    </row>
    <row r="92" spans="1:15" ht="8.1" customHeight="1">
      <c r="A92" s="10"/>
      <c r="I92" s="79"/>
      <c r="J92" s="7"/>
      <c r="K92" s="183"/>
      <c r="L92" s="7"/>
      <c r="M92" s="79"/>
      <c r="N92" s="7"/>
      <c r="O92" s="183"/>
    </row>
    <row r="93" spans="1:15" ht="21.75" customHeight="1">
      <c r="A93" s="10" t="s">
        <v>26</v>
      </c>
      <c r="G93" s="19"/>
      <c r="H93" s="19"/>
      <c r="I93" s="82">
        <f>I91+I79</f>
        <v>4921855269</v>
      </c>
      <c r="J93" s="81"/>
      <c r="K93" s="83">
        <f>K91+K79</f>
        <v>4705066680</v>
      </c>
      <c r="L93" s="81"/>
      <c r="M93" s="82">
        <f>M91+M79</f>
        <v>4633338833</v>
      </c>
      <c r="N93" s="81"/>
      <c r="O93" s="83">
        <f>O91+O79</f>
        <v>4418853522</v>
      </c>
    </row>
    <row r="94" spans="1:15" ht="21.75" customHeight="1">
      <c r="G94" s="19"/>
      <c r="H94" s="19"/>
      <c r="I94" s="18"/>
      <c r="J94" s="19"/>
      <c r="K94" s="18"/>
      <c r="L94" s="19"/>
    </row>
    <row r="95" spans="1:15" ht="21.75" customHeight="1">
      <c r="G95" s="19"/>
      <c r="H95" s="19"/>
      <c r="I95" s="18"/>
      <c r="J95" s="19"/>
      <c r="K95" s="18"/>
      <c r="L95" s="19"/>
    </row>
    <row r="96" spans="1:15" ht="15.75" customHeight="1">
      <c r="G96" s="19"/>
      <c r="H96" s="19"/>
      <c r="I96" s="18"/>
      <c r="J96" s="19"/>
      <c r="K96" s="18"/>
      <c r="L96" s="19"/>
    </row>
    <row r="97" spans="1:15" ht="12" customHeight="1">
      <c r="G97" s="19"/>
      <c r="H97" s="19"/>
      <c r="I97" s="18"/>
      <c r="J97" s="19"/>
      <c r="K97" s="18"/>
      <c r="L97" s="19"/>
    </row>
    <row r="98" spans="1:15" ht="21.9" customHeight="1">
      <c r="A98" s="23" t="str">
        <f>+A52</f>
        <v>หมายเหตุประกอบงบการเงินเป็นส่วนหนึ่งของงบการเงินนี้</v>
      </c>
      <c r="B98" s="23"/>
      <c r="C98" s="23"/>
      <c r="D98" s="23"/>
      <c r="E98" s="23"/>
      <c r="F98" s="23"/>
      <c r="G98" s="26"/>
      <c r="H98" s="26"/>
      <c r="I98" s="66"/>
      <c r="J98" s="26"/>
      <c r="K98" s="66"/>
      <c r="L98" s="27"/>
      <c r="M98" s="27"/>
      <c r="N98" s="27"/>
      <c r="O98" s="27"/>
    </row>
    <row r="99" spans="1:15" s="10" customFormat="1" ht="21.75" customHeight="1">
      <c r="A99" s="10" t="str">
        <f>+A1</f>
        <v>บริษัท อินเตอร์ลิ้งค์ เทเลคอม จำกัด (มหาชน)</v>
      </c>
      <c r="G99" s="11"/>
      <c r="H99" s="11"/>
      <c r="I99" s="61"/>
      <c r="J99" s="11"/>
      <c r="K99" s="61"/>
      <c r="L99" s="12"/>
      <c r="M99" s="12"/>
      <c r="N99" s="12"/>
      <c r="O99" s="12"/>
    </row>
    <row r="100" spans="1:15" s="10" customFormat="1" ht="21.75" customHeight="1">
      <c r="A100" s="10" t="s">
        <v>1</v>
      </c>
      <c r="G100" s="11"/>
      <c r="H100" s="11"/>
      <c r="I100" s="61"/>
      <c r="J100" s="11"/>
      <c r="K100" s="61"/>
      <c r="L100" s="12"/>
      <c r="M100" s="12"/>
      <c r="N100" s="12"/>
      <c r="O100" s="12"/>
    </row>
    <row r="101" spans="1:15" s="10" customFormat="1" ht="21.75" customHeight="1">
      <c r="A101" s="13" t="str">
        <f>+A55</f>
        <v>ณ วันที่ 31 ธันวาคม พ.ศ. 2566</v>
      </c>
      <c r="B101" s="13"/>
      <c r="C101" s="13"/>
      <c r="D101" s="13"/>
      <c r="E101" s="13"/>
      <c r="F101" s="13"/>
      <c r="G101" s="14"/>
      <c r="H101" s="14"/>
      <c r="I101" s="62"/>
      <c r="J101" s="14"/>
      <c r="K101" s="62"/>
      <c r="L101" s="15"/>
      <c r="M101" s="15"/>
      <c r="N101" s="15"/>
      <c r="O101" s="15"/>
    </row>
    <row r="102" spans="1:15" s="10" customFormat="1" ht="21.75" customHeight="1">
      <c r="G102" s="11"/>
      <c r="H102" s="11"/>
      <c r="I102" s="61"/>
      <c r="J102" s="11"/>
      <c r="K102" s="61"/>
      <c r="L102" s="12"/>
      <c r="M102" s="12"/>
      <c r="N102" s="12"/>
      <c r="O102" s="12"/>
    </row>
    <row r="103" spans="1:15" s="10" customFormat="1" ht="21.75" customHeight="1">
      <c r="G103" s="11"/>
      <c r="H103" s="11"/>
      <c r="I103" s="207" t="s">
        <v>137</v>
      </c>
      <c r="J103" s="207"/>
      <c r="K103" s="207"/>
      <c r="L103" s="12"/>
      <c r="M103" s="207" t="s">
        <v>2</v>
      </c>
      <c r="N103" s="207"/>
      <c r="O103" s="207"/>
    </row>
    <row r="104" spans="1:15" s="10" customFormat="1" ht="21.75" customHeight="1">
      <c r="G104" s="11"/>
      <c r="H104" s="11"/>
      <c r="I104" s="12" t="s">
        <v>190</v>
      </c>
      <c r="J104" s="12"/>
      <c r="K104" s="12" t="s">
        <v>138</v>
      </c>
      <c r="L104" s="12"/>
      <c r="M104" s="12" t="s">
        <v>190</v>
      </c>
      <c r="N104" s="12"/>
      <c r="O104" s="12" t="s">
        <v>138</v>
      </c>
    </row>
    <row r="105" spans="1:15" s="10" customFormat="1" ht="21.75" customHeight="1">
      <c r="G105" s="14" t="s">
        <v>3</v>
      </c>
      <c r="H105" s="11"/>
      <c r="I105" s="15" t="s">
        <v>4</v>
      </c>
      <c r="J105" s="11"/>
      <c r="K105" s="15" t="s">
        <v>4</v>
      </c>
      <c r="L105" s="11"/>
      <c r="M105" s="15" t="s">
        <v>4</v>
      </c>
      <c r="N105" s="12"/>
      <c r="O105" s="15" t="s">
        <v>4</v>
      </c>
    </row>
    <row r="106" spans="1:15" ht="21.75" customHeight="1">
      <c r="A106" s="10" t="s">
        <v>98</v>
      </c>
      <c r="I106" s="67"/>
      <c r="K106" s="72"/>
      <c r="L106" s="17"/>
      <c r="M106" s="67"/>
      <c r="O106" s="72"/>
    </row>
    <row r="107" spans="1:15" ht="8.1" customHeight="1">
      <c r="A107" s="10"/>
      <c r="I107" s="67"/>
      <c r="K107" s="72"/>
      <c r="L107" s="17"/>
      <c r="M107" s="67"/>
      <c r="O107" s="72"/>
    </row>
    <row r="108" spans="1:15" ht="21.75" customHeight="1">
      <c r="A108" s="10" t="s">
        <v>27</v>
      </c>
      <c r="I108" s="67"/>
      <c r="K108" s="72"/>
      <c r="L108" s="17"/>
      <c r="M108" s="67"/>
      <c r="N108" s="21"/>
      <c r="O108" s="72"/>
    </row>
    <row r="109" spans="1:15" ht="8.1" customHeight="1">
      <c r="A109" s="10"/>
      <c r="I109" s="67"/>
      <c r="K109" s="72"/>
      <c r="L109" s="17"/>
      <c r="M109" s="67"/>
      <c r="N109" s="21"/>
      <c r="O109" s="72"/>
    </row>
    <row r="110" spans="1:15" ht="21.75" customHeight="1">
      <c r="A110" s="7" t="s">
        <v>28</v>
      </c>
      <c r="I110" s="67"/>
      <c r="K110" s="72"/>
      <c r="L110" s="17"/>
      <c r="M110" s="67"/>
      <c r="N110" s="21"/>
      <c r="O110" s="72"/>
    </row>
    <row r="111" spans="1:15" ht="21.75" customHeight="1">
      <c r="B111" s="7" t="s">
        <v>29</v>
      </c>
      <c r="I111" s="67"/>
      <c r="K111" s="72"/>
      <c r="L111" s="17"/>
      <c r="M111" s="67"/>
      <c r="N111" s="7"/>
      <c r="O111" s="72"/>
    </row>
    <row r="112" spans="1:15" ht="21.75" customHeight="1">
      <c r="C112" s="7" t="s">
        <v>178</v>
      </c>
      <c r="I112" s="68"/>
      <c r="K112" s="73"/>
      <c r="L112" s="17"/>
      <c r="M112" s="68"/>
      <c r="N112" s="7"/>
      <c r="O112" s="73"/>
    </row>
    <row r="113" spans="1:15" ht="21.75" customHeight="1" thickBot="1">
      <c r="D113" s="7" t="s">
        <v>95</v>
      </c>
      <c r="G113" s="17">
        <v>25</v>
      </c>
      <c r="I113" s="8">
        <v>972796349</v>
      </c>
      <c r="K113" s="185">
        <v>972796349</v>
      </c>
      <c r="L113" s="17"/>
      <c r="M113" s="8">
        <f>I113</f>
        <v>972796349</v>
      </c>
      <c r="N113" s="17"/>
      <c r="O113" s="185">
        <f>K113</f>
        <v>972796349</v>
      </c>
    </row>
    <row r="114" spans="1:15" ht="8.1" customHeight="1" thickTop="1">
      <c r="A114" s="10"/>
      <c r="I114" s="67"/>
      <c r="K114" s="72"/>
      <c r="L114" s="17"/>
      <c r="M114" s="67"/>
      <c r="N114" s="17"/>
      <c r="O114" s="72"/>
    </row>
    <row r="115" spans="1:15" ht="21.75" customHeight="1">
      <c r="B115" s="7" t="s">
        <v>30</v>
      </c>
      <c r="I115" s="67"/>
      <c r="K115" s="72"/>
      <c r="L115" s="17"/>
      <c r="M115" s="67"/>
      <c r="N115" s="17"/>
      <c r="O115" s="72"/>
    </row>
    <row r="116" spans="1:15" ht="21.75" customHeight="1">
      <c r="C116" s="7" t="s">
        <v>199</v>
      </c>
      <c r="I116" s="67"/>
      <c r="K116" s="72"/>
      <c r="L116" s="17"/>
      <c r="M116" s="67"/>
      <c r="N116" s="17"/>
      <c r="O116" s="72"/>
    </row>
    <row r="117" spans="1:15" ht="21.75" customHeight="1">
      <c r="C117" s="7" t="s">
        <v>67</v>
      </c>
      <c r="D117" s="7" t="s">
        <v>200</v>
      </c>
      <c r="I117" s="67"/>
      <c r="K117" s="72"/>
      <c r="L117" s="17"/>
      <c r="M117" s="67"/>
      <c r="N117" s="17"/>
      <c r="O117" s="72"/>
    </row>
    <row r="118" spans="1:15" ht="21.75" customHeight="1">
      <c r="D118" s="7" t="s">
        <v>201</v>
      </c>
      <c r="I118" s="67"/>
      <c r="K118" s="72"/>
      <c r="L118" s="17"/>
      <c r="M118" s="67"/>
      <c r="N118" s="17"/>
      <c r="O118" s="72"/>
    </row>
    <row r="119" spans="1:15" ht="21.75" customHeight="1">
      <c r="D119" s="7" t="s">
        <v>125</v>
      </c>
      <c r="G119" s="17">
        <v>25</v>
      </c>
      <c r="I119" s="67">
        <v>694464787</v>
      </c>
      <c r="K119" s="72">
        <v>657363837</v>
      </c>
      <c r="L119" s="17"/>
      <c r="M119" s="67">
        <v>694464787</v>
      </c>
      <c r="N119" s="17"/>
      <c r="O119" s="72">
        <v>657363837</v>
      </c>
    </row>
    <row r="120" spans="1:15" ht="21.75" customHeight="1">
      <c r="A120" s="7" t="s">
        <v>31</v>
      </c>
      <c r="G120" s="17">
        <v>25</v>
      </c>
      <c r="I120" s="67">
        <v>1901492214</v>
      </c>
      <c r="K120" s="72">
        <v>1693726897</v>
      </c>
      <c r="L120" s="17"/>
      <c r="M120" s="67">
        <v>1901492214</v>
      </c>
      <c r="N120" s="17"/>
      <c r="O120" s="72">
        <v>1693726897</v>
      </c>
    </row>
    <row r="121" spans="1:15" ht="21.75" customHeight="1">
      <c r="A121" s="7" t="s">
        <v>126</v>
      </c>
      <c r="I121" s="67">
        <v>0</v>
      </c>
      <c r="K121" s="72">
        <v>164308525</v>
      </c>
      <c r="L121" s="17"/>
      <c r="M121" s="67">
        <v>0</v>
      </c>
      <c r="N121" s="17"/>
      <c r="O121" s="72">
        <v>164308525</v>
      </c>
    </row>
    <row r="122" spans="1:15" ht="21.75" customHeight="1">
      <c r="A122" s="7" t="s">
        <v>32</v>
      </c>
      <c r="I122" s="67"/>
      <c r="K122" s="72"/>
      <c r="L122" s="17"/>
      <c r="M122" s="67"/>
      <c r="N122" s="17"/>
      <c r="O122" s="72"/>
    </row>
    <row r="123" spans="1:15" ht="21.75" customHeight="1">
      <c r="B123" s="7" t="s">
        <v>33</v>
      </c>
      <c r="G123" s="17">
        <v>28</v>
      </c>
      <c r="I123" s="68">
        <v>72670000</v>
      </c>
      <c r="K123" s="73">
        <v>59950000</v>
      </c>
      <c r="L123" s="17"/>
      <c r="M123" s="68">
        <v>72670000</v>
      </c>
      <c r="N123" s="17"/>
      <c r="O123" s="73">
        <v>59950000</v>
      </c>
    </row>
    <row r="124" spans="1:15" ht="21.75" customHeight="1">
      <c r="B124" s="7" t="s">
        <v>34</v>
      </c>
      <c r="G124" s="19"/>
      <c r="H124" s="19"/>
      <c r="I124" s="68">
        <v>1193320210</v>
      </c>
      <c r="J124" s="19"/>
      <c r="K124" s="73">
        <v>1022076064.4651209</v>
      </c>
      <c r="L124" s="19"/>
      <c r="M124" s="68">
        <v>1197783279</v>
      </c>
      <c r="N124" s="19"/>
      <c r="O124" s="73">
        <v>1044360459</v>
      </c>
    </row>
    <row r="125" spans="1:15" ht="21.75" customHeight="1">
      <c r="A125" s="7" t="s">
        <v>148</v>
      </c>
      <c r="G125" s="19"/>
      <c r="H125" s="19"/>
      <c r="I125" s="129">
        <v>-8797345</v>
      </c>
      <c r="J125" s="18"/>
      <c r="K125" s="186">
        <v>5356098</v>
      </c>
      <c r="L125" s="12"/>
      <c r="M125" s="129">
        <f>'13'!L34</f>
        <v>-8797345</v>
      </c>
      <c r="O125" s="186">
        <v>5356098</v>
      </c>
    </row>
    <row r="126" spans="1:15" ht="8.1" customHeight="1">
      <c r="A126" s="10"/>
      <c r="I126" s="67"/>
      <c r="K126" s="72"/>
      <c r="L126" s="17"/>
      <c r="M126" s="67"/>
      <c r="N126" s="17"/>
      <c r="O126" s="72"/>
    </row>
    <row r="127" spans="1:15" ht="21.75" customHeight="1">
      <c r="A127" s="10" t="s">
        <v>149</v>
      </c>
      <c r="I127" s="2">
        <f>SUM(I119:I125)</f>
        <v>3853149866</v>
      </c>
      <c r="J127" s="21"/>
      <c r="K127" s="18">
        <f>SUM(K119:K125)</f>
        <v>3602781421.4651208</v>
      </c>
      <c r="L127" s="12"/>
      <c r="M127" s="2">
        <f>SUM(M119:M125)</f>
        <v>3857612935</v>
      </c>
      <c r="N127" s="21"/>
      <c r="O127" s="18">
        <f>SUM(O119:O125)</f>
        <v>3625065816</v>
      </c>
    </row>
    <row r="128" spans="1:15" ht="21.75" customHeight="1">
      <c r="A128" s="7" t="s">
        <v>150</v>
      </c>
      <c r="I128" s="5">
        <v>155880922</v>
      </c>
      <c r="J128" s="21"/>
      <c r="K128" s="167">
        <v>88363194</v>
      </c>
      <c r="L128" s="12"/>
      <c r="M128" s="5">
        <v>0</v>
      </c>
      <c r="N128" s="21"/>
      <c r="O128" s="167">
        <v>0</v>
      </c>
    </row>
    <row r="129" spans="1:15" ht="8.1" customHeight="1">
      <c r="A129" s="10"/>
      <c r="I129" s="67"/>
      <c r="K129" s="72"/>
      <c r="L129" s="17"/>
      <c r="M129" s="67"/>
      <c r="N129" s="17"/>
      <c r="O129" s="72"/>
    </row>
    <row r="130" spans="1:15" ht="21.75" customHeight="1">
      <c r="A130" s="10" t="s">
        <v>35</v>
      </c>
      <c r="G130" s="19"/>
      <c r="H130" s="19"/>
      <c r="I130" s="69">
        <f>SUM(I127:I128)</f>
        <v>4009030788</v>
      </c>
      <c r="J130" s="19"/>
      <c r="K130" s="74">
        <f>SUM(K127:K128)</f>
        <v>3691144615.4651208</v>
      </c>
      <c r="L130" s="19"/>
      <c r="M130" s="69">
        <f>SUM(M118:M125)</f>
        <v>3857612935</v>
      </c>
      <c r="N130" s="19"/>
      <c r="O130" s="74">
        <f>SUM(O118:O125)</f>
        <v>3625065816</v>
      </c>
    </row>
    <row r="131" spans="1:15" ht="8.1" customHeight="1">
      <c r="A131" s="10"/>
      <c r="I131" s="67"/>
      <c r="K131" s="72"/>
      <c r="L131" s="17"/>
      <c r="M131" s="67"/>
      <c r="N131" s="17"/>
      <c r="O131" s="72"/>
    </row>
    <row r="132" spans="1:15" ht="21.75" customHeight="1" thickBot="1">
      <c r="A132" s="10" t="s">
        <v>36</v>
      </c>
      <c r="I132" s="70">
        <f>I130+I93</f>
        <v>8930886057</v>
      </c>
      <c r="K132" s="75">
        <f>K130+K93</f>
        <v>8396211295.4651203</v>
      </c>
      <c r="L132" s="17"/>
      <c r="M132" s="70">
        <f>M130+M93</f>
        <v>8490951768</v>
      </c>
      <c r="N132" s="17"/>
      <c r="O132" s="75">
        <f>O130+O93</f>
        <v>8043919338</v>
      </c>
    </row>
    <row r="133" spans="1:15" ht="21.75" customHeight="1" thickTop="1">
      <c r="A133" s="10"/>
      <c r="I133" s="18"/>
      <c r="K133" s="18"/>
      <c r="L133" s="17"/>
      <c r="N133" s="17"/>
    </row>
    <row r="134" spans="1:15" ht="21.75" customHeight="1">
      <c r="A134" s="10"/>
      <c r="I134" s="18"/>
      <c r="K134" s="18"/>
      <c r="L134" s="17"/>
      <c r="N134" s="17"/>
    </row>
    <row r="135" spans="1:15" ht="21.75" customHeight="1">
      <c r="A135" s="10"/>
      <c r="I135" s="18"/>
      <c r="K135" s="18"/>
      <c r="L135" s="17"/>
      <c r="N135" s="17"/>
    </row>
    <row r="136" spans="1:15" ht="21.75" customHeight="1">
      <c r="A136" s="10"/>
      <c r="I136" s="18"/>
      <c r="K136" s="18"/>
      <c r="L136" s="17"/>
      <c r="N136" s="17"/>
    </row>
    <row r="137" spans="1:15" ht="21.75" customHeight="1">
      <c r="A137" s="10"/>
      <c r="I137" s="18"/>
      <c r="K137" s="18"/>
      <c r="L137" s="17"/>
      <c r="N137" s="17"/>
    </row>
    <row r="138" spans="1:15" ht="21.75" customHeight="1">
      <c r="A138" s="10"/>
      <c r="I138" s="18"/>
      <c r="K138" s="18"/>
      <c r="L138" s="17"/>
      <c r="N138" s="17"/>
    </row>
    <row r="139" spans="1:15" ht="21.75" customHeight="1">
      <c r="A139" s="10"/>
      <c r="I139" s="18"/>
      <c r="K139" s="18"/>
      <c r="L139" s="17"/>
      <c r="N139" s="17"/>
    </row>
    <row r="140" spans="1:15" ht="21.75" customHeight="1">
      <c r="A140" s="10"/>
      <c r="I140" s="18"/>
      <c r="K140" s="18"/>
      <c r="L140" s="17"/>
      <c r="N140" s="17"/>
    </row>
    <row r="141" spans="1:15" ht="26.25" customHeight="1">
      <c r="A141" s="10"/>
      <c r="I141" s="18"/>
      <c r="K141" s="18"/>
      <c r="L141" s="17"/>
      <c r="N141" s="17"/>
    </row>
    <row r="142" spans="1:15" ht="21.75" customHeight="1">
      <c r="A142" s="10"/>
      <c r="I142" s="18"/>
      <c r="K142" s="18"/>
      <c r="L142" s="17"/>
      <c r="N142" s="17"/>
    </row>
    <row r="143" spans="1:15" ht="21.9" customHeight="1">
      <c r="A143" s="23" t="str">
        <f>A52</f>
        <v>หมายเหตุประกอบงบการเงินเป็นส่วนหนึ่งของงบการเงินนี้</v>
      </c>
      <c r="B143" s="23"/>
      <c r="C143" s="23"/>
      <c r="D143" s="23"/>
      <c r="E143" s="23"/>
      <c r="F143" s="23"/>
      <c r="G143" s="23"/>
      <c r="H143" s="23"/>
      <c r="I143" s="64"/>
      <c r="J143" s="23"/>
      <c r="K143" s="64"/>
      <c r="L143" s="23"/>
      <c r="M143" s="208"/>
      <c r="N143" s="208"/>
      <c r="O143" s="208"/>
    </row>
  </sheetData>
  <mergeCells count="7">
    <mergeCell ref="I103:K103"/>
    <mergeCell ref="M103:O103"/>
    <mergeCell ref="M143:O143"/>
    <mergeCell ref="I5:K5"/>
    <mergeCell ref="M5:O5"/>
    <mergeCell ref="I57:K57"/>
    <mergeCell ref="M57:O5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0" man="1"/>
    <brk id="98" max="14" man="1"/>
  </rowBreaks>
  <ignoredErrors>
    <ignoredError sqref="L130:N13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B2638-4EC8-4F5D-9734-D55944FC4A6E}">
  <dimension ref="A1:Q100"/>
  <sheetViews>
    <sheetView zoomScale="73" zoomScaleNormal="73" zoomScaleSheetLayoutView="110" workbookViewId="0">
      <selection activeCell="S89" sqref="S89"/>
    </sheetView>
  </sheetViews>
  <sheetFormatPr defaultColWidth="9.125" defaultRowHeight="20.100000000000001" customHeight="1"/>
  <cols>
    <col min="1" max="4" width="1.75" style="7" customWidth="1"/>
    <col min="5" max="5" width="3.375" style="7" customWidth="1"/>
    <col min="6" max="6" width="32.125" style="7" customWidth="1"/>
    <col min="7" max="7" width="10.125" style="19" customWidth="1"/>
    <col min="8" max="8" width="0.375" style="17" customWidth="1"/>
    <col min="9" max="9" width="13.75" style="21" customWidth="1"/>
    <col min="10" max="10" width="0.375" style="18" customWidth="1"/>
    <col min="11" max="11" width="13.75" style="21" customWidth="1"/>
    <col min="12" max="12" width="0.375" style="17" customWidth="1"/>
    <col min="13" max="13" width="13.75" style="21" customWidth="1"/>
    <col min="14" max="14" width="0.375" style="18" customWidth="1"/>
    <col min="15" max="15" width="13.75" style="21" customWidth="1"/>
    <col min="16" max="16" width="9.125" style="7"/>
    <col min="17" max="17" width="13.375" style="7" bestFit="1" customWidth="1"/>
    <col min="18" max="16384" width="9.125" style="7"/>
  </cols>
  <sheetData>
    <row r="1" spans="1:15" s="10" customFormat="1" ht="21.75" customHeight="1">
      <c r="A1" s="10" t="str">
        <f>'7-9'!A1</f>
        <v>บริษัท อินเตอร์ลิ้งค์ เทเลคอม จำกัด (มหาชน)</v>
      </c>
      <c r="G1" s="94"/>
      <c r="H1" s="11"/>
      <c r="I1" s="76"/>
      <c r="J1" s="12"/>
      <c r="K1" s="76"/>
      <c r="L1" s="11"/>
      <c r="M1" s="76"/>
      <c r="N1" s="12"/>
      <c r="O1" s="76"/>
    </row>
    <row r="2" spans="1:15" s="10" customFormat="1" ht="21.75" customHeight="1">
      <c r="A2" s="10" t="s">
        <v>37</v>
      </c>
      <c r="G2" s="94"/>
      <c r="H2" s="11"/>
      <c r="I2" s="76"/>
      <c r="J2" s="12"/>
      <c r="K2" s="76"/>
      <c r="L2" s="11"/>
      <c r="M2" s="76"/>
      <c r="N2" s="12"/>
      <c r="O2" s="76"/>
    </row>
    <row r="3" spans="1:15" s="10" customFormat="1" ht="21.75" customHeight="1">
      <c r="A3" s="13" t="s">
        <v>191</v>
      </c>
      <c r="B3" s="13"/>
      <c r="C3" s="13"/>
      <c r="D3" s="13"/>
      <c r="E3" s="13"/>
      <c r="F3" s="13"/>
      <c r="G3" s="95"/>
      <c r="H3" s="14"/>
      <c r="I3" s="84"/>
      <c r="J3" s="15"/>
      <c r="K3" s="84"/>
      <c r="L3" s="14"/>
      <c r="M3" s="84"/>
      <c r="N3" s="15"/>
      <c r="O3" s="84"/>
    </row>
    <row r="4" spans="1:15" s="10" customFormat="1" ht="18.899999999999999" customHeight="1">
      <c r="G4" s="94"/>
      <c r="H4" s="11"/>
      <c r="I4" s="76"/>
      <c r="J4" s="12"/>
      <c r="K4" s="76"/>
      <c r="L4" s="11"/>
      <c r="M4" s="76"/>
      <c r="N4" s="12"/>
      <c r="O4" s="76"/>
    </row>
    <row r="5" spans="1:15" s="10" customFormat="1" ht="18.899999999999999" customHeight="1">
      <c r="G5" s="94"/>
      <c r="H5" s="11"/>
      <c r="I5" s="209"/>
      <c r="J5" s="209"/>
      <c r="K5" s="209"/>
      <c r="L5" s="12"/>
      <c r="M5" s="76"/>
      <c r="O5" s="76"/>
    </row>
    <row r="6" spans="1:15" s="10" customFormat="1" ht="18.899999999999999" customHeight="1">
      <c r="G6" s="94"/>
      <c r="H6" s="11"/>
      <c r="I6" s="207" t="s">
        <v>137</v>
      </c>
      <c r="J6" s="207"/>
      <c r="K6" s="207"/>
      <c r="L6" s="12"/>
      <c r="M6" s="207" t="s">
        <v>2</v>
      </c>
      <c r="N6" s="207"/>
      <c r="O6" s="207"/>
    </row>
    <row r="7" spans="1:15" s="10" customFormat="1" ht="18.899999999999999" customHeight="1">
      <c r="G7" s="94"/>
      <c r="H7" s="11"/>
      <c r="I7" s="12" t="s">
        <v>190</v>
      </c>
      <c r="J7" s="12"/>
      <c r="K7" s="12" t="s">
        <v>138</v>
      </c>
      <c r="L7" s="12"/>
      <c r="M7" s="12" t="s">
        <v>190</v>
      </c>
      <c r="N7" s="12"/>
      <c r="O7" s="12" t="s">
        <v>138</v>
      </c>
    </row>
    <row r="8" spans="1:15" s="10" customFormat="1" ht="18.899999999999999" customHeight="1">
      <c r="G8" s="95" t="s">
        <v>3</v>
      </c>
      <c r="H8" s="11"/>
      <c r="I8" s="15" t="s">
        <v>4</v>
      </c>
      <c r="J8" s="12"/>
      <c r="K8" s="15" t="s">
        <v>4</v>
      </c>
      <c r="L8" s="12"/>
      <c r="M8" s="15" t="s">
        <v>4</v>
      </c>
      <c r="N8" s="16"/>
      <c r="O8" s="15" t="s">
        <v>4</v>
      </c>
    </row>
    <row r="9" spans="1:15" s="10" customFormat="1" ht="6" customHeight="1">
      <c r="G9" s="94"/>
      <c r="H9" s="11"/>
      <c r="I9" s="85"/>
      <c r="J9" s="12"/>
      <c r="K9" s="88"/>
      <c r="L9" s="12"/>
      <c r="M9" s="85"/>
      <c r="N9" s="11"/>
      <c r="O9" s="88"/>
    </row>
    <row r="10" spans="1:15" ht="18.899999999999999" customHeight="1">
      <c r="A10" s="7" t="s">
        <v>38</v>
      </c>
      <c r="I10" s="85">
        <v>1466321595</v>
      </c>
      <c r="K10" s="88">
        <v>1310728333</v>
      </c>
      <c r="L10" s="18"/>
      <c r="M10" s="85">
        <v>1466321595</v>
      </c>
      <c r="O10" s="88">
        <v>1310728333</v>
      </c>
    </row>
    <row r="11" spans="1:15" ht="18.899999999999999" customHeight="1">
      <c r="A11" s="7" t="s">
        <v>39</v>
      </c>
      <c r="I11" s="85">
        <v>1154486973</v>
      </c>
      <c r="K11" s="88">
        <v>1994519787</v>
      </c>
      <c r="L11" s="18"/>
      <c r="M11" s="85">
        <v>776781931</v>
      </c>
      <c r="O11" s="88">
        <v>1488848068</v>
      </c>
    </row>
    <row r="12" spans="1:15" ht="18.899999999999999" customHeight="1">
      <c r="A12" s="7" t="s">
        <v>40</v>
      </c>
      <c r="I12" s="85">
        <v>92767593</v>
      </c>
      <c r="K12" s="88">
        <v>87343174</v>
      </c>
      <c r="L12" s="18"/>
      <c r="M12" s="85">
        <v>92767593</v>
      </c>
      <c r="O12" s="88">
        <v>87343174</v>
      </c>
    </row>
    <row r="13" spans="1:15" ht="18.899999999999999" customHeight="1">
      <c r="A13" s="7" t="s">
        <v>41</v>
      </c>
      <c r="I13" s="86">
        <v>46362466</v>
      </c>
      <c r="K13" s="89">
        <v>45184368</v>
      </c>
      <c r="L13" s="18"/>
      <c r="M13" s="86">
        <v>52546551</v>
      </c>
      <c r="O13" s="89">
        <v>45353150</v>
      </c>
    </row>
    <row r="14" spans="1:15" ht="6" customHeight="1">
      <c r="I14" s="85"/>
      <c r="K14" s="88"/>
      <c r="L14" s="18"/>
      <c r="M14" s="85"/>
      <c r="O14" s="88"/>
    </row>
    <row r="15" spans="1:15" ht="18.899999999999999" customHeight="1">
      <c r="A15" s="10" t="s">
        <v>42</v>
      </c>
      <c r="G15" s="19">
        <v>29</v>
      </c>
      <c r="I15" s="86">
        <f>SUM(I10:I13)</f>
        <v>2759938627</v>
      </c>
      <c r="K15" s="89">
        <f>SUM(K10:K13)</f>
        <v>3437775662</v>
      </c>
      <c r="L15" s="18"/>
      <c r="M15" s="86">
        <f>SUM(M10:M13)</f>
        <v>2388417670</v>
      </c>
      <c r="O15" s="89">
        <f>SUM(O10:O13)</f>
        <v>2932272725</v>
      </c>
    </row>
    <row r="16" spans="1:15" ht="18.899999999999999" customHeight="1">
      <c r="I16" s="85"/>
      <c r="K16" s="88"/>
      <c r="L16" s="18"/>
      <c r="M16" s="85"/>
      <c r="O16" s="88"/>
    </row>
    <row r="17" spans="1:17" ht="18.899999999999999" customHeight="1">
      <c r="A17" s="7" t="s">
        <v>43</v>
      </c>
      <c r="H17" s="19"/>
      <c r="I17" s="85">
        <v>-1131422178</v>
      </c>
      <c r="K17" s="88">
        <v>-1024992701</v>
      </c>
      <c r="L17" s="18"/>
      <c r="M17" s="85">
        <v>-1131422178</v>
      </c>
      <c r="O17" s="88">
        <v>-1024992701</v>
      </c>
      <c r="Q17" s="21"/>
    </row>
    <row r="18" spans="1:17" ht="18.899999999999999" customHeight="1">
      <c r="A18" s="7" t="s">
        <v>44</v>
      </c>
      <c r="H18" s="19"/>
      <c r="I18" s="85">
        <v>-796427013</v>
      </c>
      <c r="K18" s="88">
        <v>-1670943369</v>
      </c>
      <c r="L18" s="18"/>
      <c r="M18" s="85">
        <v>-555533955</v>
      </c>
      <c r="O18" s="88">
        <v>-1267780639</v>
      </c>
      <c r="Q18" s="21"/>
    </row>
    <row r="19" spans="1:17" ht="18.899999999999999" customHeight="1">
      <c r="A19" s="7" t="s">
        <v>45</v>
      </c>
      <c r="H19" s="19"/>
      <c r="I19" s="85">
        <v>-62239004</v>
      </c>
      <c r="K19" s="88">
        <v>-61228869</v>
      </c>
      <c r="L19" s="18"/>
      <c r="M19" s="85">
        <v>-62239004</v>
      </c>
      <c r="O19" s="88">
        <v>-61228869</v>
      </c>
      <c r="Q19" s="21"/>
    </row>
    <row r="20" spans="1:17" ht="18.899999999999999" customHeight="1">
      <c r="A20" s="7" t="s">
        <v>46</v>
      </c>
      <c r="H20" s="19"/>
      <c r="I20" s="85">
        <v>-58885609</v>
      </c>
      <c r="K20" s="88">
        <v>-44446626</v>
      </c>
      <c r="L20" s="18"/>
      <c r="M20" s="85">
        <v>-52062340</v>
      </c>
      <c r="O20" s="88">
        <v>-42382310</v>
      </c>
      <c r="Q20" s="21"/>
    </row>
    <row r="21" spans="1:17" ht="18.899999999999999" customHeight="1">
      <c r="A21" s="7" t="s">
        <v>47</v>
      </c>
      <c r="H21" s="19"/>
      <c r="I21" s="85">
        <v>-152652719</v>
      </c>
      <c r="K21" s="88">
        <v>-119073222</v>
      </c>
      <c r="L21" s="18"/>
      <c r="M21" s="85">
        <v>-95499444</v>
      </c>
      <c r="O21" s="88">
        <v>-90450262</v>
      </c>
      <c r="Q21" s="21"/>
    </row>
    <row r="22" spans="1:17" ht="18.899999999999999" customHeight="1">
      <c r="A22" s="7" t="s">
        <v>48</v>
      </c>
      <c r="H22" s="19"/>
      <c r="I22" s="86">
        <v>-181658927</v>
      </c>
      <c r="K22" s="89">
        <v>-168721172</v>
      </c>
      <c r="L22" s="18"/>
      <c r="M22" s="86">
        <v>-175189475</v>
      </c>
      <c r="O22" s="89">
        <v>-164219050</v>
      </c>
      <c r="Q22" s="21"/>
    </row>
    <row r="23" spans="1:17" ht="6" customHeight="1">
      <c r="A23" s="10"/>
      <c r="I23" s="85"/>
      <c r="K23" s="88"/>
      <c r="L23" s="18"/>
      <c r="M23" s="85"/>
      <c r="O23" s="88"/>
    </row>
    <row r="24" spans="1:17" ht="18.899999999999999" customHeight="1">
      <c r="A24" s="10" t="s">
        <v>50</v>
      </c>
      <c r="I24" s="86">
        <f>SUM(I17:I23)</f>
        <v>-2383285450</v>
      </c>
      <c r="K24" s="89">
        <f>SUM(K17:K23)</f>
        <v>-3089405959</v>
      </c>
      <c r="L24" s="18"/>
      <c r="M24" s="86">
        <f>SUM(M17:M23)</f>
        <v>-2071946396</v>
      </c>
      <c r="O24" s="89">
        <f>SUM(O17:O23)</f>
        <v>-2651053831</v>
      </c>
    </row>
    <row r="25" spans="1:17" ht="18.899999999999999" customHeight="1">
      <c r="A25" s="10"/>
      <c r="I25" s="85"/>
      <c r="K25" s="88"/>
      <c r="L25" s="18"/>
      <c r="M25" s="85"/>
      <c r="O25" s="88"/>
    </row>
    <row r="26" spans="1:17" ht="18.899999999999999" customHeight="1">
      <c r="A26" s="30" t="s">
        <v>202</v>
      </c>
      <c r="I26" s="85"/>
      <c r="K26" s="88"/>
      <c r="L26" s="18"/>
      <c r="M26" s="85"/>
      <c r="O26" s="88"/>
    </row>
    <row r="27" spans="1:17" ht="18.899999999999999" customHeight="1">
      <c r="A27" s="30"/>
      <c r="B27" s="30" t="s">
        <v>203</v>
      </c>
      <c r="I27" s="85">
        <f>+I15+I24</f>
        <v>376653177</v>
      </c>
      <c r="K27" s="88">
        <f>+K15+K24</f>
        <v>348369703</v>
      </c>
      <c r="L27" s="18"/>
      <c r="M27" s="85">
        <f>+M15+M24</f>
        <v>316471274</v>
      </c>
      <c r="O27" s="88">
        <f>+O15+O24</f>
        <v>281218894</v>
      </c>
    </row>
    <row r="28" spans="1:17" ht="18.899999999999999" customHeight="1">
      <c r="A28" s="7" t="s">
        <v>49</v>
      </c>
      <c r="G28" s="19">
        <v>12</v>
      </c>
      <c r="I28" s="86">
        <v>-3713211</v>
      </c>
      <c r="J28" s="21"/>
      <c r="K28" s="89">
        <v>-4739011</v>
      </c>
      <c r="L28" s="21"/>
      <c r="M28" s="86">
        <v>0</v>
      </c>
      <c r="N28" s="21"/>
      <c r="O28" s="89">
        <v>0</v>
      </c>
    </row>
    <row r="29" spans="1:17" ht="6" customHeight="1">
      <c r="A29" s="10"/>
      <c r="I29" s="85"/>
      <c r="K29" s="88"/>
      <c r="L29" s="18"/>
      <c r="M29" s="85"/>
      <c r="O29" s="88"/>
    </row>
    <row r="30" spans="1:17" ht="18.899999999999999" customHeight="1">
      <c r="A30" s="30" t="s">
        <v>51</v>
      </c>
      <c r="I30" s="85">
        <f>SUM(I26:I28)</f>
        <v>372939966</v>
      </c>
      <c r="K30" s="88">
        <f>SUM(K26:K28)</f>
        <v>343630692</v>
      </c>
      <c r="L30" s="18"/>
      <c r="M30" s="85">
        <f>SUM(M26:M28)</f>
        <v>316471274</v>
      </c>
      <c r="O30" s="88">
        <f>SUM(O26:O28)</f>
        <v>281218894</v>
      </c>
    </row>
    <row r="31" spans="1:17" ht="18.899999999999999" customHeight="1">
      <c r="A31" s="7" t="s">
        <v>52</v>
      </c>
      <c r="G31" s="19">
        <v>31</v>
      </c>
      <c r="I31" s="86">
        <v>-74734883</v>
      </c>
      <c r="J31" s="21"/>
      <c r="K31" s="89">
        <v>-65338622</v>
      </c>
      <c r="L31" s="21"/>
      <c r="M31" s="86">
        <v>-62133226</v>
      </c>
      <c r="N31" s="21"/>
      <c r="O31" s="89">
        <v>-52520677</v>
      </c>
    </row>
    <row r="32" spans="1:17" ht="6" customHeight="1">
      <c r="A32" s="10"/>
      <c r="I32" s="85"/>
      <c r="K32" s="88"/>
      <c r="L32" s="18"/>
      <c r="M32" s="85"/>
      <c r="O32" s="88"/>
    </row>
    <row r="33" spans="1:15" ht="18.899999999999999" customHeight="1">
      <c r="A33" s="10" t="s">
        <v>99</v>
      </c>
      <c r="I33" s="86">
        <f>SUM(I30:I31)</f>
        <v>298205083</v>
      </c>
      <c r="K33" s="89">
        <f>SUM(K30:K31)</f>
        <v>278292070</v>
      </c>
      <c r="L33" s="18"/>
      <c r="M33" s="86">
        <f>M30+M31</f>
        <v>254338048</v>
      </c>
      <c r="O33" s="89">
        <f>O30+O31</f>
        <v>228698217</v>
      </c>
    </row>
    <row r="34" spans="1:15" ht="6" customHeight="1">
      <c r="H34" s="19"/>
      <c r="I34" s="2"/>
      <c r="K34" s="18"/>
      <c r="L34" s="18"/>
      <c r="M34" s="2"/>
      <c r="O34" s="18"/>
    </row>
    <row r="35" spans="1:15" s="10" customFormat="1" ht="18.899999999999999" customHeight="1">
      <c r="A35" s="31" t="s">
        <v>100</v>
      </c>
      <c r="G35" s="19"/>
      <c r="H35" s="11"/>
      <c r="I35" s="85"/>
      <c r="J35" s="18"/>
      <c r="K35" s="88"/>
      <c r="L35" s="18"/>
      <c r="M35" s="85"/>
      <c r="N35" s="18"/>
      <c r="O35" s="88"/>
    </row>
    <row r="36" spans="1:15" ht="6" customHeight="1">
      <c r="H36" s="19"/>
      <c r="I36" s="2"/>
      <c r="K36" s="18"/>
      <c r="L36" s="18"/>
      <c r="M36" s="2"/>
      <c r="O36" s="18"/>
    </row>
    <row r="37" spans="1:15" ht="21" customHeight="1">
      <c r="A37" s="7" t="s">
        <v>151</v>
      </c>
      <c r="H37" s="19"/>
      <c r="I37" s="130"/>
      <c r="J37" s="131"/>
      <c r="K37" s="187"/>
      <c r="L37" s="131"/>
      <c r="M37" s="130"/>
      <c r="O37" s="187"/>
    </row>
    <row r="38" spans="1:15" ht="21" customHeight="1">
      <c r="B38" s="7" t="s">
        <v>152</v>
      </c>
      <c r="H38" s="19"/>
      <c r="I38" s="130"/>
      <c r="J38" s="131"/>
      <c r="K38" s="187"/>
      <c r="L38" s="131"/>
      <c r="M38" s="130"/>
      <c r="O38" s="187"/>
    </row>
    <row r="39" spans="1:15" ht="21" customHeight="1">
      <c r="D39" s="132" t="s">
        <v>183</v>
      </c>
      <c r="H39" s="19"/>
      <c r="I39" s="130"/>
      <c r="J39" s="131"/>
      <c r="K39" s="187"/>
      <c r="L39" s="131"/>
      <c r="M39" s="130"/>
      <c r="O39" s="187"/>
    </row>
    <row r="40" spans="1:15" ht="21" customHeight="1">
      <c r="D40" s="132"/>
      <c r="E40" s="7" t="s">
        <v>179</v>
      </c>
      <c r="H40" s="19"/>
      <c r="I40" s="130">
        <v>100976</v>
      </c>
      <c r="J40" s="131"/>
      <c r="K40" s="187">
        <v>1787159</v>
      </c>
      <c r="L40" s="131"/>
      <c r="M40" s="130">
        <v>0</v>
      </c>
      <c r="O40" s="187">
        <v>1886050</v>
      </c>
    </row>
    <row r="41" spans="1:15" ht="21" customHeight="1">
      <c r="B41" s="7" t="s">
        <v>153</v>
      </c>
      <c r="H41" s="19"/>
      <c r="I41" s="130"/>
      <c r="J41" s="131"/>
      <c r="K41" s="187"/>
      <c r="L41" s="131"/>
      <c r="M41" s="130"/>
      <c r="O41" s="187"/>
    </row>
    <row r="42" spans="1:15" ht="21" customHeight="1">
      <c r="C42" s="7" t="s">
        <v>141</v>
      </c>
      <c r="H42" s="19"/>
      <c r="I42" s="130"/>
      <c r="J42" s="131"/>
      <c r="K42" s="187"/>
      <c r="L42" s="131"/>
      <c r="M42" s="130"/>
      <c r="O42" s="187"/>
    </row>
    <row r="43" spans="1:15" ht="21" customHeight="1">
      <c r="D43" s="7" t="s">
        <v>142</v>
      </c>
      <c r="H43" s="19"/>
      <c r="I43" s="130"/>
      <c r="J43" s="131"/>
      <c r="K43" s="187"/>
      <c r="L43" s="131"/>
      <c r="M43" s="130"/>
      <c r="O43" s="187"/>
    </row>
    <row r="44" spans="1:15" ht="21" customHeight="1">
      <c r="E44" s="132" t="s">
        <v>226</v>
      </c>
      <c r="H44" s="19"/>
      <c r="I44" s="133">
        <v>-14153443</v>
      </c>
      <c r="J44" s="131"/>
      <c r="K44" s="188">
        <v>5356098</v>
      </c>
      <c r="L44" s="131"/>
      <c r="M44" s="133">
        <v>-14153443</v>
      </c>
      <c r="O44" s="188">
        <v>5356098</v>
      </c>
    </row>
    <row r="45" spans="1:15" ht="6" customHeight="1">
      <c r="H45" s="19"/>
      <c r="I45" s="85"/>
      <c r="K45" s="88"/>
      <c r="L45" s="18"/>
      <c r="M45" s="85"/>
      <c r="O45" s="88"/>
    </row>
    <row r="46" spans="1:15" ht="18.899999999999999" customHeight="1" thickBot="1">
      <c r="A46" s="10" t="s">
        <v>53</v>
      </c>
      <c r="I46" s="87">
        <f>SUM(I33,I40,I44)</f>
        <v>284152616</v>
      </c>
      <c r="J46" s="21"/>
      <c r="K46" s="90">
        <f>SUM(K33,K40,K44)</f>
        <v>285435327</v>
      </c>
      <c r="L46" s="21"/>
      <c r="M46" s="87">
        <f>SUM(M33,M40,M44)</f>
        <v>240184605</v>
      </c>
      <c r="N46" s="21"/>
      <c r="O46" s="90">
        <f>SUM(O33,O40,O44)</f>
        <v>235940365</v>
      </c>
    </row>
    <row r="47" spans="1:15" ht="18.899999999999999" customHeight="1" thickTop="1">
      <c r="I47" s="88"/>
      <c r="K47" s="88"/>
      <c r="L47" s="18"/>
      <c r="M47" s="88"/>
      <c r="O47" s="88"/>
    </row>
    <row r="48" spans="1:15" ht="18.899999999999999" customHeight="1">
      <c r="I48" s="88"/>
      <c r="K48" s="88"/>
      <c r="L48" s="18"/>
      <c r="M48" s="88"/>
      <c r="O48" s="88"/>
    </row>
    <row r="49" spans="1:15" ht="18.899999999999999" customHeight="1">
      <c r="I49" s="88"/>
      <c r="K49" s="88"/>
      <c r="L49" s="18"/>
      <c r="M49" s="88"/>
      <c r="O49" s="88"/>
    </row>
    <row r="50" spans="1:15" ht="18.899999999999999" customHeight="1">
      <c r="I50" s="88"/>
      <c r="K50" s="88"/>
      <c r="L50" s="18"/>
      <c r="M50" s="88"/>
      <c r="O50" s="88"/>
    </row>
    <row r="51" spans="1:15" ht="9" customHeight="1">
      <c r="I51" s="88"/>
      <c r="K51" s="88"/>
      <c r="L51" s="18"/>
      <c r="M51" s="88"/>
      <c r="O51" s="88"/>
    </row>
    <row r="52" spans="1:15" ht="21.9" customHeight="1">
      <c r="A52" s="164" t="str">
        <f>'7-9'!A52</f>
        <v>หมายเหตุประกอบงบการเงินเป็นส่วนหนึ่งของงบการเงินนี้</v>
      </c>
      <c r="B52" s="164"/>
      <c r="C52" s="164"/>
      <c r="D52" s="164"/>
      <c r="E52" s="164"/>
      <c r="F52" s="164"/>
      <c r="G52" s="165"/>
      <c r="H52" s="166"/>
      <c r="I52" s="89"/>
      <c r="J52" s="167"/>
      <c r="K52" s="89"/>
      <c r="L52" s="167"/>
      <c r="M52" s="89"/>
      <c r="N52" s="167"/>
      <c r="O52" s="89"/>
    </row>
    <row r="53" spans="1:15" ht="18.899999999999999" customHeight="1">
      <c r="A53" s="10" t="s">
        <v>0</v>
      </c>
      <c r="B53" s="10"/>
      <c r="C53" s="10"/>
      <c r="D53" s="10"/>
      <c r="E53" s="10"/>
      <c r="F53" s="10"/>
      <c r="G53" s="11"/>
      <c r="H53" s="11"/>
      <c r="I53" s="12"/>
      <c r="J53" s="12"/>
      <c r="K53" s="12"/>
      <c r="L53" s="12"/>
      <c r="M53" s="12"/>
      <c r="N53" s="12"/>
      <c r="O53" s="12"/>
    </row>
    <row r="54" spans="1:15" ht="18.899999999999999" customHeight="1">
      <c r="A54" s="10" t="s">
        <v>37</v>
      </c>
      <c r="B54" s="10"/>
      <c r="C54" s="10"/>
      <c r="D54" s="10"/>
      <c r="E54" s="10"/>
      <c r="F54" s="10"/>
      <c r="G54" s="11"/>
      <c r="H54" s="11"/>
      <c r="I54" s="12"/>
      <c r="J54" s="12"/>
      <c r="K54" s="12"/>
      <c r="L54" s="12"/>
      <c r="M54" s="12"/>
      <c r="N54" s="12"/>
      <c r="O54" s="12"/>
    </row>
    <row r="55" spans="1:15" ht="18.899999999999999" customHeight="1">
      <c r="A55" s="13" t="s">
        <v>191</v>
      </c>
      <c r="B55" s="13"/>
      <c r="C55" s="13"/>
      <c r="D55" s="13"/>
      <c r="E55" s="13"/>
      <c r="F55" s="13"/>
      <c r="G55" s="14"/>
      <c r="H55" s="14"/>
      <c r="I55" s="15"/>
      <c r="J55" s="15"/>
      <c r="K55" s="15"/>
      <c r="L55" s="15"/>
      <c r="M55" s="15"/>
      <c r="N55" s="15"/>
      <c r="O55" s="15"/>
    </row>
    <row r="56" spans="1:15" ht="21.75" customHeight="1">
      <c r="A56" s="10"/>
      <c r="B56" s="10"/>
      <c r="C56" s="10"/>
      <c r="D56" s="10"/>
      <c r="E56" s="10"/>
      <c r="F56" s="10"/>
      <c r="G56" s="11"/>
      <c r="H56" s="11"/>
      <c r="I56" s="12"/>
      <c r="J56" s="12"/>
      <c r="K56" s="12"/>
      <c r="L56" s="12"/>
      <c r="M56" s="12"/>
      <c r="N56" s="12"/>
      <c r="O56" s="12"/>
    </row>
    <row r="57" spans="1:15" ht="21.75" customHeight="1">
      <c r="A57" s="10"/>
      <c r="B57" s="10"/>
      <c r="C57" s="10"/>
      <c r="D57" s="10"/>
      <c r="E57" s="10"/>
      <c r="F57" s="10"/>
      <c r="G57" s="11"/>
      <c r="H57" s="11"/>
      <c r="I57" s="210" t="str">
        <f>I6</f>
        <v>งบการเงินรวม</v>
      </c>
      <c r="J57" s="210"/>
      <c r="K57" s="210"/>
      <c r="L57" s="12"/>
      <c r="M57" s="210" t="str">
        <f>M6</f>
        <v>งบการเงินเฉพาะกิจการ</v>
      </c>
      <c r="N57" s="210"/>
      <c r="O57" s="210"/>
    </row>
    <row r="58" spans="1:15" ht="21.75" customHeight="1">
      <c r="A58" s="10"/>
      <c r="B58" s="10"/>
      <c r="C58" s="10"/>
      <c r="D58" s="10"/>
      <c r="E58" s="10"/>
      <c r="F58" s="10"/>
      <c r="G58" s="11"/>
      <c r="H58" s="11"/>
      <c r="I58" s="12" t="s">
        <v>190</v>
      </c>
      <c r="J58" s="12"/>
      <c r="K58" s="12" t="s">
        <v>138</v>
      </c>
      <c r="L58" s="12"/>
      <c r="M58" s="12" t="s">
        <v>190</v>
      </c>
      <c r="N58" s="12"/>
      <c r="O58" s="12" t="s">
        <v>138</v>
      </c>
    </row>
    <row r="59" spans="1:15" ht="21.75" customHeight="1">
      <c r="A59" s="10"/>
      <c r="B59" s="10"/>
      <c r="C59" s="10"/>
      <c r="D59" s="10"/>
      <c r="E59" s="10"/>
      <c r="F59" s="10"/>
      <c r="G59" s="95" t="s">
        <v>3</v>
      </c>
      <c r="H59" s="11"/>
      <c r="I59" s="15" t="s">
        <v>4</v>
      </c>
      <c r="J59" s="12"/>
      <c r="K59" s="15" t="s">
        <v>4</v>
      </c>
      <c r="L59" s="18"/>
      <c r="M59" s="15" t="s">
        <v>4</v>
      </c>
      <c r="N59" s="12"/>
      <c r="O59" s="15" t="s">
        <v>4</v>
      </c>
    </row>
    <row r="60" spans="1:15" ht="6" customHeight="1">
      <c r="G60" s="17"/>
      <c r="I60" s="2"/>
      <c r="K60" s="18"/>
      <c r="L60" s="18"/>
      <c r="M60" s="2"/>
      <c r="O60" s="18"/>
    </row>
    <row r="61" spans="1:15" ht="21.75" customHeight="1">
      <c r="A61" s="31" t="s">
        <v>154</v>
      </c>
      <c r="B61" s="134"/>
      <c r="C61" s="134"/>
      <c r="D61" s="134"/>
      <c r="E61" s="134"/>
      <c r="F61" s="134"/>
      <c r="G61" s="7"/>
      <c r="H61" s="7"/>
      <c r="I61" s="135"/>
      <c r="J61" s="134"/>
      <c r="K61" s="136"/>
      <c r="L61" s="134"/>
      <c r="M61" s="137"/>
      <c r="N61" s="134"/>
      <c r="O61" s="140"/>
    </row>
    <row r="62" spans="1:15" ht="21.75" customHeight="1">
      <c r="A62" s="138"/>
      <c r="B62" s="139" t="s">
        <v>155</v>
      </c>
      <c r="C62" s="139"/>
      <c r="D62" s="134"/>
      <c r="E62" s="134"/>
      <c r="F62" s="134"/>
      <c r="G62" s="7"/>
      <c r="H62" s="7"/>
      <c r="I62" s="2">
        <v>272107876</v>
      </c>
      <c r="J62" s="140"/>
      <c r="K62" s="18">
        <f>K65-K63</f>
        <v>251668967</v>
      </c>
      <c r="L62" s="140"/>
      <c r="M62" s="2">
        <f>M33</f>
        <v>254338048</v>
      </c>
      <c r="N62" s="140"/>
      <c r="O62" s="18">
        <f>O33</f>
        <v>228698217</v>
      </c>
    </row>
    <row r="63" spans="1:15" ht="21.75" customHeight="1">
      <c r="A63" s="138"/>
      <c r="B63" s="141" t="s">
        <v>156</v>
      </c>
      <c r="C63" s="141"/>
      <c r="D63" s="134"/>
      <c r="E63" s="134"/>
      <c r="F63" s="134"/>
      <c r="G63" s="7"/>
      <c r="H63" s="7"/>
      <c r="I63" s="142">
        <v>26097207</v>
      </c>
      <c r="J63" s="140"/>
      <c r="K63" s="189">
        <v>26623103</v>
      </c>
      <c r="L63" s="140"/>
      <c r="M63" s="142">
        <v>0</v>
      </c>
      <c r="N63" s="140"/>
      <c r="O63" s="189">
        <v>0</v>
      </c>
    </row>
    <row r="64" spans="1:15" ht="6" customHeight="1">
      <c r="A64" s="33"/>
      <c r="B64" s="134"/>
      <c r="C64" s="134"/>
      <c r="D64" s="134"/>
      <c r="E64" s="134"/>
      <c r="F64" s="134"/>
      <c r="G64" s="7"/>
      <c r="H64" s="7"/>
      <c r="I64" s="137"/>
      <c r="J64" s="140"/>
      <c r="K64" s="140"/>
      <c r="L64" s="140"/>
      <c r="M64" s="137"/>
      <c r="N64" s="140"/>
      <c r="O64" s="140"/>
    </row>
    <row r="65" spans="1:15" ht="21.75" customHeight="1" thickBot="1">
      <c r="A65" s="33"/>
      <c r="B65" s="134"/>
      <c r="C65" s="134"/>
      <c r="D65" s="134"/>
      <c r="E65" s="134"/>
      <c r="F65" s="134"/>
      <c r="G65" s="7"/>
      <c r="H65" s="7"/>
      <c r="I65" s="143">
        <f>I33</f>
        <v>298205083</v>
      </c>
      <c r="J65" s="140"/>
      <c r="K65" s="190">
        <f>K33</f>
        <v>278292070</v>
      </c>
      <c r="L65" s="140"/>
      <c r="M65" s="143">
        <f>SUM(M62:M63)</f>
        <v>254338048</v>
      </c>
      <c r="N65" s="140"/>
      <c r="O65" s="190">
        <f>SUM(O62:O63)</f>
        <v>228698217</v>
      </c>
    </row>
    <row r="66" spans="1:15" ht="21.75" customHeight="1" thickTop="1">
      <c r="A66" s="134"/>
      <c r="B66" s="134"/>
      <c r="C66" s="134"/>
      <c r="D66" s="134"/>
      <c r="E66" s="144"/>
      <c r="F66" s="31"/>
      <c r="G66" s="7"/>
      <c r="H66" s="7"/>
      <c r="I66" s="145"/>
      <c r="J66" s="146"/>
      <c r="K66" s="191"/>
      <c r="L66" s="146"/>
      <c r="M66" s="145"/>
      <c r="N66" s="147"/>
      <c r="O66" s="191"/>
    </row>
    <row r="67" spans="1:15" ht="21.75" customHeight="1">
      <c r="A67" s="32" t="s">
        <v>157</v>
      </c>
      <c r="B67" s="134"/>
      <c r="C67" s="134"/>
      <c r="D67" s="134"/>
      <c r="E67" s="134"/>
      <c r="F67" s="134"/>
      <c r="G67" s="7"/>
      <c r="H67" s="7"/>
      <c r="I67" s="137"/>
      <c r="J67" s="140"/>
      <c r="K67" s="140"/>
      <c r="L67" s="140"/>
      <c r="M67" s="137"/>
      <c r="N67" s="140"/>
      <c r="O67" s="140"/>
    </row>
    <row r="68" spans="1:15" ht="21.75" customHeight="1">
      <c r="A68" s="138"/>
      <c r="B68" s="141" t="s">
        <v>155</v>
      </c>
      <c r="C68" s="141"/>
      <c r="D68" s="134"/>
      <c r="E68" s="134"/>
      <c r="F68" s="134"/>
      <c r="G68" s="7"/>
      <c r="H68" s="7"/>
      <c r="I68" s="2">
        <v>258005931</v>
      </c>
      <c r="J68" s="140"/>
      <c r="K68" s="18">
        <f>K71-K69</f>
        <v>258860680</v>
      </c>
      <c r="L68" s="140"/>
      <c r="M68" s="2">
        <f>M46</f>
        <v>240184605</v>
      </c>
      <c r="N68" s="140"/>
      <c r="O68" s="18">
        <f>O46</f>
        <v>235940365</v>
      </c>
    </row>
    <row r="69" spans="1:15" ht="21.75" customHeight="1">
      <c r="A69" s="138"/>
      <c r="B69" s="141" t="s">
        <v>156</v>
      </c>
      <c r="C69" s="141"/>
      <c r="D69" s="134"/>
      <c r="E69" s="134"/>
      <c r="F69" s="134"/>
      <c r="G69" s="7"/>
      <c r="H69" s="7"/>
      <c r="I69" s="142">
        <v>26146685</v>
      </c>
      <c r="J69" s="140"/>
      <c r="K69" s="189">
        <v>26574647</v>
      </c>
      <c r="L69" s="140"/>
      <c r="M69" s="142">
        <v>0</v>
      </c>
      <c r="N69" s="140"/>
      <c r="O69" s="189">
        <v>0</v>
      </c>
    </row>
    <row r="70" spans="1:15" ht="6" customHeight="1">
      <c r="A70" s="33"/>
      <c r="B70" s="134"/>
      <c r="C70" s="134"/>
      <c r="D70" s="134"/>
      <c r="E70" s="134"/>
      <c r="F70" s="134"/>
      <c r="G70" s="7"/>
      <c r="H70" s="7"/>
      <c r="I70" s="137"/>
      <c r="J70" s="140"/>
      <c r="K70" s="140"/>
      <c r="L70" s="140"/>
      <c r="M70" s="137"/>
      <c r="N70" s="140"/>
      <c r="O70" s="140"/>
    </row>
    <row r="71" spans="1:15" ht="21.75" customHeight="1" thickBot="1">
      <c r="A71" s="33"/>
      <c r="B71" s="134"/>
      <c r="C71" s="134"/>
      <c r="D71" s="134"/>
      <c r="E71" s="134"/>
      <c r="F71" s="134"/>
      <c r="G71" s="7"/>
      <c r="H71" s="7"/>
      <c r="I71" s="143">
        <f>I46</f>
        <v>284152616</v>
      </c>
      <c r="J71" s="140"/>
      <c r="K71" s="190">
        <f>K46</f>
        <v>285435327</v>
      </c>
      <c r="L71" s="140"/>
      <c r="M71" s="143">
        <f>SUM(M68:M69)</f>
        <v>240184605</v>
      </c>
      <c r="N71" s="140"/>
      <c r="O71" s="190">
        <f>SUM(O68:O69)</f>
        <v>235940365</v>
      </c>
    </row>
    <row r="72" spans="1:15" ht="18.899999999999999" customHeight="1" thickTop="1">
      <c r="I72" s="85"/>
      <c r="K72" s="88"/>
      <c r="L72" s="18"/>
      <c r="M72" s="85"/>
      <c r="O72" s="88"/>
    </row>
    <row r="73" spans="1:15" ht="18.899999999999999" customHeight="1">
      <c r="A73" s="32" t="s">
        <v>54</v>
      </c>
      <c r="B73" s="33"/>
      <c r="C73" s="33"/>
      <c r="H73" s="19"/>
      <c r="I73" s="85"/>
      <c r="K73" s="88"/>
      <c r="L73" s="18"/>
      <c r="M73" s="85"/>
      <c r="O73" s="88"/>
    </row>
    <row r="74" spans="1:15" ht="6" customHeight="1">
      <c r="A74" s="32"/>
      <c r="B74" s="33"/>
      <c r="C74" s="33"/>
      <c r="H74" s="19"/>
      <c r="I74" s="85"/>
      <c r="K74" s="88"/>
      <c r="L74" s="18"/>
      <c r="M74" s="85"/>
      <c r="O74" s="88"/>
    </row>
    <row r="75" spans="1:15" ht="18.899999999999999" customHeight="1">
      <c r="A75" s="33" t="s">
        <v>104</v>
      </c>
      <c r="C75" s="33"/>
      <c r="G75" s="93">
        <v>32.1</v>
      </c>
      <c r="H75" s="19"/>
      <c r="I75" s="91">
        <v>0.2</v>
      </c>
      <c r="J75" s="34"/>
      <c r="K75" s="92">
        <v>0.19373855771351597</v>
      </c>
      <c r="L75" s="21"/>
      <c r="M75" s="91">
        <v>0.18</v>
      </c>
      <c r="N75" s="21"/>
      <c r="O75" s="92">
        <v>0.18044031101025565</v>
      </c>
    </row>
    <row r="76" spans="1:15" ht="18.899999999999999" customHeight="1">
      <c r="A76" s="33" t="s">
        <v>105</v>
      </c>
      <c r="C76" s="33"/>
      <c r="G76" s="93">
        <v>32.200000000000003</v>
      </c>
      <c r="H76" s="19"/>
      <c r="I76" s="91">
        <v>0.19</v>
      </c>
      <c r="J76" s="34"/>
      <c r="K76" s="92">
        <v>0.18139774665296557</v>
      </c>
      <c r="L76" s="21"/>
      <c r="M76" s="91">
        <v>0.18</v>
      </c>
      <c r="N76" s="21"/>
      <c r="O76" s="92">
        <v>0.16450738007954729</v>
      </c>
    </row>
    <row r="77" spans="1:15" ht="18.899999999999999" customHeight="1">
      <c r="A77" s="33"/>
      <c r="C77" s="33"/>
      <c r="G77" s="93"/>
      <c r="H77" s="19"/>
      <c r="I77" s="92"/>
      <c r="J77" s="34"/>
      <c r="K77" s="92"/>
      <c r="L77" s="21"/>
      <c r="M77" s="92"/>
      <c r="N77" s="21"/>
      <c r="O77" s="92"/>
    </row>
    <row r="78" spans="1:15" ht="18.899999999999999" customHeight="1">
      <c r="A78" s="33"/>
      <c r="C78" s="33"/>
      <c r="G78" s="93"/>
      <c r="H78" s="19"/>
      <c r="I78" s="92"/>
      <c r="J78" s="34"/>
      <c r="K78" s="92"/>
      <c r="L78" s="21"/>
      <c r="M78" s="92"/>
      <c r="N78" s="21"/>
      <c r="O78" s="92"/>
    </row>
    <row r="79" spans="1:15" ht="18.899999999999999" customHeight="1">
      <c r="A79" s="33"/>
      <c r="C79" s="33"/>
      <c r="G79" s="93"/>
      <c r="H79" s="19"/>
      <c r="I79" s="92"/>
      <c r="J79" s="34"/>
      <c r="K79" s="92"/>
      <c r="L79" s="21"/>
      <c r="M79" s="92"/>
      <c r="N79" s="21"/>
      <c r="O79" s="92"/>
    </row>
    <row r="80" spans="1:15" ht="18.899999999999999" customHeight="1">
      <c r="A80" s="33"/>
      <c r="C80" s="33"/>
      <c r="G80" s="93"/>
      <c r="H80" s="19"/>
      <c r="I80" s="92"/>
      <c r="J80" s="34"/>
      <c r="K80" s="92"/>
      <c r="L80" s="21"/>
      <c r="M80" s="92"/>
      <c r="N80" s="21"/>
      <c r="O80" s="92"/>
    </row>
    <row r="81" spans="1:15" ht="18.899999999999999" customHeight="1">
      <c r="A81" s="33"/>
      <c r="C81" s="33"/>
      <c r="G81" s="93"/>
      <c r="H81" s="19"/>
      <c r="I81" s="92"/>
      <c r="J81" s="34"/>
      <c r="K81" s="92"/>
      <c r="L81" s="21"/>
      <c r="M81" s="92"/>
      <c r="N81" s="21"/>
      <c r="O81" s="92"/>
    </row>
    <row r="82" spans="1:15" ht="18.899999999999999" customHeight="1">
      <c r="A82" s="33"/>
      <c r="C82" s="33"/>
      <c r="G82" s="93"/>
      <c r="H82" s="19"/>
      <c r="I82" s="92"/>
      <c r="J82" s="34"/>
      <c r="K82" s="92"/>
      <c r="L82" s="21"/>
      <c r="M82" s="92"/>
      <c r="N82" s="21"/>
      <c r="O82" s="92"/>
    </row>
    <row r="83" spans="1:15" ht="18.899999999999999" customHeight="1">
      <c r="A83" s="33"/>
      <c r="C83" s="33"/>
      <c r="G83" s="93"/>
      <c r="H83" s="19"/>
      <c r="I83" s="92"/>
      <c r="J83" s="34"/>
      <c r="K83" s="92"/>
      <c r="L83" s="21"/>
      <c r="M83" s="92"/>
      <c r="N83" s="21"/>
      <c r="O83" s="92"/>
    </row>
    <row r="84" spans="1:15" ht="18.899999999999999" customHeight="1">
      <c r="A84" s="33"/>
      <c r="C84" s="33"/>
      <c r="G84" s="93"/>
      <c r="H84" s="19"/>
      <c r="I84" s="92"/>
      <c r="J84" s="34"/>
      <c r="K84" s="92"/>
      <c r="L84" s="21"/>
      <c r="M84" s="92"/>
      <c r="N84" s="21"/>
      <c r="O84" s="92"/>
    </row>
    <row r="85" spans="1:15" ht="18.899999999999999" customHeight="1">
      <c r="A85" s="33"/>
      <c r="C85" s="33"/>
      <c r="G85" s="93"/>
      <c r="H85" s="19"/>
      <c r="I85" s="92"/>
      <c r="J85" s="34"/>
      <c r="K85" s="92"/>
      <c r="L85" s="21"/>
      <c r="M85" s="92"/>
      <c r="N85" s="21"/>
      <c r="O85" s="92"/>
    </row>
    <row r="86" spans="1:15" ht="18.899999999999999" customHeight="1">
      <c r="A86" s="33"/>
      <c r="C86" s="33"/>
      <c r="G86" s="93"/>
      <c r="H86" s="19"/>
      <c r="I86" s="92"/>
      <c r="J86" s="34"/>
      <c r="K86" s="92"/>
      <c r="L86" s="21"/>
      <c r="M86" s="92"/>
      <c r="N86" s="21"/>
      <c r="O86" s="92"/>
    </row>
    <row r="87" spans="1:15" ht="18.899999999999999" customHeight="1">
      <c r="A87" s="33"/>
      <c r="C87" s="33"/>
      <c r="G87" s="93"/>
      <c r="H87" s="19"/>
      <c r="I87" s="92"/>
      <c r="J87" s="34"/>
      <c r="K87" s="92"/>
      <c r="L87" s="21"/>
      <c r="M87" s="92"/>
      <c r="N87" s="21"/>
      <c r="O87" s="92"/>
    </row>
    <row r="88" spans="1:15" ht="18.899999999999999" customHeight="1">
      <c r="A88" s="33"/>
      <c r="C88" s="33"/>
      <c r="G88" s="93"/>
      <c r="H88" s="19"/>
      <c r="I88" s="92"/>
      <c r="J88" s="34"/>
      <c r="K88" s="92"/>
      <c r="L88" s="21"/>
      <c r="M88" s="92"/>
      <c r="N88" s="21"/>
      <c r="O88" s="92"/>
    </row>
    <row r="89" spans="1:15" ht="18.899999999999999" customHeight="1">
      <c r="A89" s="33"/>
      <c r="C89" s="33"/>
      <c r="G89" s="93"/>
      <c r="H89" s="19"/>
      <c r="I89" s="92"/>
      <c r="J89" s="34"/>
      <c r="K89" s="92"/>
      <c r="L89" s="21"/>
      <c r="M89" s="92"/>
      <c r="N89" s="21"/>
      <c r="O89" s="92"/>
    </row>
    <row r="90" spans="1:15" ht="18.899999999999999" customHeight="1">
      <c r="A90" s="33"/>
      <c r="C90" s="33"/>
      <c r="G90" s="93"/>
      <c r="H90" s="19"/>
      <c r="I90" s="92"/>
      <c r="J90" s="34"/>
      <c r="K90" s="92"/>
      <c r="L90" s="21"/>
      <c r="M90" s="92"/>
      <c r="N90" s="21"/>
      <c r="O90" s="92"/>
    </row>
    <row r="91" spans="1:15" ht="18.899999999999999" customHeight="1">
      <c r="A91" s="33"/>
      <c r="C91" s="33"/>
      <c r="G91" s="93"/>
      <c r="H91" s="19"/>
      <c r="I91" s="92"/>
      <c r="J91" s="34"/>
      <c r="K91" s="92"/>
      <c r="L91" s="21"/>
      <c r="M91" s="92"/>
      <c r="N91" s="21"/>
      <c r="O91" s="92"/>
    </row>
    <row r="92" spans="1:15" ht="18.899999999999999" customHeight="1">
      <c r="A92" s="33"/>
      <c r="C92" s="33"/>
      <c r="G92" s="93"/>
      <c r="H92" s="19"/>
      <c r="I92" s="92"/>
      <c r="J92" s="34"/>
      <c r="K92" s="92"/>
      <c r="L92" s="21"/>
      <c r="M92" s="92"/>
      <c r="N92" s="21"/>
      <c r="O92" s="92"/>
    </row>
    <row r="93" spans="1:15" ht="18.899999999999999" customHeight="1">
      <c r="A93" s="33"/>
      <c r="C93" s="33"/>
      <c r="G93" s="93"/>
      <c r="H93" s="19"/>
      <c r="I93" s="92"/>
      <c r="J93" s="34"/>
      <c r="K93" s="92"/>
      <c r="L93" s="21"/>
      <c r="M93" s="92"/>
      <c r="N93" s="21"/>
      <c r="O93" s="92"/>
    </row>
    <row r="94" spans="1:15" ht="18.899999999999999" customHeight="1">
      <c r="A94" s="33"/>
      <c r="C94" s="33"/>
      <c r="G94" s="93"/>
      <c r="H94" s="19"/>
      <c r="I94" s="92"/>
      <c r="J94" s="34"/>
      <c r="K94" s="92"/>
      <c r="L94" s="21"/>
      <c r="M94" s="92"/>
      <c r="N94" s="21"/>
      <c r="O94" s="92"/>
    </row>
    <row r="95" spans="1:15" ht="18.899999999999999" customHeight="1">
      <c r="A95" s="33"/>
      <c r="C95" s="33"/>
      <c r="G95" s="93"/>
      <c r="H95" s="19"/>
      <c r="I95" s="92"/>
      <c r="J95" s="34"/>
      <c r="K95" s="92"/>
      <c r="L95" s="21"/>
      <c r="M95" s="92"/>
      <c r="N95" s="21"/>
      <c r="O95" s="92"/>
    </row>
    <row r="96" spans="1:15" ht="18.899999999999999" customHeight="1">
      <c r="A96" s="33"/>
      <c r="C96" s="33"/>
      <c r="G96" s="93"/>
      <c r="H96" s="19"/>
      <c r="I96" s="92"/>
      <c r="J96" s="34"/>
      <c r="K96" s="92"/>
      <c r="L96" s="21"/>
      <c r="M96" s="92"/>
      <c r="N96" s="21"/>
      <c r="O96" s="92"/>
    </row>
    <row r="97" spans="1:15" ht="18.899999999999999" customHeight="1">
      <c r="A97" s="33"/>
      <c r="C97" s="33"/>
      <c r="G97" s="93"/>
      <c r="H97" s="19"/>
      <c r="I97" s="92"/>
      <c r="J97" s="34"/>
      <c r="K97" s="92"/>
      <c r="L97" s="21"/>
      <c r="M97" s="92"/>
      <c r="N97" s="21"/>
      <c r="O97" s="92"/>
    </row>
    <row r="98" spans="1:15" ht="20.25" customHeight="1">
      <c r="A98" s="33"/>
      <c r="C98" s="33"/>
      <c r="G98" s="93"/>
      <c r="H98" s="19"/>
      <c r="I98" s="92"/>
      <c r="J98" s="34"/>
      <c r="K98" s="92"/>
      <c r="L98" s="21"/>
      <c r="M98" s="92"/>
      <c r="N98" s="21"/>
      <c r="O98" s="92"/>
    </row>
    <row r="99" spans="1:15" ht="18.600000000000001">
      <c r="G99" s="81"/>
      <c r="H99" s="7"/>
      <c r="J99" s="7"/>
      <c r="L99" s="7"/>
      <c r="N99" s="35"/>
    </row>
    <row r="100" spans="1:15" ht="21.9" customHeight="1">
      <c r="A100" s="23" t="str">
        <f>'7-9'!A52</f>
        <v>หมายเหตุประกอบงบการเงินเป็นส่วนหนึ่งของงบการเงินนี้</v>
      </c>
      <c r="B100" s="23"/>
      <c r="C100" s="23"/>
      <c r="D100" s="23"/>
      <c r="E100" s="23"/>
      <c r="F100" s="23"/>
      <c r="G100" s="96"/>
      <c r="H100" s="23"/>
      <c r="I100" s="64"/>
      <c r="J100" s="23"/>
      <c r="K100" s="64"/>
      <c r="L100" s="23"/>
      <c r="M100" s="64"/>
      <c r="N100" s="24"/>
      <c r="O100" s="64"/>
    </row>
  </sheetData>
  <mergeCells count="5">
    <mergeCell ref="I5:K5"/>
    <mergeCell ref="I6:K6"/>
    <mergeCell ref="M6:O6"/>
    <mergeCell ref="I57:K57"/>
    <mergeCell ref="M57:O5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E29F-5DA0-4D50-A6C8-1B6D0AA2A7B6}">
  <dimension ref="A1:V40"/>
  <sheetViews>
    <sheetView zoomScaleNormal="100" zoomScalePageLayoutView="70" workbookViewId="0">
      <selection activeCell="L9" sqref="L9"/>
    </sheetView>
  </sheetViews>
  <sheetFormatPr defaultColWidth="9.125" defaultRowHeight="21.75" customHeight="1"/>
  <cols>
    <col min="1" max="2" width="1.75" style="39" customWidth="1"/>
    <col min="3" max="3" width="45.75" style="39" customWidth="1"/>
    <col min="4" max="4" width="8" style="37" customWidth="1"/>
    <col min="5" max="5" width="0.875" style="38" customWidth="1"/>
    <col min="6" max="6" width="12.75" style="37" customWidth="1"/>
    <col min="7" max="7" width="0.875" style="37" customWidth="1"/>
    <col min="8" max="8" width="12.75" style="37" customWidth="1"/>
    <col min="9" max="9" width="0.875" style="37" customWidth="1"/>
    <col min="10" max="10" width="12.75" style="37" customWidth="1"/>
    <col min="11" max="11" width="0.875" style="38" customWidth="1"/>
    <col min="12" max="12" width="18.375" style="38" bestFit="1" customWidth="1"/>
    <col min="13" max="13" width="0.875" style="38" customWidth="1"/>
    <col min="14" max="14" width="15.75" style="38" customWidth="1"/>
    <col min="15" max="15" width="0.875" style="38" customWidth="1"/>
    <col min="16" max="16" width="12.75" style="38" customWidth="1"/>
    <col min="17" max="17" width="0.875" style="38" customWidth="1"/>
    <col min="18" max="18" width="12.375" style="38" bestFit="1" customWidth="1"/>
    <col min="19" max="19" width="0.875" style="38" customWidth="1"/>
    <col min="20" max="20" width="13.375" style="38" bestFit="1" customWidth="1"/>
    <col min="21" max="21" width="0.875" style="38" customWidth="1"/>
    <col min="22" max="22" width="12.75" style="41" customWidth="1"/>
    <col min="23" max="16384" width="9.125" style="41"/>
  </cols>
  <sheetData>
    <row r="1" spans="1:22" ht="21" customHeight="1">
      <c r="A1" s="36" t="str">
        <f>'10-11'!A1</f>
        <v>บริษัท อินเตอร์ลิ้งค์ เทเลคอม จำกัด (มหาชน)</v>
      </c>
      <c r="B1" s="36"/>
      <c r="C1" s="36"/>
      <c r="N1" s="39"/>
      <c r="P1" s="39"/>
      <c r="V1" s="40"/>
    </row>
    <row r="2" spans="1:22" ht="21" customHeight="1">
      <c r="A2" s="36" t="s">
        <v>55</v>
      </c>
      <c r="B2" s="36"/>
      <c r="C2" s="36"/>
      <c r="N2" s="39"/>
      <c r="P2" s="39"/>
      <c r="V2" s="36"/>
    </row>
    <row r="3" spans="1:22" ht="21" customHeight="1">
      <c r="A3" s="42" t="str">
        <f>+'10-11'!A3</f>
        <v>สำหรับปีสิ้นสุดวันที่ 31 ธันวาคม พ.ศ. 2566</v>
      </c>
      <c r="B3" s="43"/>
      <c r="C3" s="43"/>
      <c r="D3" s="44"/>
      <c r="E3" s="45"/>
      <c r="F3" s="44"/>
      <c r="G3" s="44"/>
      <c r="H3" s="44"/>
      <c r="I3" s="44"/>
      <c r="J3" s="44"/>
      <c r="K3" s="45"/>
      <c r="L3" s="45"/>
      <c r="M3" s="45"/>
      <c r="N3" s="46"/>
      <c r="O3" s="45"/>
      <c r="P3" s="46"/>
      <c r="Q3" s="45"/>
      <c r="R3" s="45"/>
      <c r="S3" s="45"/>
      <c r="T3" s="45"/>
      <c r="U3" s="45"/>
      <c r="V3" s="43"/>
    </row>
    <row r="4" spans="1:22" ht="18.600000000000001" customHeight="1">
      <c r="B4" s="9"/>
      <c r="F4" s="47"/>
      <c r="G4" s="47"/>
      <c r="H4" s="47"/>
      <c r="I4" s="47"/>
      <c r="J4" s="47"/>
      <c r="K4" s="48"/>
      <c r="L4" s="48"/>
      <c r="M4" s="48"/>
      <c r="N4" s="47"/>
      <c r="O4" s="48"/>
      <c r="P4" s="47"/>
      <c r="Q4" s="48"/>
      <c r="R4" s="48"/>
      <c r="S4" s="48"/>
      <c r="T4" s="48"/>
      <c r="U4" s="48"/>
      <c r="V4" s="47"/>
    </row>
    <row r="5" spans="1:22" ht="18.600000000000001" customHeight="1">
      <c r="A5" s="36"/>
      <c r="D5" s="49"/>
      <c r="E5" s="50"/>
      <c r="F5" s="211" t="s">
        <v>137</v>
      </c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</row>
    <row r="6" spans="1:22" ht="18.600000000000001" customHeight="1">
      <c r="A6" s="36"/>
      <c r="D6" s="49"/>
      <c r="E6" s="50"/>
      <c r="F6" s="51"/>
      <c r="G6" s="51"/>
      <c r="H6" s="51"/>
      <c r="I6" s="51"/>
      <c r="J6" s="51"/>
      <c r="K6" s="51"/>
      <c r="L6" s="150" t="s">
        <v>158</v>
      </c>
      <c r="M6" s="51"/>
      <c r="N6" s="51"/>
      <c r="O6" s="51"/>
      <c r="P6" s="51"/>
      <c r="Q6" s="51"/>
      <c r="R6" s="51"/>
      <c r="S6" s="51"/>
      <c r="T6" s="51"/>
      <c r="U6" s="51"/>
      <c r="V6" s="51"/>
    </row>
    <row r="7" spans="1:22" ht="18.600000000000001" customHeight="1">
      <c r="A7" s="36"/>
      <c r="D7" s="49"/>
      <c r="E7" s="50"/>
      <c r="F7" s="51"/>
      <c r="G7" s="51"/>
      <c r="H7" s="51"/>
      <c r="I7" s="51"/>
      <c r="J7" s="51"/>
      <c r="K7" s="51"/>
      <c r="L7" s="151" t="s">
        <v>27</v>
      </c>
      <c r="M7" s="51"/>
      <c r="N7" s="212" t="s">
        <v>32</v>
      </c>
      <c r="O7" s="212"/>
      <c r="P7" s="212"/>
      <c r="Q7" s="51"/>
      <c r="R7" s="51"/>
      <c r="S7" s="51"/>
      <c r="T7" s="51"/>
      <c r="U7" s="51"/>
      <c r="V7" s="51"/>
    </row>
    <row r="8" spans="1:22" ht="18.600000000000001" customHeight="1">
      <c r="A8" s="36"/>
      <c r="D8" s="49"/>
      <c r="E8" s="50"/>
      <c r="F8" s="51"/>
      <c r="G8" s="51"/>
      <c r="H8" s="51"/>
      <c r="I8" s="51"/>
      <c r="J8" s="51"/>
      <c r="K8" s="51"/>
      <c r="L8" s="148" t="s">
        <v>159</v>
      </c>
      <c r="M8" s="51"/>
      <c r="N8" s="152"/>
      <c r="O8" s="152"/>
      <c r="P8" s="152"/>
      <c r="Q8" s="51"/>
      <c r="R8" s="51"/>
      <c r="S8" s="51"/>
      <c r="T8" s="51"/>
      <c r="U8" s="51"/>
      <c r="V8" s="51"/>
    </row>
    <row r="9" spans="1:22" ht="18.600000000000001" customHeight="1">
      <c r="A9" s="36"/>
      <c r="D9" s="49"/>
      <c r="E9" s="50"/>
      <c r="F9" s="51"/>
      <c r="G9" s="51"/>
      <c r="H9" s="51"/>
      <c r="I9" s="51"/>
      <c r="J9" s="51"/>
      <c r="K9" s="51"/>
      <c r="L9" s="148" t="s">
        <v>230</v>
      </c>
      <c r="M9" s="51"/>
      <c r="N9" s="152"/>
      <c r="O9" s="152"/>
      <c r="P9" s="152"/>
      <c r="Q9" s="51"/>
      <c r="R9" s="51"/>
      <c r="S9" s="51"/>
      <c r="T9" s="51"/>
      <c r="U9" s="51"/>
      <c r="V9" s="51"/>
    </row>
    <row r="10" spans="1:22" ht="18.600000000000001" customHeight="1">
      <c r="A10" s="36"/>
      <c r="D10" s="49"/>
      <c r="E10" s="50"/>
      <c r="F10" s="51"/>
      <c r="G10" s="51"/>
      <c r="H10" s="51"/>
      <c r="I10" s="51"/>
      <c r="J10" s="51"/>
      <c r="K10" s="51"/>
      <c r="L10" s="148" t="s">
        <v>160</v>
      </c>
      <c r="M10" s="51"/>
      <c r="N10" s="152"/>
      <c r="O10" s="152"/>
      <c r="P10" s="152"/>
      <c r="Q10" s="51"/>
      <c r="R10" s="148" t="s">
        <v>163</v>
      </c>
      <c r="S10" s="148"/>
      <c r="T10" s="148"/>
      <c r="U10" s="51"/>
      <c r="V10" s="51"/>
    </row>
    <row r="11" spans="1:22" ht="18.600000000000001" customHeight="1">
      <c r="A11" s="36"/>
      <c r="F11" s="50" t="s">
        <v>56</v>
      </c>
      <c r="G11" s="50"/>
      <c r="H11" s="50" t="s">
        <v>57</v>
      </c>
      <c r="I11" s="50"/>
      <c r="J11" s="50" t="s">
        <v>127</v>
      </c>
      <c r="K11" s="50"/>
      <c r="L11" s="148" t="s">
        <v>161</v>
      </c>
      <c r="M11" s="50"/>
      <c r="N11" s="50" t="s">
        <v>109</v>
      </c>
      <c r="O11" s="50"/>
      <c r="P11" s="50"/>
      <c r="Q11" s="50"/>
      <c r="R11" s="148" t="s">
        <v>164</v>
      </c>
      <c r="S11" s="148"/>
      <c r="T11" s="148" t="s">
        <v>165</v>
      </c>
      <c r="U11" s="50"/>
      <c r="V11" s="50"/>
    </row>
    <row r="12" spans="1:22" ht="18.600000000000001" customHeight="1">
      <c r="A12" s="36"/>
      <c r="F12" s="50" t="s">
        <v>58</v>
      </c>
      <c r="G12" s="50"/>
      <c r="H12" s="50" t="s">
        <v>59</v>
      </c>
      <c r="I12" s="50"/>
      <c r="J12" s="50" t="s">
        <v>128</v>
      </c>
      <c r="K12" s="50"/>
      <c r="L12" s="148" t="s">
        <v>162</v>
      </c>
      <c r="M12" s="50"/>
      <c r="N12" s="50" t="s">
        <v>60</v>
      </c>
      <c r="O12" s="50"/>
      <c r="P12" s="50" t="s">
        <v>34</v>
      </c>
      <c r="Q12" s="50"/>
      <c r="R12" s="148" t="s">
        <v>166</v>
      </c>
      <c r="S12" s="148"/>
      <c r="T12" s="148" t="s">
        <v>167</v>
      </c>
      <c r="U12" s="50"/>
      <c r="V12" s="50" t="s">
        <v>61</v>
      </c>
    </row>
    <row r="13" spans="1:22" ht="18.600000000000001" customHeight="1">
      <c r="A13" s="36"/>
      <c r="D13" s="52" t="s">
        <v>3</v>
      </c>
      <c r="F13" s="53" t="s">
        <v>4</v>
      </c>
      <c r="G13" s="54"/>
      <c r="H13" s="53" t="s">
        <v>4</v>
      </c>
      <c r="I13" s="54"/>
      <c r="J13" s="53" t="s">
        <v>4</v>
      </c>
      <c r="K13" s="50"/>
      <c r="L13" s="153" t="s">
        <v>4</v>
      </c>
      <c r="M13" s="50"/>
      <c r="N13" s="53" t="s">
        <v>4</v>
      </c>
      <c r="O13" s="50"/>
      <c r="P13" s="53" t="s">
        <v>4</v>
      </c>
      <c r="Q13" s="50"/>
      <c r="R13" s="149" t="s">
        <v>4</v>
      </c>
      <c r="S13" s="154"/>
      <c r="T13" s="149" t="s">
        <v>4</v>
      </c>
      <c r="U13" s="50"/>
      <c r="V13" s="53" t="s">
        <v>4</v>
      </c>
    </row>
    <row r="14" spans="1:22" ht="6" customHeight="1">
      <c r="A14" s="36"/>
      <c r="F14" s="39"/>
      <c r="G14" s="39"/>
      <c r="H14" s="39"/>
      <c r="I14" s="39"/>
      <c r="J14" s="39"/>
    </row>
    <row r="15" spans="1:22" ht="18.600000000000001" customHeight="1">
      <c r="A15" s="36" t="s">
        <v>139</v>
      </c>
      <c r="B15" s="9"/>
      <c r="F15" s="47">
        <v>623582597</v>
      </c>
      <c r="G15" s="47"/>
      <c r="H15" s="47">
        <v>1432856304</v>
      </c>
      <c r="I15" s="47"/>
      <c r="J15" s="47">
        <v>23827290</v>
      </c>
      <c r="K15" s="48"/>
      <c r="L15" s="47">
        <v>0</v>
      </c>
      <c r="M15" s="48"/>
      <c r="N15" s="47">
        <v>48510000</v>
      </c>
      <c r="O15" s="48"/>
      <c r="P15" s="47">
        <v>780059938</v>
      </c>
      <c r="Q15" s="48"/>
      <c r="R15" s="47">
        <f>SUM(F15:P15)</f>
        <v>2908836129</v>
      </c>
      <c r="S15" s="47"/>
      <c r="T15" s="47">
        <v>0</v>
      </c>
      <c r="U15" s="48"/>
      <c r="V15" s="47">
        <f t="shared" ref="V15" si="0">SUM(R15:T15)</f>
        <v>2908836129</v>
      </c>
    </row>
    <row r="16" spans="1:22" ht="6" customHeight="1">
      <c r="A16" s="36"/>
      <c r="B16" s="9"/>
      <c r="F16" s="47"/>
      <c r="G16" s="47"/>
      <c r="H16" s="47"/>
      <c r="I16" s="47"/>
      <c r="J16" s="47"/>
      <c r="K16" s="48"/>
      <c r="L16" s="47"/>
      <c r="M16" s="48"/>
      <c r="N16" s="47"/>
      <c r="O16" s="48"/>
      <c r="P16" s="47"/>
      <c r="Q16" s="48"/>
      <c r="R16" s="47"/>
      <c r="S16" s="47"/>
      <c r="T16" s="47"/>
      <c r="U16" s="48"/>
      <c r="V16" s="47"/>
    </row>
    <row r="17" spans="1:22" ht="18.600000000000001" customHeight="1">
      <c r="A17" s="36" t="s">
        <v>120</v>
      </c>
      <c r="B17" s="9"/>
      <c r="F17" s="47"/>
      <c r="G17" s="47"/>
      <c r="H17" s="47"/>
      <c r="I17" s="47"/>
      <c r="J17" s="47"/>
      <c r="K17" s="48"/>
      <c r="L17" s="47"/>
      <c r="M17" s="48"/>
      <c r="N17" s="47"/>
      <c r="O17" s="48"/>
      <c r="P17" s="47"/>
      <c r="Q17" s="48"/>
      <c r="R17" s="47"/>
      <c r="S17" s="47"/>
      <c r="T17" s="47"/>
      <c r="U17" s="48"/>
      <c r="V17" s="47"/>
    </row>
    <row r="18" spans="1:22" ht="18.600000000000001" customHeight="1">
      <c r="A18" s="39" t="s">
        <v>129</v>
      </c>
      <c r="B18" s="9"/>
      <c r="D18" s="37">
        <v>25</v>
      </c>
      <c r="F18" s="47">
        <v>21462399</v>
      </c>
      <c r="G18" s="47"/>
      <c r="H18" s="47">
        <v>120189434</v>
      </c>
      <c r="I18" s="47"/>
      <c r="J18" s="47">
        <v>-23827290</v>
      </c>
      <c r="K18" s="48"/>
      <c r="L18" s="47">
        <v>0</v>
      </c>
      <c r="M18" s="48"/>
      <c r="N18" s="47">
        <v>0</v>
      </c>
      <c r="O18" s="48"/>
      <c r="P18" s="47">
        <v>0</v>
      </c>
      <c r="Q18" s="48"/>
      <c r="R18" s="47">
        <f t="shared" ref="R18" si="1">SUM(F18:P18)</f>
        <v>117824543</v>
      </c>
      <c r="S18" s="47"/>
      <c r="T18" s="47">
        <v>0</v>
      </c>
      <c r="U18" s="48"/>
      <c r="V18" s="47">
        <f>SUM(R18:T18)</f>
        <v>117824543</v>
      </c>
    </row>
    <row r="19" spans="1:22" ht="18.600000000000001" customHeight="1">
      <c r="A19" s="39" t="s">
        <v>180</v>
      </c>
      <c r="B19" s="9"/>
      <c r="D19" s="37" t="s">
        <v>229</v>
      </c>
      <c r="F19" s="47">
        <v>12318841</v>
      </c>
      <c r="G19" s="47"/>
      <c r="H19" s="47">
        <v>140681159</v>
      </c>
      <c r="I19" s="47"/>
      <c r="J19" s="47">
        <v>0</v>
      </c>
      <c r="K19" s="48"/>
      <c r="L19" s="47">
        <v>0</v>
      </c>
      <c r="M19" s="48"/>
      <c r="N19" s="47">
        <v>0</v>
      </c>
      <c r="O19" s="48"/>
      <c r="P19" s="47">
        <v>0</v>
      </c>
      <c r="Q19" s="48"/>
      <c r="R19" s="47">
        <f>SUM(F19:P19)</f>
        <v>153000000</v>
      </c>
      <c r="S19" s="47"/>
      <c r="T19" s="47">
        <v>61740091</v>
      </c>
      <c r="U19" s="48"/>
      <c r="V19" s="47">
        <f>SUM(R19:T19)</f>
        <v>214740091</v>
      </c>
    </row>
    <row r="20" spans="1:22" ht="18.600000000000001" customHeight="1">
      <c r="A20" s="39" t="s">
        <v>126</v>
      </c>
      <c r="B20" s="9"/>
      <c r="F20" s="47">
        <v>0</v>
      </c>
      <c r="G20" s="47"/>
      <c r="H20" s="47">
        <v>0</v>
      </c>
      <c r="I20" s="47"/>
      <c r="J20" s="47">
        <v>164308525</v>
      </c>
      <c r="K20" s="48"/>
      <c r="L20" s="47">
        <v>0</v>
      </c>
      <c r="M20" s="48"/>
      <c r="N20" s="47">
        <v>0</v>
      </c>
      <c r="O20" s="48"/>
      <c r="P20" s="47">
        <v>0</v>
      </c>
      <c r="Q20" s="48"/>
      <c r="R20" s="47">
        <f>SUM(F20:P20)</f>
        <v>164308525</v>
      </c>
      <c r="S20" s="47"/>
      <c r="T20" s="47">
        <v>0</v>
      </c>
      <c r="U20" s="48"/>
      <c r="V20" s="47">
        <f t="shared" ref="V20:V22" si="2">SUM(R20:T20)</f>
        <v>164308525</v>
      </c>
    </row>
    <row r="21" spans="1:22" ht="18.600000000000001" customHeight="1">
      <c r="A21" s="39" t="s">
        <v>62</v>
      </c>
      <c r="B21" s="9"/>
      <c r="D21" s="37">
        <v>28</v>
      </c>
      <c r="F21" s="47">
        <v>0</v>
      </c>
      <c r="G21" s="47"/>
      <c r="H21" s="47">
        <v>0</v>
      </c>
      <c r="I21" s="48"/>
      <c r="J21" s="47">
        <v>0</v>
      </c>
      <c r="K21" s="48"/>
      <c r="L21" s="47">
        <v>0</v>
      </c>
      <c r="M21" s="48"/>
      <c r="N21" s="47">
        <v>11440000</v>
      </c>
      <c r="O21" s="48"/>
      <c r="P21" s="47">
        <v>-11440000</v>
      </c>
      <c r="Q21" s="48"/>
      <c r="R21" s="47">
        <f>SUM(F21:P21)</f>
        <v>0</v>
      </c>
      <c r="S21" s="41"/>
      <c r="T21" s="47">
        <v>0</v>
      </c>
      <c r="U21" s="48"/>
      <c r="V21" s="47">
        <f t="shared" ref="V21" si="3">SUM(R21:T21)</f>
        <v>0</v>
      </c>
    </row>
    <row r="22" spans="1:22" ht="18.600000000000001" customHeight="1">
      <c r="A22" s="204" t="s">
        <v>53</v>
      </c>
      <c r="B22" s="205"/>
      <c r="C22" s="204"/>
      <c r="F22" s="206">
        <v>0</v>
      </c>
      <c r="G22" s="47"/>
      <c r="H22" s="206">
        <v>0</v>
      </c>
      <c r="I22" s="47"/>
      <c r="J22" s="206">
        <v>0</v>
      </c>
      <c r="K22" s="48"/>
      <c r="L22" s="206">
        <v>5356098</v>
      </c>
      <c r="M22" s="48"/>
      <c r="N22" s="206">
        <v>0</v>
      </c>
      <c r="O22" s="48"/>
      <c r="P22" s="206">
        <v>253456126</v>
      </c>
      <c r="Q22" s="48"/>
      <c r="R22" s="206">
        <f>SUM(F22:P22)</f>
        <v>258812224</v>
      </c>
      <c r="S22" s="47"/>
      <c r="T22" s="206">
        <v>26623103</v>
      </c>
      <c r="U22" s="48"/>
      <c r="V22" s="206">
        <f t="shared" si="2"/>
        <v>285435327</v>
      </c>
    </row>
    <row r="23" spans="1:22" ht="6" customHeight="1">
      <c r="B23" s="9"/>
      <c r="F23" s="29"/>
      <c r="G23" s="38"/>
      <c r="H23" s="29"/>
      <c r="I23" s="29"/>
      <c r="J23" s="29"/>
      <c r="L23" s="29"/>
      <c r="N23" s="29"/>
      <c r="P23" s="29"/>
      <c r="R23" s="29"/>
      <c r="S23" s="173"/>
      <c r="T23" s="29"/>
      <c r="V23" s="29"/>
    </row>
    <row r="24" spans="1:22" ht="18.600000000000001" customHeight="1" thickBot="1">
      <c r="A24" s="36" t="s">
        <v>140</v>
      </c>
      <c r="B24" s="55"/>
      <c r="F24" s="192">
        <f>SUM(F15:F22)</f>
        <v>657363837</v>
      </c>
      <c r="G24" s="47"/>
      <c r="H24" s="192">
        <f>SUM(H15:H22)</f>
        <v>1693726897</v>
      </c>
      <c r="I24" s="47"/>
      <c r="J24" s="192">
        <f>SUM(J15:J22)</f>
        <v>164308525</v>
      </c>
      <c r="K24" s="48"/>
      <c r="L24" s="192">
        <f>SUM(L15:L22)</f>
        <v>5356098</v>
      </c>
      <c r="M24" s="48"/>
      <c r="N24" s="192">
        <f>SUM(N15:N22)</f>
        <v>59950000</v>
      </c>
      <c r="O24" s="48"/>
      <c r="P24" s="192">
        <f>SUM(P15:P22)</f>
        <v>1022076064</v>
      </c>
      <c r="Q24" s="48"/>
      <c r="R24" s="192">
        <f>SUM(R15:R22)</f>
        <v>3602781421</v>
      </c>
      <c r="S24" s="47"/>
      <c r="T24" s="192">
        <f>SUM(T15:T22)</f>
        <v>88363194</v>
      </c>
      <c r="U24" s="48"/>
      <c r="V24" s="192">
        <f>SUM(V15:V22)</f>
        <v>3691144615</v>
      </c>
    </row>
    <row r="25" spans="1:22" ht="18.600000000000001" customHeight="1" thickTop="1">
      <c r="A25" s="36"/>
      <c r="B25" s="55"/>
      <c r="F25" s="47"/>
      <c r="G25" s="47"/>
      <c r="H25" s="47"/>
      <c r="I25" s="47"/>
      <c r="J25" s="47"/>
      <c r="K25" s="48"/>
      <c r="L25" s="48"/>
      <c r="M25" s="48"/>
      <c r="N25" s="47"/>
      <c r="O25" s="48"/>
      <c r="P25" s="47"/>
      <c r="Q25" s="48"/>
      <c r="R25" s="48"/>
      <c r="S25" s="48"/>
      <c r="T25" s="48"/>
      <c r="U25" s="48"/>
      <c r="V25" s="47"/>
    </row>
    <row r="26" spans="1:22" ht="18.600000000000001" customHeight="1">
      <c r="A26" s="36" t="s">
        <v>192</v>
      </c>
      <c r="B26" s="9"/>
      <c r="F26" s="56">
        <v>657363837</v>
      </c>
      <c r="G26" s="47"/>
      <c r="H26" s="56">
        <v>1693726897</v>
      </c>
      <c r="I26" s="47"/>
      <c r="J26" s="56">
        <v>164308525</v>
      </c>
      <c r="K26" s="48"/>
      <c r="L26" s="56">
        <v>5356098</v>
      </c>
      <c r="M26" s="48"/>
      <c r="N26" s="56">
        <v>59950000</v>
      </c>
      <c r="O26" s="48"/>
      <c r="P26" s="56">
        <v>1022076064</v>
      </c>
      <c r="Q26" s="48"/>
      <c r="R26" s="56">
        <f>SUM(F26:P26)</f>
        <v>3602781421</v>
      </c>
      <c r="S26" s="47"/>
      <c r="T26" s="56">
        <v>88363194</v>
      </c>
      <c r="U26" s="48"/>
      <c r="V26" s="56">
        <f t="shared" ref="V26" si="4">SUM(R26:T26)</f>
        <v>3691144615</v>
      </c>
    </row>
    <row r="27" spans="1:22" ht="6" customHeight="1">
      <c r="A27" s="36"/>
      <c r="B27" s="9"/>
      <c r="F27" s="56"/>
      <c r="G27" s="47"/>
      <c r="H27" s="56"/>
      <c r="I27" s="47"/>
      <c r="J27" s="56"/>
      <c r="K27" s="48"/>
      <c r="L27" s="56"/>
      <c r="M27" s="48"/>
      <c r="N27" s="56"/>
      <c r="O27" s="48"/>
      <c r="P27" s="56"/>
      <c r="Q27" s="48"/>
      <c r="R27" s="56"/>
      <c r="S27" s="47"/>
      <c r="T27" s="56"/>
      <c r="U27" s="48"/>
      <c r="V27" s="56"/>
    </row>
    <row r="28" spans="1:22" ht="18.600000000000001" customHeight="1">
      <c r="A28" s="36" t="s">
        <v>120</v>
      </c>
      <c r="B28" s="9"/>
      <c r="F28" s="56"/>
      <c r="G28" s="47"/>
      <c r="H28" s="56"/>
      <c r="I28" s="47"/>
      <c r="J28" s="56"/>
      <c r="K28" s="48"/>
      <c r="L28" s="56"/>
      <c r="M28" s="48"/>
      <c r="N28" s="56"/>
      <c r="O28" s="48"/>
      <c r="P28" s="56"/>
      <c r="Q28" s="48"/>
      <c r="R28" s="56"/>
      <c r="S28" s="47"/>
      <c r="T28" s="56"/>
      <c r="U28" s="48"/>
      <c r="V28" s="56"/>
    </row>
    <row r="29" spans="1:22" ht="18.600000000000001" customHeight="1">
      <c r="A29" s="39" t="s">
        <v>129</v>
      </c>
      <c r="B29" s="9"/>
      <c r="D29" s="37">
        <v>25</v>
      </c>
      <c r="F29" s="56">
        <v>37100950</v>
      </c>
      <c r="G29" s="47"/>
      <c r="H29" s="56">
        <v>207765317</v>
      </c>
      <c r="I29" s="47"/>
      <c r="J29" s="56">
        <v>-164308525</v>
      </c>
      <c r="K29" s="48"/>
      <c r="L29" s="56">
        <v>0</v>
      </c>
      <c r="M29" s="48"/>
      <c r="N29" s="56">
        <v>0</v>
      </c>
      <c r="O29" s="48"/>
      <c r="P29" s="56">
        <v>0</v>
      </c>
      <c r="Q29" s="48"/>
      <c r="R29" s="56">
        <f t="shared" ref="R29" si="5">SUM(F29:P29)</f>
        <v>80557742</v>
      </c>
      <c r="S29" s="47"/>
      <c r="T29" s="56">
        <v>0</v>
      </c>
      <c r="U29" s="48"/>
      <c r="V29" s="56">
        <f>SUM(R29:T29)</f>
        <v>80557742</v>
      </c>
    </row>
    <row r="30" spans="1:22" ht="18.600000000000001" customHeight="1">
      <c r="A30" s="39" t="s">
        <v>194</v>
      </c>
      <c r="B30" s="9"/>
      <c r="D30" s="37">
        <v>27</v>
      </c>
      <c r="F30" s="56">
        <v>0</v>
      </c>
      <c r="G30" s="47"/>
      <c r="H30" s="56">
        <v>0</v>
      </c>
      <c r="I30" s="47"/>
      <c r="J30" s="56">
        <v>0</v>
      </c>
      <c r="K30" s="48"/>
      <c r="L30" s="56">
        <v>0</v>
      </c>
      <c r="M30" s="48"/>
      <c r="N30" s="56">
        <v>0</v>
      </c>
      <c r="O30" s="48"/>
      <c r="P30" s="56">
        <v>-88195228</v>
      </c>
      <c r="Q30" s="48"/>
      <c r="R30" s="56">
        <v>-88195228</v>
      </c>
      <c r="S30" s="47"/>
      <c r="T30" s="56">
        <v>-5456640</v>
      </c>
      <c r="U30" s="48"/>
      <c r="V30" s="56">
        <f>SUM(R30:T30)</f>
        <v>-93651868</v>
      </c>
    </row>
    <row r="31" spans="1:22" ht="18.600000000000001" customHeight="1">
      <c r="A31" s="39" t="s">
        <v>62</v>
      </c>
      <c r="B31" s="9"/>
      <c r="D31" s="37">
        <v>28</v>
      </c>
      <c r="F31" s="56">
        <v>0</v>
      </c>
      <c r="G31" s="47"/>
      <c r="H31" s="56">
        <v>0</v>
      </c>
      <c r="I31" s="48"/>
      <c r="J31" s="56">
        <v>0</v>
      </c>
      <c r="K31" s="48"/>
      <c r="L31" s="56">
        <v>0</v>
      </c>
      <c r="M31" s="48"/>
      <c r="N31" s="56">
        <v>12720000</v>
      </c>
      <c r="O31" s="48"/>
      <c r="P31" s="56">
        <v>-12720000</v>
      </c>
      <c r="Q31" s="48"/>
      <c r="R31" s="56">
        <f t="shared" ref="R31" si="6">SUM(F31:P31)</f>
        <v>0</v>
      </c>
      <c r="S31" s="41"/>
      <c r="T31" s="56">
        <v>0</v>
      </c>
      <c r="U31" s="48"/>
      <c r="V31" s="56">
        <f t="shared" ref="V31:V34" si="7">SUM(R31:T31)</f>
        <v>0</v>
      </c>
    </row>
    <row r="32" spans="1:22" ht="18.600000000000001" customHeight="1">
      <c r="A32" s="39" t="s">
        <v>205</v>
      </c>
      <c r="B32" s="9"/>
      <c r="F32" s="56"/>
      <c r="G32" s="47"/>
      <c r="H32" s="56"/>
      <c r="I32" s="48"/>
      <c r="J32" s="56"/>
      <c r="K32" s="48"/>
      <c r="L32" s="56"/>
      <c r="M32" s="48"/>
      <c r="N32" s="56"/>
      <c r="O32" s="48"/>
      <c r="P32" s="56"/>
      <c r="Q32" s="48"/>
      <c r="R32" s="56"/>
      <c r="S32" s="41"/>
      <c r="T32" s="56"/>
      <c r="U32" s="48"/>
      <c r="V32" s="56"/>
    </row>
    <row r="33" spans="1:22" ht="18.600000000000001" customHeight="1">
      <c r="B33" s="9" t="s">
        <v>206</v>
      </c>
      <c r="F33" s="56">
        <v>0</v>
      </c>
      <c r="G33" s="47"/>
      <c r="H33" s="56">
        <v>0</v>
      </c>
      <c r="I33" s="48"/>
      <c r="J33" s="56">
        <v>0</v>
      </c>
      <c r="K33" s="48"/>
      <c r="L33" s="56">
        <v>0</v>
      </c>
      <c r="M33" s="48"/>
      <c r="N33" s="56">
        <v>0</v>
      </c>
      <c r="O33" s="48"/>
      <c r="P33" s="56">
        <v>0</v>
      </c>
      <c r="Q33" s="48"/>
      <c r="R33" s="56">
        <v>0</v>
      </c>
      <c r="S33" s="41"/>
      <c r="T33" s="56">
        <v>46827683</v>
      </c>
      <c r="U33" s="48"/>
      <c r="V33" s="56">
        <f t="shared" si="7"/>
        <v>46827683</v>
      </c>
    </row>
    <row r="34" spans="1:22" ht="18.600000000000001" customHeight="1">
      <c r="A34" s="39" t="s">
        <v>53</v>
      </c>
      <c r="B34" s="9"/>
      <c r="F34" s="57">
        <v>0</v>
      </c>
      <c r="G34" s="47"/>
      <c r="H34" s="57">
        <v>0</v>
      </c>
      <c r="I34" s="47"/>
      <c r="J34" s="57">
        <v>0</v>
      </c>
      <c r="K34" s="48"/>
      <c r="L34" s="57">
        <v>-14153443</v>
      </c>
      <c r="M34" s="48"/>
      <c r="N34" s="57">
        <v>0</v>
      </c>
      <c r="O34" s="48"/>
      <c r="P34" s="57">
        <f>272107876+51498</f>
        <v>272159374</v>
      </c>
      <c r="Q34" s="48"/>
      <c r="R34" s="57">
        <f>272107876-14101945</f>
        <v>258005931</v>
      </c>
      <c r="S34" s="47"/>
      <c r="T34" s="57">
        <f>26097207+49478</f>
        <v>26146685</v>
      </c>
      <c r="U34" s="48"/>
      <c r="V34" s="57">
        <f t="shared" si="7"/>
        <v>284152616</v>
      </c>
    </row>
    <row r="35" spans="1:22" ht="6" customHeight="1">
      <c r="B35" s="9"/>
      <c r="F35" s="28"/>
      <c r="G35" s="38"/>
      <c r="H35" s="28"/>
      <c r="I35" s="29"/>
      <c r="J35" s="28"/>
      <c r="L35" s="28"/>
      <c r="N35" s="28"/>
      <c r="P35" s="28"/>
      <c r="R35" s="28"/>
      <c r="S35" s="173"/>
      <c r="T35" s="28"/>
      <c r="V35" s="28"/>
    </row>
    <row r="36" spans="1:22" ht="18.600000000000001" customHeight="1" thickBot="1">
      <c r="A36" s="36" t="s">
        <v>193</v>
      </c>
      <c r="B36" s="55"/>
      <c r="F36" s="58">
        <f>SUM(F26:F34)</f>
        <v>694464787</v>
      </c>
      <c r="G36" s="47"/>
      <c r="H36" s="58">
        <f>SUM(H26:H34)</f>
        <v>1901492214</v>
      </c>
      <c r="I36" s="47"/>
      <c r="J36" s="58">
        <f>SUM(J26:J34)</f>
        <v>0</v>
      </c>
      <c r="K36" s="48"/>
      <c r="L36" s="58">
        <f>SUM(L26:L34)</f>
        <v>-8797345</v>
      </c>
      <c r="M36" s="48"/>
      <c r="N36" s="58">
        <f>SUM(N26:N34)</f>
        <v>72670000</v>
      </c>
      <c r="O36" s="48"/>
      <c r="P36" s="58">
        <f>SUM(P26:P34)</f>
        <v>1193320210</v>
      </c>
      <c r="Q36" s="48"/>
      <c r="R36" s="58">
        <f>SUM(R26:R34)</f>
        <v>3853149866</v>
      </c>
      <c r="S36" s="47"/>
      <c r="T36" s="58">
        <f>SUM(T26:T34)</f>
        <v>155880922</v>
      </c>
      <c r="U36" s="48"/>
      <c r="V36" s="58">
        <f>SUM(V26:V34)</f>
        <v>4009030788</v>
      </c>
    </row>
    <row r="37" spans="1:22" ht="18.600000000000001" customHeight="1" thickTop="1">
      <c r="A37" s="36"/>
      <c r="B37" s="55"/>
      <c r="F37" s="195"/>
      <c r="G37" s="196"/>
      <c r="H37" s="195"/>
      <c r="I37" s="196"/>
      <c r="J37" s="195"/>
      <c r="K37" s="197"/>
      <c r="L37" s="195"/>
      <c r="M37" s="197"/>
      <c r="N37" s="195"/>
      <c r="O37" s="197"/>
      <c r="P37" s="195"/>
      <c r="Q37" s="197"/>
      <c r="R37" s="195"/>
      <c r="S37" s="196"/>
      <c r="T37" s="195"/>
      <c r="U37" s="197"/>
      <c r="V37" s="195"/>
    </row>
    <row r="38" spans="1:22" ht="18.600000000000001" customHeight="1">
      <c r="A38" s="36"/>
      <c r="B38" s="55"/>
      <c r="F38" s="195"/>
      <c r="G38" s="196"/>
      <c r="H38" s="195"/>
      <c r="I38" s="196"/>
      <c r="J38" s="195"/>
      <c r="K38" s="197"/>
      <c r="L38" s="195"/>
      <c r="M38" s="197"/>
      <c r="N38" s="195"/>
      <c r="O38" s="197"/>
      <c r="P38" s="195"/>
      <c r="Q38" s="197"/>
      <c r="R38" s="195"/>
      <c r="S38" s="196"/>
      <c r="T38" s="195"/>
      <c r="U38" s="197"/>
      <c r="V38" s="195"/>
    </row>
    <row r="39" spans="1:22" ht="14.25" customHeight="1">
      <c r="A39" s="36"/>
      <c r="B39" s="55"/>
      <c r="F39" s="195"/>
      <c r="G39" s="196"/>
      <c r="H39" s="195"/>
      <c r="I39" s="196"/>
      <c r="J39" s="195"/>
      <c r="K39" s="197"/>
      <c r="L39" s="195"/>
      <c r="M39" s="197"/>
      <c r="N39" s="195"/>
      <c r="O39" s="197"/>
      <c r="P39" s="195"/>
      <c r="Q39" s="197"/>
      <c r="R39" s="195"/>
      <c r="S39" s="196"/>
      <c r="T39" s="195"/>
      <c r="U39" s="197"/>
      <c r="V39" s="195"/>
    </row>
    <row r="40" spans="1:22" ht="21.9" customHeight="1">
      <c r="A40" s="46" t="str">
        <f>'7-9'!A143:M143</f>
        <v>หมายเหตุประกอบงบการเงินเป็นส่วนหนึ่งของงบการเงินนี้</v>
      </c>
      <c r="B40" s="46"/>
      <c r="C40" s="46"/>
      <c r="D40" s="44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</row>
  </sheetData>
  <mergeCells count="2">
    <mergeCell ref="F5:V5"/>
    <mergeCell ref="N7:P7"/>
  </mergeCells>
  <pageMargins left="0.5" right="0.5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F1A3E-BC4F-4968-86AB-2E8CCBC19709}">
  <dimension ref="A1:R37"/>
  <sheetViews>
    <sheetView tabSelected="1" zoomScale="84" zoomScaleNormal="84" zoomScaleSheetLayoutView="120" workbookViewId="0">
      <selection activeCell="L19" sqref="L19"/>
    </sheetView>
  </sheetViews>
  <sheetFormatPr defaultColWidth="9.125" defaultRowHeight="21.75" customHeight="1"/>
  <cols>
    <col min="1" max="2" width="1.75" style="39" customWidth="1"/>
    <col min="3" max="3" width="44.375" style="39" customWidth="1"/>
    <col min="4" max="4" width="8.125" style="37" customWidth="1"/>
    <col min="5" max="5" width="0.875" style="38" customWidth="1"/>
    <col min="6" max="6" width="12.75" style="37" customWidth="1"/>
    <col min="7" max="7" width="0.875" style="37" customWidth="1"/>
    <col min="8" max="8" width="12.75" style="37" customWidth="1"/>
    <col min="9" max="9" width="0.875" style="37" customWidth="1"/>
    <col min="10" max="10" width="12.75" style="37" customWidth="1"/>
    <col min="11" max="11" width="0.875" style="37" customWidth="1"/>
    <col min="12" max="12" width="18.75" style="37" bestFit="1" customWidth="1"/>
    <col min="13" max="13" width="0.875" style="37" customWidth="1"/>
    <col min="14" max="14" width="16.875" style="37" bestFit="1" customWidth="1"/>
    <col min="15" max="15" width="0.875" style="38" customWidth="1"/>
    <col min="16" max="16" width="12.75" style="38" customWidth="1"/>
    <col min="17" max="17" width="0.875" style="38" customWidth="1"/>
    <col min="18" max="18" width="12.75" style="41" customWidth="1"/>
    <col min="19" max="16384" width="9.125" style="41"/>
  </cols>
  <sheetData>
    <row r="1" spans="1:18" ht="21.75" customHeight="1">
      <c r="A1" s="36" t="str">
        <f>'10-11'!A1</f>
        <v>บริษัท อินเตอร์ลิ้งค์ เทเลคอม จำกัด (มหาชน)</v>
      </c>
      <c r="B1" s="36"/>
      <c r="C1" s="36"/>
      <c r="P1" s="39"/>
      <c r="R1" s="40"/>
    </row>
    <row r="2" spans="1:18" ht="21.75" customHeight="1">
      <c r="A2" s="36" t="s">
        <v>55</v>
      </c>
      <c r="B2" s="36"/>
      <c r="C2" s="36"/>
      <c r="P2" s="39"/>
      <c r="R2" s="36"/>
    </row>
    <row r="3" spans="1:18" ht="21.75" customHeight="1">
      <c r="A3" s="42" t="str">
        <f>+'10-11'!A3</f>
        <v>สำหรับปีสิ้นสุดวันที่ 31 ธันวาคม พ.ศ. 2566</v>
      </c>
      <c r="B3" s="43"/>
      <c r="C3" s="43"/>
      <c r="D3" s="44"/>
      <c r="E3" s="45"/>
      <c r="F3" s="44"/>
      <c r="G3" s="44"/>
      <c r="H3" s="44"/>
      <c r="I3" s="44"/>
      <c r="J3" s="44"/>
      <c r="K3" s="44"/>
      <c r="L3" s="44"/>
      <c r="M3" s="44"/>
      <c r="N3" s="44"/>
      <c r="O3" s="45"/>
      <c r="P3" s="46"/>
      <c r="Q3" s="45"/>
      <c r="R3" s="43"/>
    </row>
    <row r="4" spans="1:18" ht="18.600000000000001" customHeight="1">
      <c r="B4" s="9"/>
      <c r="F4" s="47"/>
      <c r="G4" s="47"/>
      <c r="H4" s="47"/>
      <c r="I4" s="48"/>
      <c r="J4" s="48"/>
      <c r="K4" s="48"/>
      <c r="L4" s="48"/>
      <c r="M4" s="48"/>
      <c r="N4" s="47"/>
      <c r="O4" s="48"/>
      <c r="P4" s="47"/>
      <c r="Q4" s="48"/>
      <c r="R4" s="47"/>
    </row>
    <row r="5" spans="1:18" ht="18.149999999999999" customHeight="1">
      <c r="A5" s="36"/>
      <c r="D5" s="49"/>
      <c r="E5" s="50"/>
      <c r="F5" s="211" t="s">
        <v>2</v>
      </c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</row>
    <row r="6" spans="1:18" ht="18.149999999999999" customHeight="1">
      <c r="A6" s="36"/>
      <c r="D6" s="49"/>
      <c r="E6" s="50"/>
      <c r="F6" s="51"/>
      <c r="G6" s="51"/>
      <c r="H6" s="51"/>
      <c r="I6" s="51"/>
      <c r="J6" s="51"/>
      <c r="K6" s="51"/>
      <c r="L6" s="150" t="s">
        <v>158</v>
      </c>
      <c r="M6" s="51"/>
      <c r="N6" s="51"/>
      <c r="O6" s="51"/>
      <c r="P6" s="51"/>
      <c r="Q6" s="51"/>
      <c r="R6" s="51"/>
    </row>
    <row r="7" spans="1:18" ht="18.149999999999999" customHeight="1">
      <c r="L7" s="151" t="s">
        <v>27</v>
      </c>
      <c r="N7" s="212" t="s">
        <v>32</v>
      </c>
      <c r="O7" s="212"/>
      <c r="P7" s="212"/>
      <c r="R7" s="50"/>
    </row>
    <row r="8" spans="1:18" ht="18.149999999999999" customHeight="1">
      <c r="L8" s="148" t="s">
        <v>159</v>
      </c>
      <c r="N8" s="152"/>
      <c r="O8" s="152"/>
      <c r="P8" s="152"/>
      <c r="R8" s="50"/>
    </row>
    <row r="9" spans="1:18" ht="18.149999999999999" customHeight="1">
      <c r="L9" s="148" t="s">
        <v>230</v>
      </c>
      <c r="N9" s="152"/>
      <c r="O9" s="152"/>
      <c r="P9" s="152"/>
      <c r="R9" s="50"/>
    </row>
    <row r="10" spans="1:18" ht="18.149999999999999" customHeight="1">
      <c r="L10" s="148" t="s">
        <v>160</v>
      </c>
      <c r="N10" s="152"/>
      <c r="O10" s="152"/>
      <c r="P10" s="152"/>
      <c r="R10" s="50"/>
    </row>
    <row r="11" spans="1:18" ht="18.149999999999999" customHeight="1">
      <c r="A11" s="36"/>
      <c r="F11" s="50" t="s">
        <v>56</v>
      </c>
      <c r="G11" s="50"/>
      <c r="H11" s="50" t="s">
        <v>57</v>
      </c>
      <c r="I11" s="50"/>
      <c r="J11" s="50" t="s">
        <v>127</v>
      </c>
      <c r="K11" s="50"/>
      <c r="L11" s="148" t="s">
        <v>161</v>
      </c>
      <c r="M11" s="50"/>
      <c r="N11" s="50" t="s">
        <v>109</v>
      </c>
      <c r="O11" s="50"/>
      <c r="P11" s="50"/>
      <c r="Q11" s="50"/>
      <c r="R11" s="50"/>
    </row>
    <row r="12" spans="1:18" ht="18.149999999999999" customHeight="1">
      <c r="A12" s="36"/>
      <c r="F12" s="50" t="s">
        <v>58</v>
      </c>
      <c r="G12" s="50"/>
      <c r="H12" s="50" t="s">
        <v>59</v>
      </c>
      <c r="I12" s="50"/>
      <c r="J12" s="50" t="s">
        <v>128</v>
      </c>
      <c r="K12" s="50"/>
      <c r="L12" s="148" t="s">
        <v>162</v>
      </c>
      <c r="M12" s="50"/>
      <c r="N12" s="50" t="s">
        <v>60</v>
      </c>
      <c r="O12" s="50"/>
      <c r="P12" s="50" t="s">
        <v>34</v>
      </c>
      <c r="Q12" s="50"/>
      <c r="R12" s="50" t="s">
        <v>61</v>
      </c>
    </row>
    <row r="13" spans="1:18" ht="18.149999999999999" customHeight="1">
      <c r="A13" s="36"/>
      <c r="D13" s="52" t="s">
        <v>3</v>
      </c>
      <c r="F13" s="53" t="s">
        <v>4</v>
      </c>
      <c r="G13" s="54"/>
      <c r="H13" s="53" t="s">
        <v>4</v>
      </c>
      <c r="I13" s="54"/>
      <c r="J13" s="53" t="s">
        <v>4</v>
      </c>
      <c r="K13" s="54"/>
      <c r="L13" s="153" t="s">
        <v>4</v>
      </c>
      <c r="M13" s="54"/>
      <c r="N13" s="53" t="s">
        <v>4</v>
      </c>
      <c r="O13" s="50"/>
      <c r="P13" s="53" t="s">
        <v>4</v>
      </c>
      <c r="Q13" s="50"/>
      <c r="R13" s="53" t="s">
        <v>4</v>
      </c>
    </row>
    <row r="14" spans="1:18" ht="5.0999999999999996" customHeight="1">
      <c r="A14" s="36"/>
      <c r="D14" s="152"/>
      <c r="F14" s="54"/>
      <c r="G14" s="54"/>
      <c r="H14" s="54"/>
      <c r="I14" s="54"/>
      <c r="J14" s="54"/>
      <c r="K14" s="54"/>
      <c r="L14" s="54"/>
      <c r="M14" s="54"/>
      <c r="N14" s="54"/>
      <c r="O14" s="50"/>
      <c r="P14" s="54"/>
      <c r="Q14" s="50"/>
      <c r="R14" s="54"/>
    </row>
    <row r="15" spans="1:18" ht="18.149999999999999" customHeight="1">
      <c r="A15" s="36" t="s">
        <v>139</v>
      </c>
      <c r="B15" s="9"/>
      <c r="F15" s="38">
        <v>623582597</v>
      </c>
      <c r="G15" s="47"/>
      <c r="H15" s="38">
        <v>1432856304</v>
      </c>
      <c r="I15" s="38"/>
      <c r="J15" s="38">
        <v>23827290</v>
      </c>
      <c r="K15" s="38"/>
      <c r="L15" s="47">
        <v>0</v>
      </c>
      <c r="M15" s="38"/>
      <c r="N15" s="38">
        <v>48510000</v>
      </c>
      <c r="P15" s="38">
        <v>825216192</v>
      </c>
      <c r="Q15" s="48"/>
      <c r="R15" s="47">
        <f>SUM(F15:P15)</f>
        <v>2953992383</v>
      </c>
    </row>
    <row r="16" spans="1:18" ht="5.0999999999999996" customHeight="1">
      <c r="A16" s="36"/>
      <c r="B16" s="9"/>
      <c r="F16" s="38"/>
      <c r="G16" s="47"/>
      <c r="H16" s="38"/>
      <c r="I16" s="38"/>
      <c r="J16" s="38"/>
      <c r="K16" s="38"/>
      <c r="L16" s="38"/>
      <c r="M16" s="38"/>
      <c r="N16" s="47"/>
      <c r="Q16" s="48"/>
      <c r="R16" s="47"/>
    </row>
    <row r="17" spans="1:18" ht="18.149999999999999" customHeight="1">
      <c r="A17" s="36" t="s">
        <v>120</v>
      </c>
      <c r="B17" s="9"/>
      <c r="F17" s="38"/>
      <c r="G17" s="47"/>
      <c r="H17" s="38"/>
      <c r="I17" s="48"/>
      <c r="J17" s="38"/>
      <c r="K17" s="48"/>
      <c r="L17" s="38"/>
      <c r="M17" s="48"/>
      <c r="N17" s="38"/>
      <c r="O17" s="48"/>
      <c r="Q17" s="48"/>
      <c r="R17" s="38"/>
    </row>
    <row r="18" spans="1:18" ht="18.149999999999999" customHeight="1">
      <c r="A18" s="39" t="s">
        <v>129</v>
      </c>
      <c r="B18" s="9"/>
      <c r="D18" s="37">
        <v>25</v>
      </c>
      <c r="F18" s="47">
        <v>21462399</v>
      </c>
      <c r="G18" s="47"/>
      <c r="H18" s="47">
        <v>120189434</v>
      </c>
      <c r="I18" s="48"/>
      <c r="J18" s="47">
        <v>-23827290</v>
      </c>
      <c r="K18" s="48"/>
      <c r="L18" s="47">
        <v>0</v>
      </c>
      <c r="M18" s="48"/>
      <c r="N18" s="47">
        <v>0</v>
      </c>
      <c r="O18" s="48"/>
      <c r="P18" s="47">
        <v>0</v>
      </c>
      <c r="Q18" s="48"/>
      <c r="R18" s="47">
        <f t="shared" ref="R18:R22" si="0">SUM(F18:P18)</f>
        <v>117824543</v>
      </c>
    </row>
    <row r="19" spans="1:18" ht="18.149999999999999" customHeight="1">
      <c r="A19" s="39" t="s">
        <v>180</v>
      </c>
      <c r="B19" s="9"/>
      <c r="D19" s="37" t="s">
        <v>229</v>
      </c>
      <c r="F19" s="47">
        <v>12318841</v>
      </c>
      <c r="G19" s="47"/>
      <c r="H19" s="47">
        <v>140681159</v>
      </c>
      <c r="I19" s="48"/>
      <c r="J19" s="47">
        <v>0</v>
      </c>
      <c r="K19" s="48"/>
      <c r="L19" s="47">
        <v>0</v>
      </c>
      <c r="M19" s="48"/>
      <c r="N19" s="47">
        <v>0</v>
      </c>
      <c r="O19" s="48"/>
      <c r="P19" s="47">
        <v>0</v>
      </c>
      <c r="Q19" s="48"/>
      <c r="R19" s="47">
        <f t="shared" si="0"/>
        <v>153000000</v>
      </c>
    </row>
    <row r="20" spans="1:18" ht="18.149999999999999" customHeight="1">
      <c r="A20" s="39" t="s">
        <v>126</v>
      </c>
      <c r="B20" s="9"/>
      <c r="F20" s="47">
        <v>0</v>
      </c>
      <c r="G20" s="47"/>
      <c r="H20" s="47">
        <v>0</v>
      </c>
      <c r="I20" s="48"/>
      <c r="J20" s="47">
        <v>164308525</v>
      </c>
      <c r="K20" s="48"/>
      <c r="L20" s="47">
        <v>0</v>
      </c>
      <c r="M20" s="48"/>
      <c r="N20" s="47">
        <v>0</v>
      </c>
      <c r="O20" s="48"/>
      <c r="P20" s="47">
        <v>0</v>
      </c>
      <c r="Q20" s="48"/>
      <c r="R20" s="47">
        <f t="shared" si="0"/>
        <v>164308525</v>
      </c>
    </row>
    <row r="21" spans="1:18" ht="18.149999999999999" customHeight="1">
      <c r="A21" s="39" t="s">
        <v>62</v>
      </c>
      <c r="B21" s="9"/>
      <c r="D21" s="37">
        <v>28</v>
      </c>
      <c r="F21" s="47">
        <v>0</v>
      </c>
      <c r="G21" s="47"/>
      <c r="H21" s="47">
        <v>0</v>
      </c>
      <c r="I21" s="48"/>
      <c r="J21" s="47">
        <v>0</v>
      </c>
      <c r="K21" s="48"/>
      <c r="L21" s="47">
        <v>0</v>
      </c>
      <c r="M21" s="48"/>
      <c r="N21" s="47">
        <v>11440000</v>
      </c>
      <c r="O21" s="48"/>
      <c r="P21" s="47">
        <v>-11440000</v>
      </c>
      <c r="Q21" s="48"/>
      <c r="R21" s="47">
        <f t="shared" si="0"/>
        <v>0</v>
      </c>
    </row>
    <row r="22" spans="1:18" ht="18.149999999999999" customHeight="1">
      <c r="A22" s="204" t="s">
        <v>53</v>
      </c>
      <c r="B22" s="205"/>
      <c r="C22" s="204"/>
      <c r="F22" s="206">
        <v>0</v>
      </c>
      <c r="G22" s="47"/>
      <c r="H22" s="206">
        <v>0</v>
      </c>
      <c r="I22" s="48"/>
      <c r="J22" s="206">
        <v>0</v>
      </c>
      <c r="K22" s="48"/>
      <c r="L22" s="206">
        <v>5356098</v>
      </c>
      <c r="M22" s="48"/>
      <c r="N22" s="206">
        <v>0</v>
      </c>
      <c r="O22" s="48"/>
      <c r="P22" s="206">
        <v>230584267</v>
      </c>
      <c r="Q22" s="48"/>
      <c r="R22" s="206">
        <f t="shared" si="0"/>
        <v>235940365</v>
      </c>
    </row>
    <row r="23" spans="1:18" ht="5.0999999999999996" customHeight="1">
      <c r="B23" s="9"/>
      <c r="F23" s="29"/>
      <c r="G23" s="38"/>
      <c r="H23" s="29"/>
      <c r="I23" s="38"/>
      <c r="J23" s="29"/>
      <c r="K23" s="38"/>
      <c r="L23" s="29"/>
      <c r="M23" s="38"/>
      <c r="N23" s="29"/>
      <c r="P23" s="29"/>
      <c r="R23" s="29"/>
    </row>
    <row r="24" spans="1:18" ht="18.149999999999999" customHeight="1" thickBot="1">
      <c r="A24" s="36" t="s">
        <v>140</v>
      </c>
      <c r="B24" s="55"/>
      <c r="F24" s="192">
        <f>SUM(F15:F22)</f>
        <v>657363837</v>
      </c>
      <c r="G24" s="47"/>
      <c r="H24" s="192">
        <f>SUM(H15:H22)</f>
        <v>1693726897</v>
      </c>
      <c r="I24" s="48"/>
      <c r="J24" s="192">
        <f>SUM(J15:J22)</f>
        <v>164308525</v>
      </c>
      <c r="K24" s="48"/>
      <c r="L24" s="192">
        <f>SUM(L15:L22)</f>
        <v>5356098</v>
      </c>
      <c r="M24" s="48"/>
      <c r="N24" s="192">
        <f>SUM(N15:N22)</f>
        <v>59950000</v>
      </c>
      <c r="O24" s="48"/>
      <c r="P24" s="192">
        <f>SUM(P15:P22)</f>
        <v>1044360459</v>
      </c>
      <c r="Q24" s="48"/>
      <c r="R24" s="192">
        <f>SUM(R15:R22)</f>
        <v>3625065816</v>
      </c>
    </row>
    <row r="25" spans="1:18" ht="15" customHeight="1" thickTop="1">
      <c r="A25" s="36"/>
      <c r="B25" s="55"/>
      <c r="F25" s="47"/>
      <c r="G25" s="47"/>
      <c r="H25" s="47"/>
      <c r="I25" s="48"/>
      <c r="J25" s="47"/>
      <c r="K25" s="48"/>
      <c r="L25" s="47"/>
      <c r="M25" s="48"/>
      <c r="N25" s="47"/>
      <c r="O25" s="48"/>
      <c r="P25" s="47"/>
      <c r="Q25" s="48"/>
      <c r="R25" s="47"/>
    </row>
    <row r="26" spans="1:18" ht="18.149999999999999" customHeight="1">
      <c r="A26" s="36" t="s">
        <v>192</v>
      </c>
      <c r="B26" s="9"/>
      <c r="F26" s="60">
        <v>657363837</v>
      </c>
      <c r="G26" s="47"/>
      <c r="H26" s="60">
        <v>1693726897</v>
      </c>
      <c r="I26" s="38"/>
      <c r="J26" s="60">
        <v>164308525</v>
      </c>
      <c r="K26" s="38"/>
      <c r="L26" s="56">
        <v>5356098</v>
      </c>
      <c r="M26" s="38"/>
      <c r="N26" s="60">
        <v>59950000</v>
      </c>
      <c r="P26" s="60">
        <v>1044360459</v>
      </c>
      <c r="Q26" s="48"/>
      <c r="R26" s="56">
        <f>SUM(F26:P26)</f>
        <v>3625065816</v>
      </c>
    </row>
    <row r="27" spans="1:18" ht="5.0999999999999996" customHeight="1">
      <c r="A27" s="36"/>
      <c r="B27" s="9"/>
      <c r="F27" s="60"/>
      <c r="G27" s="47"/>
      <c r="H27" s="60"/>
      <c r="I27" s="38"/>
      <c r="J27" s="60"/>
      <c r="K27" s="38"/>
      <c r="L27" s="60"/>
      <c r="M27" s="38"/>
      <c r="N27" s="56"/>
      <c r="P27" s="60"/>
      <c r="Q27" s="48"/>
      <c r="R27" s="56"/>
    </row>
    <row r="28" spans="1:18" ht="18.149999999999999" customHeight="1">
      <c r="A28" s="36" t="s">
        <v>120</v>
      </c>
      <c r="B28" s="9"/>
      <c r="F28" s="60"/>
      <c r="G28" s="47"/>
      <c r="H28" s="60"/>
      <c r="I28" s="48"/>
      <c r="J28" s="60"/>
      <c r="K28" s="48"/>
      <c r="L28" s="60"/>
      <c r="M28" s="48"/>
      <c r="N28" s="60"/>
      <c r="O28" s="48"/>
      <c r="P28" s="60"/>
      <c r="Q28" s="48"/>
      <c r="R28" s="60"/>
    </row>
    <row r="29" spans="1:18" ht="18.149999999999999" customHeight="1">
      <c r="A29" s="39" t="s">
        <v>129</v>
      </c>
      <c r="B29" s="9"/>
      <c r="D29" s="37">
        <v>25</v>
      </c>
      <c r="F29" s="56">
        <v>37100950</v>
      </c>
      <c r="G29" s="47"/>
      <c r="H29" s="56">
        <v>207765317</v>
      </c>
      <c r="I29" s="48"/>
      <c r="J29" s="56">
        <v>-164308525</v>
      </c>
      <c r="K29" s="48"/>
      <c r="L29" s="56">
        <v>0</v>
      </c>
      <c r="M29" s="48"/>
      <c r="N29" s="56">
        <v>0</v>
      </c>
      <c r="O29" s="48"/>
      <c r="P29" s="56">
        <v>0</v>
      </c>
      <c r="Q29" s="48"/>
      <c r="R29" s="56">
        <f t="shared" ref="R29:R32" si="1">SUM(F29:P29)</f>
        <v>80557742</v>
      </c>
    </row>
    <row r="30" spans="1:18" ht="18.149999999999999" customHeight="1">
      <c r="A30" s="39" t="s">
        <v>194</v>
      </c>
      <c r="B30" s="9"/>
      <c r="D30" s="37">
        <v>27</v>
      </c>
      <c r="F30" s="56">
        <v>0</v>
      </c>
      <c r="G30" s="47">
        <v>0</v>
      </c>
      <c r="H30" s="56">
        <v>0</v>
      </c>
      <c r="I30" s="48"/>
      <c r="J30" s="56">
        <v>0</v>
      </c>
      <c r="K30" s="48"/>
      <c r="L30" s="56">
        <v>0</v>
      </c>
      <c r="M30" s="48"/>
      <c r="N30" s="56">
        <v>0</v>
      </c>
      <c r="O30" s="48"/>
      <c r="P30" s="56">
        <v>-88195228</v>
      </c>
      <c r="Q30" s="48"/>
      <c r="R30" s="56">
        <f t="shared" si="1"/>
        <v>-88195228</v>
      </c>
    </row>
    <row r="31" spans="1:18" ht="18.149999999999999" customHeight="1">
      <c r="A31" s="39" t="s">
        <v>62</v>
      </c>
      <c r="B31" s="9"/>
      <c r="D31" s="37">
        <v>28</v>
      </c>
      <c r="F31" s="56">
        <v>0</v>
      </c>
      <c r="G31" s="47"/>
      <c r="H31" s="56">
        <v>0</v>
      </c>
      <c r="I31" s="48"/>
      <c r="J31" s="56">
        <v>0</v>
      </c>
      <c r="K31" s="48"/>
      <c r="L31" s="56">
        <v>0</v>
      </c>
      <c r="M31" s="48"/>
      <c r="N31" s="56">
        <v>12720000</v>
      </c>
      <c r="O31" s="48"/>
      <c r="P31" s="56">
        <v>-12720000</v>
      </c>
      <c r="Q31" s="48"/>
      <c r="R31" s="56">
        <f t="shared" si="1"/>
        <v>0</v>
      </c>
    </row>
    <row r="32" spans="1:18" ht="18.149999999999999" customHeight="1">
      <c r="A32" s="39" t="s">
        <v>53</v>
      </c>
      <c r="B32" s="9"/>
      <c r="F32" s="57">
        <v>0</v>
      </c>
      <c r="G32" s="47"/>
      <c r="H32" s="57">
        <v>0</v>
      </c>
      <c r="I32" s="48"/>
      <c r="J32" s="57">
        <v>0</v>
      </c>
      <c r="K32" s="48"/>
      <c r="L32" s="57">
        <f>'10-11'!M44</f>
        <v>-14153443</v>
      </c>
      <c r="M32" s="48"/>
      <c r="N32" s="57">
        <v>0</v>
      </c>
      <c r="O32" s="48"/>
      <c r="P32" s="57">
        <f>'10-11'!M33</f>
        <v>254338048</v>
      </c>
      <c r="Q32" s="48"/>
      <c r="R32" s="57">
        <f t="shared" si="1"/>
        <v>240184605</v>
      </c>
    </row>
    <row r="33" spans="1:18" ht="5.0999999999999996" customHeight="1">
      <c r="B33" s="9"/>
      <c r="F33" s="28"/>
      <c r="G33" s="38"/>
      <c r="H33" s="28"/>
      <c r="I33" s="38"/>
      <c r="J33" s="28"/>
      <c r="K33" s="38"/>
      <c r="L33" s="28"/>
      <c r="M33" s="38"/>
      <c r="N33" s="28"/>
      <c r="P33" s="28"/>
      <c r="R33" s="28"/>
    </row>
    <row r="34" spans="1:18" ht="18.149999999999999" customHeight="1" thickBot="1">
      <c r="A34" s="36" t="s">
        <v>193</v>
      </c>
      <c r="B34" s="55"/>
      <c r="F34" s="58">
        <f>SUM(F26:F32)</f>
        <v>694464787</v>
      </c>
      <c r="G34" s="47"/>
      <c r="H34" s="58">
        <f>SUM(H26:H32)</f>
        <v>1901492214</v>
      </c>
      <c r="I34" s="48"/>
      <c r="J34" s="58">
        <f>SUM(J26:J32)</f>
        <v>0</v>
      </c>
      <c r="K34" s="48"/>
      <c r="L34" s="58">
        <f>SUM(L26:L32)</f>
        <v>-8797345</v>
      </c>
      <c r="M34" s="48"/>
      <c r="N34" s="58">
        <f>SUM(N26:N32)</f>
        <v>72670000</v>
      </c>
      <c r="O34" s="48"/>
      <c r="P34" s="58">
        <f>SUM(P26:P32)</f>
        <v>1197783279</v>
      </c>
      <c r="Q34" s="48"/>
      <c r="R34" s="58">
        <f>SUM(R26:R32)</f>
        <v>3857612935</v>
      </c>
    </row>
    <row r="35" spans="1:18" ht="9.75" customHeight="1" thickTop="1"/>
    <row r="36" spans="1:18" ht="18" customHeight="1"/>
    <row r="37" spans="1:18" ht="21.9" customHeight="1">
      <c r="A37" s="46" t="str">
        <f>'7-9'!A143:M143</f>
        <v>หมายเหตุประกอบงบการเงินเป็นส่วนหนึ่งของงบการเงินนี้</v>
      </c>
      <c r="B37" s="46"/>
      <c r="C37" s="46"/>
      <c r="D37" s="44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</row>
  </sheetData>
  <mergeCells count="2">
    <mergeCell ref="F5:R5"/>
    <mergeCell ref="N7:P7"/>
  </mergeCells>
  <pageMargins left="0.7" right="0.7" top="0.5" bottom="0.6" header="0.49" footer="0.4"/>
  <pageSetup paperSize="9" scale="9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E8498-AB7F-4882-87D5-27465250FDBB}">
  <dimension ref="A1:M109"/>
  <sheetViews>
    <sheetView topLeftCell="A66" zoomScale="91" zoomScaleNormal="91" zoomScaleSheetLayoutView="110" workbookViewId="0">
      <selection activeCell="R83" sqref="R83"/>
    </sheetView>
  </sheetViews>
  <sheetFormatPr defaultColWidth="13.375" defaultRowHeight="21.75" customHeight="1"/>
  <cols>
    <col min="1" max="3" width="1.75" style="99" customWidth="1"/>
    <col min="4" max="4" width="47.125" style="99" customWidth="1"/>
    <col min="5" max="5" width="8.75" style="98" customWidth="1"/>
    <col min="6" max="6" width="0.375" style="99" customWidth="1"/>
    <col min="7" max="7" width="13.125" style="168" customWidth="1"/>
    <col min="8" max="8" width="0.375" style="99" customWidth="1"/>
    <col min="9" max="9" width="13.125" style="168" customWidth="1"/>
    <col min="10" max="10" width="0.375" style="99" customWidth="1"/>
    <col min="11" max="11" width="13.125" style="168" customWidth="1"/>
    <col min="12" max="12" width="0.375" style="99" customWidth="1"/>
    <col min="13" max="13" width="13.125" style="168" customWidth="1"/>
    <col min="14" max="16384" width="13.375" style="101"/>
  </cols>
  <sheetData>
    <row r="1" spans="1:13" ht="18.899999999999999" customHeight="1">
      <c r="A1" s="97" t="s">
        <v>0</v>
      </c>
      <c r="B1" s="97"/>
      <c r="C1" s="97"/>
      <c r="D1" s="97"/>
      <c r="H1" s="100"/>
      <c r="L1" s="100"/>
    </row>
    <row r="2" spans="1:13" ht="18.899999999999999" customHeight="1">
      <c r="A2" s="97" t="s">
        <v>63</v>
      </c>
      <c r="B2" s="97"/>
      <c r="C2" s="97"/>
      <c r="D2" s="97"/>
      <c r="H2" s="100"/>
      <c r="L2" s="100"/>
    </row>
    <row r="3" spans="1:13" ht="21" customHeight="1">
      <c r="A3" s="102" t="s">
        <v>191</v>
      </c>
      <c r="B3" s="102"/>
      <c r="C3" s="102"/>
      <c r="D3" s="102"/>
      <c r="E3" s="103"/>
      <c r="F3" s="104"/>
      <c r="G3" s="169"/>
      <c r="H3" s="105"/>
      <c r="I3" s="169"/>
      <c r="J3" s="104"/>
      <c r="K3" s="169"/>
      <c r="L3" s="105"/>
      <c r="M3" s="169"/>
    </row>
    <row r="4" spans="1:13" ht="18.899999999999999" customHeight="1">
      <c r="H4" s="100"/>
      <c r="L4" s="100"/>
    </row>
    <row r="5" spans="1:13" ht="20.100000000000001" customHeight="1">
      <c r="G5" s="207" t="s">
        <v>137</v>
      </c>
      <c r="H5" s="207"/>
      <c r="I5" s="207"/>
      <c r="J5" s="12"/>
      <c r="K5" s="207" t="s">
        <v>2</v>
      </c>
      <c r="L5" s="207"/>
      <c r="M5" s="207"/>
    </row>
    <row r="6" spans="1:13" ht="20.100000000000001" customHeight="1">
      <c r="E6" s="106"/>
      <c r="F6" s="97"/>
      <c r="G6" s="12" t="s">
        <v>190</v>
      </c>
      <c r="H6" s="12"/>
      <c r="I6" s="12" t="s">
        <v>138</v>
      </c>
      <c r="J6" s="12"/>
      <c r="K6" s="12" t="s">
        <v>190</v>
      </c>
      <c r="L6" s="12"/>
      <c r="M6" s="12" t="s">
        <v>138</v>
      </c>
    </row>
    <row r="7" spans="1:13" ht="20.100000000000001" customHeight="1">
      <c r="E7" s="107" t="s">
        <v>3</v>
      </c>
      <c r="F7" s="97"/>
      <c r="G7" s="15" t="s">
        <v>4</v>
      </c>
      <c r="H7" s="12"/>
      <c r="I7" s="15" t="s">
        <v>4</v>
      </c>
      <c r="J7" s="12"/>
      <c r="K7" s="15" t="s">
        <v>4</v>
      </c>
      <c r="L7" s="11"/>
      <c r="M7" s="15" t="s">
        <v>4</v>
      </c>
    </row>
    <row r="8" spans="1:13" ht="20.100000000000001" customHeight="1">
      <c r="A8" s="97" t="s">
        <v>64</v>
      </c>
      <c r="G8" s="67"/>
      <c r="H8" s="100"/>
      <c r="I8" s="72"/>
      <c r="J8" s="100"/>
      <c r="K8" s="67"/>
      <c r="M8" s="72"/>
    </row>
    <row r="9" spans="1:13" ht="20.100000000000001" customHeight="1">
      <c r="A9" s="99" t="s">
        <v>51</v>
      </c>
      <c r="G9" s="67">
        <f>'10-11'!I30</f>
        <v>372939966</v>
      </c>
      <c r="H9" s="108"/>
      <c r="I9" s="72">
        <v>343630692</v>
      </c>
      <c r="J9" s="108"/>
      <c r="K9" s="67">
        <f>'10-11'!M30</f>
        <v>316471274</v>
      </c>
      <c r="L9" s="108"/>
      <c r="M9" s="72">
        <v>281218894</v>
      </c>
    </row>
    <row r="10" spans="1:13" ht="20.100000000000001" customHeight="1">
      <c r="A10" s="99" t="s">
        <v>65</v>
      </c>
      <c r="G10" s="67"/>
      <c r="H10" s="108"/>
      <c r="I10" s="72"/>
      <c r="J10" s="108"/>
      <c r="K10" s="67"/>
      <c r="L10" s="108"/>
      <c r="M10" s="72"/>
    </row>
    <row r="11" spans="1:13" ht="20.100000000000001" customHeight="1">
      <c r="A11" s="99" t="s">
        <v>66</v>
      </c>
      <c r="G11" s="67"/>
      <c r="H11" s="108"/>
      <c r="I11" s="72"/>
      <c r="J11" s="108"/>
      <c r="K11" s="67"/>
      <c r="L11" s="108"/>
      <c r="M11" s="72"/>
    </row>
    <row r="12" spans="1:13" ht="20.100000000000001" customHeight="1">
      <c r="A12" s="99" t="s">
        <v>67</v>
      </c>
      <c r="B12" s="109" t="s">
        <v>68</v>
      </c>
      <c r="E12" s="98" t="s">
        <v>215</v>
      </c>
      <c r="G12" s="67">
        <v>377429949</v>
      </c>
      <c r="H12" s="108"/>
      <c r="I12" s="72">
        <v>341359748</v>
      </c>
      <c r="J12" s="108"/>
      <c r="K12" s="67">
        <v>358994337</v>
      </c>
      <c r="L12" s="108"/>
      <c r="M12" s="72">
        <v>339807571</v>
      </c>
    </row>
    <row r="13" spans="1:13" ht="20.100000000000001" customHeight="1">
      <c r="A13" s="99" t="s">
        <v>67</v>
      </c>
      <c r="B13" s="109" t="s">
        <v>69</v>
      </c>
      <c r="G13" s="67">
        <v>53633525</v>
      </c>
      <c r="H13" s="108"/>
      <c r="I13" s="72">
        <v>31226152</v>
      </c>
      <c r="J13" s="108"/>
      <c r="K13" s="67">
        <v>53633525</v>
      </c>
      <c r="L13" s="108"/>
      <c r="M13" s="72">
        <v>31226152</v>
      </c>
    </row>
    <row r="14" spans="1:13" ht="20.100000000000001" customHeight="1">
      <c r="B14" s="109" t="s">
        <v>210</v>
      </c>
      <c r="E14" s="98">
        <v>12</v>
      </c>
      <c r="G14" s="67">
        <v>3713211</v>
      </c>
      <c r="H14" s="108"/>
      <c r="I14" s="72">
        <v>4739011</v>
      </c>
      <c r="J14" s="108"/>
      <c r="K14" s="67">
        <v>0</v>
      </c>
      <c r="L14" s="108"/>
      <c r="M14" s="72">
        <v>0</v>
      </c>
    </row>
    <row r="15" spans="1:13" ht="20.100000000000001" customHeight="1">
      <c r="B15" s="109" t="s">
        <v>220</v>
      </c>
      <c r="G15" s="67">
        <v>-1191640</v>
      </c>
      <c r="H15" s="108"/>
      <c r="I15" s="72">
        <v>-2157520</v>
      </c>
      <c r="J15" s="108"/>
      <c r="K15" s="67">
        <v>-1191640</v>
      </c>
      <c r="L15" s="108"/>
      <c r="M15" s="72">
        <v>-2157520</v>
      </c>
    </row>
    <row r="16" spans="1:13" ht="20.100000000000001" customHeight="1">
      <c r="B16" s="109" t="s">
        <v>209</v>
      </c>
      <c r="E16" s="98" t="s">
        <v>184</v>
      </c>
      <c r="G16" s="67">
        <v>15125616</v>
      </c>
      <c r="H16" s="108"/>
      <c r="I16" s="72">
        <v>7797193</v>
      </c>
      <c r="J16" s="108"/>
      <c r="K16" s="67">
        <v>15078410</v>
      </c>
      <c r="L16" s="108"/>
      <c r="M16" s="72">
        <v>7542877</v>
      </c>
    </row>
    <row r="17" spans="1:13" ht="20.100000000000001" customHeight="1">
      <c r="B17" s="155" t="s">
        <v>168</v>
      </c>
      <c r="G17" s="174">
        <v>353242</v>
      </c>
      <c r="H17" s="108"/>
      <c r="I17" s="194">
        <v>6511</v>
      </c>
      <c r="J17" s="108"/>
      <c r="K17" s="67">
        <v>353242</v>
      </c>
      <c r="L17" s="108"/>
      <c r="M17" s="72">
        <v>6508</v>
      </c>
    </row>
    <row r="18" spans="1:13" ht="20.100000000000001" customHeight="1">
      <c r="B18" s="155" t="s">
        <v>225</v>
      </c>
      <c r="G18" s="174">
        <v>623692</v>
      </c>
      <c r="H18" s="108"/>
      <c r="I18" s="194">
        <v>0</v>
      </c>
      <c r="J18" s="108"/>
      <c r="K18" s="67">
        <v>0</v>
      </c>
      <c r="L18" s="108"/>
      <c r="M18" s="72">
        <v>0</v>
      </c>
    </row>
    <row r="19" spans="1:13" ht="20.100000000000001" customHeight="1">
      <c r="B19" s="155" t="s">
        <v>195</v>
      </c>
      <c r="G19" s="174">
        <v>-3857935</v>
      </c>
      <c r="H19" s="108"/>
      <c r="I19" s="194">
        <v>0</v>
      </c>
      <c r="J19" s="108"/>
      <c r="K19" s="67">
        <v>-9537295</v>
      </c>
      <c r="L19" s="108"/>
      <c r="M19" s="72">
        <v>0</v>
      </c>
    </row>
    <row r="20" spans="1:13" ht="20.100000000000001" customHeight="1">
      <c r="A20" s="99" t="s">
        <v>67</v>
      </c>
      <c r="B20" s="109" t="s">
        <v>70</v>
      </c>
      <c r="E20" s="110"/>
      <c r="G20" s="67">
        <v>-1112780</v>
      </c>
      <c r="H20" s="108"/>
      <c r="I20" s="72">
        <v>-1085904</v>
      </c>
      <c r="J20" s="108"/>
      <c r="K20" s="67">
        <v>-1099568</v>
      </c>
      <c r="L20" s="108"/>
      <c r="M20" s="72">
        <v>-1095925</v>
      </c>
    </row>
    <row r="21" spans="1:13" ht="20.100000000000001" customHeight="1">
      <c r="B21" s="109" t="s">
        <v>71</v>
      </c>
      <c r="E21" s="110"/>
      <c r="G21" s="67">
        <v>181658927</v>
      </c>
      <c r="H21" s="108"/>
      <c r="I21" s="72">
        <v>168721172</v>
      </c>
      <c r="J21" s="108"/>
      <c r="K21" s="67">
        <v>175189475</v>
      </c>
      <c r="L21" s="108"/>
      <c r="M21" s="72">
        <v>164219050</v>
      </c>
    </row>
    <row r="22" spans="1:13" ht="20.100000000000001" customHeight="1">
      <c r="A22" s="99" t="s">
        <v>67</v>
      </c>
      <c r="B22" s="109" t="s">
        <v>223</v>
      </c>
      <c r="E22" s="98">
        <v>24</v>
      </c>
      <c r="G22" s="69">
        <v>8403264</v>
      </c>
      <c r="H22" s="108"/>
      <c r="I22" s="74">
        <v>3068650</v>
      </c>
      <c r="J22" s="108"/>
      <c r="K22" s="69">
        <v>6957701</v>
      </c>
      <c r="L22" s="108"/>
      <c r="M22" s="74">
        <v>3365127</v>
      </c>
    </row>
    <row r="23" spans="1:13" ht="6" customHeight="1">
      <c r="G23" s="67"/>
      <c r="H23" s="108"/>
      <c r="I23" s="72"/>
      <c r="J23" s="108"/>
      <c r="K23" s="67"/>
      <c r="L23" s="108"/>
      <c r="M23" s="72"/>
    </row>
    <row r="24" spans="1:13" ht="20.100000000000001" customHeight="1">
      <c r="A24" s="101"/>
      <c r="B24" s="99" t="s">
        <v>72</v>
      </c>
      <c r="G24" s="67"/>
      <c r="H24" s="101"/>
      <c r="I24" s="72"/>
      <c r="J24" s="101"/>
      <c r="K24" s="67"/>
      <c r="L24" s="101"/>
      <c r="M24" s="72"/>
    </row>
    <row r="25" spans="1:13" ht="20.100000000000001" customHeight="1">
      <c r="C25" s="99" t="s">
        <v>73</v>
      </c>
      <c r="G25" s="67">
        <f>SUM(G9:G22)</f>
        <v>1007719037</v>
      </c>
      <c r="H25" s="111"/>
      <c r="I25" s="72">
        <f>SUM(I9:I22)</f>
        <v>897305705</v>
      </c>
      <c r="J25" s="111"/>
      <c r="K25" s="67">
        <f>SUM(K9:K22)</f>
        <v>914849461</v>
      </c>
      <c r="L25" s="111"/>
      <c r="M25" s="72">
        <f>SUM(M9:M22)</f>
        <v>824132734</v>
      </c>
    </row>
    <row r="26" spans="1:13" ht="20.100000000000001" customHeight="1">
      <c r="B26" s="99" t="s">
        <v>74</v>
      </c>
      <c r="E26" s="106"/>
      <c r="F26" s="97"/>
      <c r="G26" s="67"/>
      <c r="H26" s="32"/>
      <c r="I26" s="72"/>
      <c r="J26" s="32"/>
      <c r="K26" s="67"/>
      <c r="L26" s="32"/>
      <c r="M26" s="72"/>
    </row>
    <row r="27" spans="1:13" ht="20.100000000000001" customHeight="1">
      <c r="B27" s="101"/>
      <c r="C27" s="109" t="s">
        <v>75</v>
      </c>
      <c r="E27" s="106"/>
      <c r="F27" s="97"/>
      <c r="G27" s="67">
        <v>-70595189</v>
      </c>
      <c r="H27" s="32"/>
      <c r="I27" s="72">
        <v>-363082485</v>
      </c>
      <c r="J27" s="32"/>
      <c r="K27" s="67">
        <v>-281785962</v>
      </c>
      <c r="L27" s="32"/>
      <c r="M27" s="72">
        <v>-105554916</v>
      </c>
    </row>
    <row r="28" spans="1:13" ht="20.100000000000001" customHeight="1">
      <c r="C28" s="109" t="s">
        <v>216</v>
      </c>
      <c r="G28" s="67">
        <v>47220299</v>
      </c>
      <c r="I28" s="72">
        <v>279613406</v>
      </c>
      <c r="K28" s="67">
        <v>39579110</v>
      </c>
      <c r="M28" s="72">
        <v>134403259</v>
      </c>
    </row>
    <row r="29" spans="1:13" ht="20.100000000000001" customHeight="1">
      <c r="B29" s="101"/>
      <c r="C29" s="109" t="s">
        <v>221</v>
      </c>
      <c r="E29" s="106"/>
      <c r="F29" s="97"/>
      <c r="G29" s="67">
        <v>-339659508</v>
      </c>
      <c r="H29" s="32"/>
      <c r="I29" s="72">
        <v>422309367</v>
      </c>
      <c r="J29" s="32"/>
      <c r="K29" s="67">
        <v>-91806670</v>
      </c>
      <c r="L29" s="32"/>
      <c r="M29" s="72">
        <v>489256492</v>
      </c>
    </row>
    <row r="30" spans="1:13" ht="20.100000000000001" customHeight="1">
      <c r="B30" s="101"/>
      <c r="C30" s="109" t="s">
        <v>114</v>
      </c>
      <c r="E30" s="106"/>
      <c r="F30" s="97"/>
      <c r="G30" s="67">
        <v>1668706</v>
      </c>
      <c r="H30" s="32"/>
      <c r="I30" s="72">
        <v>-3646449</v>
      </c>
      <c r="J30" s="32"/>
      <c r="K30" s="67">
        <v>1668706</v>
      </c>
      <c r="L30" s="32"/>
      <c r="M30" s="72">
        <v>-3646449</v>
      </c>
    </row>
    <row r="31" spans="1:13" s="112" customFormat="1" ht="20.100000000000001" customHeight="1">
      <c r="A31" s="99"/>
      <c r="B31" s="101"/>
      <c r="C31" s="109" t="s">
        <v>134</v>
      </c>
      <c r="E31" s="106"/>
      <c r="F31" s="97"/>
      <c r="G31" s="67">
        <v>1142821</v>
      </c>
      <c r="H31" s="32"/>
      <c r="I31" s="72">
        <v>86485413</v>
      </c>
      <c r="J31" s="32"/>
      <c r="K31" s="67">
        <v>6201632</v>
      </c>
      <c r="L31" s="32"/>
      <c r="M31" s="72">
        <v>83373820</v>
      </c>
    </row>
    <row r="32" spans="1:13" s="112" customFormat="1" ht="20.100000000000001" customHeight="1">
      <c r="A32" s="99"/>
      <c r="B32" s="101"/>
      <c r="C32" s="109" t="s">
        <v>76</v>
      </c>
      <c r="E32" s="106"/>
      <c r="F32" s="97"/>
      <c r="G32" s="67">
        <v>-4030171</v>
      </c>
      <c r="H32" s="32"/>
      <c r="I32" s="72">
        <v>-11898000</v>
      </c>
      <c r="J32" s="32"/>
      <c r="K32" s="67">
        <v>-4068371</v>
      </c>
      <c r="L32" s="32"/>
      <c r="M32" s="72">
        <v>-11876000</v>
      </c>
    </row>
    <row r="33" spans="1:13" s="112" customFormat="1" ht="20.100000000000001" customHeight="1">
      <c r="A33" s="99"/>
      <c r="B33" s="101"/>
      <c r="C33" s="109" t="s">
        <v>77</v>
      </c>
      <c r="E33" s="106"/>
      <c r="F33" s="97"/>
      <c r="G33" s="67">
        <v>-393769846</v>
      </c>
      <c r="H33" s="32"/>
      <c r="I33" s="72">
        <v>357932697.62800002</v>
      </c>
      <c r="J33" s="32"/>
      <c r="K33" s="67">
        <v>-268551915</v>
      </c>
      <c r="L33" s="32"/>
      <c r="M33" s="72">
        <v>235484281</v>
      </c>
    </row>
    <row r="34" spans="1:13" s="112" customFormat="1" ht="20.100000000000001" customHeight="1">
      <c r="A34" s="99"/>
      <c r="B34" s="101"/>
      <c r="C34" s="109" t="s">
        <v>78</v>
      </c>
      <c r="E34" s="106"/>
      <c r="F34" s="97"/>
      <c r="G34" s="67">
        <v>4817059</v>
      </c>
      <c r="H34" s="32"/>
      <c r="I34" s="72">
        <v>-46879069</v>
      </c>
      <c r="J34" s="32"/>
      <c r="K34" s="67">
        <v>1847081</v>
      </c>
      <c r="L34" s="32"/>
      <c r="M34" s="72">
        <v>-8597405</v>
      </c>
    </row>
    <row r="35" spans="1:13" s="112" customFormat="1" ht="20.100000000000001" customHeight="1">
      <c r="A35" s="99"/>
      <c r="B35" s="101"/>
      <c r="C35" s="109" t="s">
        <v>222</v>
      </c>
      <c r="E35" s="106"/>
      <c r="F35" s="97"/>
      <c r="G35" s="67">
        <v>-398250</v>
      </c>
      <c r="H35" s="32"/>
      <c r="I35" s="72">
        <v>0</v>
      </c>
      <c r="J35" s="32"/>
      <c r="K35" s="67">
        <v>-398250</v>
      </c>
      <c r="L35" s="32"/>
      <c r="M35" s="72">
        <v>0</v>
      </c>
    </row>
    <row r="36" spans="1:13" s="112" customFormat="1" ht="20.100000000000001" customHeight="1">
      <c r="A36" s="99"/>
      <c r="B36" s="101"/>
      <c r="C36" s="109" t="s">
        <v>79</v>
      </c>
      <c r="E36" s="106"/>
      <c r="F36" s="97"/>
      <c r="G36" s="69">
        <v>18578316</v>
      </c>
      <c r="H36" s="32"/>
      <c r="I36" s="74">
        <v>905218</v>
      </c>
      <c r="J36" s="32"/>
      <c r="K36" s="69">
        <v>20183419</v>
      </c>
      <c r="L36" s="32"/>
      <c r="M36" s="74">
        <v>-7534366</v>
      </c>
    </row>
    <row r="37" spans="1:13" s="112" customFormat="1" ht="6" customHeight="1">
      <c r="A37" s="101"/>
      <c r="B37" s="99"/>
      <c r="C37" s="99"/>
      <c r="D37" s="99"/>
      <c r="E37" s="106"/>
      <c r="F37" s="97"/>
      <c r="G37" s="67"/>
      <c r="H37" s="32"/>
      <c r="I37" s="72"/>
      <c r="J37" s="32"/>
      <c r="K37" s="67"/>
      <c r="L37" s="32"/>
      <c r="M37" s="72"/>
    </row>
    <row r="38" spans="1:13" s="112" customFormat="1" ht="20.100000000000001" customHeight="1">
      <c r="A38" s="101"/>
      <c r="B38" s="99" t="s">
        <v>133</v>
      </c>
      <c r="C38" s="99"/>
      <c r="D38" s="99"/>
      <c r="E38" s="106"/>
      <c r="F38" s="97"/>
      <c r="G38" s="67">
        <f>SUM(G25:G36)</f>
        <v>272693274</v>
      </c>
      <c r="H38" s="32"/>
      <c r="I38" s="72">
        <f>SUM(I25:I36)</f>
        <v>1619045803.628</v>
      </c>
      <c r="J38" s="32"/>
      <c r="K38" s="67">
        <f>SUM(K25:K36)</f>
        <v>337718241</v>
      </c>
      <c r="L38" s="32"/>
      <c r="M38" s="72">
        <f>SUM(M25:M36)</f>
        <v>1629441450</v>
      </c>
    </row>
    <row r="39" spans="1:13" s="112" customFormat="1" ht="20.100000000000001" customHeight="1">
      <c r="A39" s="101"/>
      <c r="C39" s="109" t="s">
        <v>80</v>
      </c>
      <c r="E39" s="106"/>
      <c r="F39" s="97"/>
      <c r="G39" s="69">
        <v>-62046946</v>
      </c>
      <c r="H39" s="32"/>
      <c r="I39" s="74">
        <v>-231078919</v>
      </c>
      <c r="J39" s="32"/>
      <c r="K39" s="69">
        <v>-47932789</v>
      </c>
      <c r="L39" s="32"/>
      <c r="M39" s="74">
        <v>-213322156</v>
      </c>
    </row>
    <row r="40" spans="1:13" s="112" customFormat="1" ht="6" customHeight="1">
      <c r="A40" s="101"/>
      <c r="B40" s="99"/>
      <c r="C40" s="99"/>
      <c r="D40" s="99"/>
      <c r="E40" s="106"/>
      <c r="F40" s="97"/>
      <c r="G40" s="67"/>
      <c r="H40" s="32"/>
      <c r="I40" s="72"/>
      <c r="J40" s="32"/>
      <c r="K40" s="67"/>
      <c r="L40" s="32"/>
      <c r="M40" s="72"/>
    </row>
    <row r="41" spans="1:13" s="112" customFormat="1" ht="20.100000000000001" customHeight="1">
      <c r="A41" s="97" t="s">
        <v>208</v>
      </c>
      <c r="B41" s="101"/>
      <c r="C41" s="101"/>
      <c r="E41" s="106"/>
      <c r="F41" s="97"/>
      <c r="G41" s="69">
        <f>SUM(G38:G39)</f>
        <v>210646328</v>
      </c>
      <c r="H41" s="32"/>
      <c r="I41" s="74">
        <f>SUM(I38:I39)</f>
        <v>1387966884.628</v>
      </c>
      <c r="J41" s="32"/>
      <c r="K41" s="69">
        <f>SUM(K38:K39)</f>
        <v>289785452</v>
      </c>
      <c r="L41" s="32"/>
      <c r="M41" s="74">
        <f>SUM(M38:M39)</f>
        <v>1416119294</v>
      </c>
    </row>
    <row r="42" spans="1:13" s="112" customFormat="1" ht="20.100000000000001" customHeight="1">
      <c r="A42" s="97"/>
      <c r="B42" s="101"/>
      <c r="C42" s="101"/>
      <c r="E42" s="106"/>
      <c r="F42" s="97"/>
      <c r="G42" s="170"/>
      <c r="H42" s="32"/>
      <c r="I42" s="170"/>
      <c r="J42" s="32"/>
      <c r="K42" s="170"/>
      <c r="L42" s="97"/>
      <c r="M42" s="170"/>
    </row>
    <row r="43" spans="1:13" s="112" customFormat="1" ht="20.100000000000001" customHeight="1">
      <c r="A43" s="97"/>
      <c r="B43" s="101"/>
      <c r="C43" s="101"/>
      <c r="E43" s="106"/>
      <c r="F43" s="97"/>
      <c r="G43" s="170"/>
      <c r="H43" s="32"/>
      <c r="I43" s="170"/>
      <c r="J43" s="32"/>
      <c r="K43" s="170"/>
      <c r="L43" s="97"/>
      <c r="M43" s="170"/>
    </row>
    <row r="44" spans="1:13" s="112" customFormat="1" ht="20.100000000000001" customHeight="1">
      <c r="A44" s="97"/>
      <c r="B44" s="101"/>
      <c r="C44" s="101"/>
      <c r="E44" s="106"/>
      <c r="F44" s="97"/>
      <c r="G44" s="170"/>
      <c r="H44" s="32"/>
      <c r="I44" s="170"/>
      <c r="J44" s="32"/>
      <c r="K44" s="170"/>
      <c r="L44" s="97"/>
      <c r="M44" s="170"/>
    </row>
    <row r="45" spans="1:13" s="112" customFormat="1" ht="20.100000000000001" customHeight="1">
      <c r="A45" s="97"/>
      <c r="B45" s="101"/>
      <c r="C45" s="101"/>
      <c r="E45" s="106"/>
      <c r="F45" s="97"/>
      <c r="G45" s="170"/>
      <c r="H45" s="32"/>
      <c r="I45" s="170"/>
      <c r="J45" s="32"/>
      <c r="K45" s="170"/>
      <c r="L45" s="97"/>
      <c r="M45" s="170"/>
    </row>
    <row r="46" spans="1:13" s="112" customFormat="1" ht="20.100000000000001" customHeight="1">
      <c r="A46" s="97"/>
      <c r="B46" s="101"/>
      <c r="C46" s="101"/>
      <c r="E46" s="106"/>
      <c r="F46" s="97"/>
      <c r="G46" s="170"/>
      <c r="H46" s="32"/>
      <c r="I46" s="170"/>
      <c r="J46" s="32"/>
      <c r="K46" s="170"/>
      <c r="L46" s="97"/>
      <c r="M46" s="170"/>
    </row>
    <row r="47" spans="1:13" s="112" customFormat="1" ht="20.100000000000001" customHeight="1">
      <c r="A47" s="97"/>
      <c r="B47" s="101"/>
      <c r="C47" s="101"/>
      <c r="E47" s="106"/>
      <c r="F47" s="97"/>
      <c r="G47" s="170"/>
      <c r="H47" s="32"/>
      <c r="I47" s="170"/>
      <c r="J47" s="32"/>
      <c r="K47" s="170"/>
      <c r="L47" s="97"/>
      <c r="M47" s="170"/>
    </row>
    <row r="48" spans="1:13" s="112" customFormat="1" ht="20.100000000000001" customHeight="1">
      <c r="A48" s="97"/>
      <c r="B48" s="101"/>
      <c r="C48" s="101"/>
      <c r="E48" s="106"/>
      <c r="F48" s="97"/>
      <c r="G48" s="170"/>
      <c r="H48" s="32"/>
      <c r="I48" s="170"/>
      <c r="J48" s="32"/>
      <c r="K48" s="170"/>
      <c r="L48" s="97"/>
      <c r="M48" s="170"/>
    </row>
    <row r="49" spans="1:13" s="112" customFormat="1" ht="15.75" customHeight="1">
      <c r="A49" s="97"/>
      <c r="B49" s="101"/>
      <c r="C49" s="101"/>
      <c r="E49" s="106"/>
      <c r="F49" s="97"/>
      <c r="G49" s="170"/>
      <c r="H49" s="32"/>
      <c r="I49" s="170"/>
      <c r="J49" s="32"/>
      <c r="K49" s="170"/>
      <c r="L49" s="97"/>
      <c r="M49" s="170"/>
    </row>
    <row r="50" spans="1:13" ht="21.9" customHeight="1">
      <c r="A50" s="214" t="str">
        <f>'13'!A37</f>
        <v>หมายเหตุประกอบงบการเงินเป็นส่วนหนึ่งของงบการเงินนี้</v>
      </c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</row>
    <row r="51" spans="1:13" ht="17.399999999999999" customHeight="1">
      <c r="A51" s="97" t="s">
        <v>0</v>
      </c>
      <c r="B51" s="97"/>
      <c r="C51" s="97"/>
      <c r="D51" s="97"/>
      <c r="H51" s="100"/>
      <c r="L51" s="100"/>
    </row>
    <row r="52" spans="1:13" ht="17.399999999999999" customHeight="1">
      <c r="A52" s="97" t="s">
        <v>63</v>
      </c>
      <c r="B52" s="97"/>
      <c r="C52" s="97"/>
      <c r="D52" s="97"/>
      <c r="H52" s="100"/>
      <c r="L52" s="100"/>
    </row>
    <row r="53" spans="1:13" ht="17.399999999999999" customHeight="1">
      <c r="A53" s="102" t="str">
        <f>A3</f>
        <v>สำหรับปีสิ้นสุดวันที่ 31 ธันวาคม พ.ศ. 2566</v>
      </c>
      <c r="B53" s="102"/>
      <c r="C53" s="102"/>
      <c r="D53" s="102"/>
      <c r="E53" s="103"/>
      <c r="F53" s="104"/>
      <c r="G53" s="169"/>
      <c r="H53" s="105"/>
      <c r="I53" s="169"/>
      <c r="J53" s="104"/>
      <c r="K53" s="169"/>
      <c r="L53" s="105"/>
      <c r="M53" s="169"/>
    </row>
    <row r="54" spans="1:13" ht="17.399999999999999" customHeight="1">
      <c r="H54" s="100"/>
      <c r="L54" s="100"/>
    </row>
    <row r="55" spans="1:13" s="116" customFormat="1" ht="17.399999999999999" customHeight="1">
      <c r="A55" s="113"/>
      <c r="B55" s="113"/>
      <c r="C55" s="113"/>
      <c r="D55" s="113"/>
      <c r="E55" s="114"/>
      <c r="F55" s="113"/>
      <c r="G55" s="207" t="s">
        <v>137</v>
      </c>
      <c r="H55" s="207"/>
      <c r="I55" s="207"/>
      <c r="J55" s="115"/>
      <c r="K55" s="213" t="s">
        <v>2</v>
      </c>
      <c r="L55" s="213"/>
      <c r="M55" s="213"/>
    </row>
    <row r="56" spans="1:13" s="116" customFormat="1" ht="17.399999999999999" customHeight="1">
      <c r="A56" s="113"/>
      <c r="B56" s="113"/>
      <c r="C56" s="113"/>
      <c r="D56" s="113"/>
      <c r="E56" s="117"/>
      <c r="F56" s="118"/>
      <c r="G56" s="12" t="s">
        <v>190</v>
      </c>
      <c r="H56" s="12"/>
      <c r="I56" s="12" t="s">
        <v>138</v>
      </c>
      <c r="J56" s="115"/>
      <c r="K56" s="12" t="s">
        <v>190</v>
      </c>
      <c r="L56" s="12"/>
      <c r="M56" s="12" t="s">
        <v>138</v>
      </c>
    </row>
    <row r="57" spans="1:13" s="116" customFormat="1" ht="17.399999999999999" customHeight="1">
      <c r="A57" s="113"/>
      <c r="B57" s="113"/>
      <c r="C57" s="113"/>
      <c r="D57" s="113"/>
      <c r="E57" s="120" t="s">
        <v>3</v>
      </c>
      <c r="F57" s="118"/>
      <c r="G57" s="163" t="s">
        <v>4</v>
      </c>
      <c r="H57" s="115"/>
      <c r="I57" s="163" t="s">
        <v>4</v>
      </c>
      <c r="J57" s="115"/>
      <c r="K57" s="163" t="s">
        <v>4</v>
      </c>
      <c r="L57" s="119"/>
      <c r="M57" s="163" t="s">
        <v>4</v>
      </c>
    </row>
    <row r="58" spans="1:13" s="122" customFormat="1" ht="17.399999999999999" customHeight="1">
      <c r="A58" s="118" t="s">
        <v>81</v>
      </c>
      <c r="B58" s="113"/>
      <c r="C58" s="113"/>
      <c r="D58" s="113"/>
      <c r="E58" s="117"/>
      <c r="F58" s="118"/>
      <c r="G58" s="67"/>
      <c r="H58" s="121"/>
      <c r="I58" s="72"/>
      <c r="J58" s="121"/>
      <c r="K58" s="67"/>
      <c r="L58" s="118"/>
      <c r="M58" s="72"/>
    </row>
    <row r="59" spans="1:13" s="122" customFormat="1" ht="17.399999999999999" customHeight="1">
      <c r="A59" s="113"/>
      <c r="B59" s="123" t="s">
        <v>121</v>
      </c>
      <c r="C59" s="113"/>
      <c r="D59" s="113"/>
      <c r="E59" s="124"/>
      <c r="F59" s="118"/>
      <c r="G59" s="67">
        <v>0</v>
      </c>
      <c r="H59" s="121"/>
      <c r="I59" s="72">
        <v>-19017487</v>
      </c>
      <c r="J59" s="121"/>
      <c r="K59" s="67">
        <v>0</v>
      </c>
      <c r="L59" s="121"/>
      <c r="M59" s="72">
        <v>-19017487</v>
      </c>
    </row>
    <row r="60" spans="1:13" s="122" customFormat="1" ht="17.399999999999999" customHeight="1">
      <c r="A60" s="113"/>
      <c r="B60" s="155" t="s">
        <v>172</v>
      </c>
      <c r="C60" s="160"/>
      <c r="D60" s="160"/>
      <c r="E60" s="124"/>
      <c r="F60" s="118"/>
      <c r="G60" s="67"/>
      <c r="H60" s="121"/>
      <c r="I60" s="72"/>
      <c r="J60" s="121"/>
      <c r="K60" s="67"/>
      <c r="L60" s="121"/>
      <c r="M60" s="72"/>
    </row>
    <row r="61" spans="1:13" s="122" customFormat="1" ht="17.399999999999999" customHeight="1">
      <c r="A61" s="113"/>
      <c r="B61" s="156"/>
      <c r="C61" s="155" t="s">
        <v>186</v>
      </c>
      <c r="D61" s="160"/>
      <c r="E61" s="124"/>
      <c r="F61" s="118"/>
      <c r="G61" s="67">
        <v>-420000</v>
      </c>
      <c r="H61" s="121"/>
      <c r="I61" s="72">
        <v>-49990497</v>
      </c>
      <c r="J61" s="121"/>
      <c r="K61" s="67">
        <v>-420000</v>
      </c>
      <c r="L61" s="121"/>
      <c r="M61" s="72">
        <v>-49990497</v>
      </c>
    </row>
    <row r="62" spans="1:13" s="122" customFormat="1" ht="17.399999999999999" customHeight="1">
      <c r="A62" s="113"/>
      <c r="B62" s="160" t="s">
        <v>196</v>
      </c>
      <c r="C62" s="155"/>
      <c r="D62" s="160"/>
      <c r="E62" s="124"/>
      <c r="F62" s="118"/>
      <c r="G62" s="67">
        <v>3857935</v>
      </c>
      <c r="H62" s="121"/>
      <c r="I62" s="72">
        <v>0</v>
      </c>
      <c r="J62" s="121"/>
      <c r="K62" s="67">
        <v>9537295</v>
      </c>
      <c r="L62" s="121"/>
      <c r="M62" s="72">
        <v>0</v>
      </c>
    </row>
    <row r="63" spans="1:13" s="122" customFormat="1" ht="17.399999999999999" customHeight="1">
      <c r="A63" s="113"/>
      <c r="B63" s="123" t="s">
        <v>227</v>
      </c>
      <c r="C63" s="113"/>
      <c r="D63" s="113"/>
      <c r="E63" s="114">
        <v>13</v>
      </c>
      <c r="F63" s="118"/>
      <c r="G63" s="67">
        <v>-39777926</v>
      </c>
      <c r="H63" s="121"/>
      <c r="I63" s="72">
        <v>0</v>
      </c>
      <c r="J63" s="121"/>
      <c r="K63" s="67">
        <v>-39777926</v>
      </c>
      <c r="L63" s="121"/>
      <c r="M63" s="72">
        <v>0</v>
      </c>
    </row>
    <row r="64" spans="1:13" s="122" customFormat="1" ht="17.399999999999999" customHeight="1">
      <c r="A64" s="113"/>
      <c r="B64" s="123" t="s">
        <v>171</v>
      </c>
      <c r="C64" s="113"/>
      <c r="D64" s="113"/>
      <c r="E64" s="124"/>
      <c r="F64" s="118"/>
      <c r="G64" s="67">
        <v>-70972000</v>
      </c>
      <c r="H64" s="121"/>
      <c r="I64" s="72">
        <v>-46040000</v>
      </c>
      <c r="J64" s="121"/>
      <c r="K64" s="67">
        <v>-70972000</v>
      </c>
      <c r="L64" s="121"/>
      <c r="M64" s="72">
        <v>-46040000</v>
      </c>
    </row>
    <row r="65" spans="1:13" s="122" customFormat="1" ht="17.399999999999999" customHeight="1">
      <c r="A65" s="113"/>
      <c r="B65" s="123" t="s">
        <v>82</v>
      </c>
      <c r="C65" s="113"/>
      <c r="D65" s="113"/>
      <c r="E65" s="114"/>
      <c r="F65" s="118"/>
      <c r="G65" s="67"/>
      <c r="H65" s="121"/>
      <c r="I65" s="72"/>
      <c r="J65" s="121"/>
      <c r="K65" s="67"/>
      <c r="L65" s="121"/>
      <c r="M65" s="72"/>
    </row>
    <row r="66" spans="1:13" s="122" customFormat="1" ht="17.399999999999999" customHeight="1">
      <c r="A66" s="113"/>
      <c r="B66" s="113"/>
      <c r="C66" s="113" t="s">
        <v>96</v>
      </c>
      <c r="D66" s="113"/>
      <c r="E66" s="114"/>
      <c r="F66" s="118"/>
      <c r="G66" s="67">
        <v>-450800178</v>
      </c>
      <c r="H66" s="121"/>
      <c r="I66" s="72">
        <v>-325703932</v>
      </c>
      <c r="J66" s="121"/>
      <c r="K66" s="67">
        <v>-443784193</v>
      </c>
      <c r="L66" s="121"/>
      <c r="M66" s="72">
        <v>-324260459</v>
      </c>
    </row>
    <row r="67" spans="1:13" s="122" customFormat="1" ht="17.399999999999999" customHeight="1">
      <c r="A67" s="113"/>
      <c r="B67" s="113" t="s">
        <v>92</v>
      </c>
      <c r="C67" s="113"/>
      <c r="D67" s="113"/>
      <c r="E67" s="114"/>
      <c r="F67" s="118"/>
      <c r="G67" s="67"/>
      <c r="H67" s="121"/>
      <c r="I67" s="72"/>
      <c r="J67" s="121"/>
      <c r="K67" s="67"/>
      <c r="L67" s="121"/>
      <c r="M67" s="72"/>
    </row>
    <row r="68" spans="1:13" s="122" customFormat="1" ht="17.399999999999999" customHeight="1">
      <c r="A68" s="113"/>
      <c r="B68" s="113"/>
      <c r="C68" s="113" t="s">
        <v>93</v>
      </c>
      <c r="D68" s="113"/>
      <c r="E68" s="114">
        <v>14</v>
      </c>
      <c r="F68" s="118"/>
      <c r="G68" s="67">
        <v>-22620000</v>
      </c>
      <c r="H68" s="121"/>
      <c r="I68" s="72">
        <v>-20388000</v>
      </c>
      <c r="J68" s="121"/>
      <c r="K68" s="67">
        <v>-22620000</v>
      </c>
      <c r="L68" s="121"/>
      <c r="M68" s="72">
        <v>-20388000</v>
      </c>
    </row>
    <row r="69" spans="1:13" s="122" customFormat="1" ht="17.399999999999999" customHeight="1">
      <c r="A69" s="113"/>
      <c r="B69" s="123" t="s">
        <v>83</v>
      </c>
      <c r="C69" s="113"/>
      <c r="D69" s="113"/>
      <c r="E69" s="114"/>
      <c r="F69" s="118"/>
      <c r="G69" s="67">
        <v>-18431160</v>
      </c>
      <c r="H69" s="121"/>
      <c r="I69" s="72">
        <v>-4053948</v>
      </c>
      <c r="J69" s="121"/>
      <c r="K69" s="67">
        <v>-18149400</v>
      </c>
      <c r="L69" s="121"/>
      <c r="M69" s="72">
        <v>-410938</v>
      </c>
    </row>
    <row r="70" spans="1:13" s="122" customFormat="1" ht="17.399999999999999" customHeight="1">
      <c r="A70" s="113"/>
      <c r="B70" s="123" t="s">
        <v>124</v>
      </c>
      <c r="C70" s="113"/>
      <c r="D70" s="113"/>
      <c r="E70" s="114"/>
      <c r="F70" s="118"/>
      <c r="G70" s="69">
        <v>1112779</v>
      </c>
      <c r="H70" s="121"/>
      <c r="I70" s="74">
        <v>1085904</v>
      </c>
      <c r="J70" s="121"/>
      <c r="K70" s="69">
        <v>1099568</v>
      </c>
      <c r="L70" s="121"/>
      <c r="M70" s="74">
        <v>1095925</v>
      </c>
    </row>
    <row r="71" spans="1:13" s="122" customFormat="1" ht="6" customHeight="1">
      <c r="A71" s="113"/>
      <c r="B71" s="113"/>
      <c r="C71" s="113"/>
      <c r="D71" s="113"/>
      <c r="E71" s="114"/>
      <c r="F71" s="118"/>
      <c r="G71" s="67"/>
      <c r="H71" s="121"/>
      <c r="I71" s="72"/>
      <c r="J71" s="121"/>
      <c r="K71" s="67"/>
      <c r="L71" s="121"/>
      <c r="M71" s="72"/>
    </row>
    <row r="72" spans="1:13" s="122" customFormat="1" ht="17.399999999999999" customHeight="1">
      <c r="A72" s="118" t="s">
        <v>84</v>
      </c>
      <c r="B72" s="113"/>
      <c r="C72" s="113"/>
      <c r="E72" s="114"/>
      <c r="F72" s="118"/>
      <c r="G72" s="69">
        <f>SUM(G59:G70)</f>
        <v>-598050550</v>
      </c>
      <c r="H72" s="121"/>
      <c r="I72" s="74">
        <f>SUM(I59:I70)</f>
        <v>-464107960</v>
      </c>
      <c r="J72" s="121"/>
      <c r="K72" s="69">
        <f>SUM(K59:K70)</f>
        <v>-585086656</v>
      </c>
      <c r="L72" s="121"/>
      <c r="M72" s="74">
        <f>SUM(M59:M70)</f>
        <v>-459011456</v>
      </c>
    </row>
    <row r="73" spans="1:13" s="122" customFormat="1" ht="9.9" customHeight="1">
      <c r="A73" s="113"/>
      <c r="B73" s="113"/>
      <c r="C73" s="113"/>
      <c r="D73" s="113"/>
      <c r="E73" s="114"/>
      <c r="F73" s="118"/>
      <c r="G73" s="67"/>
      <c r="H73" s="121"/>
      <c r="I73" s="72"/>
      <c r="J73" s="121"/>
      <c r="K73" s="67"/>
      <c r="L73" s="121"/>
      <c r="M73" s="72"/>
    </row>
    <row r="74" spans="1:13" s="122" customFormat="1" ht="17.399999999999999" customHeight="1">
      <c r="A74" s="118" t="s">
        <v>85</v>
      </c>
      <c r="B74" s="113"/>
      <c r="C74" s="113"/>
      <c r="D74" s="113"/>
      <c r="E74" s="114"/>
      <c r="F74" s="118"/>
      <c r="G74" s="67"/>
      <c r="H74" s="121"/>
      <c r="I74" s="72"/>
      <c r="J74" s="121"/>
      <c r="K74" s="67"/>
      <c r="L74" s="121"/>
      <c r="M74" s="72"/>
    </row>
    <row r="75" spans="1:13" s="122" customFormat="1" ht="17.399999999999999" customHeight="1">
      <c r="A75" s="118"/>
      <c r="B75" s="123" t="s">
        <v>181</v>
      </c>
      <c r="C75" s="113"/>
      <c r="D75" s="113"/>
      <c r="E75" s="114"/>
      <c r="F75" s="118"/>
      <c r="G75" s="67">
        <v>7060161</v>
      </c>
      <c r="H75" s="121"/>
      <c r="I75" s="72">
        <v>3376232</v>
      </c>
      <c r="J75" s="121"/>
      <c r="K75" s="67">
        <v>0</v>
      </c>
      <c r="L75" s="121"/>
      <c r="M75" s="72">
        <v>0</v>
      </c>
    </row>
    <row r="76" spans="1:13" s="122" customFormat="1" ht="17.399999999999999" customHeight="1">
      <c r="A76" s="113"/>
      <c r="B76" s="123" t="s">
        <v>224</v>
      </c>
      <c r="C76" s="113"/>
      <c r="D76" s="113"/>
      <c r="E76" s="114"/>
      <c r="F76" s="118"/>
      <c r="G76" s="67">
        <v>1006681494</v>
      </c>
      <c r="H76" s="121"/>
      <c r="I76" s="72">
        <v>-1339666904</v>
      </c>
      <c r="J76" s="121"/>
      <c r="K76" s="67">
        <v>913669283</v>
      </c>
      <c r="L76" s="121"/>
      <c r="M76" s="72">
        <v>-1381626584</v>
      </c>
    </row>
    <row r="77" spans="1:13" s="122" customFormat="1" ht="17.399999999999999" customHeight="1">
      <c r="A77" s="113"/>
      <c r="B77" s="123" t="s">
        <v>188</v>
      </c>
      <c r="C77" s="113"/>
      <c r="D77" s="113"/>
      <c r="E77" s="114"/>
      <c r="F77" s="118"/>
      <c r="G77" s="67"/>
      <c r="H77" s="121"/>
      <c r="I77" s="72"/>
      <c r="J77" s="121"/>
      <c r="K77" s="67"/>
      <c r="L77" s="121"/>
      <c r="M77" s="72"/>
    </row>
    <row r="78" spans="1:13" s="122" customFormat="1" ht="17.399999999999999" customHeight="1">
      <c r="A78" s="113"/>
      <c r="B78" s="123"/>
      <c r="C78" s="123" t="s">
        <v>117</v>
      </c>
      <c r="D78" s="113"/>
      <c r="E78" s="114"/>
      <c r="F78" s="118"/>
      <c r="G78" s="67">
        <v>-1063887</v>
      </c>
      <c r="H78" s="121"/>
      <c r="I78" s="72">
        <v>-486000</v>
      </c>
      <c r="J78" s="121"/>
      <c r="K78" s="67">
        <v>-1063887</v>
      </c>
      <c r="L78" s="121"/>
      <c r="M78" s="72">
        <v>-486000</v>
      </c>
    </row>
    <row r="79" spans="1:13" s="122" customFormat="1" ht="17.399999999999999" customHeight="1">
      <c r="A79" s="118"/>
      <c r="B79" s="123" t="s">
        <v>108</v>
      </c>
      <c r="C79" s="113"/>
      <c r="D79" s="113"/>
      <c r="E79" s="114">
        <v>21</v>
      </c>
      <c r="F79" s="118"/>
      <c r="G79" s="67">
        <v>-82606705</v>
      </c>
      <c r="H79" s="121"/>
      <c r="I79" s="72">
        <v>-93578892</v>
      </c>
      <c r="J79" s="121"/>
      <c r="K79" s="67">
        <v>-80657820</v>
      </c>
      <c r="L79" s="121"/>
      <c r="M79" s="72">
        <v>-91982459</v>
      </c>
    </row>
    <row r="80" spans="1:13" s="122" customFormat="1" ht="17.399999999999999" customHeight="1">
      <c r="A80" s="118"/>
      <c r="B80" s="155" t="s">
        <v>173</v>
      </c>
      <c r="C80" s="155"/>
      <c r="D80" s="155"/>
      <c r="E80" s="114"/>
      <c r="F80" s="118"/>
      <c r="G80" s="67"/>
      <c r="H80" s="121"/>
      <c r="I80" s="72"/>
      <c r="J80" s="121"/>
      <c r="K80" s="67"/>
      <c r="L80" s="121"/>
      <c r="M80" s="72"/>
    </row>
    <row r="81" spans="1:13" s="122" customFormat="1" ht="17.399999999999999" customHeight="1">
      <c r="A81" s="118"/>
      <c r="B81" s="156"/>
      <c r="C81" s="109" t="s">
        <v>185</v>
      </c>
      <c r="D81" s="99"/>
      <c r="E81" s="114"/>
      <c r="F81" s="118"/>
      <c r="G81" s="67">
        <v>0</v>
      </c>
      <c r="H81" s="121"/>
      <c r="I81" s="72">
        <v>745093458</v>
      </c>
      <c r="J81" s="121"/>
      <c r="K81" s="67">
        <v>0</v>
      </c>
      <c r="L81" s="121"/>
      <c r="M81" s="72">
        <v>745093458</v>
      </c>
    </row>
    <row r="82" spans="1:13" s="122" customFormat="1" ht="17.399999999999999" customHeight="1">
      <c r="A82" s="118"/>
      <c r="B82" s="109" t="s">
        <v>174</v>
      </c>
      <c r="C82" s="112"/>
      <c r="D82" s="99"/>
      <c r="E82" s="114">
        <v>22</v>
      </c>
      <c r="F82" s="118"/>
      <c r="G82" s="67">
        <v>-1363808</v>
      </c>
      <c r="H82" s="121"/>
      <c r="I82" s="72">
        <v>-5016778</v>
      </c>
      <c r="J82" s="121"/>
      <c r="K82" s="67">
        <v>-1363808</v>
      </c>
      <c r="L82" s="121"/>
      <c r="M82" s="72">
        <v>-5016778</v>
      </c>
    </row>
    <row r="83" spans="1:13" s="122" customFormat="1" ht="17.399999999999999" customHeight="1">
      <c r="A83" s="118"/>
      <c r="B83" s="109" t="s">
        <v>175</v>
      </c>
      <c r="C83" s="112"/>
      <c r="D83" s="99"/>
      <c r="E83" s="114"/>
      <c r="F83" s="118"/>
      <c r="G83" s="67"/>
      <c r="H83" s="121"/>
      <c r="I83" s="72"/>
      <c r="J83" s="121"/>
      <c r="K83" s="67"/>
      <c r="L83" s="121"/>
      <c r="M83" s="72"/>
    </row>
    <row r="84" spans="1:13" s="122" customFormat="1" ht="17.399999999999999" customHeight="1">
      <c r="A84" s="118"/>
      <c r="B84" s="156"/>
      <c r="C84" s="109" t="s">
        <v>185</v>
      </c>
      <c r="D84" s="99"/>
      <c r="E84" s="114"/>
      <c r="F84" s="118"/>
      <c r="G84" s="67">
        <v>0</v>
      </c>
      <c r="H84" s="121"/>
      <c r="I84" s="72">
        <v>-52568551</v>
      </c>
      <c r="J84" s="121"/>
      <c r="K84" s="67">
        <v>0</v>
      </c>
      <c r="L84" s="121"/>
      <c r="M84" s="72">
        <v>-52568551</v>
      </c>
    </row>
    <row r="85" spans="1:13" s="122" customFormat="1" ht="17.399999999999999" customHeight="1">
      <c r="A85" s="113"/>
      <c r="B85" s="123" t="s">
        <v>86</v>
      </c>
      <c r="C85" s="113"/>
      <c r="D85" s="113"/>
      <c r="E85" s="114">
        <v>23</v>
      </c>
      <c r="F85" s="118"/>
      <c r="G85" s="67">
        <v>14662167</v>
      </c>
      <c r="H85" s="121"/>
      <c r="I85" s="72">
        <v>225636800</v>
      </c>
      <c r="J85" s="121"/>
      <c r="K85" s="67">
        <v>14662167</v>
      </c>
      <c r="L85" s="121"/>
      <c r="M85" s="72">
        <v>225636800</v>
      </c>
    </row>
    <row r="86" spans="1:13" s="122" customFormat="1" ht="17.399999999999999" customHeight="1">
      <c r="A86" s="113"/>
      <c r="B86" s="123" t="s">
        <v>87</v>
      </c>
      <c r="D86" s="113"/>
      <c r="E86" s="114">
        <v>23</v>
      </c>
      <c r="F86" s="118"/>
      <c r="G86" s="67">
        <v>-489477553</v>
      </c>
      <c r="H86" s="121"/>
      <c r="I86" s="72">
        <v>-524794011</v>
      </c>
      <c r="J86" s="121"/>
      <c r="K86" s="67">
        <v>-489477553</v>
      </c>
      <c r="L86" s="121"/>
      <c r="M86" s="72">
        <v>-524794011</v>
      </c>
    </row>
    <row r="87" spans="1:13" s="122" customFormat="1" ht="17.399999999999999" customHeight="1">
      <c r="A87" s="113"/>
      <c r="B87" s="123" t="s">
        <v>130</v>
      </c>
      <c r="C87" s="113"/>
      <c r="D87" s="113"/>
      <c r="E87" s="114"/>
      <c r="F87" s="118"/>
      <c r="G87" s="67">
        <v>0</v>
      </c>
      <c r="H87" s="121"/>
      <c r="I87" s="72">
        <v>164308525</v>
      </c>
      <c r="J87" s="121"/>
      <c r="K87" s="67">
        <v>0</v>
      </c>
      <c r="L87" s="121"/>
      <c r="M87" s="72">
        <v>164308525</v>
      </c>
    </row>
    <row r="88" spans="1:13" s="122" customFormat="1" ht="17.399999999999999" customHeight="1">
      <c r="A88" s="113"/>
      <c r="B88" s="123" t="s">
        <v>131</v>
      </c>
      <c r="C88" s="113"/>
      <c r="D88" s="113"/>
      <c r="E88" s="114">
        <v>25</v>
      </c>
      <c r="F88" s="118"/>
      <c r="G88" s="67">
        <v>80557742</v>
      </c>
      <c r="H88" s="121"/>
      <c r="I88" s="72">
        <v>117824543</v>
      </c>
      <c r="J88" s="121"/>
      <c r="K88" s="67">
        <v>80557742</v>
      </c>
      <c r="L88" s="121"/>
      <c r="M88" s="72">
        <v>117824543</v>
      </c>
    </row>
    <row r="89" spans="1:13" s="122" customFormat="1" ht="17.399999999999999" customHeight="1">
      <c r="A89" s="113"/>
      <c r="B89" s="123" t="s">
        <v>197</v>
      </c>
      <c r="C89" s="113"/>
      <c r="D89" s="113"/>
      <c r="E89" s="114">
        <v>27</v>
      </c>
      <c r="F89" s="118"/>
      <c r="G89" s="67">
        <v>-88195228</v>
      </c>
      <c r="H89" s="121"/>
      <c r="I89" s="72">
        <v>0</v>
      </c>
      <c r="J89" s="121"/>
      <c r="K89" s="67">
        <v>-88195228</v>
      </c>
      <c r="L89" s="121"/>
      <c r="M89" s="72">
        <v>0</v>
      </c>
    </row>
    <row r="90" spans="1:13" s="122" customFormat="1" ht="17.399999999999999" customHeight="1">
      <c r="A90" s="113"/>
      <c r="B90" s="123" t="s">
        <v>207</v>
      </c>
      <c r="C90" s="113"/>
      <c r="D90" s="113"/>
      <c r="E90" s="114"/>
      <c r="F90" s="118"/>
      <c r="G90" s="67">
        <v>-5456640</v>
      </c>
      <c r="H90" s="121"/>
      <c r="I90" s="72">
        <v>0</v>
      </c>
      <c r="J90" s="121"/>
      <c r="K90" s="67">
        <v>0</v>
      </c>
      <c r="L90" s="121"/>
      <c r="M90" s="72">
        <v>0</v>
      </c>
    </row>
    <row r="91" spans="1:13" s="122" customFormat="1" ht="17.399999999999999" customHeight="1">
      <c r="A91" s="113"/>
      <c r="B91" s="123" t="s">
        <v>88</v>
      </c>
      <c r="C91" s="113"/>
      <c r="D91" s="113"/>
      <c r="E91" s="114"/>
      <c r="F91" s="118"/>
      <c r="G91" s="69">
        <v>-172844108</v>
      </c>
      <c r="H91" s="121"/>
      <c r="I91" s="74">
        <v>-159768652</v>
      </c>
      <c r="J91" s="121"/>
      <c r="K91" s="69">
        <v>-166454508</v>
      </c>
      <c r="L91" s="121"/>
      <c r="M91" s="74">
        <v>-155266530</v>
      </c>
    </row>
    <row r="92" spans="1:13" s="122" customFormat="1" ht="6" customHeight="1">
      <c r="A92" s="113"/>
      <c r="B92" s="113"/>
      <c r="C92" s="113"/>
      <c r="D92" s="113"/>
      <c r="E92" s="114"/>
      <c r="F92" s="118"/>
      <c r="G92" s="67"/>
      <c r="H92" s="121"/>
      <c r="I92" s="72"/>
      <c r="J92" s="121"/>
      <c r="K92" s="67"/>
      <c r="L92" s="121"/>
      <c r="M92" s="72"/>
    </row>
    <row r="93" spans="1:13" s="122" customFormat="1" ht="17.399999999999999" customHeight="1">
      <c r="A93" s="118" t="s">
        <v>115</v>
      </c>
      <c r="B93" s="113"/>
      <c r="C93" s="113"/>
      <c r="E93" s="114"/>
      <c r="F93" s="118"/>
      <c r="G93" s="69">
        <f>SUM(G74:G92)</f>
        <v>267953635</v>
      </c>
      <c r="H93" s="121"/>
      <c r="I93" s="74">
        <f>SUM(I74:I92)</f>
        <v>-919640230</v>
      </c>
      <c r="J93" s="121"/>
      <c r="K93" s="69">
        <f>SUM(K74:K92)</f>
        <v>181676388</v>
      </c>
      <c r="L93" s="121"/>
      <c r="M93" s="74">
        <f>SUM(M74:M92)</f>
        <v>-958877587</v>
      </c>
    </row>
    <row r="94" spans="1:13" s="122" customFormat="1" ht="6" customHeight="1">
      <c r="A94" s="113"/>
      <c r="B94" s="113"/>
      <c r="C94" s="113"/>
      <c r="D94" s="113"/>
      <c r="E94" s="117"/>
      <c r="F94" s="118"/>
      <c r="G94" s="67"/>
      <c r="H94" s="125"/>
      <c r="I94" s="72"/>
      <c r="J94" s="125"/>
      <c r="K94" s="67"/>
      <c r="L94" s="125"/>
      <c r="M94" s="72"/>
    </row>
    <row r="95" spans="1:13" s="122" customFormat="1" ht="17.399999999999999" customHeight="1">
      <c r="A95" s="118" t="s">
        <v>116</v>
      </c>
      <c r="B95" s="113"/>
      <c r="C95" s="113"/>
      <c r="D95" s="113"/>
      <c r="E95" s="117"/>
      <c r="F95" s="118"/>
      <c r="G95" s="67">
        <f>SUM(G41,G72,G93)</f>
        <v>-119450587</v>
      </c>
      <c r="H95" s="125"/>
      <c r="I95" s="72">
        <f>SUM(I41,I72,I93)</f>
        <v>4218694.628000021</v>
      </c>
      <c r="J95" s="125"/>
      <c r="K95" s="67">
        <f>SUM(K41,K72,K93)</f>
        <v>-113624816</v>
      </c>
      <c r="L95" s="125"/>
      <c r="M95" s="72">
        <f>SUM(M41,M72,M93)</f>
        <v>-1769749</v>
      </c>
    </row>
    <row r="96" spans="1:13" s="156" customFormat="1" ht="17.399999999999999" customHeight="1">
      <c r="A96" s="160" t="s">
        <v>176</v>
      </c>
      <c r="B96" s="158"/>
      <c r="C96" s="160"/>
      <c r="D96" s="160"/>
      <c r="E96" s="161"/>
      <c r="F96" s="158"/>
      <c r="G96" s="172">
        <v>0</v>
      </c>
      <c r="H96" s="162"/>
      <c r="I96" s="193">
        <v>12255</v>
      </c>
      <c r="J96" s="162"/>
      <c r="K96" s="172">
        <v>0</v>
      </c>
      <c r="L96" s="162"/>
      <c r="M96" s="193">
        <v>0</v>
      </c>
    </row>
    <row r="97" spans="1:13" s="122" customFormat="1" ht="17.399999999999999" customHeight="1">
      <c r="A97" s="113" t="s">
        <v>89</v>
      </c>
      <c r="B97" s="113"/>
      <c r="C97" s="113"/>
      <c r="D97" s="113"/>
      <c r="E97" s="117"/>
      <c r="F97" s="118"/>
      <c r="G97" s="69">
        <v>228738391.62800002</v>
      </c>
      <c r="H97" s="121"/>
      <c r="I97" s="74">
        <v>224507442</v>
      </c>
      <c r="J97" s="121"/>
      <c r="K97" s="69">
        <f>M99</f>
        <v>222737693</v>
      </c>
      <c r="L97" s="121"/>
      <c r="M97" s="74">
        <v>224507442</v>
      </c>
    </row>
    <row r="98" spans="1:13" s="122" customFormat="1" ht="6" customHeight="1">
      <c r="A98" s="113"/>
      <c r="B98" s="113"/>
      <c r="C98" s="113"/>
      <c r="D98" s="113"/>
      <c r="E98" s="117"/>
      <c r="F98" s="118"/>
      <c r="G98" s="67"/>
      <c r="H98" s="121"/>
      <c r="I98" s="72"/>
      <c r="J98" s="121"/>
      <c r="K98" s="67"/>
      <c r="L98" s="121"/>
      <c r="M98" s="72"/>
    </row>
    <row r="99" spans="1:13" s="122" customFormat="1" ht="17.399999999999999" customHeight="1" thickBot="1">
      <c r="A99" s="118" t="s">
        <v>90</v>
      </c>
      <c r="B99" s="113"/>
      <c r="C99" s="113"/>
      <c r="D99" s="113"/>
      <c r="E99" s="114">
        <v>9</v>
      </c>
      <c r="F99" s="118"/>
      <c r="G99" s="70">
        <f>SUM(G95:G98)</f>
        <v>109287804.62800002</v>
      </c>
      <c r="H99" s="121"/>
      <c r="I99" s="75">
        <f>SUM(I95:I98)</f>
        <v>228738391.62800002</v>
      </c>
      <c r="J99" s="121"/>
      <c r="K99" s="70">
        <f>SUM(K95:K98)</f>
        <v>109112877</v>
      </c>
      <c r="L99" s="121"/>
      <c r="M99" s="75">
        <f>SUM(M95:M98)</f>
        <v>222737693</v>
      </c>
    </row>
    <row r="100" spans="1:13" s="122" customFormat="1" ht="9.9" customHeight="1" thickTop="1">
      <c r="A100" s="113"/>
      <c r="B100" s="113"/>
      <c r="C100" s="113"/>
      <c r="D100" s="113"/>
      <c r="E100" s="117"/>
      <c r="F100" s="118"/>
      <c r="G100" s="67"/>
      <c r="H100" s="121"/>
      <c r="I100" s="72"/>
      <c r="J100" s="121"/>
      <c r="K100" s="67"/>
      <c r="L100" s="121"/>
      <c r="M100" s="72"/>
    </row>
    <row r="101" spans="1:13" s="122" customFormat="1" ht="17.399999999999999" customHeight="1">
      <c r="A101" s="118" t="s">
        <v>91</v>
      </c>
      <c r="B101" s="113"/>
      <c r="C101" s="113"/>
      <c r="D101" s="113"/>
      <c r="E101" s="117"/>
      <c r="F101" s="118"/>
      <c r="G101" s="67"/>
      <c r="H101" s="126"/>
      <c r="I101" s="72"/>
      <c r="J101" s="126"/>
      <c r="K101" s="67"/>
      <c r="L101" s="126"/>
      <c r="M101" s="72"/>
    </row>
    <row r="102" spans="1:13" s="122" customFormat="1" ht="17.399999999999999" customHeight="1">
      <c r="A102" s="118"/>
      <c r="B102" s="116" t="s">
        <v>94</v>
      </c>
      <c r="C102" s="116"/>
      <c r="D102" s="116"/>
      <c r="E102" s="117"/>
      <c r="F102" s="118"/>
      <c r="G102" s="67">
        <v>196976921</v>
      </c>
      <c r="H102" s="125"/>
      <c r="I102" s="72">
        <v>152242236</v>
      </c>
      <c r="J102" s="125"/>
      <c r="K102" s="67">
        <v>196794796</v>
      </c>
      <c r="L102" s="125"/>
      <c r="M102" s="72">
        <v>152242236</v>
      </c>
    </row>
    <row r="103" spans="1:13" s="122" customFormat="1" ht="17.399999999999999" customHeight="1">
      <c r="A103" s="113"/>
      <c r="B103" s="127" t="s">
        <v>122</v>
      </c>
      <c r="C103" s="116"/>
      <c r="D103" s="116"/>
      <c r="E103" s="117"/>
      <c r="F103" s="118"/>
      <c r="G103" s="67"/>
      <c r="H103" s="126"/>
      <c r="I103" s="72"/>
      <c r="J103" s="126"/>
      <c r="K103" s="67"/>
      <c r="L103" s="126"/>
      <c r="M103" s="72"/>
    </row>
    <row r="104" spans="1:13" s="122" customFormat="1" ht="17.399999999999999" customHeight="1">
      <c r="A104" s="113"/>
      <c r="B104" s="127"/>
      <c r="C104" s="116" t="s">
        <v>187</v>
      </c>
      <c r="D104" s="116"/>
      <c r="E104" s="117"/>
      <c r="F104" s="118"/>
      <c r="G104" s="67">
        <v>44749502</v>
      </c>
      <c r="H104" s="125"/>
      <c r="I104" s="72">
        <v>98393965</v>
      </c>
      <c r="J104" s="125"/>
      <c r="K104" s="67">
        <v>42000502</v>
      </c>
      <c r="L104" s="125"/>
      <c r="M104" s="72">
        <v>93510858</v>
      </c>
    </row>
    <row r="105" spans="1:13" s="122" customFormat="1" ht="17.399999999999999" customHeight="1">
      <c r="A105" s="113"/>
      <c r="B105" s="155" t="s">
        <v>169</v>
      </c>
      <c r="C105" s="155"/>
      <c r="D105" s="156"/>
      <c r="E105" s="157"/>
      <c r="F105" s="158"/>
      <c r="G105" s="172">
        <v>0</v>
      </c>
      <c r="H105" s="159"/>
      <c r="I105" s="193">
        <v>153000000</v>
      </c>
      <c r="J105" s="159"/>
      <c r="K105" s="172">
        <v>0</v>
      </c>
      <c r="L105" s="159"/>
      <c r="M105" s="193">
        <v>153000000</v>
      </c>
    </row>
    <row r="106" spans="1:13" s="122" customFormat="1" ht="17.399999999999999" customHeight="1">
      <c r="A106" s="113"/>
      <c r="B106" s="155" t="s">
        <v>170</v>
      </c>
      <c r="C106" s="155"/>
      <c r="D106" s="156"/>
      <c r="E106" s="157"/>
      <c r="F106" s="158"/>
      <c r="G106" s="172">
        <v>0</v>
      </c>
      <c r="H106" s="159"/>
      <c r="I106" s="193">
        <v>23100617</v>
      </c>
      <c r="J106" s="159"/>
      <c r="K106" s="172">
        <v>0</v>
      </c>
      <c r="L106" s="159"/>
      <c r="M106" s="193">
        <v>23100617</v>
      </c>
    </row>
    <row r="107" spans="1:13" s="122" customFormat="1" ht="11.25" customHeight="1">
      <c r="A107" s="113"/>
      <c r="B107" s="155"/>
      <c r="C107" s="155"/>
      <c r="D107" s="156"/>
      <c r="E107" s="157"/>
      <c r="F107" s="158"/>
      <c r="G107" s="198"/>
      <c r="H107" s="159"/>
      <c r="I107" s="193"/>
      <c r="J107" s="159"/>
      <c r="K107" s="198"/>
      <c r="L107" s="159"/>
      <c r="M107" s="193"/>
    </row>
    <row r="108" spans="1:13" s="122" customFormat="1" ht="8.25" customHeight="1">
      <c r="A108" s="113"/>
      <c r="B108" s="155"/>
      <c r="C108" s="155"/>
      <c r="D108" s="156"/>
      <c r="E108" s="157"/>
      <c r="F108" s="158"/>
      <c r="G108" s="198"/>
      <c r="H108" s="159"/>
      <c r="I108" s="193"/>
      <c r="J108" s="159"/>
      <c r="K108" s="198"/>
      <c r="L108" s="159"/>
      <c r="M108" s="193"/>
    </row>
    <row r="109" spans="1:13" ht="21.9" customHeight="1">
      <c r="A109" s="46" t="str">
        <f>'7-9'!A143:M143</f>
        <v>หมายเหตุประกอบงบการเงินเป็นส่วนหนึ่งของงบการเงินนี้</v>
      </c>
      <c r="B109" s="128"/>
      <c r="C109" s="128"/>
      <c r="D109" s="128"/>
      <c r="E109" s="128"/>
      <c r="F109" s="128"/>
      <c r="G109" s="199"/>
      <c r="H109" s="128"/>
      <c r="I109" s="171"/>
      <c r="J109" s="128"/>
      <c r="K109" s="199"/>
      <c r="L109" s="128"/>
      <c r="M109" s="171"/>
    </row>
  </sheetData>
  <mergeCells count="5">
    <mergeCell ref="G55:I55"/>
    <mergeCell ref="K55:M55"/>
    <mergeCell ref="G5:I5"/>
    <mergeCell ref="K5:M5"/>
    <mergeCell ref="A50:M50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Nichanart Thongsattara (TH)</cp:lastModifiedBy>
  <cp:lastPrinted>2024-02-23T12:36:49Z</cp:lastPrinted>
  <dcterms:created xsi:type="dcterms:W3CDTF">2001-07-25T01:57:19Z</dcterms:created>
  <dcterms:modified xsi:type="dcterms:W3CDTF">2024-02-23T14:53:37Z</dcterms:modified>
</cp:coreProperties>
</file>