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\\172.19.104.22\cfo\ACCOUNTING-CFO\Consolidation and Tax\2023\12 Dec\FS\BCPG\01_IR Version\"/>
    </mc:Choice>
  </mc:AlternateContent>
  <xr:revisionPtr revIDLastSave="0" documentId="13_ncr:1_{7D61C364-5463-4B55-946B-3E69595DB06B}" xr6:coauthVersionLast="47" xr6:coauthVersionMax="47" xr10:uidLastSave="{00000000-0000-0000-0000-000000000000}"/>
  <bookViews>
    <workbookView xWindow="-120" yWindow="-120" windowWidth="29040" windowHeight="15720" tabRatio="807" xr2:uid="{00000000-000D-0000-FFFF-FFFF00000000}"/>
  </bookViews>
  <sheets>
    <sheet name="BS P7-9" sheetId="16" r:id="rId1"/>
    <sheet name="PL P10-11" sheetId="21" r:id="rId2"/>
    <sheet name="SH (Conso) P12" sheetId="23" r:id="rId3"/>
    <sheet name="SH (Conso) P13" sheetId="20" r:id="rId4"/>
    <sheet name="SH (Sep) P14" sheetId="22" r:id="rId5"/>
    <sheet name="SH (Sep) P15" sheetId="19" r:id="rId6"/>
    <sheet name="CF P16-17" sheetId="15" r:id="rId7"/>
    <sheet name="BCPG BS" sheetId="8" state="hidden" r:id="rId8"/>
    <sheet name="BCPG PL" sheetId="9" state="hidden" r:id="rId9"/>
    <sheet name="BCPG CF" sheetId="10" state="hidden" r:id="rId10"/>
  </sheets>
  <definedNames>
    <definedName name="\orkje" hidden="1">{"'Eng (page2)'!$A$1:$D$52"}</definedName>
    <definedName name="_" hidden="1">#REF!</definedName>
    <definedName name="_________________________a1" hidden="1">{"'Sheet1'!$L$16"}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LF12" hidden="1">#REF!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LF12" hidden="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LF12" hidden="1">#REF!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LF12" hidden="1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LF12" hidden="1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abc1" hidden="1">#REF!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6" hidden="1">{#N/A,#N/A,FALSE,"BUDGET"}</definedName>
    <definedName name="___________DET4" localSheetId="1" hidden="1">{#N/A,#N/A,FALSE,"BUDGET"}</definedName>
    <definedName name="___________DET4" hidden="1">{#N/A,#N/A,FALSE,"BUDGET"}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LF12" hidden="1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hidden="1">{"'Sheet1'!$L$16"}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key2" hidden="1">#REF!</definedName>
    <definedName name="__________LF12" hidden="1">#REF!</definedName>
    <definedName name="__________PA3" hidden="1">{"'Sheet1'!$L$16"}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t81" hidden="1">#REF!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a1" hidden="1">{"'Sheet1'!$L$16"}</definedName>
    <definedName name="_________a10" hidden="1">{"'Sheet1'!$L$16"}</definedName>
    <definedName name="_________a11" hidden="1">{"'Sheet1'!$L$16"}</definedName>
    <definedName name="_________a12" hidden="1">{"'Sheet1'!$L$16"}</definedName>
    <definedName name="_________a2" hidden="1">{"'Sheet1'!$L$16"}</definedName>
    <definedName name="_________a3" hidden="1">{"'Sheet1'!$L$16"}</definedName>
    <definedName name="_________a4" hidden="1">{"'Sheet1'!$L$16"}</definedName>
    <definedName name="_________a5" hidden="1">{"'Sheet1'!$L$16"}</definedName>
    <definedName name="_________a7" hidden="1">{"'Sheet1'!$L$16"}</definedName>
    <definedName name="_________a8" hidden="1">{"'Sheet1'!$L$16"}</definedName>
    <definedName name="_________a9" hidden="1">{"'Sheet1'!$L$16"}</definedName>
    <definedName name="_________abc1" hidden="1">#REF!</definedName>
    <definedName name="_________aug08" hidden="1">#REF!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6" hidden="1">{#N/A,#N/A,FALSE,"BUDGET"}</definedName>
    <definedName name="_________DET4" localSheetId="1" hidden="1">{#N/A,#N/A,FALSE,"BUDGET"}</definedName>
    <definedName name="_________DET4" hidden="1">{#N/A,#N/A,FALSE,"BUDGET"}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f5" hidden="1">{"'Sheet1'!$L$16"}</definedName>
    <definedName name="_________key2" hidden="1">#REF!</definedName>
    <definedName name="_________key3" hidden="1">#REF!</definedName>
    <definedName name="_________LF12" hidden="1">#REF!</definedName>
    <definedName name="_________NSO2" hidden="1">{"'Sheet1'!$L$16"}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t81" hidden="1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a1" hidden="1">{"'Sheet1'!$L$16"}</definedName>
    <definedName name="________a10" hidden="1">{"'Sheet1'!$L$16"}</definedName>
    <definedName name="________a11" hidden="1">{"'Sheet1'!$L$16"}</definedName>
    <definedName name="________a12" hidden="1">{"'Sheet1'!$L$16"}</definedName>
    <definedName name="________a2" hidden="1">{"'Sheet1'!$L$16"}</definedName>
    <definedName name="________a3" hidden="1">{"'Sheet1'!$L$16"}</definedName>
    <definedName name="________a4" hidden="1">{"'Sheet1'!$L$16"}</definedName>
    <definedName name="________a5" hidden="1">{"'Sheet1'!$L$16"}</definedName>
    <definedName name="________a7" hidden="1">{"'Sheet1'!$L$16"}</definedName>
    <definedName name="________a8" hidden="1">{"'Sheet1'!$L$16"}</definedName>
    <definedName name="________a9" hidden="1">{"'Sheet1'!$L$16"}</definedName>
    <definedName name="________abc1" hidden="1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f5" hidden="1">{"'Sheet1'!$L$16"}</definedName>
    <definedName name="________key2" hidden="1">#REF!</definedName>
    <definedName name="________key3" hidden="1">#REF!</definedName>
    <definedName name="________LF12" hidden="1">#REF!</definedName>
    <definedName name="________NSO2" hidden="1">{"'Sheet1'!$L$16"}</definedName>
    <definedName name="________PA3" hidden="1">{"'Sheet1'!$L$16"}</definedName>
    <definedName name="________pp30" hidden="1">#REF!</definedName>
    <definedName name="________QUY4" hidden="1">{"'Sheet1'!$L$16"}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01" hidden="1">#REF!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a1" hidden="1">{"'Sheet1'!$L$16"}</definedName>
    <definedName name="_______a10" hidden="1">{"'Sheet1'!$L$16"}</definedName>
    <definedName name="_______a11" hidden="1">{"'Sheet1'!$L$16"}</definedName>
    <definedName name="_______a12" hidden="1">{"'Sheet1'!$L$16"}</definedName>
    <definedName name="_______a2" hidden="1">{"'Sheet1'!$L$16"}</definedName>
    <definedName name="_______a3" hidden="1">{"'Sheet1'!$L$16"}</definedName>
    <definedName name="_______a4" hidden="1">{"'Sheet1'!$L$16"}</definedName>
    <definedName name="_______a5" hidden="1">{"'Sheet1'!$L$16"}</definedName>
    <definedName name="_______a7" hidden="1">{"'Sheet1'!$L$16"}</definedName>
    <definedName name="_______a8" hidden="1">{"'Sheet1'!$L$16"}</definedName>
    <definedName name="_______a9" hidden="1">{"'Sheet1'!$L$16"}</definedName>
    <definedName name="_______abc1" hidden="1">#REF!</definedName>
    <definedName name="_______aug08" hidden="1">#REF!</definedName>
    <definedName name="_______CD2" hidden="1">{"'Sheet1'!$L$16"}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6" hidden="1">{#N/A,#N/A,FALSE,"BUDGET"}</definedName>
    <definedName name="_______DET4" localSheetId="1" hidden="1">{#N/A,#N/A,FALSE,"BUDGET"}</definedName>
    <definedName name="_______DET4" hidden="1">{#N/A,#N/A,FALSE,"BUDGET"}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f5" hidden="1">{"'Sheet1'!$L$16"}</definedName>
    <definedName name="_______key2" hidden="1">#REF!</definedName>
    <definedName name="_______key3" hidden="1">#REF!</definedName>
    <definedName name="_______LF12" hidden="1">#REF!</definedName>
    <definedName name="_______NSO2" hidden="1">{"'Sheet1'!$L$16"}</definedName>
    <definedName name="_______PA3" hidden="1">{"'Sheet1'!$L$16"}</definedName>
    <definedName name="_______pp30" hidden="1">#REF!</definedName>
    <definedName name="_______QUY4" hidden="1">{"'Sheet1'!$L$16"}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01" hidden="1">#REF!</definedName>
    <definedName name="_______T1" hidden="1">{"'Sheet1'!$L$16"}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a1" hidden="1">{"'Sheet1'!$L$16"}</definedName>
    <definedName name="______a10" hidden="1">{"'Sheet1'!$L$16"}</definedName>
    <definedName name="______a11" hidden="1">{"'Sheet1'!$L$16"}</definedName>
    <definedName name="______a12" hidden="1">{"'Sheet1'!$L$16"}</definedName>
    <definedName name="______a2" hidden="1">{"'Sheet1'!$L$16"}</definedName>
    <definedName name="______a3" hidden="1">{"'Sheet1'!$L$16"}</definedName>
    <definedName name="______a4" hidden="1">{"'Sheet1'!$L$16"}</definedName>
    <definedName name="______a5" hidden="1">{"'Sheet1'!$L$16"}</definedName>
    <definedName name="______a7" hidden="1">{"'Sheet1'!$L$16"}</definedName>
    <definedName name="______a8" hidden="1">{"'Sheet1'!$L$16"}</definedName>
    <definedName name="______a9" hidden="1">{"'Sheet1'!$L$16"}</definedName>
    <definedName name="______abc1" hidden="1">#REF!</definedName>
    <definedName name="______aug08" hidden="1">#REF!</definedName>
    <definedName name="______CD2" hidden="1">{"'Sheet1'!$L$16"}</definedName>
    <definedName name="______d1" hidden="1">{"'Model'!$A$1:$N$53"}</definedName>
    <definedName name="______d1500" hidden="1">{"'Sheet1'!$L$16"}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6" hidden="1">{#N/A,#N/A,FALSE,"BUDGET"}</definedName>
    <definedName name="______DET4" localSheetId="1" hidden="1">{#N/A,#N/A,FALSE,"BUDGET"}</definedName>
    <definedName name="______DET4" hidden="1">{#N/A,#N/A,FALSE,"BUDGET"}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f5" hidden="1">{"'Sheet1'!$L$16"}</definedName>
    <definedName name="______H3" hidden="1">{"'Sell_Office'!$C$5:$D$6"}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ey2" hidden="1">#REF!</definedName>
    <definedName name="______key3" hidden="1">#REF!</definedName>
    <definedName name="______Lan1" hidden="1">{"'Sheet1'!$L$16"}</definedName>
    <definedName name="______LF12" hidden="1">#REF!</definedName>
    <definedName name="______M2" hidden="1">{"'Sheet1'!$L$16"}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PA3" hidden="1">{"'Sheet1'!$L$16"}</definedName>
    <definedName name="______pp30" hidden="1">#REF!</definedName>
    <definedName name="______QUY4" hidden="1">{"'Sheet1'!$L$16"}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01" hidden="1">#REF!</definedName>
    <definedName name="______T1" hidden="1">{"'Sheet1'!$L$16"}</definedName>
    <definedName name="______Tic30" hidden="1">{"'Eng (page2)'!$A$1:$D$52"}</definedName>
    <definedName name="______tt3" hidden="1">{"'Sheet1'!$L$16"}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ZC30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a1" hidden="1">{"'Sheet1'!$L$16"}</definedName>
    <definedName name="_____a10" hidden="1">{"'Sheet1'!$L$16"}</definedName>
    <definedName name="_____a11" hidden="1">{"'Sheet1'!$L$16"}</definedName>
    <definedName name="_____a12" hidden="1">{"'Sheet1'!$L$16"}</definedName>
    <definedName name="_____a2" hidden="1">{"'Sheet1'!$L$16"}</definedName>
    <definedName name="_____a3" hidden="1">{"'Sheet1'!$L$16"}</definedName>
    <definedName name="_____a4" hidden="1">{"'Sheet1'!$L$16"}</definedName>
    <definedName name="_____a5" hidden="1">{"'Sheet1'!$L$16"}</definedName>
    <definedName name="_____a7" hidden="1">{"'Sheet1'!$L$16"}</definedName>
    <definedName name="_____a8" hidden="1">{"'Sheet1'!$L$16"}</definedName>
    <definedName name="_____a9" hidden="1">{"'Sheet1'!$L$16"}</definedName>
    <definedName name="_____abc1" hidden="1">#REF!</definedName>
    <definedName name="_____aug08" hidden="1">#REF!</definedName>
    <definedName name="_____d1500" hidden="1">{"'Sheet1'!$L$16"}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6" hidden="1">{#N/A,#N/A,FALSE,"BUDGET"}</definedName>
    <definedName name="_____DET4" localSheetId="1" hidden="1">{#N/A,#N/A,FALSE,"BUDGET"}</definedName>
    <definedName name="_____DET4" hidden="1">{#N/A,#N/A,FALSE,"BUDGET"}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f5" hidden="1">{"'Sheet1'!$L$16"}</definedName>
    <definedName name="_____G1" hidden="1">{"'Eng (page2)'!$A$1:$D$52"}</definedName>
    <definedName name="_____H3" hidden="1">{"'Sell_Office'!$C$5:$D$6"}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hidden="1">{"'Eng (page2)'!$A$1:$D$52"}</definedName>
    <definedName name="_____KEY1" hidden="1">#REF!</definedName>
    <definedName name="_____key2" hidden="1">#REF!</definedName>
    <definedName name="_____key3" hidden="1">#REF!</definedName>
    <definedName name="_____kkk1" hidden="1">#REF!</definedName>
    <definedName name="_____L310" hidden="1">{"'Eng (page2)'!$A$1:$D$52"}</definedName>
    <definedName name="_____Lan1" hidden="1">{"'Sheet1'!$L$16"}</definedName>
    <definedName name="_____LF12" hidden="1">#REF!</definedName>
    <definedName name="_____M2" hidden="1">{"'Sheet1'!$L$16"}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SO2" hidden="1">{"'Sheet1'!$L$16"}</definedName>
    <definedName name="_____pp30" hidden="1">#REF!</definedName>
    <definedName name="_____QUY4" hidden="1">{"'Sheet1'!$L$16"}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01" hidden="1">#REF!</definedName>
    <definedName name="_____Tic30" hidden="1">{"'Eng (page2)'!$A$1:$D$52"}</definedName>
    <definedName name="_____tt3" hidden="1">{"'Sheet1'!$L$16"}</definedName>
    <definedName name="_____u645" hidden="1">{"'Eng (page2)'!$A$1:$D$52"}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hidden="1">{"'Eng (page2)'!$A$1:$D$52"}</definedName>
    <definedName name="_____ZC301" hidden="1">{"'Eng (page2)'!$A$1:$D$52"}</definedName>
    <definedName name="_____ZD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a1" hidden="1">{"'Sheet1'!$L$16"}</definedName>
    <definedName name="____a10" hidden="1">{"'Sheet1'!$L$16"}</definedName>
    <definedName name="____a11" hidden="1">{"'Sheet1'!$L$16"}</definedName>
    <definedName name="____a12" hidden="1">{"'Sheet1'!$L$16"}</definedName>
    <definedName name="____a2" hidden="1">{"'Sheet1'!$L$16"}</definedName>
    <definedName name="____a3" hidden="1">{"'Sheet1'!$L$16"}</definedName>
    <definedName name="____a4" hidden="1">{"'Sheet1'!$L$16"}</definedName>
    <definedName name="____a5" hidden="1">{"'Sheet1'!$L$16"}</definedName>
    <definedName name="____a7" hidden="1">{"'Sheet1'!$L$16"}</definedName>
    <definedName name="____a8" hidden="1">{"'Sheet1'!$L$16"}</definedName>
    <definedName name="____a9" hidden="1">{"'Sheet1'!$L$16"}</definedName>
    <definedName name="____AA1" hidden="1">{"'Sheet1'!$L$16"}</definedName>
    <definedName name="____abc1" hidden="1">#REF!</definedName>
    <definedName name="____aug08" hidden="1">#REF!</definedName>
    <definedName name="____CD2" hidden="1">{"'Sheet1'!$L$16"}</definedName>
    <definedName name="____d1" hidden="1">{"'Model'!$A$1:$N$53"}</definedName>
    <definedName name="____d1500" hidden="1">{"'Sheet1'!$L$16"}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f5" hidden="1">{"'Sheet1'!$L$16"}</definedName>
    <definedName name="____FG5" hidden="1">{"cashflow",#N/A,FALSE,"cash flow"}</definedName>
    <definedName name="____G1" hidden="1">{"'Eng (page2)'!$A$1:$D$52"}</definedName>
    <definedName name="____GM1" hidden="1">{"'Model'!$A$1:$N$53"}</definedName>
    <definedName name="____H3" hidden="1">{"'Sell_Office'!$C$5:$D$6"}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hidden="1">{"'Eng (page2)'!$A$1:$D$52"}</definedName>
    <definedName name="____KEY1" hidden="1">#REF!</definedName>
    <definedName name="____key2" hidden="1">#REF!</definedName>
    <definedName name="____key3" hidden="1">#REF!</definedName>
    <definedName name="____kkk1" hidden="1">#REF!</definedName>
    <definedName name="____L310" hidden="1">{"'Eng (page2)'!$A$1:$D$52"}</definedName>
    <definedName name="____Lan1" hidden="1">{"'Sheet1'!$L$16"}</definedName>
    <definedName name="____LF12" hidden="1">#REF!</definedName>
    <definedName name="____M2" hidden="1">{"'Sheet1'!$L$16"}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SO2" hidden="1">{"'Sheet1'!$L$16"}</definedName>
    <definedName name="____pp30" hidden="1">#REF!</definedName>
    <definedName name="____QUY4" hidden="1">{"'Sheet1'!$L$16"}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01" hidden="1">#REF!</definedName>
    <definedName name="____T1" hidden="1">{"'Sheet1'!$L$16"}</definedName>
    <definedName name="____Tic30" hidden="1">{"'Eng (page2)'!$A$1:$D$52"}</definedName>
    <definedName name="____tt3" hidden="1">{"'Sheet1'!$L$16"}</definedName>
    <definedName name="____u645" hidden="1">{"'Eng (page2)'!$A$1:$D$52"}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ZC301" hidden="1">{"'Eng (page2)'!$A$1:$D$52"}</definedName>
    <definedName name="____ZD1" hidden="1">{"'Eng (page2)'!$A$1:$D$52"}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a1" hidden="1">{"'Sheet1'!$L$16"}</definedName>
    <definedName name="___a10" hidden="1">{"'Sheet1'!$L$16"}</definedName>
    <definedName name="___a11" hidden="1">{"'Sheet1'!$L$16"}</definedName>
    <definedName name="___a12" hidden="1">{"'Sheet1'!$L$16"}</definedName>
    <definedName name="___a2" hidden="1">{"'Sheet1'!$L$16"}</definedName>
    <definedName name="___a4" hidden="1">{"'Sheet1'!$L$16"}</definedName>
    <definedName name="___a5" hidden="1">{"'Sheet1'!$L$16"}</definedName>
    <definedName name="___a7" hidden="1">{"'Sheet1'!$L$16"}</definedName>
    <definedName name="___a8" hidden="1">{"'Sheet1'!$L$16"}</definedName>
    <definedName name="___a9" hidden="1">{"'Sheet1'!$L$16"}</definedName>
    <definedName name="___abc1" hidden="1">#REF!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CD2" hidden="1">{"'Sheet1'!$L$16"}</definedName>
    <definedName name="___d1" hidden="1">{"'Model'!$A$1:$N$53"}</definedName>
    <definedName name="___d1500" hidden="1">{"'Sheet1'!$L$16"}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6" hidden="1">{#N/A,#N/A,FALSE,"BUDGET"}</definedName>
    <definedName name="___DET4" localSheetId="1" hidden="1">{#N/A,#N/A,FALSE,"BUDGET"}</definedName>
    <definedName name="___DET4" hidden="1">{#N/A,#N/A,FALSE,"BUDGET"}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f5" hidden="1">{"'Sheet1'!$L$16"}</definedName>
    <definedName name="___FG5" hidden="1">{"cashflow",#N/A,FALSE,"cash flow"}</definedName>
    <definedName name="___G1" hidden="1">{"'Eng (page2)'!$A$1:$D$52"}</definedName>
    <definedName name="___H3" hidden="1">{"'Sell_Office'!$C$5:$D$6"}</definedName>
    <definedName name="___hsm2" hidden="1">1.1289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K306" hidden="1">{"'Eng (page2)'!$A$1:$D$52"}</definedName>
    <definedName name="___KEY1" hidden="1">#REF!</definedName>
    <definedName name="___key2" hidden="1">#REF!</definedName>
    <definedName name="___key3" hidden="1">#REF!</definedName>
    <definedName name="___kkk1" hidden="1">#REF!</definedName>
    <definedName name="___L310" hidden="1">{"'Eng (page2)'!$A$1:$D$52"}</definedName>
    <definedName name="___Lan1" hidden="1">{"'Sheet1'!$L$16"}</definedName>
    <definedName name="___LF12" hidden="1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S03" hidden="1">{"'Sheet1'!$L$16"}</definedName>
    <definedName name="___NSO2" hidden="1">{"'Sheet1'!$L$16"}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p30" hidden="1">#REF!</definedName>
    <definedName name="___QUY4" hidden="1">{"'Sheet1'!$L$16"}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01" hidden="1">#REF!</definedName>
    <definedName name="___T1" hidden="1">{"'Sheet1'!$L$16"}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t3" hidden="1">{"'Sheet1'!$L$16"}</definedName>
    <definedName name="___u645" hidden="1">{"'Eng (page2)'!$A$1:$D$52"}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ZC301" hidden="1">{"'Eng (page2)'!$A$1:$D$52"}</definedName>
    <definedName name="___ZD1" hidden="1">{"'Eng (page2)'!$A$1:$D$52"}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1___123Graph_A????_3" hidden="1">#REF!</definedName>
    <definedName name="__123Graph_A" hidden="1">#REF!</definedName>
    <definedName name="__123Graph_A\B118" hidden="1">#REF!</definedName>
    <definedName name="__123Graph_APRJ別負荷予測" hidden="1">#REF!</definedName>
    <definedName name="__123Graph_AROI" hidden="1">#REF!</definedName>
    <definedName name="__123Graph_Aλ" hidden="1">#REF!</definedName>
    <definedName name="__123Graph_A分類" hidden="1">#REF!</definedName>
    <definedName name="__123Graph_A分類全" hidden="1">#REF!</definedName>
    <definedName name="__123Graph_A恒久のみ出図状" hidden="1">#REF!</definedName>
    <definedName name="__123Graph_A恒久出図状況" hidden="1">#REF!</definedName>
    <definedName name="__123Graph_A投資推移" hidden="1">#REF!</definedName>
    <definedName name="__123Graph_A燃費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PRJ別負荷予測" hidden="1">#REF!</definedName>
    <definedName name="__123Graph_B恒久のみ出図状" hidden="1">#REF!</definedName>
    <definedName name="__123Graph_B恒久出図状況" hidden="1">#REF!</definedName>
    <definedName name="__123Graph_C" hidden="1">#REF!</definedName>
    <definedName name="__123Graph_C\B118" hidden="1">#REF!</definedName>
    <definedName name="__123Graph_CPRJ別負荷予測" hidden="1">#REF!</definedName>
    <definedName name="__123Graph_Cﾎﾞｱ×ｽﾄﾛｰｸ" hidden="1">#REF!</definedName>
    <definedName name="__123Graph_C投資推移" hidden="1">#REF!</definedName>
    <definedName name="__123Graph_D" hidden="1">#REF!</definedName>
    <definedName name="__123Graph_DPRJ別負荷予測" hidden="1">#REF!</definedName>
    <definedName name="__123Graph_D恒久出図状況" hidden="1">#REF!</definedName>
    <definedName name="__123Graph_E" hidden="1">#REF!</definedName>
    <definedName name="__123Graph_EPMEﾄﾙｸ" hidden="1">#REF!</definedName>
    <definedName name="__123Graph_EPME出力" hidden="1">#REF!</definedName>
    <definedName name="__123Graph_EPRJ別負荷予測" hidden="1">#REF!</definedName>
    <definedName name="__123Graph_Eλ" hidden="1">#REF!</definedName>
    <definedName name="__123Graph_EｸﾗﾝｸJP径" hidden="1">#REF!</definedName>
    <definedName name="__123Graph_EトルクTI" hidden="1">#REF!</definedName>
    <definedName name="__123Graph_Eﾋﾟｽﾄﾝｽﾋﾟｰﾄﾞ" hidden="1">#REF!</definedName>
    <definedName name="__123Graph_Eﾎﾞｱ×ｽﾄﾛｰｸ" hidden="1">#REF!</definedName>
    <definedName name="__123Graph_E出力TI" hidden="1">#REF!</definedName>
    <definedName name="__123Graph_E恒久出図状況" hidden="1">#REF!</definedName>
    <definedName name="__123Graph_E燃費" hidden="1">#REF!</definedName>
    <definedName name="__123Graph_F" hidden="1">#REF!</definedName>
    <definedName name="__123Graph_FPMEﾄﾙｸ" hidden="1">#REF!</definedName>
    <definedName name="__123Graph_FPME出力" hidden="1">#REF!</definedName>
    <definedName name="__123Graph_FトルクTI" hidden="1">#REF!</definedName>
    <definedName name="__123Graph_Fﾋﾟｽﾄﾝｽﾋﾟｰﾄﾞ" hidden="1">#REF!</definedName>
    <definedName name="__123Graph_Fﾎﾞｱ×ｽﾄﾛｰｸ" hidden="1">#REF!</definedName>
    <definedName name="__123Graph_F出力TI" hidden="1">#REF!</definedName>
    <definedName name="__123Graph_LBL_A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投資推移" hidden="1">#REF!</definedName>
    <definedName name="__123Graph_LBL_A設計別" hidden="1">#REF!</definedName>
    <definedName name="__123Graph_LBL_B恒久のみ出図状" hidden="1">#REF!</definedName>
    <definedName name="__123Graph_LBL_B恒久出図状況" hidden="1">#REF!</definedName>
    <definedName name="__123Graph_LBL_C" hidden="1">#REF!</definedName>
    <definedName name="__123Graph_LBL_C投資推移" hidden="1">#REF!</definedName>
    <definedName name="__123Graph_LBL_D恒久出図状況" hidden="1">#REF!</definedName>
    <definedName name="__123Graph_LBL_D投資推移" hidden="1">#REF!</definedName>
    <definedName name="__123Graph_LBL_E恒久出図状況" hidden="1">#REF!</definedName>
    <definedName name="__123Graph_X" hidden="1">#REF!</definedName>
    <definedName name="__123Graph_X\B11" hidden="1">#REF!</definedName>
    <definedName name="__123Graph_XPRJ別負荷予測" hidden="1">#REF!</definedName>
    <definedName name="__123Graph_XROI" hidden="1">#REF!</definedName>
    <definedName name="__123Graph_X分類" hidden="1">#REF!</definedName>
    <definedName name="__123Graph_X分類全" hidden="1">#REF!</definedName>
    <definedName name="__123Graph_X恒久のみ出図状" hidden="1">#REF!</definedName>
    <definedName name="__123Graph_X恒久出図状況" hidden="1">#REF!</definedName>
    <definedName name="__123Graph_X状況" hidden="1">#REF!</definedName>
    <definedName name="__123Graph_X設計別" hidden="1">#REF!</definedName>
    <definedName name="__2___123Graph_Aｸﾞﾗﾌ_3" hidden="1">#REF!</definedName>
    <definedName name="__43__123Graph_Eｸﾞﾗﾌ_3" hidden="1">#REF!</definedName>
    <definedName name="__44__123Graph_F????_3" hidden="1">#REF!</definedName>
    <definedName name="__9__123Graph_Cグラフ_20A" hidden="1">#REF!</definedName>
    <definedName name="__a1" hidden="1">{"'Sheet1'!$L$16"}</definedName>
    <definedName name="__a10" hidden="1">{"sales",#N/A,FALSE,"SALES"}</definedName>
    <definedName name="__a11" hidden="1">{"'Sheet1'!$L$16"}</definedName>
    <definedName name="__a12" hidden="1">{"'Sheet1'!$L$16"}</definedName>
    <definedName name="__a2" hidden="1">{"'Sheet1'!$L$16"}</definedName>
    <definedName name="__a4" hidden="1">{"'Sheet1'!$L$16"}</definedName>
    <definedName name="__a5" hidden="1">{"'Sheet1'!$L$16"}</definedName>
    <definedName name="__a6" hidden="1">{"index",#N/A,FALSE,"INDEX"}</definedName>
    <definedName name="__a7" hidden="1">{"'Sheet1'!$L$16"}</definedName>
    <definedName name="__a8" hidden="1">{"'Sheet1'!$L$16"}</definedName>
    <definedName name="__a9" hidden="1">{"'Sheet1'!$L$16"}</definedName>
    <definedName name="__AA1" hidden="1">{"'Sheet1'!$L$16"}</definedName>
    <definedName name="__abc1" hidden="1">#REF!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CD2" hidden="1">{"'Sheet1'!$L$16"}</definedName>
    <definedName name="__d1" hidden="1">{"'Model'!$A$1:$N$53"}</definedName>
    <definedName name="__d1500" hidden="1">{"'Sheet1'!$L$16"}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6" hidden="1">{#N/A,#N/A,FALSE,"BUDGET"}</definedName>
    <definedName name="__DET4" localSheetId="1" hidden="1">{#N/A,#N/A,FALSE,"BUDGET"}</definedName>
    <definedName name="__DET4" hidden="1">{#N/A,#N/A,FALSE,"BUDGET"}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5" hidden="1">{"'Sheet1'!$L$16"}</definedName>
    <definedName name="__FG5" hidden="1">{"cashflow",#N/A,FALSE,"cash flow"}</definedName>
    <definedName name="__G1" hidden="1">{"'Eng (page2)'!$A$1:$D$52"}</definedName>
    <definedName name="__GM1" hidden="1">{"'Model'!$A$1:$N$53"}</definedName>
    <definedName name="__Goi8" hidden="1">{"'Sheet1'!$L$16"}</definedName>
    <definedName name="__H3" hidden="1">{"'Sell_Office'!$C$5:$D$6"}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K306" hidden="1">{"'Eng (page2)'!$A$1:$D$52"}</definedName>
    <definedName name="__KEY1" hidden="1">#REF!</definedName>
    <definedName name="__key2" hidden="1">#REF!</definedName>
    <definedName name="__key3" hidden="1">#REF!</definedName>
    <definedName name="__kkk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310" hidden="1">{"'Eng (page2)'!$A$1:$D$52"}</definedName>
    <definedName name="__Lan1" hidden="1">{"'Sheet1'!$L$16"}</definedName>
    <definedName name="__LF12" hidden="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B2" hidden="1">{#N/A,#N/A,FALSE,"COVER.XLS";#N/A,#N/A,FALSE,"RACT1.XLS";#N/A,#N/A,FALSE,"RACT2.XLS";#N/A,#N/A,FALSE,"ECCMP";#N/A,#N/A,FALSE,"WELDER.XLS"}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S03" hidden="1">{"'Sheet1'!$L$16"}</definedName>
    <definedName name="__NSO2" hidden="1">{"'Sheet1'!$L$16"}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QUY4" hidden="1">{"'Sheet1'!$L$16"}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01" hidden="1">#REF!</definedName>
    <definedName name="__T1" hidden="1">{"'Sheet1'!$L$16"}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3" hidden="1">{"'Sheet1'!$L$16"}</definedName>
    <definedName name="__u645" hidden="1">{"'Eng (page2)'!$A$1:$D$52"}</definedName>
    <definedName name="__V320" hidden="1">{"'Eng (page2)'!$A$1:$D$52"}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W2" hidden="1">{"'Sheet1'!$L$16"}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yy1" hidden="1">{"'QuotationCRPaint (3)'!$A$12:$B$15"}</definedName>
    <definedName name="__ZC301" hidden="1">{"'Eng (page2)'!$A$1:$D$52"}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40" hidden="1">{"'Model'!$A$1:$N$53"}</definedName>
    <definedName name="__ZH111" hidden="1">{"'Model'!$A$1:$N$53"}</definedName>
    <definedName name="_1" hidden="1">#REF!</definedName>
    <definedName name="_1_____123Graph_A????_3" hidden="1">#REF!</definedName>
    <definedName name="_1___123Graph_A????_3" hidden="1">#REF!</definedName>
    <definedName name="_1___123Graph_Aグラフ_20A" hidden="1">#REF!</definedName>
    <definedName name="_1__123Graph_AF_S" hidden="1">#REF!</definedName>
    <definedName name="_10______F" hidden="1">#REF!</definedName>
    <definedName name="_10_____123Graph_Dｸﾞﾗﾌ_3" hidden="1">#REF!</definedName>
    <definedName name="_10___123Graph_B設変出図状_全" hidden="1">#REF!</definedName>
    <definedName name="_10___123Graph_Dｸﾞﾗﾌ_3" hidden="1">#REF!</definedName>
    <definedName name="_10__123Graph_AC04C_FF_L" hidden="1">#REF!</definedName>
    <definedName name="_10__123Graph_ACHART_1" hidden="1">#REF!</definedName>
    <definedName name="_10__123Graph_Aｸﾞﾗﾌ_1" hidden="1">#REF!</definedName>
    <definedName name="_10__123Graph_BCHART_7" hidden="1">#REF!</definedName>
    <definedName name="_10__123Graph_BF_S" hidden="1">#REF!</definedName>
    <definedName name="_10__123Graph_Dグラフ_20A" hidden="1">#REF!</definedName>
    <definedName name="_10__123Graph_XF_S" hidden="1">#REF!</definedName>
    <definedName name="_100__123Graph_Cｸﾞﾗﾌ_16" hidden="1">#REF!</definedName>
    <definedName name="_100__123Graph_Fｸﾞﾗﾌ_11" hidden="1">#REF!</definedName>
    <definedName name="_100__123Graph_LBL_Aｸﾞﾗﾌ_8" hidden="1">#REF!</definedName>
    <definedName name="_101__123Graph_Fｸﾞﾗﾌ_12" hidden="1">#REF!</definedName>
    <definedName name="_101__123Graph_LBL_Bｸﾞﾗﾌ_7" hidden="1">#REF!</definedName>
    <definedName name="_102__123Graph_Cｸﾞﾗﾌ_17" hidden="1">#REF!</definedName>
    <definedName name="_102__123Graph_Fｸﾞﾗﾌ_13" hidden="1">#REF!</definedName>
    <definedName name="_102__123Graph_LBL_Bｸﾞﾗﾌ_8" hidden="1">#REF!</definedName>
    <definedName name="_103__123Graph_Fｸﾞﾗﾌ_14" hidden="1">#REF!</definedName>
    <definedName name="_103__123Graph_LBL_Cｸﾞﾗﾌ_3" hidden="1">#REF!</definedName>
    <definedName name="_104__123Graph_Cｸﾞﾗﾌ_18" hidden="1">#REF!</definedName>
    <definedName name="_104__123Graph_Fｸﾞﾗﾌ_2" hidden="1">#REF!</definedName>
    <definedName name="_104__123Graph_LBL_Cｸﾞﾗﾌ_7" hidden="1">#REF!</definedName>
    <definedName name="_105__123Graph_Cｸﾞﾗﾌ_2" hidden="1">#REF!</definedName>
    <definedName name="_105__123Graph_Fｸﾞﾗﾌ_3" hidden="1">#REF!</definedName>
    <definedName name="_105__123Graph_LBL_Cｸﾞﾗﾌ_8" hidden="1">#REF!</definedName>
    <definedName name="_106__123Graph_Fｸﾞﾗﾌ_4" hidden="1">#REF!</definedName>
    <definedName name="_106__123Graph_LBL_Dｸﾞﾗﾌ_3" hidden="1">#REF!</definedName>
    <definedName name="_107__123Graph_Cｸﾞﾗﾌ_3" hidden="1">#REF!</definedName>
    <definedName name="_107__123Graph_Fｸﾞﾗﾌ_5" hidden="1">#REF!</definedName>
    <definedName name="_107__123Graph_LBL_Dｸﾞﾗﾌ_7" hidden="1">#REF!</definedName>
    <definedName name="_108__123Graph_Fｸﾞﾗﾌ_9" hidden="1">#REF!</definedName>
    <definedName name="_108__123Graph_LBL_Eｸﾞﾗﾌ_3" hidden="1">#REF!</definedName>
    <definedName name="_109__123Graph_Cｸﾞﾗﾌ_4" hidden="1">#REF!</definedName>
    <definedName name="_109__123Graph_Fﾎﾞｱ_ｺﾝﾌﾟﾊｲﾄ" hidden="1">#REF!</definedName>
    <definedName name="_109__123Graph_LBL_Eｸﾞﾗﾌ_7" hidden="1">#REF!</definedName>
    <definedName name="_11_____123Graph_E????_3" hidden="1">#REF!</definedName>
    <definedName name="_11___123Graph_C????_3" hidden="1">#REF!</definedName>
    <definedName name="_11___123Graph_E????_3" hidden="1">#REF!</definedName>
    <definedName name="_11__123Graph_Aｸﾞﾗﾌ_10" hidden="1">#REF!</definedName>
    <definedName name="_11__123Graph_Eグラフ_20A" hidden="1">#REF!</definedName>
    <definedName name="_11__123Graph_XF_S" hidden="1">#REF!</definedName>
    <definedName name="_110__123Graph_LBL_Aｸﾞﾗﾌ_7" hidden="1">#REF!</definedName>
    <definedName name="_110__123Graph_LBL_Fｸﾞﾗﾌ_3" hidden="1">#REF!</definedName>
    <definedName name="_1102" hidden="1">#REF!</definedName>
    <definedName name="_111__123Graph_Cｸﾞﾗﾌ_5" hidden="1">#REF!</definedName>
    <definedName name="_111__123Graph_LBL_Aｸﾞﾗﾌ_8" hidden="1">#REF!</definedName>
    <definedName name="_112__123Graph_LBL_Bｸﾞﾗﾌ_7" hidden="1">#REF!</definedName>
    <definedName name="_112__123Graph_XF_S" hidden="1">#REF!</definedName>
    <definedName name="_113__123Graph_Cｸﾞﾗﾌ_6" hidden="1">#REF!</definedName>
    <definedName name="_113__123Graph_LBL_Bｸﾞﾗﾌ_8" hidden="1">#REF!</definedName>
    <definedName name="_113__123Graph_Xｸﾞﾗﾌ_1" hidden="1">#REF!</definedName>
    <definedName name="_114__123Graph_LBL_Cｸﾞﾗﾌ_3" hidden="1">#REF!</definedName>
    <definedName name="_114__123Graph_Xｸﾞﾗﾌ_12" hidden="1">#REF!</definedName>
    <definedName name="_115__123Graph_Cｸﾞﾗﾌ_7" hidden="1">#REF!</definedName>
    <definedName name="_115__123Graph_LBL_Cｸﾞﾗﾌ_7" hidden="1">#REF!</definedName>
    <definedName name="_115__123Graph_Xｸﾞﾗﾌ_13" hidden="1">#REF!</definedName>
    <definedName name="_116__123Graph_LBL_Cｸﾞﾗﾌ_8" hidden="1">#REF!</definedName>
    <definedName name="_116__123Graph_Xｸﾞﾗﾌ_14" hidden="1">#REF!</definedName>
    <definedName name="_117__123Graph_Cｸﾞﾗﾌ_8" hidden="1">#REF!</definedName>
    <definedName name="_117__123Graph_LBL_Dｸﾞﾗﾌ_3" hidden="1">#REF!</definedName>
    <definedName name="_117__123Graph_Xｸﾞﾗﾌ_2" hidden="1">#REF!</definedName>
    <definedName name="_118__123Graph_LBL_Dｸﾞﾗﾌ_7" hidden="1">#REF!</definedName>
    <definedName name="_119__123Graph_Cｸﾞﾗﾌ_9" hidden="1">#REF!</definedName>
    <definedName name="_119__123Graph_LBL_Eｸﾞﾗﾌ_3" hidden="1">#REF!</definedName>
    <definedName name="_119__123Graph_Xｸﾞﾗﾌ_3" hidden="1">#REF!</definedName>
    <definedName name="_12_____123Graph_Eｸﾞﾗﾌ_3" hidden="1">#REF!</definedName>
    <definedName name="_12___123Graph_Cｸﾞﾗﾌ_3" hidden="1">#REF!</definedName>
    <definedName name="_12___123Graph_Eｸﾞﾗﾌ_3" hidden="1">#REF!</definedName>
    <definedName name="_12__123Graph_AC04C_FF_T" hidden="1">#REF!</definedName>
    <definedName name="_12__123Graph_Aｸﾞﾗﾌ_11" hidden="1">#REF!</definedName>
    <definedName name="_12__123Graph_A設変出図状_全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グラフ_20A" hidden="1">#REF!</definedName>
    <definedName name="_120__123Graph_Dｸﾞﾗﾌ_1" hidden="1">#REF!</definedName>
    <definedName name="_120__123Graph_LBL_Eｸﾞﾗﾌ_7" hidden="1">#REF!</definedName>
    <definedName name="_121__123Graph_LBL_Fｸﾞﾗﾌ_3" hidden="1">#REF!</definedName>
    <definedName name="_122__123Graph_Dｸﾞﾗﾌ_10" hidden="1">#REF!</definedName>
    <definedName name="_122__123Graph_Xｸﾞﾗﾌ_8" hidden="1">#REF!</definedName>
    <definedName name="_123__123Graph_XF_S" hidden="1">#REF!</definedName>
    <definedName name="_123__123Graph_Xｸﾞﾗﾌ_9" hidden="1">#REF!</definedName>
    <definedName name="_123Graph_C" hidden="1">#REF!</definedName>
    <definedName name="_124__123Graph_Dｸﾞﾗﾌ_15" hidden="1">#REF!</definedName>
    <definedName name="_124__123Graph_Xｸﾞﾗﾌ_1" hidden="1">#REF!</definedName>
    <definedName name="_125__123Graph_Xｸﾞﾗﾌ_12" hidden="1">#REF!</definedName>
    <definedName name="_126__123Graph_Dｸﾞﾗﾌ_16" hidden="1">#REF!</definedName>
    <definedName name="_126__123Graph_Xｸﾞﾗﾌ_13" hidden="1">#REF!</definedName>
    <definedName name="_127__123Graph_Xｸﾞﾗﾌ_14" hidden="1">#REF!</definedName>
    <definedName name="_128__123Graph_Dｸﾞﾗﾌ_17" hidden="1">#REF!</definedName>
    <definedName name="_128__123Graph_Xｸﾞﾗﾌ_2" hidden="1">#REF!</definedName>
    <definedName name="_129__123Graph_Xグラフ_2A" hidden="1">#REF!</definedName>
    <definedName name="_12F" hidden="1">#REF!</definedName>
    <definedName name="_13_____123Graph_F????_3" hidden="1">#REF!</definedName>
    <definedName name="_13___123Graph_D????_3" hidden="1">#REF!</definedName>
    <definedName name="_13___123Graph_F????_3" hidden="1">#REF!</definedName>
    <definedName name="_13__123Graph_Aｸﾞﾗﾌ_12" hidden="1">#REF!</definedName>
    <definedName name="_13__123Graph_B????_3" hidden="1">#REF!</definedName>
    <definedName name="_130__123Graph_Dｸﾞﾗﾌ_18" hidden="1">#REF!</definedName>
    <definedName name="_130__123Graph_Xｸﾞﾗﾌ_3" hidden="1">#REF!</definedName>
    <definedName name="_131__123Graph_Xｸﾞﾗﾌ_5" hidden="1">#REF!</definedName>
    <definedName name="_132__123Graph_Dｸﾞﾗﾌ_2" hidden="1">#REF!</definedName>
    <definedName name="_132__123Graph_Xｸﾞﾗﾌ_6" hidden="1">#REF!</definedName>
    <definedName name="_133__123Graph_Xｸﾞﾗﾌ_8" hidden="1">#REF!</definedName>
    <definedName name="_134__123Graph_Dｸﾞﾗﾌ_3" hidden="1">#REF!</definedName>
    <definedName name="_134__123Graph_Xｸﾞﾗﾌ_9" hidden="1">#REF!</definedName>
    <definedName name="_136__123Graph_Dｸﾞﾗﾌ_4" hidden="1">#REF!</definedName>
    <definedName name="_138__123Graph_Dｸﾞﾗﾌ_5" hidden="1">#REF!</definedName>
    <definedName name="_14_____123Graph_Fｸﾞﾗﾌ_3" hidden="1">#REF!</definedName>
    <definedName name="_14___123Graph_Dｸﾞﾗﾌ_3" hidden="1">#REF!</definedName>
    <definedName name="_14___123Graph_Fｸﾞﾗﾌ_3" hidden="1">#REF!</definedName>
    <definedName name="_14__123Graph_AC04C_FR_L1" hidden="1">#REF!</definedName>
    <definedName name="_14__123Graph_Aｸﾞﾗﾌ_13" hidden="1">#REF!</definedName>
    <definedName name="_14__123Graph_CCHART_1" hidden="1">#REF!</definedName>
    <definedName name="_14_0_0_F" hidden="1">#REF!</definedName>
    <definedName name="_140__123Graph_Dｸﾞﾗﾌ_6" hidden="1">#REF!</definedName>
    <definedName name="_142__123Graph_Dｸﾞﾗﾌ_7" hidden="1">#REF!</definedName>
    <definedName name="_144__123Graph_Dｸﾞﾗﾌ_8" hidden="1">#REF!</definedName>
    <definedName name="_146__123Graph_Dｸﾞﾗﾌ_9" hidden="1">#REF!</definedName>
    <definedName name="_148__123Graph_Eｸﾞﾗﾌ_1" hidden="1">#REF!</definedName>
    <definedName name="_15_____123Graph_LBL_A設変出図状_全" hidden="1">#REF!</definedName>
    <definedName name="_15___123Graph_E????_3" hidden="1">#REF!</definedName>
    <definedName name="_15___123Graph_LBL_A設変出図状_全" hidden="1">#REF!</definedName>
    <definedName name="_15__123Graph_AF_S" hidden="1">#REF!</definedName>
    <definedName name="_15__123Graph_Aｸﾞﾗﾌ_14" hidden="1">#REF!</definedName>
    <definedName name="_15__123Graph_CCHART_1" hidden="1">#REF!</definedName>
    <definedName name="_15__123Graph_Eグラフ_20A" hidden="1">#REF!</definedName>
    <definedName name="_150__123Graph_Eｸﾞﾗﾌ_10" hidden="1">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8__123Graph_Eｸﾞﾗﾌ_3" hidden="1">#REF!</definedName>
    <definedName name="_16_____123Graph_LBL_B設変出図状_全" hidden="1">#REF!</definedName>
    <definedName name="_16___123Graph_Eｸﾞﾗﾌ_3" hidden="1">#REF!</definedName>
    <definedName name="_16___123Graph_LBL_B設変出図状_全" hidden="1">#REF!</definedName>
    <definedName name="_16__123Graph_AC04C_FR_L2" hidden="1">#REF!</definedName>
    <definedName name="_16__123Graph_BF_S" hidden="1">#REF!</definedName>
    <definedName name="_16__123Graph_DCHART_1" hidden="1">#REF!</definedName>
    <definedName name="_16__123Graph_XCHART_1" hidden="1">#REF!</definedName>
    <definedName name="_160__123Graph_Eｸﾞﾗﾌ_4" hidden="1">#REF!</definedName>
    <definedName name="_162__123Graph_Eｸﾞﾗﾌ_9" hidden="1">#REF!</definedName>
    <definedName name="_164__123Graph_Fｸﾞﾗﾌ_1" hidden="1">#REF!</definedName>
    <definedName name="_166__123Graph_Fｸﾞﾗﾌ_2" hidden="1">#REF!</definedName>
    <definedName name="_168__123Graph_LBL_AC04C_FF_L" hidden="1">#REF!</definedName>
    <definedName name="_17_____123Graph_X設変出図状_全" hidden="1">#REF!</definedName>
    <definedName name="_17___123Graph_F????_3" hidden="1">#REF!</definedName>
    <definedName name="_17___123Graph_X設変出図状_全" hidden="1">#REF!</definedName>
    <definedName name="_17__123Graph_XF_S" hidden="1">#REF!</definedName>
    <definedName name="_170__123Graph_LBL_AC04C_FF_T" hidden="1">#REF!</definedName>
    <definedName name="_172__123Graph_LBL_AC04C_FR_L1" hidden="1">#REF!</definedName>
    <definedName name="_174__123Graph_LBL_AC04C_FR_L2" hidden="1">#REF!</definedName>
    <definedName name="_176__123Graph_LBL_AC04C_FR_T1" hidden="1">#REF!</definedName>
    <definedName name="_178__123Graph_LBL_AC04C_FR_T2" hidden="1">#REF!</definedName>
    <definedName name="_18____123Graph_A????_3" hidden="1">#REF!</definedName>
    <definedName name="_18___123Graph_Fｸﾞﾗﾌ_3" hidden="1">#REF!</definedName>
    <definedName name="_18__123Graph_A????_3" hidden="1">#REF!</definedName>
    <definedName name="_18__123Graph_AC04C_FR_T1" hidden="1">#REF!</definedName>
    <definedName name="_18__123Graph_Aｸﾞﾗﾌ_3" hidden="1">#REF!</definedName>
    <definedName name="_18__123Graph_Fグラフ_20A" hidden="1">#REF!</definedName>
    <definedName name="_18__123Graph_XCHART_1" hidden="1">#REF!</definedName>
    <definedName name="_180__123Graph_LBL_Aｸﾞﾗﾌ_1" hidden="1">#REF!</definedName>
    <definedName name="_182__123Graph_LBL_Aｸﾞﾗﾌ_10" hidden="1">#REF!</definedName>
    <definedName name="_184__123Graph_LBL_Aｸﾞﾗﾌ_11" hidden="1">#REF!</definedName>
    <definedName name="_186__123Graph_LBL_Aｸﾞﾗﾌ_12" hidden="1">#REF!</definedName>
    <definedName name="_188__123Graph_LBL_Aｸﾞﾗﾌ_13" hidden="1">#REF!</definedName>
    <definedName name="_19____123Graph_Aｸﾞﾗﾌ_3" hidden="1">#REF!</definedName>
    <definedName name="_19__123Graph_Aｸﾞﾗﾌ_3" hidden="1">#REF!</definedName>
    <definedName name="_19__123Graph_Aｸﾞﾗﾌ_4" hidden="1">#REF!</definedName>
    <definedName name="_19__123Graph_Bｸﾞﾗﾌ_3" hidden="1">#REF!</definedName>
    <definedName name="_190__123Graph_LBL_Aｸﾞﾗﾌ_14" hidden="1">#REF!</definedName>
    <definedName name="_192__123Graph_LBL_Aｸﾞﾗﾌ_15" hidden="1">#REF!</definedName>
    <definedName name="_194__123Graph_LBL_Aｸﾞﾗﾌ_16" hidden="1">#REF!</definedName>
    <definedName name="_196__123Graph_LBL_Aｸﾞﾗﾌ_17" hidden="1">#REF!</definedName>
    <definedName name="_198__123Graph_LBL_Aｸﾞﾗﾌ_18" hidden="1">#REF!</definedName>
    <definedName name="_2_____123Graph_Aｸﾞﾗﾌ_3" hidden="1">#REF!</definedName>
    <definedName name="_2___123Graph_Aｸﾞﾗﾌ_3" hidden="1">#REF!</definedName>
    <definedName name="_2___123Graph_Bグラフ_20A" hidden="1">#REF!</definedName>
    <definedName name="_2__123Graph_AC04C_ALL_L1" hidden="1">#REF!</definedName>
    <definedName name="_2__123Graph_ACHART_1" hidden="1">#REF!</definedName>
    <definedName name="_2__123Graph_AF_S" hidden="1">#REF!</definedName>
    <definedName name="_2__123Graph_BF_S" hidden="1">#REF!</definedName>
    <definedName name="_20____123Graph_A設変出図状_全" hidden="1">#REF!</definedName>
    <definedName name="_20__123Graph_AC04C_FR_T2" hidden="1">#REF!</definedName>
    <definedName name="_20__123Graph_AF_S" hidden="1">#REF!</definedName>
    <definedName name="_20__123Graph_Aｸﾞﾗﾌ_5" hidden="1">#REF!</definedName>
    <definedName name="_20__123Graph_A設変出図状_全" hidden="1">#REF!</definedName>
    <definedName name="_20__123Graph_XF_S" hidden="1">#REF!</definedName>
    <definedName name="_200__123Graph_LBL_Aｸﾞﾗﾌ_2" hidden="1">#REF!</definedName>
    <definedName name="_202__123Graph_LBL_Aｸﾞﾗﾌ_3" hidden="1">#REF!</definedName>
    <definedName name="_204__123Graph_LBL_Aｸﾞﾗﾌ_4" hidden="1">#REF!</definedName>
    <definedName name="_206__123Graph_LBL_Aｸﾞﾗﾌ_5" hidden="1">#REF!</definedName>
    <definedName name="_208__123Graph_LBL_Aｸﾞﾗﾌ_6" hidden="1">#REF!</definedName>
    <definedName name="_21____123Graph_B????_3" hidden="1">#REF!</definedName>
    <definedName name="_21___123Graph_LBL_A設変出図状_全" hidden="1">#REF!</definedName>
    <definedName name="_21__123Graph_AF_S" hidden="1">#REF!</definedName>
    <definedName name="_21__123Graph_Aｸﾞﾗﾌ_1" hidden="1">#REF!</definedName>
    <definedName name="_21__123Graph_B????_3" hidden="1">#REF!</definedName>
    <definedName name="_210__123Graph_LBL_Aｸﾞﾗﾌ_7" hidden="1">#REF!</definedName>
    <definedName name="_212__123Graph_LBL_Aｸﾞﾗﾌ_8" hidden="1">#REF!</definedName>
    <definedName name="_214__123Graph_LBL_Aｸﾞﾗﾌ_9" hidden="1">#REF!</definedName>
    <definedName name="_216__123Graph_XC04C_ALL_T1" hidden="1">#REF!</definedName>
    <definedName name="_218__123Graph_XC04C_ALL_T2" hidden="1">#REF!</definedName>
    <definedName name="_22____123Graph_Bｸﾞﾗﾌ_3" hidden="1">#REF!</definedName>
    <definedName name="_22__123Graph_ACHART_1" hidden="1">#REF!</definedName>
    <definedName name="_22__123Graph_Aｸﾞﾗﾌ_10" hidden="1">#REF!</definedName>
    <definedName name="_22__123Graph_Aｸﾞﾗﾌ_7" hidden="1">#REF!</definedName>
    <definedName name="_22__123Graph_Bｸﾞﾗﾌ_3" hidden="1">#REF!</definedName>
    <definedName name="_22__123Graph_B設変出図状_全" hidden="1">#REF!</definedName>
    <definedName name="_22_0_0_F" hidden="1">#REF!</definedName>
    <definedName name="_220__123Graph_XC04C_FF_L" hidden="1">#REF!</definedName>
    <definedName name="_222__123Graph_XC04C_FF_T" hidden="1">#REF!</definedName>
    <definedName name="_224__123Graph_XC04C_FR_L1" hidden="1">#REF!</definedName>
    <definedName name="_226__123Graph_XC04C_FR_L2" hidden="1">#REF!</definedName>
    <definedName name="_228__123Graph_XC04C_FR_T1" hidden="1">#REF!</definedName>
    <definedName name="_23____123Graph_B設変出図状_全" hidden="1">#REF!</definedName>
    <definedName name="_23__123Graph_Aｸﾞﾗﾌ_1" hidden="1">#REF!</definedName>
    <definedName name="_23__123Graph_Aｸﾞﾗﾌ_11" hidden="1">#REF!</definedName>
    <definedName name="_23__123Graph_Aｸﾞﾗﾌ_8" hidden="1">#REF!</definedName>
    <definedName name="_23__123Graph_B設変出図状_全" hidden="1">#REF!</definedName>
    <definedName name="_23__123Graph_C????_3" hidden="1">#REF!</definedName>
    <definedName name="_230__123Graph_XC04C_FR_T2" hidden="1">#REF!</definedName>
    <definedName name="_231__123Graph_XF_S" hidden="1">#REF!</definedName>
    <definedName name="_232__123Graph_Xｸﾞﾗﾌ_1" hidden="1">#REF!</definedName>
    <definedName name="_233__123Graph_Xｸﾞﾗﾌ_10" hidden="1">#REF!</definedName>
    <definedName name="_234__123Graph_Xｸﾞﾗﾌ_11" hidden="1">#REF!</definedName>
    <definedName name="_235__123Graph_Xｸﾞﾗﾌ_12" hidden="1">#REF!</definedName>
    <definedName name="_236__123Graph_Xｸﾞﾗﾌ_13" hidden="1">#REF!</definedName>
    <definedName name="_237__123Graph_Xｸﾞﾗﾌ_14" hidden="1">#REF!</definedName>
    <definedName name="_238__123Graph_Xｸﾞﾗﾌ_15" hidden="1">#REF!</definedName>
    <definedName name="_239__123Graph_Xｸﾞﾗﾌ_16" hidden="1">#REF!</definedName>
    <definedName name="_24____123Graph_C????_3" hidden="1">#REF!</definedName>
    <definedName name="_24___123Graph_LBL_B設変出図状_全" hidden="1">#REF!</definedName>
    <definedName name="_24__123Graph_Aｸﾞﾗﾌ_12" hidden="1">#REF!</definedName>
    <definedName name="_24__123Graph_Aｸﾞﾗﾌ_9" hidden="1">#REF!</definedName>
    <definedName name="_24__123Graph_C????_3" hidden="1">#REF!</definedName>
    <definedName name="_240__123Graph_Xｸﾞﾗﾌ_17" hidden="1">#REF!</definedName>
    <definedName name="_241__123Graph_Xｸﾞﾗﾌ_18" hidden="1">#REF!</definedName>
    <definedName name="_242__123Graph_Xｸﾞﾗﾌ_2" hidden="1">#REF!</definedName>
    <definedName name="_243__123Graph_Xｸﾞﾗﾌ_3" hidden="1">#REF!</definedName>
    <definedName name="_244__123Graph_Xｸﾞﾗﾌ_4" hidden="1">#REF!</definedName>
    <definedName name="_245__123Graph_Xｸﾞﾗﾌ_5" hidden="1">#REF!</definedName>
    <definedName name="_246__123Graph_Xｸﾞﾗﾌ_6" hidden="1">#REF!</definedName>
    <definedName name="_247__123Graph_Xｸﾞﾗﾌ_7" hidden="1">#REF!</definedName>
    <definedName name="_248__123Graph_Xｸﾞﾗﾌ_8" hidden="1">#REF!</definedName>
    <definedName name="_249__123Graph_Xｸﾞﾗﾌ_9" hidden="1">#REF!</definedName>
    <definedName name="_25____123Graph_Cｸﾞﾗﾌ_3" hidden="1">#REF!</definedName>
    <definedName name="_25__123Graph_Aｸﾞﾗﾌ_10" hidden="1">#REF!</definedName>
    <definedName name="_25__123Graph_Aｸﾞﾗﾌ_13" hidden="1">#REF!</definedName>
    <definedName name="_25__123Graph_Cｸﾞﾗﾌ_3" hidden="1">#REF!</definedName>
    <definedName name="_26____123Graph_D????_3" hidden="1">#REF!</definedName>
    <definedName name="_26__123Graph_Aｸﾞﾗﾌ_14" hidden="1">#REF!</definedName>
    <definedName name="_26__123Graph_BF_S" hidden="1">#REF!</definedName>
    <definedName name="_26__123Graph_D????_3" hidden="1">#REF!</definedName>
    <definedName name="_27____123Graph_Dｸﾞﾗﾌ_3" hidden="1">#REF!</definedName>
    <definedName name="_27___123Graph_X設変出図状_全" hidden="1">#REF!</definedName>
    <definedName name="_27__123Graph_AF_S" hidden="1">#REF!</definedName>
    <definedName name="_27__123Graph_Aｸﾞﾗﾌ_11" hidden="1">#REF!</definedName>
    <definedName name="_27__123Graph_Aｸﾞﾗﾌ_2" hidden="1">#REF!</definedName>
    <definedName name="_27__123Graph_Bｸﾞﾗﾌ_1" hidden="1">#REF!</definedName>
    <definedName name="_27__123Graph_Dｸﾞﾗﾌ_3" hidden="1">#REF!</definedName>
    <definedName name="_28____123Graph_E????_3" hidden="1">#REF!</definedName>
    <definedName name="_28__123Graph_A????_3" hidden="1">#REF!</definedName>
    <definedName name="_28__123Graph_Aグラフ_2A" hidden="1">#REF!</definedName>
    <definedName name="_28__123Graph_Bｸﾞﾗﾌ_10" hidden="1">#REF!</definedName>
    <definedName name="_28__123Graph_E????_3" hidden="1">#REF!</definedName>
    <definedName name="_29____123Graph_Eｸﾞﾗﾌ_3" hidden="1">#REF!</definedName>
    <definedName name="_29__123Graph_Aｸﾞﾗﾌ_12" hidden="1">#REF!</definedName>
    <definedName name="_29__123Graph_Aｸﾞﾗﾌ_3" hidden="1">#REF!</definedName>
    <definedName name="_29__123Graph_BF_S" hidden="1">#REF!</definedName>
    <definedName name="_29__123Graph_Bｸﾞﾗﾌ_11" hidden="1">#REF!</definedName>
    <definedName name="_29__123Graph_Cｸﾞﾗﾌ_3" hidden="1">#REF!</definedName>
    <definedName name="_29__123Graph_Eｸﾞﾗﾌ_3" hidden="1">#REF!</definedName>
    <definedName name="_3_____123Graph_A設変出図状_全" hidden="1">#REF!</definedName>
    <definedName name="_3___123Graph_ACHART_1" hidden="1">#REF!</definedName>
    <definedName name="_3___123Graph_A設変出図状_全" hidden="1">#REF!</definedName>
    <definedName name="_3___123Graph_Cグラフ_20A" hidden="1">#REF!</definedName>
    <definedName name="_3__123Graph_A????_3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BF_S" hidden="1">#REF!</definedName>
    <definedName name="_3__123Graph_XF_S" hidden="1">#REF!</definedName>
    <definedName name="_30____123Graph_F????_3" hidden="1">#REF!</definedName>
    <definedName name="_30__123Graph_Aｸﾞﾗﾌ_4" hidden="1">#REF!</definedName>
    <definedName name="_30__123Graph_Bｸﾞﾗﾌ_12" hidden="1">#REF!</definedName>
    <definedName name="_30__123Graph_D????_3" hidden="1">#REF!</definedName>
    <definedName name="_30__123Graph_F????_3" hidden="1">#REF!</definedName>
    <definedName name="_31____123Graph_Fｸﾞﾗﾌ_3" hidden="1">#REF!</definedName>
    <definedName name="_31__123Graph_Aｸﾞﾗﾌ_13" hidden="1">#REF!</definedName>
    <definedName name="_31__123Graph_Aｸﾞﾗﾌ_5" hidden="1">#REF!</definedName>
    <definedName name="_31__123Graph_Bｸﾞﾗﾌ_13" hidden="1">#REF!</definedName>
    <definedName name="_31__123Graph_Fｸﾞﾗﾌ_3" hidden="1">#REF!</definedName>
    <definedName name="_31__123Graph_XF_S" hidden="1">#REF!</definedName>
    <definedName name="_32____123Graph_LBL_A設変出図状_全" hidden="1">#REF!</definedName>
    <definedName name="_32__123Graph_Aｸﾞﾗﾌ_6" hidden="1">#REF!</definedName>
    <definedName name="_32__123Graph_A設変出図状_全" hidden="1">#REF!</definedName>
    <definedName name="_32__123Graph_Bｸﾞﾗﾌ_14" hidden="1">#REF!</definedName>
    <definedName name="_32__123Graph_LBL_A設変出図状_全" hidden="1">#REF!</definedName>
    <definedName name="_33____123Graph_LBL_B設変出図状_全" hidden="1">#REF!</definedName>
    <definedName name="_33__123Graph_Aｸﾞﾗﾌ_14" hidden="1">#REF!</definedName>
    <definedName name="_33__123Graph_Aｸﾞﾗﾌ_7" hidden="1">#REF!</definedName>
    <definedName name="_33__123Graph_B????_3" hidden="1">#REF!</definedName>
    <definedName name="_33__123Graph_LBL_B設変出図状_全" hidden="1">#REF!</definedName>
    <definedName name="_34____123Graph_X設変出図状_全" hidden="1">#REF!</definedName>
    <definedName name="_34__123Graph_Aｸﾞﾗﾌ_8" hidden="1">#REF!</definedName>
    <definedName name="_34__123Graph_Bｸﾞﾗﾌ_3" hidden="1">#REF!</definedName>
    <definedName name="_34__123Graph_X設変出図状_全" hidden="1">#REF!</definedName>
    <definedName name="_35__123Graph_Aｸﾞﾗﾌ_15" hidden="1">#REF!</definedName>
    <definedName name="_35__123Graph_Aｸﾞﾗﾌ_9" hidden="1">#REF!</definedName>
    <definedName name="_35__123Graph_Bｸﾞﾗﾌ_3" hidden="1">#REF!</definedName>
    <definedName name="_36__123Graph_Dｸﾞﾗﾌ_3" hidden="1">#REF!</definedName>
    <definedName name="_37__123Graph_Aｸﾞﾗﾌ_16" hidden="1">#REF!</definedName>
    <definedName name="_37__123Graph_BF_S" hidden="1">#REF!</definedName>
    <definedName name="_37__123Graph_B設変出図状_全" hidden="1">#REF!</definedName>
    <definedName name="_37__123Graph_E????_3" hidden="1">#REF!</definedName>
    <definedName name="_38__123Graph_Bｸﾞﾗﾌ_1" hidden="1">#REF!</definedName>
    <definedName name="_38__123Graph_C????_3" hidden="1">#REF!</definedName>
    <definedName name="_39__123Graph_Aｸﾞﾗﾌ_17" hidden="1">#REF!</definedName>
    <definedName name="_39__123Graph_Bｸﾞﾗﾌ_10" hidden="1">#REF!</definedName>
    <definedName name="_39__123Graph_Bｸﾞﾗﾌ_7" hidden="1">#REF!</definedName>
    <definedName name="_39__123Graph_Cｸﾞﾗﾌ_3" hidden="1">#REF!</definedName>
    <definedName name="_4" hidden="1">#REF!</definedName>
    <definedName name="_4_____123Graph_B????_3" hidden="1">#REF!</definedName>
    <definedName name="_4___123Graph_AF_S" hidden="1">#REF!</definedName>
    <definedName name="_4___123Graph_B????_3" hidden="1">#REF!</definedName>
    <definedName name="_4___123Graph_BCHART_1" hidden="1">#REF!</definedName>
    <definedName name="_4___123Graph_Dグラフ_20A" hidden="1">#REF!</definedName>
    <definedName name="_4__123Graph_AC04C_ALL_L2" hidden="1">#REF!</definedName>
    <definedName name="_4__123Graph_ACHART_7" hidden="1">#REF!</definedName>
    <definedName name="_4__123Graph_BCHART_1" hidden="1">#REF!</definedName>
    <definedName name="_4__123Graph_BF_S" hidden="1">#REF!</definedName>
    <definedName name="_4__123Graph_XF_S" hidden="1">#REF!</definedName>
    <definedName name="_40__123Graph_Bｸﾞﾗﾌ_11" hidden="1">#REF!</definedName>
    <definedName name="_40__123Graph_Bｸﾞﾗﾌ_8" hidden="1">#REF!</definedName>
    <definedName name="_40__123Graph_D????_3" hidden="1">#REF!</definedName>
    <definedName name="_41__123Graph_Aｸﾞﾗﾌ_18" hidden="1">#REF!</definedName>
    <definedName name="_41__123Graph_Bｸﾞﾗﾌ_12" hidden="1">#REF!</definedName>
    <definedName name="_41__123Graph_Bｸﾞﾗﾌ_9" hidden="1">#REF!</definedName>
    <definedName name="_41__123Graph_Dｸﾞﾗﾌ_3" hidden="1">#REF!</definedName>
    <definedName name="_42__123Graph_Aｸﾞﾗﾌ_2" hidden="1">#REF!</definedName>
    <definedName name="_42__123Graph_Bｸﾞﾗﾌ_13" hidden="1">#REF!</definedName>
    <definedName name="_42__123Graph_Cｸﾞﾗﾌ_1" hidden="1">#REF!</definedName>
    <definedName name="_42__123Graph_E????_3" hidden="1">#REF!</definedName>
    <definedName name="_43__123Graph_Bｸﾞﾗﾌ_14" hidden="1">#REF!</definedName>
    <definedName name="_43__123Graph_Cｸﾞﾗﾌ_10" hidden="1">#REF!</definedName>
    <definedName name="_43__123Graph_Eｸﾞﾗﾌ_3" hidden="1">#REF!</definedName>
    <definedName name="_44__123Graph_Aｸﾞﾗﾌ_3" hidden="1">#REF!</definedName>
    <definedName name="_44__123Graph_BCHART_1" hidden="1">#REF!</definedName>
    <definedName name="_44__123Graph_Bｸﾞﾗﾌ_2" hidden="1">#REF!</definedName>
    <definedName name="_44__123Graph_Cｸﾞﾗﾌ_11" hidden="1">#REF!</definedName>
    <definedName name="_44__123Graph_F????_3" hidden="1">#REF!</definedName>
    <definedName name="_45__123Graph_Bグラフ_2A" hidden="1">#REF!</definedName>
    <definedName name="_45__123Graph_Cｸﾞﾗﾌ_12" hidden="1">#REF!</definedName>
    <definedName name="_45__123Graph_Fｸﾞﾗﾌ_3" hidden="1">#REF!</definedName>
    <definedName name="_46__123Graph_Aｸﾞﾗﾌ_4" hidden="1">#REF!</definedName>
    <definedName name="_46__123Graph_Bｸﾞﾗﾌ_3" hidden="1">#REF!</definedName>
    <definedName name="_46__123Graph_Cｸﾞﾗﾌ_13" hidden="1">#REF!</definedName>
    <definedName name="_47__123Graph_Bｸﾞﾗﾌ_4" hidden="1">#REF!</definedName>
    <definedName name="_47__123Graph_Cｸﾞﾗﾌ_14" hidden="1">#REF!</definedName>
    <definedName name="_48__123Graph_Aｸﾞﾗﾌ_5" hidden="1">#REF!</definedName>
    <definedName name="_48__123Graph_Bｸﾞﾗﾌ_5" hidden="1">#REF!</definedName>
    <definedName name="_48__123Graph_LBL_A設変出図状_全" hidden="1">#REF!</definedName>
    <definedName name="_49__123Graph_Bｸﾞﾗﾌ_6" hidden="1">#REF!</definedName>
    <definedName name="_5" hidden="1">#REF!</definedName>
    <definedName name="_5_____123Graph_Bｸﾞﾗﾌ_3" hidden="1">#REF!</definedName>
    <definedName name="_5___123Graph_AF_S" hidden="1">#REF!</definedName>
    <definedName name="_5___123Graph_A設変出図状_全" hidden="1">#REF!</definedName>
    <definedName name="_5___123Graph_BF_S" hidden="1">#REF!</definedName>
    <definedName name="_5___123Graph_Bｸﾞﾗﾌ_3" hidden="1">#REF!</definedName>
    <definedName name="_5___123Graph_CCHART_1" hidden="1">#REF!</definedName>
    <definedName name="_5___123Graph_Eグラフ_20A" hidden="1">#REF!</definedName>
    <definedName name="_5__123Graph_CCHART_1" hidden="1">#REF!</definedName>
    <definedName name="_5__123Graph_XF_S" hidden="1">#REF!</definedName>
    <definedName name="_50__123Graph_Aｸﾞﾗﾌ_6" hidden="1">#REF!</definedName>
    <definedName name="_50__123Graph_Bｸﾞﾗﾌ_7" hidden="1">#REF!</definedName>
    <definedName name="_50__123Graph_Cｸﾞﾗﾌ_3" hidden="1">#REF!</definedName>
    <definedName name="_50__123Graph_Fｸﾞﾗﾌ_3" hidden="1">#REF!</definedName>
    <definedName name="_51__123Graph_Bｸﾞﾗﾌ_8" hidden="1">#REF!</definedName>
    <definedName name="_51__123Graph_LBL_B設変出図状_全" hidden="1">#REF!</definedName>
    <definedName name="_52__123Graph_Aｸﾞﾗﾌ_7" hidden="1">#REF!</definedName>
    <definedName name="_52__123Graph_Bｸﾞﾗﾌ_9" hidden="1">#REF!</definedName>
    <definedName name="_53__123Graph_Cｸﾞﾗﾌ_1" hidden="1">#REF!</definedName>
    <definedName name="_53__123Graph_LBL_A設変出図状_全" hidden="1">#REF!</definedName>
    <definedName name="_54__123Graph_Aｸﾞﾗﾌ_8" hidden="1">#REF!</definedName>
    <definedName name="_54__123Graph_Cｸﾞﾗﾌ_10" hidden="1">#REF!</definedName>
    <definedName name="_54__123Graph_Cｸﾞﾗﾌ_7" hidden="1">#REF!</definedName>
    <definedName name="_54__123Graph_X設変出図状_全" hidden="1">#REF!</definedName>
    <definedName name="_55__123Graph_Cｸﾞﾗﾌ_11" hidden="1">#REF!</definedName>
    <definedName name="_55__123Graph_Cｸﾞﾗﾌ_8" hidden="1">#REF!</definedName>
    <definedName name="_56__123Graph_Aｸﾞﾗﾌ_9" hidden="1">#REF!</definedName>
    <definedName name="_56__123Graph_Cｸﾞﾗﾌ_12" hidden="1">#REF!</definedName>
    <definedName name="_56__123Graph_Cｸﾞﾗﾌ_9" hidden="1">#REF!</definedName>
    <definedName name="_56__123Graph_LBL_B設変出図状_全" hidden="1">#REF!</definedName>
    <definedName name="_57__123Graph_BF_S" hidden="1">#REF!</definedName>
    <definedName name="_57__123Graph_Cｸﾞﾗﾌ_13" hidden="1">#REF!</definedName>
    <definedName name="_58__123Graph_Cｸﾞﾗﾌ_14" hidden="1">#REF!</definedName>
    <definedName name="_58__123Graph_Dｸﾞﾗﾌ_1" hidden="1">#REF!</definedName>
    <definedName name="_59__123Graph_Bｸﾞﾗﾌ_1" hidden="1">#REF!</definedName>
    <definedName name="_59__123Graph_Cｸﾞﾗﾌ_2" hidden="1">#REF!</definedName>
    <definedName name="_59__123Graph_Dｸﾞﾗﾌ_10" hidden="1">#REF!</definedName>
    <definedName name="_59__123Graph_X設変出図状_全" hidden="1">#REF!</definedName>
    <definedName name="_6" hidden="1">#REF!</definedName>
    <definedName name="_6_____123Graph_B設変出図状_全" hidden="1">#REF!</definedName>
    <definedName name="_6___123Graph_B????_3" hidden="1">#REF!</definedName>
    <definedName name="_6___123Graph_BF_S" hidden="1">#REF!</definedName>
    <definedName name="_6___123Graph_B設変出図状_全" hidden="1">#REF!</definedName>
    <definedName name="_6___123Graph_Fグラフ_20A" hidden="1">#REF!</definedName>
    <definedName name="_6___123Graph_XCHART_1" hidden="1">#REF!</definedName>
    <definedName name="_6___123Graph_XF_S" hidden="1">#REF!</definedName>
    <definedName name="_6__123Graph_AC04C_ALL_T1" hidden="1">#REF!</definedName>
    <definedName name="_6__123Graph_AF_S" hidden="1">#REF!</definedName>
    <definedName name="_6__123Graph_Bグラフ_20A" hidden="1">#REF!</definedName>
    <definedName name="_6__123Graph_XCHART_1" hidden="1">#REF!</definedName>
    <definedName name="_60__123Graph_Cグラフ_2A" hidden="1">#REF!</definedName>
    <definedName name="_60__123Graph_Dｸﾞﾗﾌ_11" hidden="1">#REF!</definedName>
    <definedName name="_61__123Graph_Bｸﾞﾗﾌ_10" hidden="1">#REF!</definedName>
    <definedName name="_61__123Graph_Cｸﾞﾗﾌ_3" hidden="1">#REF!</definedName>
    <definedName name="_61__123Graph_Dｸﾞﾗﾌ_12" hidden="1">#REF!</definedName>
    <definedName name="_62__123Graph_Cｸﾞﾗﾌ_4" hidden="1">#REF!</definedName>
    <definedName name="_62__123Graph_Dｸﾞﾗﾌ_13" hidden="1">#REF!</definedName>
    <definedName name="_63__123Graph_Bｸﾞﾗﾌ_11" hidden="1">#REF!</definedName>
    <definedName name="_63__123Graph_Cｸﾞﾗﾌ_5" hidden="1">#REF!</definedName>
    <definedName name="_63__123Graph_Dｸﾞﾗﾌ_14" hidden="1">#REF!</definedName>
    <definedName name="_64__123Graph_Cｸﾞﾗﾌ_6" hidden="1">#REF!</definedName>
    <definedName name="_65__123Graph_Bｸﾞﾗﾌ_12" hidden="1">#REF!</definedName>
    <definedName name="_65__123Graph_Cｸﾞﾗﾌ_7" hidden="1">#REF!</definedName>
    <definedName name="_66__123Graph_CCHART_1" hidden="1">#REF!</definedName>
    <definedName name="_66__123Graph_Cｸﾞﾗﾌ_8" hidden="1">#REF!</definedName>
    <definedName name="_66__123Graph_Dｸﾞﾗﾌ_3" hidden="1">#REF!</definedName>
    <definedName name="_67__123Graph_Bｸﾞﾗﾌ_13" hidden="1">#REF!</definedName>
    <definedName name="_67__123Graph_Cｸﾞﾗﾌ_9" hidden="1">#REF!</definedName>
    <definedName name="_68__123Graph_Cﾎﾞｱ_ｺﾝﾌﾟﾊｲﾄ" hidden="1">#REF!</definedName>
    <definedName name="_69__123Graph_Bｸﾞﾗﾌ_14" hidden="1">#REF!</definedName>
    <definedName name="_69__123Graph_Dｸﾞﾗﾌ_1" hidden="1">#REF!</definedName>
    <definedName name="_69__123Graph_Dｸﾞﾗﾌ_7" hidden="1">#REF!</definedName>
    <definedName name="_6F" hidden="1">#REF!</definedName>
    <definedName name="_7_____123Graph_C????_3" hidden="1">#REF!</definedName>
    <definedName name="_7___123Graph_Bｸﾞﾗﾌ_3" hidden="1">#REF!</definedName>
    <definedName name="_7___123Graph_C????_3" hidden="1">#REF!</definedName>
    <definedName name="_7___123Graph_XF_S" hidden="1">#REF!</definedName>
    <definedName name="_7__123Graph_AF_S" hidden="1">#REF!</definedName>
    <definedName name="_7__123Graph_Aグラフ_20A" hidden="1">#REF!</definedName>
    <definedName name="_70__123Graph_Dｸﾞﾗﾌ_10" hidden="1">#REF!</definedName>
    <definedName name="_70__123Graph_Dｸﾞﾗﾌ_9" hidden="1">#REF!</definedName>
    <definedName name="_71__123Graph_Bｸﾞﾗﾌ_15" hidden="1">#REF!</definedName>
    <definedName name="_71__123Graph_Dｸﾞﾗﾌ_11" hidden="1">#REF!</definedName>
    <definedName name="_71__123Graph_Eｸﾞﾗﾌ_1" hidden="1">#REF!</definedName>
    <definedName name="_72__123Graph_Dｸﾞﾗﾌ_12" hidden="1">#REF!</definedName>
    <definedName name="_72__123Graph_Eｸﾞﾗﾌ_10" hidden="1">#REF!</definedName>
    <definedName name="_73__123Graph_Bｸﾞﾗﾌ_16" hidden="1">#REF!</definedName>
    <definedName name="_73__123Graph_Dｸﾞﾗﾌ_13" hidden="1">#REF!</definedName>
    <definedName name="_73__123Graph_Eｸﾞﾗﾌ_11" hidden="1">#REF!</definedName>
    <definedName name="_74__123Graph_Dｸﾞﾗﾌ_14" hidden="1">#REF!</definedName>
    <definedName name="_74__123Graph_Eｸﾞﾗﾌ_12" hidden="1">#REF!</definedName>
    <definedName name="_75__123Graph_Bｸﾞﾗﾌ_17" hidden="1">#REF!</definedName>
    <definedName name="_75__123Graph_Dｸﾞﾗﾌ_2" hidden="1">#REF!</definedName>
    <definedName name="_75__123Graph_Eｸﾞﾗﾌ_13" hidden="1">#REF!</definedName>
    <definedName name="_76__123Graph_Dグラフ_2A" hidden="1">#REF!</definedName>
    <definedName name="_76__123Graph_Eｸﾞﾗﾌ_14" hidden="1">#REF!</definedName>
    <definedName name="_77__123Graph_Bｸﾞﾗﾌ_18" hidden="1">#REF!</definedName>
    <definedName name="_77__123Graph_Dｸﾞﾗﾌ_3" hidden="1">#REF!</definedName>
    <definedName name="_77__123Graph_Eｸﾞﾗﾌ_2" hidden="1">#REF!</definedName>
    <definedName name="_78__123Graph_Bｸﾞﾗﾌ_2" hidden="1">#REF!</definedName>
    <definedName name="_78__123Graph_Dｸﾞﾗﾌ_4" hidden="1">#REF!</definedName>
    <definedName name="_79__123Graph_Dｸﾞﾗﾌ_5" hidden="1">#REF!</definedName>
    <definedName name="_79__123Graph_Eｸﾞﾗﾌ_3" hidden="1">#REF!</definedName>
    <definedName name="_8_____123Graph_Cｸﾞﾗﾌ_3" hidden="1">#REF!</definedName>
    <definedName name="_8___123Graph_Cｸﾞﾗﾌ_3" hidden="1">#REF!</definedName>
    <definedName name="_8__123Graph_AC04C_ALL_T2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0_0_F" hidden="1">#REF!</definedName>
    <definedName name="_80__123Graph_Bｸﾞﾗﾌ_3" hidden="1">#REF!</definedName>
    <definedName name="_80__123Graph_Dｸﾞﾗﾌ_7" hidden="1">#REF!</definedName>
    <definedName name="_80__123Graph_Eｸﾞﾗﾌ_4" hidden="1">#REF!</definedName>
    <definedName name="_81__123Graph_Dｸﾞﾗﾌ_9" hidden="1">#REF!</definedName>
    <definedName name="_81__123Graph_Eｸﾞﾗﾌ_5" hidden="1">#REF!</definedName>
    <definedName name="_82__123Graph_Bｸﾞﾗﾌ_4" hidden="1">#REF!</definedName>
    <definedName name="_82__123Graph_Eｸﾞﾗﾌ_1" hidden="1">#REF!</definedName>
    <definedName name="_82__123Graph_Eｸﾞﾗﾌ_6" hidden="1">#REF!</definedName>
    <definedName name="_83__123Graph_Eｸﾞﾗﾌ_10" hidden="1">#REF!</definedName>
    <definedName name="_83__123Graph_Eｸﾞﾗﾌ_7" hidden="1">#REF!</definedName>
    <definedName name="_84__123Graph_Bｸﾞﾗﾌ_5" hidden="1">#REF!</definedName>
    <definedName name="_84__123Graph_Eｸﾞﾗﾌ_11" hidden="1">#REF!</definedName>
    <definedName name="_84__123Graph_Eｸﾞﾗﾌ_9" hidden="1">#REF!</definedName>
    <definedName name="_85__123Graph_Eｸﾞﾗﾌ_12" hidden="1">#REF!</definedName>
    <definedName name="_86__123Graph_Bｸﾞﾗﾌ_6" hidden="1">#REF!</definedName>
    <definedName name="_86__123Graph_Eｸﾞﾗﾌ_13" hidden="1">#REF!</definedName>
    <definedName name="_87__123Graph_Eｸﾞﾗﾌ_14" hidden="1">#REF!</definedName>
    <definedName name="_87__123Graph_Fｸﾞﾗﾌ_1" hidden="1">#REF!</definedName>
    <definedName name="_88__123Graph_Bｸﾞﾗﾌ_7" hidden="1">#REF!</definedName>
    <definedName name="_88__123Graph_Eｸﾞﾗﾌ_2" hidden="1">#REF!</definedName>
    <definedName name="_88__123Graph_Fｸﾞﾗﾌ_10" hidden="1">#REF!</definedName>
    <definedName name="_88__123Graph_XCHART_1" hidden="1">#REF!</definedName>
    <definedName name="_89__123Graph_Eグラフ_2A" hidden="1">#REF!</definedName>
    <definedName name="_89__123Graph_Fｸﾞﾗﾌ_11" hidden="1">#REF!</definedName>
    <definedName name="_9_____123Graph_D????_3" hidden="1">#REF!</definedName>
    <definedName name="_9___123Graph_D????_3" hidden="1">#REF!</definedName>
    <definedName name="_9__123Graph_ACHART_1" hidden="1">#REF!</definedName>
    <definedName name="_9__123Graph_AF_S" hidden="1">#REF!</definedName>
    <definedName name="_9__123Graph_Aｸﾞﾗﾌ_3" hidden="1">#REF!</definedName>
    <definedName name="_9__123Graph_BF_S" hidden="1">#REF!</definedName>
    <definedName name="_9__123Graph_Cグラフ_20A" hidden="1">#REF!</definedName>
    <definedName name="_9__123Graph_XF_S" hidden="1">#REF!</definedName>
    <definedName name="_9_0_0_F" hidden="1">#REF!</definedName>
    <definedName name="_90__123Graph_Bｸﾞﾗﾌ_8" hidden="1">#REF!</definedName>
    <definedName name="_90__123Graph_Eｸﾞﾗﾌ_3" hidden="1">#REF!</definedName>
    <definedName name="_90__123Graph_Fｸﾞﾗﾌ_12" hidden="1">#REF!</definedName>
    <definedName name="_91__123Graph_Eｸﾞﾗﾌ_4" hidden="1">#REF!</definedName>
    <definedName name="_91__123Graph_Fｸﾞﾗﾌ_13" hidden="1">#REF!</definedName>
    <definedName name="_92__123Graph_Bｸﾞﾗﾌ_9" hidden="1">#REF!</definedName>
    <definedName name="_92__123Graph_Eｸﾞﾗﾌ_5" hidden="1">#REF!</definedName>
    <definedName name="_92__123Graph_Fｸﾞﾗﾌ_14" hidden="1">#REF!</definedName>
    <definedName name="_93__123Graph_Eｸﾞﾗﾌ_6" hidden="1">#REF!</definedName>
    <definedName name="_93__123Graph_Fｸﾞﾗﾌ_2" hidden="1">#REF!</definedName>
    <definedName name="_94__123Graph_Cｸﾞﾗﾌ_1" hidden="1">#REF!</definedName>
    <definedName name="_94__123Graph_Eｸﾞﾗﾌ_7" hidden="1">#REF!</definedName>
    <definedName name="_94__123Graph_Fｸﾞﾗﾌ_3" hidden="1">#REF!</definedName>
    <definedName name="_95__123Graph_Eｸﾞﾗﾌ_9" hidden="1">#REF!</definedName>
    <definedName name="_95__123Graph_Fｸﾞﾗﾌ_4" hidden="1">#REF!</definedName>
    <definedName name="_96__123Graph_Cｸﾞﾗﾌ_10" hidden="1">#REF!</definedName>
    <definedName name="_96__123Graph_Eｽﾄﾛｰｸ_ｺﾝﾛｯﾄﾞ長" hidden="1">#REF!</definedName>
    <definedName name="_96__123Graph_Fｸﾞﾗﾌ_5" hidden="1">#REF!</definedName>
    <definedName name="_97__123Graph_Eﾎﾞｱ_ｺﾝﾌﾟﾊｲﾄ" hidden="1">#REF!</definedName>
    <definedName name="_97__123Graph_Fｸﾞﾗﾌ_9" hidden="1">#REF!</definedName>
    <definedName name="_98__123Graph_Cｸﾞﾗﾌ_15" hidden="1">#REF!</definedName>
    <definedName name="_98__123Graph_Fｸﾞﾗﾌ_1" hidden="1">#REF!</definedName>
    <definedName name="_99__123Graph_Fｸﾞﾗﾌ_10" hidden="1">#REF!</definedName>
    <definedName name="_99__123Graph_LBL_Aｸﾞﾗﾌ_7" hidden="1">#REF!</definedName>
    <definedName name="_a1" hidden="1">{#N/A,#N/A,FALSE,"Sheet1";#N/A,#N/A,FALSE,"Sheet1";#N/A,#N/A,FALSE,"Sheet1"}</definedName>
    <definedName name="_a10" hidden="1">{"'Sheet1'!$L$16"}</definedName>
    <definedName name="_a11" hidden="1">{"'Sheet1'!$L$16"}</definedName>
    <definedName name="_a12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hidden="1">{"'Sheet1'!$L$16"}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{"'Sheet1'!$L$16"}</definedName>
    <definedName name="_abc1" hidden="1">#REF!</definedName>
    <definedName name="_ASA1" hidden="1">{#N/A,#N/A,FALSE,"CAT3516";#N/A,#N/A,FALSE,"CAT3608";#N/A,#N/A,FALSE,"Wartsila";#N/A,#N/A,FALSE,"Asm";#N/A,#N/A,FALSE,"DG cost"}</definedName>
    <definedName name="_aug08" hidden="1">#REF!</definedName>
    <definedName name="_Builtin155" hidden="1">#N/A</definedName>
    <definedName name="_CD2" hidden="1">{"'Sheet1'!$L$16"}</definedName>
    <definedName name="_cep1" hidden="1">{"'Sheet1'!$L$16"}</definedName>
    <definedName name="_cf2" hidden="1">{#N/A,#N/A,FALSE,"Variables";#N/A,#N/A,FALSE,"NPV Cashflows NZ$";#N/A,#N/A,FALSE,"Cashflows NZ$"}</definedName>
    <definedName name="_CT4" hidden="1">{"'Sheet1'!$L$16"}</definedName>
    <definedName name="_cut10" hidden="1">{"'Model'!$A$1:$N$53"}</definedName>
    <definedName name="_d1" hidden="1">{"'Model'!$A$1:$N$53"}</definedName>
    <definedName name="_d1500" hidden="1">{"'Sheet1'!$L$16"}</definedName>
    <definedName name="_ddd2" hidden="1">{#N/A,#N/A,FALSE,"Cashflow"}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eee2" hidden="1">{#N/A,#N/A,FALSE,"Cashflow"}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ample" hidden="1">#REF!</definedName>
    <definedName name="_f5" hidden="1">{"'Sheet1'!$L$16"}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localSheetId="6" hidden="1">#REF!</definedName>
    <definedName name="_Fill" localSheetId="1" hidden="1">#REF!</definedName>
    <definedName name="_Fill" hidden="1">#REF!</definedName>
    <definedName name="_Fill2" hidden="1">#REF!</definedName>
    <definedName name="_xlnm._FilterDatabase" hidden="1">#REF!</definedName>
    <definedName name="_G1" hidden="1">{"'Eng (page2)'!$A$1:$D$52"}</definedName>
    <definedName name="_GM1" hidden="1">{"'Model'!$A$1:$N$53"}</definedName>
    <definedName name="_Goi8" hidden="1">{"'Sheet1'!$L$16"}</definedName>
    <definedName name="_H3" hidden="1">{"'Sell_Office'!$C$5:$D$6"}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306" hidden="1">{"'Eng (page2)'!$A$1:$D$52"}</definedName>
    <definedName name="_kedar" hidden="1">#REF!</definedName>
    <definedName name="_Key1" localSheetId="6" hidden="1">#REF!</definedName>
    <definedName name="_Key1" localSheetId="1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localSheetId="6" hidden="1">#REF!</definedName>
    <definedName name="_Key2" localSheetId="1" hidden="1">#REF!</definedName>
    <definedName name="_Key2" hidden="1">#REF!</definedName>
    <definedName name="_key3" hidden="1">#REF!</definedName>
    <definedName name="_kkk1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310" hidden="1">{"'Eng (page2)'!$A$1:$D$52"}</definedName>
    <definedName name="_Lan1" hidden="1">{"'Sheet1'!$L$16"}</definedName>
    <definedName name="_LAN3" hidden="1">{"'Sheet1'!$L$16"}</definedName>
    <definedName name="_ld2" hidden="1">{"'Sheet1'!$L$16"}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00" hidden="1">{"'Model'!$A$1:$N$53"}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B2" hidden="1">{#N/A,#N/A,FALSE,"COVER.XLS";#N/A,#N/A,FALSE,"RACT1.XLS";#N/A,#N/A,FALSE,"RACT2.XLS";#N/A,#N/A,FALSE,"ECCMP";#N/A,#N/A,FALSE,"WELDER.XLS"}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S03" hidden="1">{"'Sheet1'!$L$16"}</definedName>
    <definedName name="_NSO2" hidden="1">{"'Sheet1'!$L$16"}</definedName>
    <definedName name="_O2" hidden="1">{"'Eng (page2)'!$A$1:$D$52"}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localSheetId="6" hidden="1">#REF!</definedName>
    <definedName name="_Parse_In" localSheetId="1" hidden="1">#REF!</definedName>
    <definedName name="_Parse_In" hidden="1">#REF!</definedName>
    <definedName name="_Parse_Out" hidden="1">#REF!</definedName>
    <definedName name="_PL3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hidden="1">#REF!</definedName>
    <definedName name="_QUY4" hidden="1">{"'Sheet1'!$L$16"}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OC1" hidden="1">{"'QuotationCRPaint (3)'!$A$12:$B$15"}</definedName>
    <definedName name="_Series" hidden="1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6" hidden="1">#REF!</definedName>
    <definedName name="_Sort" localSheetId="1" hidden="1">#REF!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01" hidden="1">#REF!</definedName>
    <definedName name="_T1" hidden="1">{"'Sheet1'!$L$16"}</definedName>
    <definedName name="_Table1_In1" hidden="1">#REF!</definedName>
    <definedName name="_Table1_Out" hidden="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3" hidden="1">{"'Sheet1'!$L$16"}</definedName>
    <definedName name="_u645" hidden="1">{"'Eng (page2)'!$A$1:$D$52"}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20" hidden="1">{"'Eng (page2)'!$A$1:$D$52"}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rn1" hidden="1">{"conso",#N/A,FALSE,"cash flow"}</definedName>
    <definedName name="_WW2" hidden="1">{"'Sheet1'!$L$16"}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yy1" hidden="1">{"'QuotationCRPaint (3)'!$A$12:$B$15"}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_Lead" hidden="1">#REF!</definedName>
    <definedName name="_ZD03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1" hidden="1">{"'Eng (page2)'!$A$1:$D$52"}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40" hidden="1">{"'Model'!$A$1:$N$53"}</definedName>
    <definedName name="_ZH111" hidden="1">{"'Model'!$A$1:$N$53"}</definedName>
    <definedName name="â" hidden="1">{#N/A,#N/A,FALSE,"Aging Summary";#N/A,#N/A,FALSE,"Ratio Analysis";#N/A,#N/A,FALSE,"Test 120 Day Accts";#N/A,#N/A,FALSE,"Tickmarks"}</definedName>
    <definedName name="ằ" hidden="1">{"'Sheet1'!$L$16"}</definedName>
    <definedName name="A23234234" hidden="1">{"'Eng (page2)'!$A$1:$D$52"}</definedName>
    <definedName name="a4." hidden="1">{"hilight3",#N/A,FALSE,"HILIGHT3"}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2" hidden="1">#REF!</definedName>
    <definedName name="AAAAA" localSheetId="6" hidden="1">{#N/A,#N/A,FALSE,"BUDGET"}</definedName>
    <definedName name="AAAAA" localSheetId="1" hidden="1">{#N/A,#N/A,FALSE,"BUDGET"}</definedName>
    <definedName name="AAAAA" hidden="1">{#N/A,#N/A,FALSE,"BUDGET"}</definedName>
    <definedName name="aaaaaaaa" hidden="1">{"'Eng (page2)'!$A$1:$D$52"}</definedName>
    <definedName name="aaaaaaaaa" hidden="1">{"conso",#N/A,FALSE,"cash flow"}</definedName>
    <definedName name="AAAAAAAAAAAAA" hidden="1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aaa" hidden="1">#REF!</definedName>
    <definedName name="aaaaaaaaaaaaaaaaaaaaaaaaaaaaaaaaaaaaaaaaaaaaaa" hidden="1">#REF!</definedName>
    <definedName name="aaaaaaaaaaaaaaaaaaaaaaaaaaa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sdddddd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b" hidden="1">{"conso",#N/A,FALSE,"cash flow"}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vavavav" hidden="1">{#N/A,#N/A,FALSE,"Chi tiÆt"}</definedName>
    <definedName name="ab" hidden="1">#REF!</definedName>
    <definedName name="ABCD" hidden="1">#REF!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_line1.0_" hidden="1">{#N/A,#N/A,FALSE,"Eff-SSC2"}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afdadsf" hidden="1">{"conso",#N/A,FALSE,"cash flow"}</definedName>
    <definedName name="adas" hidden="1">{"'Model'!$A$1:$N$53"}</definedName>
    <definedName name="adas1" hidden="1">{"'Model'!$A$1:$N$53"}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df" hidden="1">{"cashflow",#N/A,FALSE,"cash flow"}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drg" hidden="1">{"'Eng (page2)'!$A$1:$D$52"}</definedName>
    <definedName name="ADITION" hidden="1">{"'장비'!$A$3:$M$12"}</definedName>
    <definedName name="Admin" hidden="1">{"'Eng (page2)'!$A$1:$D$52"}</definedName>
    <definedName name="Adminis" hidden="1">{"'Eng (page2)'!$A$1:$D$52"}</definedName>
    <definedName name="aefewq" hidden="1">{"cashflow",#N/A,FALSE,"cash flow"}</definedName>
    <definedName name="aefr" hidden="1">{#N/A,#N/A,FALSE,"COVER1.XLS ";#N/A,#N/A,FALSE,"RACT1.XLS";#N/A,#N/A,FALSE,"RACT2.XLS";#N/A,#N/A,FALSE,"ECCMP";#N/A,#N/A,FALSE,"WELDER.XLS"}</definedName>
    <definedName name="aegwhg.gk" hidden="1">{"Offgrid",#N/A,FALSE,"OFFGRID";"Region",#N/A,FALSE,"REGION";"Offgrid -2",#N/A,FALSE,"OFFGRID";"WTP",#N/A,FALSE,"WTP";"WTP -2",#N/A,FALSE,"WTP";"Project",#N/A,FALSE,"PROJECT";"Summary -2",#N/A,FALSE,"SUMMARY"}</definedName>
    <definedName name="aetg.hgrs" hidden="1">{"Offgrid",#N/A,FALSE,"OFFGRID";"Region",#N/A,FALSE,"REGION";"Offgrid -2",#N/A,FALSE,"OFFGRID";"WTP",#N/A,FALSE,"WTP";"WTP -2",#N/A,FALSE,"WTP";"Project",#N/A,FALSE,"PROJECT";"Summary -2",#N/A,FALSE,"SUMMARY"}</definedName>
    <definedName name="âétggâgqgêágghe" hidden="1">{#N/A,#N/A,FALSE,"Chi tiÆt"}</definedName>
    <definedName name="âfA" hidden="1">{"'Sheet1'!$L$16"}</definedName>
    <definedName name="afjk" hidden="1">{#N/A,#N/A,FALSE,"COVER1.XLS ";#N/A,#N/A,FALSE,"RACT1.XLS";#N/A,#N/A,FALSE,"RACT2.XLS";#N/A,#N/A,FALSE,"ECCMP";#N/A,#N/A,FALSE,"WELDER.XLS"}</definedName>
    <definedName name="afr" hidden="1">{"'Eng (page2)'!$A$1:$D$52"}</definedName>
    <definedName name="afsafsfsa" hidden="1">{"cashflow",#N/A,FALSE,"cash flow"}</definedName>
    <definedName name="afsdf" hidden="1">{"cashflow",#N/A,FALSE,"cash flow"}</definedName>
    <definedName name="ăg" hidden="1">{"'Sheet1'!$L$16"}</definedName>
    <definedName name="ẩgg" hidden="1">{"'Sheet1'!$L$16"}</definedName>
    <definedName name="ầgga" hidden="1">{"'Sheet1'!$L$16"}</definedName>
    <definedName name="AH" hidden="1">{#N/A,#N/A,FALSE,"CCTV"}</definedName>
    <definedName name="air" hidden="1">{#N/A,#N/A,FALSE,"COVER1.XLS ";#N/A,#N/A,FALSE,"RACT1.XLS";#N/A,#N/A,FALSE,"RACT2.XLS";#N/A,#N/A,FALSE,"ECCMP";#N/A,#N/A,FALSE,"WELDER.XLS"}</definedName>
    <definedName name="AJE" hidden="1">#REF!</definedName>
    <definedName name="ajsdl" hidden="1">{"Rent1",#N/A,FALSE,"RENT";"Rent2",#N/A,FALSE,"RENT"}</definedName>
    <definedName name="ake" hidden="1">#REF!</definedName>
    <definedName name="ALL" hidden="1">{"'Model'!$A$1:$N$53"}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nalysis_PL" hidden="1">{"'Model'!$A$1:$N$53"}</definedName>
    <definedName name="ANCDE" hidden="1">#REF!</definedName>
    <definedName name="anphong" hidden="1">{"'Sheet1'!$L$16"}</definedName>
    <definedName name="anscount" hidden="1">1</definedName>
    <definedName name="Antoan" hidden="1">{"'Sheet1'!$L$16"}</definedName>
    <definedName name="ANU" hidden="1">{"'Eng (page2)'!$A$1:$D$52"}</definedName>
    <definedName name="aoe" localSheetId="6" hidden="1">{"'Model'!$A$1:$N$53"}</definedName>
    <definedName name="aoe" localSheetId="1" hidden="1">{"'Model'!$A$1:$N$53"}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C" hidden="1">{"cashflow",#N/A,FALSE,"cash flow"}</definedName>
    <definedName name="Appen" hidden="1">{"EXPORT",#N/A,FALSE,"A8CONTENT"}</definedName>
    <definedName name="arch" hidden="1">{"'Sheet1'!$A$14:$L$181"}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fed" hidden="1">{#N/A,#N/A,FALSE,"COVER1.XLS ";#N/A,#N/A,FALSE,"RACT1.XLS";#N/A,#N/A,FALSE,"RACT2.XLS";#N/A,#N/A,FALSE,"ECCMP";#N/A,#N/A,FALSE,"WELDER.XLS"}</definedName>
    <definedName name="art" hidden="1">#REF!</definedName>
    <definedName name="AS2DocOpenMode" hidden="1">"AS2DocumentEdit"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fsa" hidden="1">{"'Eng (page2)'!$A$1:$D$52"}</definedName>
    <definedName name="asdfsfs" hidden="1">{"Rent1",#N/A,FALSE,"RENT";"Rent2",#N/A,FALSE,"RENT"}</definedName>
    <definedName name="asdifj" hidden="1">{"FB Assumptions",#N/A,FALSE,"Asu";"FB Cashflow 1",#N/A,FALSE,"F&amp;B";"FB Cashflow 2",#N/A,FALSE,"F&amp;B"}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hidden="1">{"'Eng (page2)'!$A$1:$D$52"}</definedName>
    <definedName name="asdz" hidden="1">{"'Eng (page2)'!$A$1:$D$52"}</definedName>
    <definedName name="ASICO" hidden="1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a" hidden="1">{"'Sell_Office'!$C$5:$D$6"}</definedName>
    <definedName name="atc" hidden="1">{"'con_010'!$A$1:$AN$63"}</definedName>
    <definedName name="Att" hidden="1">#REF!</definedName>
    <definedName name="Attendance" hidden="1">#REF!</definedName>
    <definedName name="atyr" hidden="1">{"'Eng (page2)'!$A$1:$D$52"}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6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6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hidden="1">{"Book Income",#N/A,FALSE,"B&amp;T";"Taxable Income",#N/A,FALSE,"B&amp;T"}</definedName>
    <definedName name="aun" hidden="1">{"'Eng (page2)'!$A$1:$D$52"}</definedName>
    <definedName name="av" hidden="1">#REF!</definedName>
    <definedName name="avavgveqvaq" hidden="1">{"Offgrid",#N/A,FALSE,"OFFGRID";"Region",#N/A,FALSE,"REGION";"Offgrid -2",#N/A,FALSE,"OFFGRID";"WTP",#N/A,FALSE,"WTP";"WTP -2",#N/A,FALSE,"WTP";"Project",#N/A,FALSE,"PROJECT";"Summary -2",#N/A,FALSE,"SUMMARY"}</definedName>
    <definedName name="aw" hidden="1">#REF!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B." hidden="1">{"'Eng (page2)'!$A$1:$D$52"}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QL" hidden="1">{"'Sheet1'!$L$16"}</definedName>
    <definedName name="bb" localSheetId="6" hidden="1">{"'Eng (page2)'!$A$1:$D$52"}</definedName>
    <definedName name="bb" localSheetId="1" hidden="1">{"'Eng (page2)'!$A$1:$D$52"}</definedName>
    <definedName name="bb" hidden="1">{"'Eng (page2)'!$A$1:$D$52"}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cong5.03" hidden="1">{"'Sheet1'!$L$16"}</definedName>
    <definedName name="beau" localSheetId="6" hidden="1">{"'Model'!$A$1:$N$53"}</definedName>
    <definedName name="beau" localSheetId="1" hidden="1">{"'Model'!$A$1:$N$53"}</definedName>
    <definedName name="beau" hidden="1">{"'Model'!$A$1:$N$53"}</definedName>
    <definedName name="Ben" hidden="1">#REF!</definedName>
    <definedName name="BERW" hidden="1">{"'Eng (page2)'!$A$1:$D$52"}</definedName>
    <definedName name="beua" hidden="1">{"'Model'!$A$1:$N$53"}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iang" hidden="1">{"'Sheet1'!$L$16"}</definedName>
    <definedName name="bgsbr" hidden="1">{"'Eng (page2)'!$A$1:$D$52"}</definedName>
    <definedName name="bhgkwgo" hidden="1">#REF!</definedName>
    <definedName name="big" hidden="1">{"'Eng (page2)'!$A$1:$D$52"}</definedName>
    <definedName name="BInh01" hidden="1">{#N/A,#N/A,FALSE,"Chi tiÆt"}</definedName>
    <definedName name="bk" hidden="1">{"cashflow",#N/A,FALSE,"cash flow"}</definedName>
    <definedName name="bkd" hidden="1">{"'Sheet1'!$L$16"}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m" hidden="1">{"'Sheet1'!$L$16"}</definedName>
    <definedName name="bn" hidden="1">{"'Sheet1'!$L$16"}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ok2" hidden="1">{"'Model'!$A$1:$N$53"}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SDF" hidden="1">{"'Eng (page2)'!$A$1:$D$52"}</definedName>
    <definedName name="Budget_adjust" hidden="1">{"cashflow",#N/A,FALSE,"cash flow"}</definedName>
    <definedName name="C_note" hidden="1">{"'Eng (page2)'!$A$1:$D$52"}</definedName>
    <definedName name="Calculation_Exparts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sh" localSheetId="6" hidden="1">{"'Eng (page2)'!$A$1:$D$52"}</definedName>
    <definedName name="cash" localSheetId="1" hidden="1">{"'Eng (page2)'!$A$1:$D$52"}</definedName>
    <definedName name="cash" hidden="1">{"'Eng (page2)'!$A$1:$D$52"}</definedName>
    <definedName name="cash2" hidden="1">{"'Eng (page2)'!$A$1:$D$52"}</definedName>
    <definedName name="cashflow12" hidden="1">#REF!</definedName>
    <definedName name="catatan" hidden="1">#REF!</definedName>
    <definedName name="cc" localSheetId="6" hidden="1">{"'Eng (page2)'!$A$1:$D$52"}</definedName>
    <definedName name="cc" localSheetId="1" hidden="1">{"'Eng (page2)'!$A$1:$D$52"}</definedName>
    <definedName name="cc" hidden="1">{"'Eng (page2)'!$A$1:$D$52"}</definedName>
    <definedName name="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" hidden="1">#REF!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mcongt3" hidden="1">{"'Sheet1'!$L$16"}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emist" hidden="1">{#N/A,#N/A,FALSE,"Eff-SSC2"}</definedName>
    <definedName name="chietchai2" hidden="1">{"'Sheet1'!$L$16"}</definedName>
    <definedName name="chilled" hidden="1">{"'Eng (page2)'!$A$1:$D$52"}</definedName>
    <definedName name="chó" hidden="1">{"'Sheet1'!$L$16"}</definedName>
    <definedName name="chutikarn" hidden="1">{#N/A,#N/A,FALSE,"Eff-SSC2"}</definedName>
    <definedName name="chuyen" hidden="1">{"'Sheet1'!$L$16"}</definedName>
    <definedName name="civil" hidden="1">{#N/A,#N/A,FALSE,"COVER.XLS";#N/A,#N/A,FALSE,"RACT1.XLS";#N/A,#N/A,FALSE,"RACT2.XLS";#N/A,#N/A,FALSE,"ECCMP";#N/A,#N/A,FALSE,"WELDER.XLS"}</definedName>
    <definedName name="cjcf" hidden="1">#REF!</definedName>
    <definedName name="CJE" hidden="1">{"'Model'!$A$1:$N$53"}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sdkko" hidden="1">{"'Eng (page2)'!$A$1:$D$52"}</definedName>
    <definedName name="cmdkqfr" hidden="1">{"'Eng (page2)'!$A$1:$D$52"}</definedName>
    <definedName name="Coedfjoaesf" hidden="1">{"cashflow",#N/A,FALSE,"cash flow"}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hidden="1">{"'Model'!$A$1:$N$53"}</definedName>
    <definedName name="Con" hidden="1">{"'Eng (page2)'!$A$1:$D$52"}</definedName>
    <definedName name="condition" hidden="1">{"'장비'!$A$3:$M$12"}</definedName>
    <definedName name="config" hidden="1">{"'Eng (page2)'!$A$1:$D$52"}</definedName>
    <definedName name="Conversion" hidden="1">{"'Eng (page2)'!$A$1:$D$52"}</definedName>
    <definedName name="CPP" hidden="1">{"cashflow",#N/A,FALSE,"cash flow"}</definedName>
    <definedName name="CPPC2001" localSheetId="6" hidden="1">{"'Model'!$A$1:$N$53"}</definedName>
    <definedName name="CPPC2001" localSheetId="1" hidden="1">{"'Model'!$A$1:$N$53"}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cd" hidden="1">{"'Model'!$A$1:$N$53"}</definedName>
    <definedName name="CTCT1" hidden="1">{"'Sheet1'!$L$16"}</definedName>
    <definedName name="CUEVE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cxsxxxxxxxxxxxxxxxxxxxxxxxxxxx" hidden="1">{"'Sheet1'!$L$16"}</definedName>
    <definedName name="daa" hidden="1">{"'Model'!$A$1:$N$53"}</definedName>
    <definedName name="dadfsdfa" hidden="1">{"conso",#N/A,FALSE,"cash flow"}</definedName>
    <definedName name="DAKDFADF" hidden="1">{"conso",#N/A,FALSE,"cash flow"}</definedName>
    <definedName name="dar" hidden="1">{#N/A,#N/A,FALSE,"COVER.XLS";#N/A,#N/A,FALSE,"RACT1.XLS";#N/A,#N/A,FALSE,"RACT2.XLS";#N/A,#N/A,FALSE,"ECCMP";#N/A,#N/A,FALSE,"WELDER.XLS"}</definedName>
    <definedName name="dasdas" hidden="1">{"'Eng (page2)'!$A$1:$D$52"}</definedName>
    <definedName name="dasfa" hidden="1">#REF!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cds" hidden="1">{"'Model'!$A$1:$N$53"}</definedName>
    <definedName name="dcwdl" hidden="1">{"'Eng (page2)'!$A$1:$D$52"}</definedName>
    <definedName name="ddadfa" hidden="1">{"conso",#N/A,FALSE,"cash flow"}</definedName>
    <definedName name="DDAFDASF" hidden="1">{"conso",#N/A,FALSE,"cash flow"}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dddddddddddddddd" hidden="1">{"'Eng (page2)'!$A$1:$D$52"}</definedName>
    <definedName name="ddfsa" hidden="1">#REF!</definedName>
    <definedName name="dea" hidden="1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hidden="1">{"conso",#N/A,FALSE,"cash flow"}</definedName>
    <definedName name="deferincome" hidden="1">{"'Sell_Office'!$C$5:$D$6"}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rg" hidden="1">#REF!</definedName>
    <definedName name="DET" localSheetId="6" hidden="1">{#N/A,#N/A,FALSE,"MAIN";#N/A,#N/A,FALSE,"ACTvsBUD"}</definedName>
    <definedName name="DET" localSheetId="1" hidden="1">{#N/A,#N/A,FALSE,"MAIN";#N/A,#N/A,FALSE,"ACTvsBUD"}</definedName>
    <definedName name="DET" hidden="1">{#N/A,#N/A,FALSE,"MAIN";#N/A,#N/A,FALSE,"ACTvsBUD"}</definedName>
    <definedName name="dfa" hidden="1">{#N/A,#N/A,FALSE,"COVER1.XLS ";#N/A,#N/A,FALSE,"RACT1.XLS";#N/A,#N/A,FALSE,"RACT2.XLS";#N/A,#N/A,FALSE,"ECCMP";#N/A,#N/A,FALSE,"WELDER.XLS"}</definedName>
    <definedName name="dfadf" hidden="1">{"conso",#N/A,FALSE,"cash flow"}</definedName>
    <definedName name="dfaf" hidden="1">{"'장비'!$A$3:$M$12"}</definedName>
    <definedName name="DFAFDA" hidden="1">{"cashflow",#N/A,FALSE,"cash flow"}</definedName>
    <definedName name="dfasf" hidden="1">{"conso",#N/A,FALSE,"cash flow"}</definedName>
    <definedName name="đfbgdgă" hidden="1">{"Offgrid",#N/A,FALSE,"OFFGRID";"Region",#N/A,FALSE,"REGION";"Offgrid -2",#N/A,FALSE,"OFFGRID";"WTP",#N/A,FALSE,"WTP";"WTP -2",#N/A,FALSE,"WTP";"Project",#N/A,FALSE,"PROJECT";"Summary -2",#N/A,FALSE,"SUMMARY"}</definedName>
    <definedName name="dfep" hidden="1">{"'Eng (page2)'!$A$1:$D$52"}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ergergrg2345" hidden="1">{"'Eng (page2)'!$A$1:$D$52"}</definedName>
    <definedName name="dfjie" hidden="1">{#N/A,#N/A,FALSE,"COVER.XLS";#N/A,#N/A,FALSE,"RACT1.XLS";#N/A,#N/A,FALSE,"RACT2.XLS";#N/A,#N/A,FALSE,"ECCMP";#N/A,#N/A,FALSE,"WELDER.XLS"}</definedName>
    <definedName name="dfkfjsdjfd" hidden="1">{"'Eng (page2)'!$A$1:$D$52"}</definedName>
    <definedName name="đfnfndfn" hidden="1">{#N/A,#N/A,FALSE,"Chi tiÆt"}</definedName>
    <definedName name="dfqcvdq" hidden="1">{"'Eng (page2)'!$A$1:$D$52"}</definedName>
    <definedName name="dfsawa" hidden="1">#REF!</definedName>
    <definedName name="DFWE" hidden="1">{"'Eng (page2)'!$A$1:$D$52"}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hidden="1">{#N/A,#N/A,FALSE,"COVER.XLS";#N/A,#N/A,FALSE,"RACT1.XLS";#N/A,#N/A,FALSE,"RACT2.XLS";#N/A,#N/A,FALSE,"ECCMP";#N/A,#N/A,FALSE,"WELDER.XLS"}</definedName>
    <definedName name="dgsfdgsgfdgfgdfgdf" hidden="1">#REF!</definedName>
    <definedName name="dgt" hidden="1">#REF!</definedName>
    <definedName name="đhf" hidden="1">{"'Sheet1'!$L$16"}</definedName>
    <definedName name="dhtdh" hidden="1">{"Offgrid",#N/A,FALSE,"OFFGRID";"Region",#N/A,FALSE,"REGION";"Offgrid -2",#N/A,FALSE,"OFFGRID";"WTP",#N/A,FALSE,"WTP";"WTP -2",#N/A,FALSE,"WTP";"Project",#N/A,FALSE,"PROJECT";"Summary -2",#N/A,FALSE,"SUMMARY"}</definedName>
    <definedName name="dhung" hidden="1">{"'Sheet1'!$L$16"}</definedName>
    <definedName name="dian" hidden="1">#REF!</definedName>
    <definedName name="Discount" hidden="1">#REF!</definedName>
    <definedName name="display_area_2" hidden="1">#REF!</definedName>
    <definedName name="dkls" hidden="1">#REF!</definedName>
    <definedName name="dklsfj" hidden="1">{"conso",#N/A,FALSE,"cash flow"}</definedName>
    <definedName name="dlpdsdls" hidden="1">{"'Eng (page2)'!$A$1:$D$52"}</definedName>
    <definedName name="DOI" hidden="1">{"'Sheet1'!$L$16"}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cd" hidden="1">{"'Eng (page2)'!$A$1:$D$52"}</definedName>
    <definedName name="dscds" hidden="1">{"'Model'!$A$1:$N$53"}</definedName>
    <definedName name="dsds" hidden="1">{"cashflow",#N/A,FALSE,"cash flow"}</definedName>
    <definedName name="dsdv" hidden="1">{"'Eng (page2)'!$A$1:$D$52"}</definedName>
    <definedName name="dsfs" hidden="1">{#N/A,#N/A,FALSE,"Aging Summary";#N/A,#N/A,FALSE,"Ratio Analysis";#N/A,#N/A,FALSE,"Test 120 Day Accts";#N/A,#N/A,FALSE,"Tickmarks"}</definedName>
    <definedName name="dsgsw.sgrs.grsg_.sg" hidden="1">{#N/A,#N/A,FALSE,"Chi tiÆt"}</definedName>
    <definedName name="dsr" hidden="1">{"conso",#N/A,FALSE,"cash flow"}</definedName>
    <definedName name="dtctnd" hidden="1">{"'Sheet1'!$L$16"}</definedName>
    <definedName name="dutoanbenuoc" hidden="1">{"'Sheet1'!$L$16"}</definedName>
    <definedName name="DVADFA" hidden="1">{"conso",#N/A,FALSE,"cash flow"}</definedName>
    <definedName name="dvsqev" hidden="1">{"'Eng (page2)'!$A$1:$D$52"}</definedName>
    <definedName name="dw" hidden="1">{"'Sheet1'!$L$16"}</definedName>
    <definedName name="DWA" hidden="1">{"'Eng (page2)'!$A$1:$D$52"}</definedName>
    <definedName name="dwgt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xscxds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de" hidden="1">{"'Sheet1'!$L$16"}</definedName>
    <definedName name="EDF" hidden="1">{"'장비'!$A$3:$M$12"}</definedName>
    <definedName name="EDW" hidden="1">{"'Model'!$A$1:$N$53"}</definedName>
    <definedName name="eeafecs" hidden="1">{"'Eng (page2)'!$A$1:$D$52"}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eeeeeeeeeeeeeeeeeee" hidden="1">{"Book Income",#N/A,FALSE,"B&amp;T";"Taxable Income",#N/A,FALSE,"B&amp;T"}</definedName>
    <definedName name="eeeeeeeeeeeeeeeeeeeeeeeeeeeeeeeeeeeeee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heh" hidden="1">{"Offgrid",#N/A,FALSE,"OFFGRID";"Region",#N/A,FALSE,"REGION";"Offgrid -2",#N/A,FALSE,"OFFGRID";"WTP",#N/A,FALSE,"WTP";"WTP -2",#N/A,FALSE,"WTP";"Project",#N/A,FALSE,"PROJECT";"Summary -2",#N/A,FALSE,"SUMMARY"}</definedName>
    <definedName name="enter" hidden="1">{"cashflow",#N/A,FALSE,"cash flow"}</definedName>
    <definedName name="EPMWorkbookOptions_1" hidden="1">"7yYAAB|LCAAAAAAABADtmltvokAUx9832e9geFdA8bINdcNSujVBMYLb3TQNQThWUm47YG2//Q7gberYtWzXB4IPRudc5szfH8OMjPj12fdqT4BiNwwuGb7BMTUI7NBxg4dLZpnM63yH|dr//Em8DdHjLAwftSjBrnENxwXxxXPsXjKLJIkuWHa1WjVWrUaIHtgmx/Hsz6Gq2wvwrbobxIkV2MBso5y/RzG411pNlMMgADvt0wjlJUIQJD9cWGV"</definedName>
    <definedName name="EPMWorkbookOptions_2" hidden="1">"GwnxlJda6FbePLB/y3rY9JeBHS|RmXU1jQGMEc8D5bGjggpi|eT0emt/G8uiW58y7ddAssiPkNHzw7YYd|hc9/GJjK0oN7L15p|sD/I6riEPPday0EPx9bnkx3ItsWsWuJimKPNe29vQ7ubZNDjLLXvN6yH2iklcF5ILtNKyxR003ruNAcOX6EMRZucddd6XGhA/20hfhaptDDr0Q9RO0BJGlGN4KzUZBiTwYHQ7cGo/XdarXvt80cH8vIetQkm"</definedName>
    <definedName name="EPMWorkbookOptions_3" hidden="1">"VtOjJElmZ8K0c|UHxFtTm|1eP3EtAkyGI15ADqcyKbf6BmjyPPehmjMAKUvPT5dqc9h9m83u44Ql1ozr/Ue22AOmdBU3BmXaE7a6U9k1GUxKoVJzp4|OICZwj|DM8RFDeSBaoDdsnj92S6W4t437gbSxNlZNzw|OM3SZVGsqLfKIqBr56DqCPZb1xAFrIXLzvXGp6YLgLXu2RSbJhX|L79A58WK7Jvj1tkTxFwj4H/x|v0amAYE2mgFkeW44Qex"</definedName>
    <definedName name="EPMWorkbookOptions_4" hidden="1">"51OLF9CYrcyktDm7ZohqRWy1DILICtLhvJdm/wqDGyr1W4LgnA6sM3yAbsRETOaYiob0wrRI2UWQVTTDRnPAcqkMKSdLs/1et3TIW2VENKtjK9mVVU1dza94pZaZgFusZ4Do/jEilcCnU6r9Y6lgFA|aHMNSWCzFYA5VIZyxSq1zAKsXqva7Rm3We3ykZoqSHJ6bVZr1Q|FdJDeoGTtjJx2ysfpWkTKlLqxVLzSyizA62RsyNMJFln|h1XAu5nt"</definedName>
    <definedName name="EPMWorkbookOptions_5" hidden="1">"lo/ZPSHzLZZa3frpZRagVJe1sXJGPnvl4zOTkJxRdXOkjZSKUmqZRShVvg|Vsz4K|FJCTnMRSVKrjdRHcmoMhuecTPkSPrBKJSQRbXI836g2Ux8L6tg8/5zKl/Bp1U5IEtpB9RfVhwI7VCR9OlH0c|JawmdVGxnzjdQv46oi9D1ORDV0J5GlHRwiWjfuONvhqar9xsOTWOIE5gjihRZoEQT97PyTyJKNmZ/sgYXSpFqgW0|w8XzdnPlujpxhLJN"</definedName>
    <definedName name="EPMWorkbookOptions_6" hidden="1">"Mxo33oYH0XznZr7ZzXB9a6/8BJlEvBu8mAAA="</definedName>
    <definedName name="eqq" hidden="1">{"cashflow",#N/A,FALSE,"cash flow"}</definedName>
    <definedName name="erertertertete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#REF!</definedName>
    <definedName name="erv" hidden="1">{"'Model'!$A$1:$N$53"}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hidden="1">{"'Eng (page2)'!$A$1:$D$52"}</definedName>
    <definedName name="esgtew" hidden="1">{#N/A,#N/A,FALSE,"Chi tiÆt"}</definedName>
    <definedName name="etethtehbdex" hidden="1">{#N/A,#N/A,FALSE,"Chi tiÆt"}</definedName>
    <definedName name="êthtêt" hidden="1">{"Offgrid",#N/A,FALSE,"OFFGRID";"Region",#N/A,FALSE,"REGION";"Offgrid -2",#N/A,FALSE,"OFFGRID";"WTP",#N/A,FALSE,"WTP";"WTP -2",#N/A,FALSE,"WTP";"Project",#N/A,FALSE,"PROJECT";"Summary -2",#N/A,FALSE,"SUMMARY"}</definedName>
    <definedName name="etqgsg_đhs" hidden="1">{"'Sheet1'!$L$16"}</definedName>
    <definedName name="etrw45.đ" hidden="1">{"Offgrid",#N/A,FALSE,"OFFGRID";"Region",#N/A,FALSE,"REGION";"Offgrid -2",#N/A,FALSE,"OFFGRID";"WTP",#N/A,FALSE,"WTP";"WTP -2",#N/A,FALSE,"WTP";"Project",#N/A,FALSE,"PROJECT";"Summary -2",#N/A,FALSE,"SUMMARY"}</definedName>
    <definedName name="eưrr" hidden="1">{#N/A,#N/A,FALSE,"Chi tiÆt"}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"(GMT+08:00)2011/4/21 下午 10:56:02"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V__WSINFO__" hidden="1">"BPC123"</definedName>
    <definedName name="eve" hidden="1">{"conso",#N/A,FALSE,"cash flow"}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e" hidden="1">{"'Eng (page2)'!$A$1:$D$52"}</definedName>
    <definedName name="ewer" hidden="1">#REF!</definedName>
    <definedName name="ewew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"003"</definedName>
    <definedName name="ExactAddinConnection.003" hidden="1">"CPNT01;003;anchalee.s;1"</definedName>
    <definedName name="ExactAddinConnection.034" hidden="1">"NOIVU;034;gl4;1"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17</definedName>
    <definedName name="exc" hidden="1">{"'Eng (page2)'!$A$1:$D$52"}</definedName>
    <definedName name="exit" hidden="1">{"'Sheet1'!$L$16"}</definedName>
    <definedName name="eygswgq" hidden="1">{#N/A,#N/A,FALSE,"Chi tiÆt"}</definedName>
    <definedName name="êyh" hidden="1">{"Offgrid",#N/A,FALSE,"OFFGRID";"Region",#N/A,FALSE,"REGION";"Offgrid -2",#N/A,FALSE,"OFFGRID";"WTP",#N/A,FALSE,"WTP";"WTP -2",#N/A,FALSE,"WTP";"Project",#N/A,FALSE,"PROJECT";"Summary -2",#N/A,FALSE,"SUMMARY"}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dfddfdf" hidden="1">{"cashflow",#N/A,FALSE,"cash flow"}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dfhjdf" hidden="1">#REF!</definedName>
    <definedName name="fdfdsfdsfsdfdsfesrfdfferd" hidden="1">#REF!</definedName>
    <definedName name="fdg" hidden="1">{"'Sheet1'!$L$16"}</definedName>
    <definedName name="fdgfg" hidden="1">{"'Sheet1'!$L$16"}</definedName>
    <definedName name="fdgk" hidden="1">{"'Sheet1'!$L$16"}</definedName>
    <definedName name="fđhbfbd" hidden="1">{#N/A,#N/A,FALSE,"Chi tiÆt"}</definedName>
    <definedName name="fđhh" hidden="1">{"'Sheet1'!$L$16"}</definedName>
    <definedName name="fdkjgsl" hidden="1">{"cashflow",#N/A,FALSE,"cash flow"}</definedName>
    <definedName name="fdksf" hidden="1">{"'Eng (page2)'!$A$1:$D$52"}</definedName>
    <definedName name="FEB" hidden="1">{"'Sheet1'!$A$14:$L$181"}</definedName>
    <definedName name="feqv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fff" hidden="1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H" hidden="1">{#N/A,#N/A,FALSE,"BUDGET"}</definedName>
    <definedName name="fgdp" hidden="1">{"'Eng (page2)'!$A$1:$D$52"}</definedName>
    <definedName name="fgdsfdsf" hidden="1">#REF!</definedName>
    <definedName name="FGE\" hidden="1">{"'Eng (page2)'!$A$1:$D$52"}</definedName>
    <definedName name="fgfgff" hidden="1">{"'Model'!$A$1:$N$53"}</definedName>
    <definedName name="fgfgffgfgfg" hidden="1">{"'Sell_Office'!$C$5:$D$6"}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kjmgky.yulyu." hidden="1">{"Offgrid",#N/A,FALSE,"OFFGRID";"Region",#N/A,FALSE,"REGION";"Offgrid -2",#N/A,FALSE,"OFFGRID";"WTP",#N/A,FALSE,"WTP";"WTP -2",#N/A,FALSE,"WTP";"Project",#N/A,FALSE,"PROJECT";"Summary -2",#N/A,FALSE,"SUMMARY"}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tđhêhd" hidden="1">{"Offgrid",#N/A,FALSE,"OFFGRID";"Region",#N/A,FALSE,"REGION";"Offgrid -2",#N/A,FALSE,"OFFGRID";"WTP",#N/A,FALSE,"WTP";"WTP -2",#N/A,FALSE,"WTP";"Project",#N/A,FALSE,"PROJECT";"Summary -2",#N/A,FALSE,"SUMMARY"}</definedName>
    <definedName name="fill" hidden="1">#REF!</definedName>
    <definedName name="fjladjfla" hidden="1">5</definedName>
    <definedName name="fkdjfakds" hidden="1">{"'Sheet1'!$L$16"}</definedName>
    <definedName name="FLOW" hidden="1">#REF!</definedName>
    <definedName name="fojwp" hidden="1">{"'Eng (page2)'!$A$1:$D$52"}</definedName>
    <definedName name="Form" hidden="1">{"'Sheet1'!$L$16"}</definedName>
    <definedName name="fs" hidden="1">{"'Sheet1'!$L$16"}</definedName>
    <definedName name="fsdfdsf" hidden="1">{"'Sheet1'!$L$16"}</definedName>
    <definedName name="fserrr" hidden="1">{"'Eng (page2)'!$A$1:$D$52"}</definedName>
    <definedName name="fs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" hidden="1">{"cashflow",#N/A,FALSE,"cash flow"}</definedName>
    <definedName name="fth" hidden="1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" hidden="1">{#N/A,#N/A,FALSE,"TBF1"}</definedName>
    <definedName name="FWP" hidden="1">{"'Eng (page2)'!$A$1:$D$52"}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bgfrs" hidden="1">{"'Model'!$A$1:$N$53"}</definedName>
    <definedName name="gdaa" hidden="1">{"'Model'!$A$1:$N$53"}</definedName>
    <definedName name="gdhyr" hidden="1">{"conso",#N/A,FALSE,"cash flow"}</definedName>
    <definedName name="gfd" hidden="1">{"Golf Assumptions",#N/A,FALSE,"Asu";"Golf PF1",#N/A,FALSE,"Golf";"Golf PF2",#N/A,FALSE,"Golf";"Golf Dep1",#N/A,FALSE,"Golf";"Golf Dep2",#N/A,FALSE,"Golf"}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6" hidden="1">{"'Eng (page2)'!$A$1:$D$52"}</definedName>
    <definedName name="gg" localSheetId="1" hidden="1">{"'Eng (page2)'!$A$1:$D$52"}</definedName>
    <definedName name="gg" hidden="1">{"'Eng (page2)'!$A$1:$D$52"}</definedName>
    <definedName name="ggaq" hidden="1">{"Offgrid",#N/A,FALSE,"OFFGRID";"Region",#N/A,FALSE,"REGION";"Offgrid -2",#N/A,FALSE,"OFFGRID";"WTP",#N/A,FALSE,"WTP";"WTP -2",#N/A,FALSE,"WTP";"Project",#N/A,FALSE,"PROJECT";"Summary -2",#N/A,FALSE,"SUMMARY"}</definedName>
    <definedName name="ggb" hidden="1">{#N/A,#N/A,FALSE,"BUDGET"}</definedName>
    <definedName name="ggggg" hidden="1">{"'Model'!$A$1:$N$53"}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haa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kgkg" hidden="1">{"'Sheet1'!$L$16"}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j" hidden="1">#REF!</definedName>
    <definedName name="ghuu" hidden="1">{"'Eng (page2)'!$A$1:$D$52"}</definedName>
    <definedName name="giam" hidden="1">{#N/A,#N/A,FALSE,"Aging Summary";#N/A,#N/A,FALSE,"Ratio Analysis";#N/A,#N/A,FALSE,"Test 120 Day Accts";#N/A,#N/A,FALSE,"Tickmarks"}</definedName>
    <definedName name="gid" hidden="1">{"'Sheet1'!$L$16"}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rđjsjs" hidden="1">{"'Sheet1'!$L$16"}</definedName>
    <definedName name="gkd" hidden="1">{"'Sheet1'!$L$16"}</definedName>
    <definedName name="gkw" hidden="1">{"'Eng (page2)'!$A$1:$D$52"}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sdf\" hidden="1">#REF!</definedName>
    <definedName name="gteyhưez" hidden="1">{"'Sheet1'!$L$16"}</definedName>
    <definedName name="GTOTAL" hidden="1">{"'Sheet1'!$L$16"}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hidden="1">{"'Eng (page2)'!$A$1:$D$52"}</definedName>
    <definedName name="gun" hidden="1">{#N/A,#N/A,FALSE,"Variables";#N/A,#N/A,FALSE,"NPV Cashflows NZ$";#N/A,#N/A,FALSE,"Cashflows NZ$"}</definedName>
    <definedName name="GV" hidden="1">{#N/A,#N/A,FALSE,"CCTV"}</definedName>
    <definedName name="gwf" hidden="1">{#N/A,#N/A,FALSE,"Chi tiÆt"}</definedName>
    <definedName name="GWRT" hidden="1">{"'Eng (page2)'!$A$1:$D$52"}</definedName>
    <definedName name="hanh" hidden="1">{"'Sheet1'!$L$16"}</definedName>
    <definedName name="hbvjm" hidden="1">{"'Eng (page2)'!$A$1:$D$52"}</definedName>
    <definedName name="hbzhjx" hidden="1">{"'Model'!$A$1:$N$53"}</definedName>
    <definedName name="Header1" hidden="1">IF(COUNTA(#REF!)=0,0,INDEX(#REF!,MATCH(ROW(#REF!),#REF!,TRUE)))+1</definedName>
    <definedName name="Header2" hidden="1">#REF!-1 &amp; "." &amp; MAX(1,COUNTA(INDEX(#REF!,MATCH(#REF!-1,#REF!,FALSE)):#REF!))</definedName>
    <definedName name="heđbe" hidden="1">{"Offgrid",#N/A,FALSE,"OFFGRID";"Region",#N/A,FALSE,"REGION";"Offgrid -2",#N/A,FALSE,"OFFGRID";"WTP",#N/A,FALSE,"WTP";"WTP -2",#N/A,FALSE,"WTP";"Project",#N/A,FALSE,"PROJECT";"Summary -2",#N/A,FALSE,"SUMMARY"}</definedName>
    <definedName name="hee_opjg" hidden="1">{"'Sheet1'!$L$16"}</definedName>
    <definedName name="hẻy" hidden="1">{"'Sheet1'!$L$16"}</definedName>
    <definedName name="hfjjgjgjg" hidden="1">{"'Sheet1'!$L$16"}</definedName>
    <definedName name="hgadgag" hidden="1">{"Offgrid",#N/A,FALSE,"OFFGRID";"Region",#N/A,FALSE,"REGION";"Offgrid -2",#N/A,FALSE,"OFFGRID";"WTP",#N/A,FALSE,"WTP";"WTP -2",#N/A,FALSE,"WTP";"Project",#N/A,FALSE,"PROJECT";"Summary -2",#N/A,FALSE,"SUMMARY"}</definedName>
    <definedName name="hgdruiuyioe5nhio" hidden="1">#REF!</definedName>
    <definedName name="hgfgy" localSheetId="6" hidden="1">{"Book Income",#N/A,FALSE,"B&amp;T";"Taxable Income",#N/A,FALSE,"B&amp;T"}</definedName>
    <definedName name="hgfgy" localSheetId="1" hidden="1">{"Book Income",#N/A,FALSE,"B&amp;T";"Taxable Income",#N/A,FALSE,"B&amp;T"}</definedName>
    <definedName name="hgfgy" hidden="1">{"Book Income",#N/A,FALSE,"B&amp;T";"Taxable Income",#N/A,FALSE,"B&amp;T"}</definedName>
    <definedName name="hgre_zdfhgfd" hidden="1">{"'Sheet1'!$L$16"}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thrh" hidden="1">{#N/A,#N/A,FALSE,"Chi tiÆt"}</definedName>
    <definedName name="HHK" hidden="1">{"'Eng (page2)'!$A$1:$D$52"}</definedName>
    <definedName name="hi" hidden="1">{"'Sheet1'!$L$16"}</definedName>
    <definedName name="HiddenRows" hidden="1">#REF!</definedName>
    <definedName name="HIIU" hidden="1">{"'Eng (page2)'!$A$1:$D$52"}</definedName>
    <definedName name="hijo" hidden="1">{"'Eng (page2)'!$A$1:$D$52"}</definedName>
    <definedName name="hil" hidden="1">#REF!</definedName>
    <definedName name="HIO" hidden="1">{"'Eng (page2)'!$A$1:$D$52"}</definedName>
    <definedName name="hitech" hidden="1">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l" hidden="1">{"'Sheet1'!$L$16"}</definedName>
    <definedName name="hjk" hidden="1">#REF!</definedName>
    <definedName name="HK\" hidden="1">{#N/A,#N/A,FALSE,"CAT3516";#N/A,#N/A,FALSE,"CAT3608";#N/A,#N/A,FALSE,"Wartsila";#N/A,#N/A,FALSE,"Asm";#N/A,#N/A,FALSE,"DG cost"}</definedName>
    <definedName name="hkuh" hidden="1">{"conso",#N/A,FALSE,"cash flow"}</definedName>
    <definedName name="hmg" hidden="1">{"cashflow",#N/A,FALSE,"cash flow"}</definedName>
    <definedName name="hoai" hidden="1">{"'Sheet1'!$L$16"}</definedName>
    <definedName name="hoangthiviet" hidden="1">{"'Sheet1'!$L$16"}</definedName>
    <definedName name="hrhe" hidden="1">{"Offgrid",#N/A,FALSE,"OFFGRID";"Region",#N/A,FALSE,"REGION";"Offgrid -2",#N/A,FALSE,"OFFGRID";"WTP",#N/A,FALSE,"WTP";"WTP -2",#N/A,FALSE,"WTP";"Project",#N/A,FALSE,"PROJECT";"Summary -2",#N/A,FALSE,"SUMMARY"}</definedName>
    <definedName name="HRTW" hidden="1">{"'Eng (page2)'!$A$1:$D$52"}</definedName>
    <definedName name="hsgbhtgrư" hidden="1">{#N/A,#N/A,FALSE,"Chi tiÆt"}</definedName>
    <definedName name="hshe" hidden="1">{"'Eng (page2)'!$A$1:$D$52"}</definedName>
    <definedName name="HSWQHDDX" hidden="1">{"'Eng (page2)'!$A$1:$D$52"}</definedName>
    <definedName name="htg" hidden="1">{#N/A,#N/A,TRUE,"BT M200 da 10x20"}</definedName>
    <definedName name="HTH" hidden="1">#REF!</definedName>
    <definedName name="htjhtjftj" hidden="1">{#N/A,#N/A,FALSE,"Chi tiÆt"}</definedName>
    <definedName name="HTML_CodePage" hidden="1">874</definedName>
    <definedName name="HTML_Control" localSheetId="6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riu4" hidden="1">{#N/A,#N/A,FALSE,"Chi tiÆt"}</definedName>
    <definedName name="hua" hidden="1">{#N/A,#N/A,FALSE,"COVER.XLS";#N/A,#N/A,FALSE,"RACT1.XLS";#N/A,#N/A,FALSE,"RACT2.XLS";#N/A,#N/A,FALSE,"ECCMP";#N/A,#N/A,FALSE,"WELDER.XLS"}</definedName>
    <definedName name="hue" hidden="1">{"'Sheet1'!$L$16"}</definedName>
    <definedName name="huy" hidden="1">{"'Sheet1'!$L$16"}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djaf" hidden="1">{"'Sheet1'!$L$16"}</definedName>
    <definedName name="idkkh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jk" hidden="1">#REF!</definedName>
    <definedName name="im" hidden="1">{"'Eng (page2)'!$A$1:$D$52"}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im" hidden="1">{"Book Income",#N/A,FALSE,"B&amp;T";"Taxable Income",#N/A,FALSE,"B&amp;T"}</definedName>
    <definedName name="IntroPrintArea" hidden="1">#REF!</definedName>
    <definedName name="Inv_Detail" hidden="1">{"'MOPS'!$A$1:$L$18"}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o" hidden="1">#REF!</definedName>
    <definedName name="iop" hidden="1">{"'Sheet1'!$L$16"}</definedName>
    <definedName name="iopo" localSheetId="6" hidden="1">{"'Model'!$A$1:$N$53"}</definedName>
    <definedName name="iopo" localSheetId="1" hidden="1">{"'Model'!$A$1:$N$53"}</definedName>
    <definedName name="iopo" hidden="1">{"'Model'!$A$1:$N$53"}</definedName>
    <definedName name="IQ_ADDIN" hidden="1">"AUTO"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44043.0852430555</definedName>
    <definedName name="IQ_QTD" hidden="1">750000</definedName>
    <definedName name="IQ_TODAY" hidden="1">0</definedName>
    <definedName name="IQ_YTDMONTH" hidden="1">130000</definedName>
    <definedName name="is" hidden="1">{"'Sheet1'!$L$16"}</definedName>
    <definedName name="ISFiskal3" hidden="1">#REF!</definedName>
    <definedName name="it" hidden="1">{"'Sheet1'!$L$16"}</definedName>
    <definedName name="ịth" hidden="1">{"'Sheet1'!$L$16"}</definedName>
    <definedName name="IUE" hidden="1">{"'Eng (page2)'!$A$1:$D$52"}</definedName>
    <definedName name="IUY" hidden="1">{"'Eng (page2)'!$A$1:$D$52"}</definedName>
    <definedName name="iyyyyyyyyyyyyyyyyyyyyyyyyyyy" hidden="1">#REF!</definedName>
    <definedName name="jdfpe" hidden="1">{"'Eng (page2)'!$A$1:$D$52"}</definedName>
    <definedName name="jdskjsdfdsjf" hidden="1">{"conso",#N/A,FALSE,"cash flow"}</definedName>
    <definedName name="jeab" hidden="1">{#N/A,#N/A,FALSE,"COVER.XLS";#N/A,#N/A,FALSE,"RACT1.XLS";#N/A,#N/A,FALSE,"RACT2.XLS";#N/A,#N/A,FALSE,"ECCMP";#N/A,#N/A,FALSE,"WELDER.XLS"}</definedName>
    <definedName name="jerr" hidden="1">{"'Eng (page2)'!$A$1:$D$52"}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gj" hidden="1">{"'Sheet1'!$L$16"}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jdfaj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" hidden="1">{#N/A,#N/A,FALSE,"COVER.XLS";#N/A,#N/A,FALSE,"RACT1.XLS";#N/A,#N/A,FALSE,"RACT2.XLS";#N/A,#N/A,FALSE,"ECCMP";#N/A,#N/A,FALSE,"WELDER.XLS"}</definedName>
    <definedName name="jjjjjjjjjjj" hidden="1">{"'Sell_Office'!$C$5:$D$6"}</definedName>
    <definedName name="jjjjjjjjjjjhhhhhhh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u\" hidden="1">{"cashflow",#N/A,FALSE,"cash flow"}</definedName>
    <definedName name="JULY2" hidden="1">{"'Sheet1'!$A$14:$L$181"}</definedName>
    <definedName name="jus" hidden="1">{"'Model'!$A$1:$N$53"}</definedName>
    <definedName name="jýỵy" hidden="1">{"'Sheet1'!$L$16"}</definedName>
    <definedName name="k.1" hidden="1">{"'Eng (page2)'!$A$1:$D$52"}</definedName>
    <definedName name="K400_1" hidden="1">#REF!</definedName>
    <definedName name="K400CF" hidden="1">#REF!</definedName>
    <definedName name="kan" hidden="1">{"'Eng (page2)'!$A$1:$D$52"}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fkdo" hidden="1">#REF!</definedName>
    <definedName name="kdkk" hidden="1">{"'Sheet1'!$L$16"}</definedName>
    <definedName name="kdv" hidden="1">{"'Eng (page2)'!$A$1:$D$52"}</definedName>
    <definedName name="ked" localSheetId="6" hidden="1">{"'Model'!$A$1:$N$53"}</definedName>
    <definedName name="ked" localSheetId="1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y_1" hidden="1">#REF!</definedName>
    <definedName name="KHJGDFGFHGHJ" hidden="1">{"cashflow",#N/A,FALSE,"cash flow"}</definedName>
    <definedName name="ki" hidden="1">{"conso",#N/A,FALSE,"cash flow"}</definedName>
    <definedName name="kie" hidden="1">{"'Eng (page2)'!$A$1:$D$52"}</definedName>
    <definedName name="kinji" hidden="1">#REF!</definedName>
    <definedName name="kjfkdkskks" hidden="1">{"'Sheet1'!$L$16"}</definedName>
    <definedName name="kjh" hidden="1">{"'Sheet1'!$L$16"}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6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ｋｋｋ" hidden="1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" hidden="1">#REF!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m" hidden="1">{#N/A,#N/A,FALSE,"17MAY";#N/A,#N/A,FALSE,"24MAY"}</definedName>
    <definedName name="kknbv" hidden="1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localSheetId="6" hidden="1">{"Book Income",#N/A,FALSE,"B&amp;T";"Taxable Income",#N/A,FALSE,"B&amp;T"}</definedName>
    <definedName name="kl" localSheetId="1" hidden="1">{"Book Income",#N/A,FALSE,"B&amp;T";"Taxable Income",#N/A,FALSE,"B&amp;T"}</definedName>
    <definedName name="kl" hidden="1">{"Book Income",#N/A,FALSE,"B&amp;T";"Taxable Income",#N/A,FALSE,"B&amp;T"}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" hidden="1">{"cashflow",#N/A,FALSE,"cash flow"}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I" hidden="1">#REF!</definedName>
    <definedName name="KOL" hidden="1">{"'Eng (page2)'!$A$1:$D$52"}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skk" hidden="1">{#N/A,#N/A,FALSE,"COVER.XLS";#N/A,#N/A,FALSE,"RACT1.XLS";#N/A,#N/A,FALSE,"RACT2.XLS";#N/A,#N/A,FALSE,"ECCMP";#N/A,#N/A,FALSE,"WELDER.XLS"}</definedName>
    <definedName name="ktdk0" hidden="1">{#N/A,#N/A,FALSE,"Chi tiÆt"}</definedName>
    <definedName name="kue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hidden="1">{#N/A,#N/A,TRUE,"BT M200 da 10x20"}</definedName>
    <definedName name="ldss" hidden="1">{"'Eng (page2)'!$A$1:$D$52"}</definedName>
    <definedName name="ledr" hidden="1">{"'Eng (page2)'!$A$1:$D$52"}</definedName>
    <definedName name="lemg" hidden="1">#REF!</definedName>
    <definedName name="lf" hidden="1">#REF!</definedName>
    <definedName name="lfk" hidden="1">{"'Eng (page2)'!$A$1:$D$52"}</definedName>
    <definedName name="lhin" hidden="1">{"'Eng (page2)'!$A$1:$D$52"}</definedName>
    <definedName name="limcount" hidden="1">3</definedName>
    <definedName name="lk" hidden="1">{#N/A,#N/A,FALSE,"CCTV"}</definedName>
    <definedName name="lkhj" hidden="1">{"'Eng (page2)'!$A$1:$D$52"}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hidden="1">{"'Eng (page2)'!$A$1:$D$52"}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TKD" hidden="1">{"'Sheet1'!$L$16"}</definedName>
    <definedName name="luuu" hidden="1">{"'Sheet1'!$L$16"}</definedName>
    <definedName name="LV" hidden="1">{"'Eng (page2)'!$A$1:$D$52"}</definedName>
    <definedName name="lvjksdl" hidden="1">{"conso",#N/A,FALSE,"cash flow"}</definedName>
    <definedName name="ly" hidden="1">{"'Eng (page2)'!$A$1:$D$52"}</definedName>
    <definedName name="lyhdtu" hidden="1">{"'Eng (page2)'!$A$1:$D$52"}</definedName>
    <definedName name="ｍ" hidden="1">#REF!</definedName>
    <definedName name="m." hidden="1">{"conso",#N/A,FALSE,"cash flow"}</definedName>
    <definedName name="M10." hidden="1">{"'Sheet1'!$L$16"}</definedName>
    <definedName name="M8CTY" hidden="1">{"'Sheet1'!$L$16"}</definedName>
    <definedName name="mae" hidden="1">{"'Eng (page2)'!$A$1:$D$52"}</definedName>
    <definedName name="manao" hidden="1">{"'Eng (page2)'!$A$1:$D$52"}</definedName>
    <definedName name="Manpower" hidden="1">{"cashflow",#N/A,FALSE,"cash flow"}</definedName>
    <definedName name="Maprang" hidden="1">{"'Eng (page2)'!$A$1:$D$52"}</definedName>
    <definedName name="maprang2" hidden="1">{"'Eng (page2)'!$A$1:$D$52"}</definedName>
    <definedName name="MCOP" hidden="1">{"'Eng (page2)'!$A$1:$D$52"}</definedName>
    <definedName name="meddsa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EWarning" hidden="1">1</definedName>
    <definedName name="MFPW" hidden="1">{"'Eng (page2)'!$A$1:$D$52"}</definedName>
    <definedName name="mi" hidden="1">{"conso",#N/A,FALSE,"cash flow"}</definedName>
    <definedName name="minh" hidden="1">{"'Sheet1'!$L$16"}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group" hidden="1">#REF!</definedName>
    <definedName name="MKO" hidden="1">{"'Eng (page2)'!$A$1:$D$52"}</definedName>
    <definedName name="mlk" hidden="1">{"cashflow",#N/A,FALSE,"cash flow"}</definedName>
    <definedName name="mm" hidden="1">{"'장비'!$A$3:$M$12"}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6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hidden="1">{"Book Income",#N/A,FALSE,"B&amp;T";"Taxable Income",#N/A,FALSE,"B&amp;T"}</definedName>
    <definedName name="mmmm" hidden="1">{#N/A,#N/A,FALSE,"17MAY";#N/A,#N/A,FALSE,"24MAY"}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hidden="1">{"'Sell_Office'!$C$5:$D$6"}</definedName>
    <definedName name="mmmmmmmmmv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tb" hidden="1">{"'Sheet1'!$L$16"}</definedName>
    <definedName name="mn" hidden="1">{"'Sheet1'!$L$16"}</definedName>
    <definedName name="mnjbm" hidden="1">{"'Sell_Office'!$C$5:$D$6"}</definedName>
    <definedName name="moi" hidden="1">{"'Sheet1'!$L$16"}</definedName>
    <definedName name="MOL" hidden="1">{"'Eng (page2)'!$A$1:$D$52"}</definedName>
    <definedName name="monmon" hidden="1">{"'Model'!$A$1:$N$53"}</definedName>
    <definedName name="MP" hidden="1">{#N/A,#N/A,FALSE,"CCTV"}</definedName>
    <definedName name="mun" hidden="1">{"'Model'!$A$1:$N$53"}</definedName>
    <definedName name="muroi" hidden="1">#REF!</definedName>
    <definedName name="MWEP" hidden="1">{"'Eng (page2)'!$A$1:$D$52"}</definedName>
    <definedName name="Nam" hidden="1">#REF!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g" hidden="1">{"'Eng (page2)'!$A$1:$D$52"}</definedName>
    <definedName name="new_new" hidden="1">{"'Eng (page2)'!$A$1:$D$52"}</definedName>
    <definedName name="NEWNAME" hidden="1">{#N/A,#N/A,FALSE,"CCTV"}</definedName>
    <definedName name="NFS" hidden="1">{"'Eng (page2)'!$A$1:$D$52"}</definedName>
    <definedName name="nguongoc" hidden="1">{"'Sheet1'!$L$16"}</definedName>
    <definedName name="ni" hidden="1">{"conso",#N/A,FALSE,"cash flow"}</definedName>
    <definedName name="nilitta" hidden="1">{"'Eng (page2)'!$A$1:$D$52"}</definedName>
    <definedName name="ninhson" hidden="1">{"'Sheet1'!$L$16"}</definedName>
    <definedName name="nn" localSheetId="6" hidden="1">{"'Eng (page2)'!$A$1:$D$52"}</definedName>
    <definedName name="nn" localSheetId="1" hidden="1">{"'Eng (page2)'!$A$1:$D$52"}</definedName>
    <definedName name="nn" hidden="1">{"'Eng (page2)'!$A$1:$D$52"}</definedName>
    <definedName name="nnm" hidden="1">25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hidden="1">{"'Eng (page2)'!$A$1:$D$52"}</definedName>
    <definedName name="nok" hidden="1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2" hidden="1">{"'Model'!$A$1:$N$53"}</definedName>
    <definedName name="NPP" hidden="1">#REF!</definedName>
    <definedName name="NRV_253" hidden="1">{"'Model'!$A$1:$N$53"}</definedName>
    <definedName name="nu" hidden="1">{"cashflow",#N/A,FALSE,"cash flow"}</definedName>
    <definedName name="nut" localSheetId="6" hidden="1">{"Book Income",#N/A,FALSE,"B&amp;T";"Taxable Income",#N/A,FALSE,"B&amp;T"}</definedName>
    <definedName name="nut" localSheetId="1" hidden="1">{"Book Income",#N/A,FALSE,"B&amp;T";"Taxable Income",#N/A,FALSE,"B&amp;T"}</definedName>
    <definedName name="nut" hidden="1">{"Book Income",#N/A,FALSE,"B&amp;T";"Taxable Income",#N/A,FALSE,"B&amp;T"}</definedName>
    <definedName name="OB" hidden="1">{"cashflow",#N/A,FALSE,"cash flow"}</definedName>
    <definedName name="oeoeoeoeo" hidden="1">{"'Model'!$A$1:$N$53"}</definedName>
    <definedName name="oer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d" hidden="1">{"cashflow",#N/A,FALSE,"cash flow"}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ei" hidden="1">{#N/A,#N/A,FALSE,"COVER1.XLS ";#N/A,#N/A,FALSE,"RACT1.XLS";#N/A,#N/A,FALSE,"RACT2.XLS";#N/A,#N/A,FALSE,"ECCMP";#N/A,#N/A,FALSE,"WELDER.XLS"}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ooo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oooooooooo" hidden="1">#REF!</definedName>
    <definedName name="oooosss" hidden="1">{"'Model'!$A$1:$N$53"}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d" hidden="1">{"cashflow",#N/A,FALSE,"cash flow"}</definedName>
    <definedName name="opgw" hidden="1">{"'Eng (page2)'!$A$1:$D$52"}</definedName>
    <definedName name="OPLL" hidden="1">{"'Eng (page2)'!$A$1:$D$52"}</definedName>
    <definedName name="opyt" hidden="1">#REF!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oto" hidden="1">{#N/A,#N/A,FALSE,"Sheet1";#N/A,#N/A,FALSE,"Sheet1";#N/A,#N/A,FALSE,"Sheet1"}</definedName>
    <definedName name="Ownership" hidden="1">OFFSET(#REF!,1,0)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ayable" hidden="1">{"'Sheet1'!$L$16"}</definedName>
    <definedName name="PC" hidden="1">{"conso",#N/A,FALSE,"cash flow"}</definedName>
    <definedName name="pcs" hidden="1">{#N/A,#N/A,FALSE,"Eff-SSC2"}</definedName>
    <definedName name="pearit" hidden="1">{"Sensitivity1",#N/A,FALSE,"Sensitivity";"Sensitivity2",#N/A,FALSE,"Sensitivity"}</definedName>
    <definedName name="pfwe" hidden="1">{"'Eng (page2)'!$A$1:$D$52"}</definedName>
    <definedName name="pha.Bill._OF._.QTY." hidden="1">{#N/A,#N/A,TRUE,"Str.";#N/A,#N/A,TRUE,"Steel &amp; Roof";#N/A,#N/A,TRUE,"Arc.";#N/A,#N/A,TRUE,"Preliminary";#N/A,#N/A,TRUE,"Sum_Prelim"}</definedName>
    <definedName name="Phang" hidden="1">{"'Model'!$A$1:$N$53"}</definedName>
    <definedName name="phangy" hidden="1">{"'Model'!$A$1:$N$53"}</definedName>
    <definedName name="Phangyy" hidden="1">{"'Model'!$A$1:$N$53"}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O0" hidden="1">{"'Eng (page2)'!$A$1:$D$52"}</definedName>
    <definedName name="poer" hidden="1">{"'Eng (page2)'!$A$1:$D$52"}</definedName>
    <definedName name="poi" hidden="1">{#N/A,#N/A,FALSE,"Eff-SSC2"}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" hidden="1">{"'Eng (page2)'!$A$1:$D$52"}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n" hidden="1">{"'Sheet1'!$L$16"}</definedName>
    <definedName name="post" hidden="1">#REF!</definedName>
    <definedName name="PPLSP403" hidden="1">{"'Sheet1'!$L$16"}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" hidden="1">{"'Eng (page2)'!$A$1:$D$52"}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edic_12" hidden="1">{"'Eng (page2)'!$A$1:$D$52"}</definedName>
    <definedName name="_xlnm.Print_Area" localSheetId="1">'PL P10-11'!$A$1:$J$87</definedName>
    <definedName name="Print_e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lmonology" hidden="1">{"conso",#N/A,FALSE,"cash flow"}</definedName>
    <definedName name="pyb" hidden="1">{"'Sheet1'!$A$14:$L$181"}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ềqg" hidden="1">{"'Sheet1'!$L$16"}</definedName>
    <definedName name="QER" hidden="1">{"'Eng (page2)'!$A$1:$D$52"}</definedName>
    <definedName name="qq" localSheetId="6" hidden="1">{"'Eng (page2)'!$A$1:$D$52"}</definedName>
    <definedName name="qq" localSheetId="1" hidden="1">{"'Eng (page2)'!$A$1:$D$52"}</definedName>
    <definedName name="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qqqqqqqqqqô" hidden="1">{"'Sheet1'!$L$16"}</definedName>
    <definedName name="Quality" hidden="1">#REF!</definedName>
    <definedName name="quant" hidden="1">{#N/A,#N/A,TRUE,"Str.";#N/A,#N/A,TRUE,"Steel &amp; Roof";#N/A,#N/A,TRUE,"Arc.";#N/A,#N/A,TRUE,"Preliminary";#N/A,#N/A,TRUE,"Sum_Prelim"}</definedName>
    <definedName name="qừq" hidden="1">{#N/A,#N/A,FALSE,"Chi tiÆt"}</definedName>
    <definedName name="qwer" hidden="1">{"'Eng (page2)'!$A$1:$D$52"}</definedName>
    <definedName name="qwww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YI" hidden="1">{"'Eng (page2)'!$A$1:$D$52"}</definedName>
    <definedName name="Ranhxay" hidden="1">{"'Sheet1'!$L$16"}</definedName>
    <definedName name="ratman" hidden="1">{"'Model'!$A$1:$N$53"}</definedName>
    <definedName name="RCArea" hidden="1">#REF!</definedName>
    <definedName name="rdd" hidden="1">#REF!</definedName>
    <definedName name="rdrdd" hidden="1">{#N/A,#N/A,FALSE,"Chi tiÆt"}</definedName>
    <definedName name="rdy" hidden="1">#REF!</definedName>
    <definedName name="REC" hidden="1">{"conso",#N/A,FALSE,"cash flow"}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rds" hidden="1">#REF!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view" hidden="1">{"cashflow",#N/A,FALSE,"cash flow"}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fre" hidden="1">{"'Model'!$A$1:$N$53"}</definedName>
    <definedName name="rewiew" hidden="1">{"cashflow",#N/A,FALSE,"cash flow"}</definedName>
    <definedName name="rfsdxd" hidden="1">{"'Eng (page2)'!$A$1:$D$52"}</definedName>
    <definedName name="rgdf" hidden="1">{"'Sheet1'!$L$16"}</definedName>
    <definedName name="rhgrs" hidden="1">{"'Sheet1'!$L$16"}</definedName>
    <definedName name="rhrewhehe" hidden="1">{#N/A,#N/A,FALSE,"Chi tiÆt"}</definedName>
    <definedName name="rhrt" hidden="1">#REF!</definedName>
    <definedName name="rid" hidden="1">{"'Sheet1'!$L$16"}</definedName>
    <definedName name="RJE_Owner" hidden="1">{"Book Income",#N/A,FALSE,"B&amp;T";"Taxable Income",#N/A,FALSE,"B&amp;T"}</definedName>
    <definedName name="rjf" hidden="1">{"Offgrid",#N/A,FALSE,"OFFGRID";"Region",#N/A,FALSE,"REGION";"Offgrid -2",#N/A,FALSE,"OFFGRID";"WTP",#N/A,FALSE,"WTP";"WTP -2",#N/A,FALSE,"WTP";"Project",#N/A,FALSE,"PROJECT";"Summary -2",#N/A,FALSE,"SUMMARY"}</definedName>
    <definedName name="RJO" hidden="1">{"'Eng (page2)'!$A$1:$D$52"}</definedName>
    <definedName name="RNAO" hidden="1">{"'장비'!$A$3:$M$12"}</definedName>
    <definedName name="ro" hidden="1">{#N/A,#N/A,FALSE,"17MAY";#N/A,#N/A,FALSE,"24MAY"}</definedName>
    <definedName name="ROA_TCCLR" hidden="1">#REF!</definedName>
    <definedName name="RPB" hidden="1">#REF!</definedName>
    <definedName name="RPLA" hidden="1">{"'Sheet1'!$L$16"}</definedName>
    <definedName name="rqr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" hidden="1">#REF!</definedName>
    <definedName name="rung" hidden="1">{#N/A,#N/A,FALSE,"Eff-SSC2"}</definedName>
    <definedName name="rutrut" hidden="1">{"'Model'!$A$1:$N$53"}</definedName>
    <definedName name="rwere" hidden="1">{#N/A,#N/A,FALSE,"COVER1.XLS ";#N/A,#N/A,FALSE,"RACT1.XLS";#N/A,#N/A,FALSE,"RACT2.XLS";#N/A,#N/A,FALSE,"ECCMP";#N/A,#N/A,FALSE,"WELDER.XLS"}</definedName>
    <definedName name="ryhtrd" hidden="1">{#N/A,#N/A,FALSE,"Chi tiÆt"}</definedName>
    <definedName name="S300.1" hidden="1">#REF!</definedName>
    <definedName name="SAB" hidden="1">{"'Eng (page2)'!$A$1:$D$52"}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dfa" hidden="1">#REF!</definedName>
    <definedName name="saø" hidden="1">{"'Sheet1'!$L$16"}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APsysID" hidden="1">"708C5W7SBKP804JT78WJ0JNKI"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" hidden="1">{"'Eng (page2)'!$A$1:$D$52"}</definedName>
    <definedName name="SCB_Shor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s" hidden="1">{"'Eng (page2)'!$A$1:$D$52"}</definedName>
    <definedName name="sctcn" hidden="1">{"'Sheet1'!$L$16"}</definedName>
    <definedName name="sdac" hidden="1">{"'Model'!$A$1:$N$53"}</definedName>
    <definedName name="sdcsd" hidden="1">{"'Sheet1'!$L$16"}</definedName>
    <definedName name="sdfadadfasdfasdfad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fdf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hidden="1">{"'Eng (page2)'!$A$1:$D$52"}</definedName>
    <definedName name="sds" hidden="1">{"'Sheet1'!$L$16"}</definedName>
    <definedName name="sdsdf" hidden="1">#REF!</definedName>
    <definedName name="sdsqw" hidden="1">{"'Model'!$A$1:$N$53"}</definedName>
    <definedName name="sdtgf" hidden="1">{"conso",#N/A,FALSE,"cash flow"}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z" hidden="1">{"'Sheet1'!$L$16"}</definedName>
    <definedName name="se" hidden="1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ncount" hidden="1">3</definedName>
    <definedName name="sfcxcxvx" hidden="1">{"'Eng (page2)'!$A$1:$D$52"}</definedName>
    <definedName name="sfgrds" hidden="1">#REF!</definedName>
    <definedName name="SFN" hidden="1">{"'Eng (page2)'!$A$1:$D$52"}</definedName>
    <definedName name="sfsfs" hidden="1">#REF!</definedName>
    <definedName name="sgsr" hidden="1">{"'Sheet1'!$L$16"}</definedName>
    <definedName name="sheet1" hidden="1">#REF!</definedName>
    <definedName name="sheet11" hidden="1">#REF!</definedName>
    <definedName name="shsrhtr" hidden="1">{"'Sheet1'!$L$16"}</definedName>
    <definedName name="Sine" hidden="1">{"'Eng (page2)'!$A$1:$D$52"}</definedName>
    <definedName name="sjkrs" hidden="1">{"'Sheet1'!$L$16"}</definedName>
    <definedName name="sks" hidden="1">{"'Sheet1'!$L$16"}</definedName>
    <definedName name="sles" hidden="1">{#N/A,#N/A,FALSE,"COVER.XLS";#N/A,#N/A,FALSE,"RACT1.XLS";#N/A,#N/A,FALSE,"RACT2.XLS";#N/A,#N/A,FALSE,"ECCMP";#N/A,#N/A,FALSE,"WELDER.XLS"}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 hidden="1">{#N/A,#N/A,FALSE,"COVER1.XLS ";#N/A,#N/A,FALSE,"RACT1.XLS";#N/A,#N/A,FALSE,"RACT2.XLS";#N/A,#N/A,FALSE,"ECCMP";#N/A,#N/A,FALSE,"WELDER.XLS"}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P_T1" hidden="1">{"'Sheet1'!$L$16"}</definedName>
    <definedName name="spec3" hidden="1">#REF!</definedName>
    <definedName name="SpecialPrice" hidden="1">#REF!</definedName>
    <definedName name="srd" hidden="1">{"'Eng (page2)'!$A$1:$D$52"}</definedName>
    <definedName name="SSAB" hidden="1">{"'Eng (page2)'!$A$1:$D$52"}</definedName>
    <definedName name="sssssss" hidden="1">{"cashflow",#N/A,FALSE,"cash flow"}</definedName>
    <definedName name="ssssssss" hidden="1">{"cashflow",#N/A,FALSE,"cash flow"}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ss" hidden="1">{"'Eng (page2)'!$A$1:$D$52"}</definedName>
    <definedName name="ssssssssssssssssssssss" hidden="1">#REF!</definedName>
    <definedName name="stamp" hidden="1">{"'Eng (page2)'!$A$1:$D$52"}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hidden="1">{"'Eng (page2)'!$A$1:$D$52"}</definedName>
    <definedName name="supawit" hidden="1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szzzzzzzzzzzzzzzzzzzzzzzzz" hidden="1">#REF!</definedName>
    <definedName name="t.7" hidden="1">{"'Sheet1'!$L$16"}</definedName>
    <definedName name="t12ki1" hidden="1">{"'Sheet1'!$L$16"}</definedName>
    <definedName name="T3.05" hidden="1">{"'Sheet1'!$L$16"}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print" hidden="1">{"'Sell_Office'!$C$5:$D$6"}</definedName>
    <definedName name="tbao" hidden="1">{"'Sheet1'!$L$16"}</definedName>
    <definedName name="tbl_ProdInfo" hidden="1">#REF!</definedName>
    <definedName name="TCCCLMilan" hidden="1">#REF!</definedName>
    <definedName name="Tea" hidden="1">{"'Sell_Office'!$C$5:$D$6"}</definedName>
    <definedName name="test55" hidden="1">#REF!</definedName>
    <definedName name="TextRefCopyRangeCount" hidden="1">5</definedName>
    <definedName name="tey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ưgz" hidden="1">{"'Sheet1'!$L$16"}</definedName>
    <definedName name="TH" hidden="1">{"'Sheet1'!$L$16"}</definedName>
    <definedName name="tha" hidden="1">{"'Sheet1'!$L$16"}</definedName>
    <definedName name="thanh" hidden="1">{"'Sheet1'!$L$16"}</definedName>
    <definedName name="thanhthao" hidden="1">{#N/A,#N/A,FALSE,"Chi tiÆt"}</definedName>
    <definedName name="thkp5" hidden="1">{"'Sheet1'!$L$16"}</definedName>
    <definedName name="thkp6" hidden="1">{"'Sheet1'!$L$16"}</definedName>
    <definedName name="thkp7" hidden="1">{"'Sheet1'!$L$16"}</definedName>
    <definedName name="thkp71" hidden="1">{"'Sheet1'!$L$16"}</definedName>
    <definedName name="thkpdnt" hidden="1">{"'Sheet1'!$L$16"}</definedName>
    <definedName name="thkprtn" hidden="1">{"'Sheet1'!$L$16"}</definedName>
    <definedName name="THKS" hidden="1">{"'Sheet1'!$L$16"}</definedName>
    <definedName name="Thu" hidden="1">{"'Sheet1'!$L$16"}</definedName>
    <definedName name="tidf" hidden="1">{"'Sheet1'!$L$16"}</definedName>
    <definedName name="tjhtrjntrsjnsr" hidden="1">{"'Sheet1'!$L$16"}</definedName>
    <definedName name="tjhủn" hidden="1">{"Offgrid",#N/A,FALSE,"OFFGRID";"Region",#N/A,FALSE,"REGION";"Offgrid -2",#N/A,FALSE,"OFFGRID";"WTP",#N/A,FALSE,"WTP";"WTP -2",#N/A,FALSE,"WTP";"Project",#N/A,FALSE,"PROJECT";"Summary -2",#N/A,FALSE,"SUMMARY"}</definedName>
    <definedName name="tjjrj" hidden="1">{#N/A,#N/A,FALSE,"Chi tiÆt"}</definedName>
    <definedName name="tjk" hidden="1">{"'Sheet1'!$L$16"}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y" hidden="1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ols" hidden="1">{"EXPORT",#N/A,FALSE,"A8CONTENT"}</definedName>
    <definedName name="TQ" hidden="1">{"'Sheet1'!$L$16"}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rrh" hidden="1">{"'Sheet1'!$L$16"}</definedName>
    <definedName name="TSVSDTTW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kprtn" hidden="1">{"'Sheet1'!$L$16"}</definedName>
    <definedName name="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m" hidden="1">{"'Eng (page2)'!$A$1:$D$52"}</definedName>
    <definedName name="tun" localSheetId="6" hidden="1">{"'Model'!$A$1:$N$53"}</definedName>
    <definedName name="tun" localSheetId="1" hidden="1">{"'Model'!$A$1:$N$53"}</definedName>
    <definedName name="tun" hidden="1">{"'Model'!$A$1:$N$53"}</definedName>
    <definedName name="tunf" hidden="1">{"'Model'!$A$1:$N$53"}</definedName>
    <definedName name="tyhyh" hidden="1">{"conso",#N/A,FALSE,"cash flow"}</definedName>
    <definedName name="tyjtr" hidden="1">{"DOM",#N/A,FALSE,"A8CONTENT"}</definedName>
    <definedName name="tyuy" hidden="1">{"cashflow",#N/A,FALSE,"cash flow"}</definedName>
    <definedName name="uassw_sh" hidden="1">{"'Sheet1'!$L$16"}</definedName>
    <definedName name="UGVG" hidden="1">{#N/A,#N/A,TRUE,"BT M200 da 10x20"}</definedName>
    <definedName name="uiij" hidden="1">{"cashflow",#N/A,FALSE,"cash flow"}</definedName>
    <definedName name="uipp" hidden="1">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gT3" hidden="1">{"'Sheet1'!$L$16"}</definedName>
    <definedName name="ủnt" hidden="1">{"'Sheet1'!$L$16"}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uuuuuuuu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ủytỉt" hidden="1">{"'Sheet1'!$L$16"}</definedName>
    <definedName name="uytjhtdjtj" hidden="1">{"'Sheet1'!$L$16"}</definedName>
    <definedName name="V300mmm" hidden="1">{"'Model'!$A$1:$N$53"}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re" hidden="1">#REF!</definedName>
    <definedName name="VATM" hidden="1">{"'Sheet1'!$L$16"}</definedName>
    <definedName name="vcx" hidden="1">{"'Model'!$A$1:$N$53"}</definedName>
    <definedName name="vdsqe" hidden="1">{"'Model'!$A$1:$N$53"}</definedName>
    <definedName name="veevee" hidden="1">{"'Model'!$A$1:$N$53"}</definedName>
    <definedName name="vertex42_copyright" hidden="1">"© 2008-2015 Vertex42 LLC"</definedName>
    <definedName name="vertex42_id" hidden="1">"cash-flow-statement.xlsx"</definedName>
    <definedName name="vertex42_title" hidden="1">"Cash Flow Statement"</definedName>
    <definedName name="vf" hidden="1">{"'Sheet1'!$L$16"}</definedName>
    <definedName name="vgf" hidden="1">{"'Model'!$A$1:$N$53"}</definedName>
    <definedName name="vgw" hidden="1">{"'Eng (page2)'!$A$1:$D$52"}</definedName>
    <definedName name="vitee" hidden="1">{#N/A,#N/A,FALSE,"COVER1.XLS ";#N/A,#N/A,FALSE,"RACT1.XLS";#N/A,#N/A,FALSE,"RACT2.XLS";#N/A,#N/A,FALSE,"ECCMP";#N/A,#N/A,FALSE,"WELDER.XLS"}</definedName>
    <definedName name="vn" hidden="1">{"'Sheet1'!$L$16"}</definedName>
    <definedName name="vnghjg" hidden="1">{"'Sheet1'!$L$16"}</definedName>
    <definedName name="vouch_new_YE" hidden="1">{"'Eng (page2)'!$A$1:$D$52"}</definedName>
    <definedName name="vsdttw" hidden="1">{"'Sheet1'!$L$16"}</definedName>
    <definedName name="VTM_1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3" hidden="1">#REF!</definedName>
    <definedName name="VTM_4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ưbfrsaref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b" hidden="1">{"'Eng (page2)'!$A$1:$D$52"}</definedName>
    <definedName name="vxcvcbbffxx" hidden="1">{"'Eng (page2)'!$A$1:$D$52"}</definedName>
    <definedName name="vxvx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at" hidden="1">{#N/A,#N/A,FALSE,"COVER1.XLS ";#N/A,#N/A,FALSE,"RACT1.XLS";#N/A,#N/A,FALSE,"RACT2.XLS";#N/A,#N/A,FALSE,"ECCMP";#N/A,#N/A,FALSE,"WELDER.XLS"}</definedName>
    <definedName name="WDEWFCD" hidden="1">#REF!</definedName>
    <definedName name="WED" hidden="1">{"'Eng (page2)'!$A$1:$D$52"}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wer" hidden="1">{"'Model'!$A$1:$N$53"}</definedName>
    <definedName name="wewewertrhgjgxd" hidden="1">{"'Eng (page2)'!$A$1:$D$52"}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gyw" hidden="1">{"'Sheet1'!$L$16"}</definedName>
    <definedName name="What" hidden="1">5</definedName>
    <definedName name="wjs" hidden="1">{"'장비'!$A$3:$M$12"}</definedName>
    <definedName name="wk" hidden="1">#REF!</definedName>
    <definedName name="woodflow" hidden="1">{#N/A,#N/A,FALSE,"Variables";#N/A,#N/A,FALSE,"NPV Cashflows NZ$";#N/A,#N/A,FALSE,"Cashflows NZ$"}</definedName>
    <definedName name="wqwqw" hidden="1">{"cashflow",#N/A,FALSE,"cash flow"}</definedName>
    <definedName name="wqwrr" hidden="1">{"'Eng (page2)'!$A$1:$D$52"}</definedName>
    <definedName name="WRITE" hidden="1">{#N/A,#N/A,FALSE,"CCTV"}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12._.Costs._.Act._.Fcast._.All." hidden="1">{#N/A,#N/A,FALSE,"Act.Fcst Costs"}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{#N/A,#N/A,FALSE,"Eff-SSC2"}</definedName>
    <definedName name="wrn.aaa." hidden="1">{#N/A,#N/A,FALSE,"Sheet1";#N/A,#N/A,FALSE,"Sheet1";#N/A,#N/A,FALSE,"Sheet1"}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print." hidden="1">{"profit",#N/A,FALSE,"P&amp;L";"cap",#N/A,FALSE,"Capital";"cash",#N/A,FALSE,"Cash Flow";"bs",#N/A,FALSE,"Bal Sheet"}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1." hidden="1">{#N/A,#N/A,FALSE,"SINAR M"}</definedName>
    <definedName name="wrn.BALANCE." hidden="1">{"balance",#N/A,FALSE,"BALANCE"}</definedName>
    <definedName name="wrn.balsheet." hidden="1">{#N/A,#N/A,FALSE,"Bal Sheet"}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M." hidden="1">{#N/A,#N/A,FALSE,"CCTV"}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pacity." hidden="1">{#N/A,#N/A,FALSE,"Capacity"}</definedName>
    <definedName name="wrn.CAPEX." hidden="1">{"capex_annual",#N/A,TRUE,"CAPEX";"capex_monthly",#N/A,TRUE,"CAPEX"}</definedName>
    <definedName name="wrn.capital." hidden="1">{"cap",#N/A,FALSE,"Capital"}</definedName>
    <definedName name="wrn.cash." hidden="1">{"cash",#N/A,FALSE,"Cash Flow"}</definedName>
    <definedName name="wrn.Cashflow." hidden="1">{"cashflow",#N/A,FALSE,"cash flow"}</definedName>
    <definedName name="wrn.Cashflow._.Summary." hidden="1">{#N/A,#N/A,FALSE,"Cashflow"}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g." hidden="1">{#N/A,#N/A,FALSE,"Sheet1"}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ebbie._.Hawkins." hidden="1">{"Admin Costs",#N/A,FALSE,"Act.Fcst Costs"}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OM." hidden="1">{"DOM",#N/A,FALSE,"A8CONTENT"}</definedName>
    <definedName name="wrn.EBITDA._.Print._.Range." hidden="1">{"EBITDA Print Range",#N/A,FALSE,"EBITDA"}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PORT." hidden="1">{"EXPORT",#N/A,FALSE,"A8CONTENT"}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ff" hidden="1">{"FB Assumptions",#N/A,FALSE,"Asu";"FB Cashflow 1",#N/A,FALSE,"F&amp;B";"FB Cashflow 2",#N/A,FALSE,"F&amp;B"}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ood_Bee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orge._.Viska." hidden="1">{#N/A,#N/A,FALSE,"Cost Report";#N/A,#N/A,FALSE,"Qtly Summ.";#N/A,#N/A,FALSE,"Mar  Qtr";#N/A,#N/A,FALSE,"Report Summary"}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localSheetId="6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hidden="1">{"Book Income",#N/A,FALSE,"B&amp;T";"Taxable Income",#N/A,FALSE,"B&amp;T"}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Statement." hidden="1">{#N/A,#N/A,FALSE,"Tabelle2";#N/A,#N/A,FALSE,"Tabelle1"}</definedName>
    <definedName name="wrn.Murray._.Simons." hidden="1">{#N/A,#N/A,FALSE,"Cost Report";#N/A,#N/A,FALSE,"Table 2.1";#N/A,#N/A,FALSE,"Plant Statistics";"Plant Costs",#N/A,FALSE,"Cost Summary"}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ysical._.Count._.Securities.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{"profit",#N/A,FALSE,"P&amp;L"}</definedName>
    <definedName name="wrn.PL._.trend.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6" hidden="1">{"Rent1",#N/A,FALSE,"RENT";"Rent2",#N/A,FALSE,"RENT"}</definedName>
    <definedName name="wrn.Rent." localSheetId="1" hidden="1">{"Rent1",#N/A,FALSE,"RENT";"Rent2",#N/A,FALSE,"RENT"}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6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OTAL." hidden="1">{#N/A,#N/A,FALSE,"INCOME";#N/A,#N/A,FALSE,"BG1-QUARTERLY";#N/A,#N/A,FALSE,"BG1-MONTHLY"}</definedName>
    <definedName name="wrn.Trial._.Balance." hidden="1">{#N/A,#N/A,FALSE,"TBF1"}</definedName>
    <definedName name="wrn.vd." hidden="1">{#N/A,#N/A,TRUE,"BT M200 da 10x20"}</definedName>
    <definedName name="wrn.Work._.Report." hidden="1">{"accomplishment",#N/A,FALSE,"Summary Week 3"}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现金." hidden="1">{"现金主表",#N/A,FALSE,"正式Cashflow"}</definedName>
    <definedName name="wrn.现金主表." hidden="1">{"现金主表",#N/A,FALSE,"正式Cashflow"}</definedName>
    <definedName name="wrn.负债及权益." hidden="1">{"负债及权益",#N/A,FALSE,"TB-BS"}</definedName>
    <definedName name="wrn.资产." hidden="1">{"资产",#N/A,FALSE,"TB-BS"}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hidden="1">{"profit",#N/A,FALSE,"P&amp;L";"cap",#N/A,FALSE,"Capital";"cash",#N/A,FALSE,"Cash Flow";"bs",#N/A,FALSE,"Bal Sheet"}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tlky" hidden="1">#REF!</definedName>
    <definedName name="ww" localSheetId="6" hidden="1">{"'Eng (page2)'!$A$1:$D$52"}</definedName>
    <definedName name="ww" localSheetId="1" hidden="1">{"'Eng (page2)'!$A$1:$D$52"}</definedName>
    <definedName name="ww" hidden="1">{"'Eng (page2)'!$A$1:$D$52"}</definedName>
    <definedName name="wwe" hidden="1">{"cashflow",#N/A,FALSE,"cash flow"}</definedName>
    <definedName name="wweraf" hidden="1">{"'Model'!$A$1:$N$53"}</definedName>
    <definedName name="wwhh" hidden="1">{#N/A,#N/A,FALSE,"Chi tiÆt"}</definedName>
    <definedName name="wwhwhwrh" hidden="1">{"'Sheet1'!$L$16"}</definedName>
    <definedName name="wwqq" hidden="1">{"cashflow",#N/A,FALSE,"cash flow"}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sBxb" hidden="1">{"'Sheet1'!$L$16"}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ls" hidden="1">{"'Sheet1'!$L$16"}</definedName>
    <definedName name="XN908nam2003" hidden="1">{"'Sheet1'!$L$16"}</definedName>
    <definedName name="xrdfk.jxsyr" hidden="1">{"'Eng (page2)'!$A$1:$D$52"}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" hidden="1">{"conso",#N/A,FALSE,"cash flow"}</definedName>
    <definedName name="XWC" hidden="1">{"'Eng (page2)'!$A$1:$D$52"}</definedName>
    <definedName name="xwee" hidden="1">{"'Model'!$A$1:$N$53"}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hidden="1">{"cashflow",#N/A,FALSE,"cash flow"}</definedName>
    <definedName name="xxxxxxxx" hidden="1">{"conso",#N/A,FALSE,"cash flow"}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xxxxxxx" hidden="1">#REF!</definedName>
    <definedName name="xxxxxxxxxxxxxxxxxxxxxxxxxxxx" hidden="1">#REF!</definedName>
    <definedName name="Yamaguchi" hidden="1">{"'Sheet1'!$L$16"}</definedName>
    <definedName name="yao" hidden="1">{"'Model'!$A$1:$N$53"}</definedName>
    <definedName name="ỳdhgg" hidden="1">{"'Sheet1'!$L$16"}</definedName>
    <definedName name="yeeeeeeeeeeeeeeeeeeeeeeeeeeeee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enn" hidden="1">#REF!</definedName>
    <definedName name="yhn" hidden="1">{"'Eng (page2)'!$A$1:$D$52"}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rc" hidden="1">#REF!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ty" hidden="1">{"'Sheet1'!$L$16"}</definedName>
    <definedName name="YTU" hidden="1">{"'Eng (page2)'!$A$1:$D$52"}</definedName>
    <definedName name="ỵu" hidden="1">{"'Sheet1'!$L$16"}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.Cashflow" hidden="1">{"cashflow",#N/A,FALSE,"cash flow"}</definedName>
    <definedName name="yyjy_ukyu" hidden="1">{"'Sheet1'!$L$16"}</definedName>
    <definedName name="yyyyyy" hidden="1">{"conso",#N/A,FALSE,"cash flow"}</definedName>
    <definedName name="yyyyyyyyyyyyyyyyyyyyyyyyyyyyyyy" hidden="1">#REF!</definedName>
    <definedName name="yyyyyyyyyyyyyyyyyyyyyyyyyyyyyyyyyy" hidden="1">{"Book Income",#N/A,FALSE,"B&amp;T";"Taxable Income",#N/A,FALSE,"B&amp;T"}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7BC7E36D_41EB_4502_B71A_5AB6577332CD_.wvu.Cols" hidden="1">#REF!,#REF!,#REF!,#REF!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_1" hidden="1">{"'Model'!$A$1:$N$53"}</definedName>
    <definedName name="ZD" localSheetId="6" hidden="1">{"'Eng (page2)'!$A$1:$D$52"}</definedName>
    <definedName name="ZD" localSheetId="1" hidden="1">{"'Eng (page2)'!$A$1:$D$52"}</definedName>
    <definedName name="ZD" hidden="1">{"'Eng (page2)'!$A$1:$D$52"}</definedName>
    <definedName name="ZD1copy" hidden="1">{"'Eng (page2)'!$A$1:$D$52"}</definedName>
    <definedName name="ZD302_HC_New" hidden="1">{"'Eng (page2)'!$A$1:$D$52"}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{"'Eng (page2)'!$A$1:$D$52"}</definedName>
    <definedName name="zxcv" hidden="1">{"'Eng (page2)'!$A$1:$D$52"}</definedName>
    <definedName name="ZXzX" hidden="1">{"'Sheet1'!$L$16"}</definedName>
    <definedName name="zz" localSheetId="6" hidden="1">{"'Eng (page2)'!$A$1:$D$52"}</definedName>
    <definedName name="zz" localSheetId="1" hidden="1">{"'Eng (page2)'!$A$1:$D$52"}</definedName>
    <definedName name="zz" hidden="1">{"'Eng (page2)'!$A$1:$D$52"}</definedName>
    <definedName name="zzsc" hidden="1">{"'Model'!$A$1:$N$53"}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zzzzzzzzzzzzzzzzzzzzzz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แ" hidden="1">#REF!</definedName>
    <definedName name="ไ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กก" hidden="1">#REF!</definedName>
    <definedName name="ขขขขข" hidden="1">{"'Sell_Office'!$C$5:$D$6"}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จ้างและบริการอื่น" hidden="1">{"'Eng (page2)'!$A$1:$D$52"}</definedName>
    <definedName name="ค่าซ่อมแซมและดูแลรักษา2" hidden="1">#REF!</definedName>
    <definedName name="ค่าโทรศัพท์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งง" hidden="1">#REF!</definedName>
    <definedName name="เงิน" hidden="1">#REF!</definedName>
    <definedName name="แจน" hidden="1">{"'Eng (page2)'!$A$1:$D$52"}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hidden="1">#REF!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hidden="1">{"'Model'!$A$1:$N$53"}</definedName>
    <definedName name="แดดเก" hidden="1">{"'Model'!$A$1:$N$53"}</definedName>
    <definedName name="ตาราง" hidden="1">#REF!</definedName>
    <definedName name="นยยยย" hidden="1">#REF!</definedName>
    <definedName name="นา" hidden="1">{"cashflow",#N/A,FALSE,"cash flow"}</definedName>
    <definedName name="นำ" hidden="1">{"'Model'!$A$1:$N$53"}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แนวคำตอบ" hidden="1">{"'Model'!$A$1:$N$53"}</definedName>
    <definedName name="ปป.สิ้นปี" hidden="1">#REF!</definedName>
    <definedName name="ป้อมกิจ" hidden="1">#REF!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{"'Eng (page2)'!$A$1:$D$52"}</definedName>
    <definedName name="ฟดได" hidden="1">#REF!</definedName>
    <definedName name="ฟฟ" hidden="1">{"conso",#N/A,FALSE,"cash flow"}</definedName>
    <definedName name="ฟหไ" hidden="1">#REF!</definedName>
    <definedName name="แม่" hidden="1">{"Book Income",#N/A,FALSE,"B&amp;T";"Taxable Income",#N/A,FALSE,"B&amp;T"}</definedName>
    <definedName name="ยกไป" hidden="1">#REF!</definedName>
    <definedName name="ร" localSheetId="6" hidden="1">{"'Model'!$A$1:$N$53"}</definedName>
    <definedName name="ร" localSheetId="1" hidden="1">{"'Model'!$A$1:$N$53"}</definedName>
    <definedName name="ร" hidden="1">{"'Model'!$A$1:$N$53"}</definedName>
    <definedName name="รายละเอียด2" hidden="1">#REF!</definedName>
    <definedName name="เรื่องติดตามNC" hidden="1">{#N/A,#N/A,FALSE,"COVER1.XLS ";#N/A,#N/A,FALSE,"RACT1.XLS";#N/A,#N/A,FALSE,"RACT2.XLS";#N/A,#N/A,FALSE,"ECCMP";#N/A,#N/A,FALSE,"WELDER.XLS"}</definedName>
    <definedName name="ฤ" hidden="1">{"FB Assumptions",#N/A,FALSE,"Asu";"FB Cashflow 1",#N/A,FALSE,"F&amp;B";"FB Cashflow 2",#N/A,FALSE,"F&amp;B"}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 hidden="1">#REF!</definedName>
    <definedName name="สบทร" hidden="1">{"'Model'!$A$1:$N$53"}</definedName>
    <definedName name="สรคค" hidden="1">#REF!</definedName>
    <definedName name="ส่วนลดจ่าย" hidden="1">{"'Eng (page2)'!$A$1:$D$52"}</definedName>
    <definedName name="สส" hidden="1">#REF!</definedName>
    <definedName name="ห" hidden="1">#REF!</definedName>
    <definedName name="หก" hidden="1">#REF!</definedName>
    <definedName name="หกด" hidden="1">{#N/A,#N/A,FALSE,"COVER.XLS";#N/A,#N/A,FALSE,"RACT1.XLS";#N/A,#N/A,FALSE,"RACT2.XLS";#N/A,#N/A,FALSE,"ECCMP";#N/A,#N/A,FALSE,"WELDER.XLS"}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ห" hidden="1">{#N/A,#N/A,FALSE,"17MAY";#N/A,#N/A,FALSE,"24MAY"}</definedName>
    <definedName name="าาา" hidden="1">{"'Model'!$A$1:$N$53"}</definedName>
    <definedName name="าาาา" hidden="1">{"'Model'!$A$1:$N$53"}</definedName>
    <definedName name="건설부동산" hidden="1">#REF!</definedName>
    <definedName name="견적SHEET" hidden="1">{#N/A,#N/A,FALSE,"CCTV"}</definedName>
    <definedName name="견적품의서" hidden="1">{"'장비'!$A$3:$M$12"}</definedName>
    <definedName name="ㄹㅇㄴ" hidden="1">{"'Sheet1'!$L$16"}</definedName>
    <definedName name="ㄻ" hidden="1">#REF!</definedName>
    <definedName name="뭉" hidden="1">{"'장비'!$A$3:$M$12"}</definedName>
    <definedName name="ㅅㄷ" hidden="1">{"'Sheet1'!$L$16"}</definedName>
    <definedName name="설문지" hidden="1">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정97" hidden="1">#REF!</definedName>
    <definedName name="ㅈㅈ" hidden="1">{"'장비'!$A$3:$M$12"}</definedName>
    <definedName name="자" hidden="1">#REF!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" hidden="1">{"'Sheet1'!$L$16"}</definedName>
    <definedName name="추가분" hidden="1">{"'장비'!$A$3:$M$12"}</definedName>
    <definedName name="ㅌㅊ" hidden="1">#REF!</definedName>
    <definedName name="토건" hidden="1">{"'장비'!$A$3:$M$12"}</definedName>
    <definedName name="토건공사비대비r" hidden="1">{"'장비'!$A$3:$M$12"}</definedName>
    <definedName name="토건업체" hidden="1">{"'장비'!$A$3:$M$12"}</definedName>
    <definedName name="토건업체1" hidden="1">{"'장비'!$A$3:$M$12"}</definedName>
    <definedName name="토건집계표r" hidden="1">{"'장비'!$A$3:$M$12"}</definedName>
    <definedName name="토목변경" hidden="1">{"'장비'!$A$3:$M$12"}</definedName>
    <definedName name="토목실행예산" hidden="1">{"'장비'!$A$3:$M$12"}</definedName>
    <definedName name="토목조정분" hidden="1">{"'장비'!$A$3:$M$12"}</definedName>
    <definedName name="투찰예정가50" hidden="1">{"'장비'!$A$3:$M$12"}</definedName>
    <definedName name="투찰예정본부장" hidden="1">{"'장비'!$A$3:$M$12"}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표2" hidden="1">#REF!</definedName>
    <definedName name="한국8" hidden="1">#REF!</definedName>
    <definedName name="한국9" hidden="1">#REF!</definedName>
    <definedName name="한미" hidden="1">#REF!</definedName>
    <definedName name="할" hidden="1">{"'Sheet1'!$L$16"}</definedName>
    <definedName name="항" hidden="1">{"'Sheet1'!$L$16"}</definedName>
    <definedName name="ㅑㅅ" hidden="1">{"'Sheet1'!$L$16"}</definedName>
    <definedName name="ㅕㅅ" hidden="1">#REF!</definedName>
    <definedName name="ㅘ" hidden="1">{"'Sheet1'!$L$16"}</definedName>
    <definedName name="不要ファイル" hidden="1">#REF!</definedName>
    <definedName name="報告" hidden="1">#REF!</definedName>
    <definedName name="変更概要書" hidden="1">#REF!</definedName>
    <definedName name="投入の狙い" hidden="1">#REF!</definedName>
    <definedName name="新エレキ部品" hidden="1">#REF!</definedName>
    <definedName name="目品比較" hidden="1">#REF!</definedName>
    <definedName name="評価Matrix" hidden="1">#REF!</definedName>
    <definedName name="試乗車マップ" hidden="1">#REF!</definedName>
    <definedName name="费用" hidden="1">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1" i="10" l="1"/>
  <c r="G44" i="9"/>
  <c r="D44" i="9"/>
  <c r="F41" i="9"/>
  <c r="F40" i="9"/>
  <c r="F44" i="9"/>
  <c r="E38" i="9"/>
  <c r="H37" i="9"/>
  <c r="I37" i="9"/>
  <c r="D36" i="9"/>
  <c r="H36" i="9"/>
  <c r="I36" i="9"/>
  <c r="D35" i="9"/>
  <c r="H34" i="9"/>
  <c r="G38" i="9"/>
  <c r="F38" i="9"/>
  <c r="D9" i="9"/>
  <c r="H9" i="9"/>
  <c r="F72" i="8"/>
  <c r="G72" i="8"/>
  <c r="F77" i="8"/>
  <c r="G76" i="8"/>
  <c r="G75" i="8"/>
  <c r="G74" i="8"/>
  <c r="G77" i="8"/>
  <c r="D8" i="8"/>
  <c r="H8" i="8"/>
  <c r="F72" i="10"/>
  <c r="I72" i="8"/>
  <c r="D72" i="8"/>
  <c r="J72" i="8"/>
  <c r="H72" i="8"/>
  <c r="D38" i="9"/>
  <c r="K72" i="8"/>
  <c r="H35" i="9"/>
  <c r="H38" i="9"/>
  <c r="I35" i="9"/>
  <c r="I38" i="9"/>
</calcChain>
</file>

<file path=xl/sharedStrings.xml><?xml version="1.0" encoding="utf-8"?>
<sst xmlns="http://schemas.openxmlformats.org/spreadsheetml/2006/main" count="710" uniqueCount="383">
  <si>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</si>
  <si>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</si>
  <si>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</si>
  <si>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</si>
  <si>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</si>
  <si>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</si>
  <si>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</si>
  <si>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</si>
  <si>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</si>
  <si>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</si>
  <si>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ลูกหนี้อื่น</t>
  </si>
  <si>
    <t>ภาษีมูลค่าเพิ่มขอคืน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</si>
  <si>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</si>
  <si>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</si>
  <si>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</si>
  <si>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</si>
  <si>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</si>
  <si>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</si>
  <si>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</si>
  <si>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</si>
  <si>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</si>
  <si>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</si>
  <si>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</si>
  <si>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เจ้าหนี้ค่าก่อสร้างโครงการ</t>
  </si>
  <si>
    <t>เจ้าหนี้อื่น</t>
  </si>
  <si>
    <t>เจ้าหนี้เงินประกันผลงาน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</si>
  <si>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</si>
  <si>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</si>
  <si>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</si>
  <si>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</si>
  <si>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</si>
  <si>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</si>
  <si>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</si>
  <si>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</si>
  <si>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</si>
  <si>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</si>
  <si>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   </t>
  </si>
  <si>
    <t>กำไรสะสม</t>
  </si>
  <si>
    <t xml:space="preserve">   ยังไม่ได้จัดสรร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</si>
  <si>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</si>
  <si>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</si>
  <si>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</si>
  <si>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</si>
  <si>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</si>
  <si>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</si>
  <si>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</si>
  <si>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</si>
  <si>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สำรองตามกฎหมาย</t>
  </si>
  <si>
    <t>จ่ายเงินปันผลให้ผู้ถือหุ้นของบริษัท</t>
  </si>
  <si>
    <t>ทุนสำรองตามกฎหมาย</t>
  </si>
  <si>
    <t>ยังไม่ได้จัดสรร</t>
  </si>
  <si>
    <t>รวมรายการกับผู้ถือหุ้นที่บันทึกโดยตรงเข้าส่วนของผู้ถือหุ้น</t>
  </si>
  <si>
    <t>กำไรหรือ (ขาดทุน)</t>
  </si>
  <si>
    <t>โอนไปสำรองตามกฎหมาย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</si>
  <si>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</si>
  <si>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</si>
  <si>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</si>
  <si>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รายได้จากการลงทุน</t>
  </si>
  <si>
    <t>สำรองผลประโยชน์พนักงาน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</si>
  <si>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</si>
  <si>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</si>
  <si>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เจ้าหนี้การค้า</t>
  </si>
  <si>
    <t>กระแสเงินสดจากกิจกรรมลงทุน</t>
  </si>
  <si>
    <t>เงินปันผลรับ</t>
  </si>
  <si>
    <t>ซื้อที่ดิน อาคารและอุปกรณ์</t>
  </si>
  <si>
    <t>เงินให้กู้ยืมแก่กิจการที่เกี่ยวข้องกัน</t>
  </si>
  <si>
    <t>เงินสดรับคืนจากเงินให้กู้ยืมแก่กิจการที่เกี่ยวข้องกัน</t>
  </si>
  <si>
    <t>ซื้อสินทรัพย์ไม่มีตัวตน</t>
  </si>
  <si>
    <t>กระแสเงินสดจากกิจกรรมจัดหาเงิน</t>
  </si>
  <si>
    <t>จ่ายต้นทุนทางการเงิน</t>
  </si>
  <si>
    <t>จ่ายชำระหนี้สินตามสัญญาเช่าการเงิน</t>
  </si>
  <si>
    <t>เงินสดรับจากการออกหุ้นสามัญ</t>
  </si>
  <si>
    <t>กำไร (ขาดทุน) ก่อนภาษีเงินได้</t>
  </si>
  <si>
    <t>เงินลงทุนในบริษัทย่อย</t>
  </si>
  <si>
    <t>เงินกู้ยืมระยะสั้นจากกิจการที่เกี่ยวข้องกัน</t>
  </si>
  <si>
    <t>Company:</t>
  </si>
  <si>
    <t>บริษัท บีซีพีจี จำกัด</t>
  </si>
  <si>
    <t>Subject:</t>
  </si>
  <si>
    <t>งบดุล</t>
  </si>
  <si>
    <t xml:space="preserve">Prepared by :   </t>
  </si>
  <si>
    <t xml:space="preserve">BSE-PRS </t>
  </si>
  <si>
    <t>Date : 21/4/2016</t>
  </si>
  <si>
    <t>Period :</t>
  </si>
  <si>
    <t>Cost</t>
  </si>
  <si>
    <t>Reclassification</t>
  </si>
  <si>
    <t>Equity</t>
  </si>
  <si>
    <t>Per Audit</t>
  </si>
  <si>
    <t>Changed from</t>
  </si>
  <si>
    <t>เลขที่บัญชี</t>
  </si>
  <si>
    <t>ชื่อบัญชี</t>
  </si>
  <si>
    <t>อ้างอิง</t>
  </si>
  <si>
    <t>&amp; Adjustments</t>
  </si>
  <si>
    <t>balance</t>
  </si>
  <si>
    <t>Prior year</t>
  </si>
  <si>
    <t>Adjust't</t>
  </si>
  <si>
    <t>Dr</t>
  </si>
  <si>
    <t>Cr</t>
  </si>
  <si>
    <t>Baht</t>
  </si>
  <si>
    <t>x-ref</t>
  </si>
  <si>
    <t>%</t>
  </si>
  <si>
    <t>เงินปันผลค้างรับ</t>
  </si>
  <si>
    <t>เงินให้กู้ยืมระยะสั้นแก่บริษัทที่เกี่ยวข้องกัน - BCPGJP</t>
  </si>
  <si>
    <t>เงินให้กู้ยืมระยะสั้นแก่บริษัทที่เกี่ยวข้องกัน - BSEH</t>
  </si>
  <si>
    <t>เงินให้กู้ยืมระยะสั้นแก่บริษัทที่เกี่ยวข้องกัน - BCPGI</t>
  </si>
  <si>
    <t>เงินให้กู้ยืมระยะสั้นแก่กิจการที่เกี่ยวข้องกัน</t>
  </si>
  <si>
    <t xml:space="preserve">เงินลงทุนในบริษัทย่อย - บจ.บางจาก โซลาร์เอ็นเนอร์ยี </t>
  </si>
  <si>
    <t>เงินลงทุนในบริษัทย่อย - บจ.บางจาก โซลาร์เอ็นเนอร์ยี (ปราจีนบุรี)</t>
  </si>
  <si>
    <t>เงินลงทุนในบริษัทย่อย - บจ.บางจาก โซลาร์เอ็นเนอร์ยี (ชัยภูมิ1)</t>
  </si>
  <si>
    <t>เงินลงทุนในบริษัทย่อย - บจ.บางจาก โซลาร์เอ็นเนอร์ยี (บุรีรัมย์)</t>
  </si>
  <si>
    <t>เงินลงทุนในบริษัทย่อย - บจ.บางจาก โซลาร์เอ็นเนอร์ยี (บุรีรัมย์1)</t>
  </si>
  <si>
    <t>เงินลงทุนในบริษัทย่อย - บจ.บางจาก โซลาร์เอ็นเนอร์ยี (นครราชสีมา)</t>
  </si>
  <si>
    <t>เงินลงทุนในบริษัทย่อย - BCPGI</t>
  </si>
  <si>
    <t>เงินลงทุนระยะยาวในบริษัทย่อย</t>
  </si>
  <si>
    <t>เงินปันผลค้างจ่าย</t>
  </si>
  <si>
    <t>เงินกู้ยืมระยะยาว-กิจการที่เกี่ยวข้องกันที่ถึงกำหนดชำระภายใน 1 ปี</t>
  </si>
  <si>
    <t>หนี้สินตามสัญญาเช่าทางการเงินที่ถึงกำหนดชำระภายใน 1 ปี</t>
  </si>
  <si>
    <t>เงินกู้ยืมระยะยาวจากสถาบันการเงิน</t>
  </si>
  <si>
    <t>เงินกู้ยืมระยะยาว-กิจการที่เกี่ยวข้องกัน</t>
  </si>
  <si>
    <t>หนี้สินตามสัญญาเช่าการเงิน</t>
  </si>
  <si>
    <t>ทุนจดทะเบียน</t>
  </si>
  <si>
    <t xml:space="preserve">  ทุนสำรองตามกฏหมาย</t>
  </si>
  <si>
    <t xml:space="preserve">  ยังไม่ได้จัดสรร</t>
  </si>
  <si>
    <t>กำไร(ขาดทุน)สะสมต้นงวด</t>
  </si>
  <si>
    <t>กำไร(ขาดทุน)สุทธิประจำปี</t>
  </si>
  <si>
    <t>รวมส่วนของผู้ถือหุ้น</t>
  </si>
  <si>
    <t>ตรวจสอบผลต่าง</t>
  </si>
  <si>
    <t>E1</t>
  </si>
  <si>
    <t>E2</t>
  </si>
  <si>
    <t>E3</t>
  </si>
  <si>
    <t xml:space="preserve"> </t>
  </si>
  <si>
    <t/>
  </si>
  <si>
    <t>งบกำไรขาดทุน</t>
  </si>
  <si>
    <t>BSE-PRS</t>
  </si>
  <si>
    <t>cost</t>
  </si>
  <si>
    <t>equity</t>
  </si>
  <si>
    <t>รายได้จากการขาย</t>
  </si>
  <si>
    <t>y</t>
  </si>
  <si>
    <t>รายได้จากการให้บริการ</t>
  </si>
  <si>
    <t>ต้นทุนขาย</t>
  </si>
  <si>
    <t>ต้นทุนการให้บริการ</t>
  </si>
  <si>
    <t>กำไร(ขาดทุน)จากอัตราแลกเปลี่ยน</t>
  </si>
  <si>
    <t>กำไร (ขาดทุน) ก่อนต้นทุนทางการเงินและภาษีเงินได้</t>
  </si>
  <si>
    <t>ค่าใช้จ่ายภาษีเงินได้</t>
  </si>
  <si>
    <t>กำไร (ขาดทุน) สุทธิ สำหรับงวด</t>
  </si>
  <si>
    <t>กำไรสะสม ยกมา</t>
  </si>
  <si>
    <t>จ่ายปันผล</t>
  </si>
  <si>
    <t>ปรับปรุงกำไรสะสมต้นงวด</t>
  </si>
  <si>
    <t>กำไรสะสม ยกไป</t>
  </si>
  <si>
    <t>ส่วนแบ่งกำไรจากเงินลงทุน</t>
  </si>
  <si>
    <t>7090200 - ภาษีเงินได้นิติบุคคลรอตัดบัญชี</t>
  </si>
  <si>
    <t>Company   :   BCPG Co.,Ltd.</t>
  </si>
  <si>
    <t>Date : 24/4/2016</t>
  </si>
  <si>
    <t>Subject      :   Cashflow</t>
  </si>
  <si>
    <t>Period        :   31/12/2015</t>
  </si>
  <si>
    <t>Per Book</t>
  </si>
  <si>
    <t>กำไรสำหรับงวด</t>
  </si>
  <si>
    <t xml:space="preserve">     เงินสดได้รับ(ใช้ไป)ในกิจกรรมการดำเนินงาน</t>
  </si>
  <si>
    <t>ok</t>
  </si>
  <si>
    <t>หนี้สงสัยจะสูญ-ลูกหนี้การค้า</t>
  </si>
  <si>
    <t>ค่าเผื่อหนี้สงสัยจะสูญ-ดอกเบี้ยรับ</t>
  </si>
  <si>
    <t>(กำไร)ขาดทุนจากการตัดจำหน่ายสินทรัพย์ถาวร</t>
  </si>
  <si>
    <t>(กำไร)ขาดทุนจากการจำหน่ายสินทรัพย์</t>
  </si>
  <si>
    <t>กำไร(ขาดทุน)จากอัตราแลกเปลี่ยนที่ยังไม่เกิดขึ้นจริง</t>
  </si>
  <si>
    <t>(กลับรายการ) ค่าใช้จ่ายภาษีเงินได้</t>
  </si>
  <si>
    <t xml:space="preserve"> เงินสดได้รับ(ใช้ไป)ในกิจกรรมดำเนินงาน</t>
  </si>
  <si>
    <t xml:space="preserve">     การเปลี่ยนแปลงในสินทรัพย์และหนี้สินดำเนินงาน</t>
  </si>
  <si>
    <t>(เพิ่มขึ้น)ลดลงในลูกหนี้การค้า</t>
  </si>
  <si>
    <t>(เพิ่มขึ้น)ลดลงในเงินปันผลค้างรับ</t>
  </si>
  <si>
    <t>(เพิ่มขึ้น)ลดลงในลูกหนี้อื่น</t>
  </si>
  <si>
    <t>(เพิ่มขึ้น)ลดลงในภาษีมูลค่าเพิ่มรอขอคืน</t>
  </si>
  <si>
    <t>(เพิ่มขึ้น)ลดลงในสินทรัพย์หมุนเวียนอื่น</t>
  </si>
  <si>
    <t>(เพิ่มขึ้น)ลดลงในสินทรัพย์ไม่หมุนเวียนอื่น</t>
  </si>
  <si>
    <t>เพิ่มขึ้น(ลดลง)ในเจ้าหนี้การค้า</t>
  </si>
  <si>
    <t>เพิ่มขึ้น(ลดลง)ในเงินปันผลค้างจ่าย</t>
  </si>
  <si>
    <t>เพิ่มขึ้น(ลดลง)ในเจ้าหนี้อื่น</t>
  </si>
  <si>
    <t>เพิ่มขึ้น(ลดลง)ในหนี้สินหมุนเวียนอื่น</t>
  </si>
  <si>
    <t>เพิ่มขึ้น(ลดลง)ในเจ้าหนี้เงินประกันผลงาน</t>
  </si>
  <si>
    <t>เงินสดได้รับ (ใช้ไป) จากการดำเนินงาน</t>
  </si>
  <si>
    <t>เงินสดจ่ายค่าภาษีเงินได้นิติบุคคล</t>
  </si>
  <si>
    <t>เงินสดสุทธิได้รับ(ใช้ไป)ในกิจกรรมดำเนินงาน</t>
  </si>
  <si>
    <t>เงินสดรับค่าดอกเบี้ย</t>
  </si>
  <si>
    <t>เงินลงทุนชั่วคราวเพิ่มขึ้น (ลดลง)</t>
  </si>
  <si>
    <t>เงินสดรับจากการขายที่ดิน อาคารและอุปกรณ์</t>
  </si>
  <si>
    <t>เงินสดรับจากการขายเงินลงทุนในบริษัทย่อย</t>
  </si>
  <si>
    <t>เงินสดจ่ายจากการชำระค่าหุ้นในบริษัทย่อย</t>
  </si>
  <si>
    <t>เพิ่มขึ้น(ลดลง)ในเจ้าหนี้อื่นค่าทรัพย์สิน</t>
  </si>
  <si>
    <t>เงินสดสุทธิได้รับ(ใช้ไป)ในกิจกรรมลงทุน</t>
  </si>
  <si>
    <t>เงินสดรับจากเงินกู้ยืมระยะสั้น-จากกิจการที่เกี่ยวข้องกัน</t>
  </si>
  <si>
    <t>เงินสดรับจากเงินกู้ยืมระยะยาว</t>
  </si>
  <si>
    <t>จ่ายชำระหนี้เงินกู้ยืมระยะยาว</t>
  </si>
  <si>
    <t>เงินสดรับจากเงินกู้ยืมระยะยาว-จากกิจการที่เกี่ยวข้องกัน</t>
  </si>
  <si>
    <t>ชำระคืนเงินกู้ยืมกิจการที่เกี่ยวข้องกัน</t>
  </si>
  <si>
    <t>เงินสดสุทธิได้รับ(ใช้ไป)ในกิจกรรมจัดหาเงิน</t>
  </si>
  <si>
    <t>เงินสดและเงินฝากธนาคารเพิ่มขึ้น(ลดลง)สุทธิ</t>
  </si>
  <si>
    <t>เงินสดและเงินฝากธนาคาร ณ วันต้นงวด</t>
  </si>
  <si>
    <t>เงินสดและเงินฝากธนาคาร ณ วันสิ้นงวด</t>
  </si>
  <si>
    <t>DFF</t>
  </si>
  <si>
    <t>ส่วนได้เสียที่ไม่มีอำนาจควบคุม</t>
  </si>
  <si>
    <t>องค์ประกอบอื่นของส่วนของผู้ถือหุ้น</t>
  </si>
  <si>
    <t>เงินสดรับจากเงินกู้ยืมระยะยาวจากสถาบันการเงิน</t>
  </si>
  <si>
    <t>บริษัท บีซีพีจี จำกัด (มหาชน) และบริษัทย่อย</t>
  </si>
  <si>
    <t>เงินให้กู้ยืมระยะยาวแก่กิจการที่เกี่ยวข้องกัน</t>
  </si>
  <si>
    <t>หนี้สินภาษีเงินได้รอการตัดบัญชี</t>
  </si>
  <si>
    <t xml:space="preserve">   จัดสรรแล้ว</t>
  </si>
  <si>
    <t xml:space="preserve">รวมส่วนของบริษัทใหญ่  </t>
  </si>
  <si>
    <t xml:space="preserve">รวมส่วนของผู้ถือหุ้น  </t>
  </si>
  <si>
    <t>ผลต่างของอัตราแลกเปลี่ยนจากการแปลงค่างบการเงิน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</si>
  <si>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</si>
  <si>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</si>
  <si>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ดอกเบี้ยรับ</t>
  </si>
  <si>
    <t>เงินสดจ่ายเพื่อซื้อที่ดิน อาคารและอุปกรณ์</t>
  </si>
  <si>
    <t>เงินสดรับจากการจำหน่ายสินทรัพย์</t>
  </si>
  <si>
    <t>เงินสดจ่ายเพื่อซื้อสินทรัพย์ไม่มีตัวตน</t>
  </si>
  <si>
    <t>เงินสดจ่ายเพื่อชำระเงินกู้ยืมระยะยาวจากสถาบันการเงิน</t>
  </si>
  <si>
    <t xml:space="preserve">   ก่อนผลกระทบของอัตราแลกเปลี่ยน</t>
  </si>
  <si>
    <t>การจ่ายโดยใช้หุ้นเป็นเกณฑ์</t>
  </si>
  <si>
    <t>เงินสดรับจากหุ้นทุนออกให้ตามสิทธิ</t>
  </si>
  <si>
    <t>กำไรต่อหุ้น</t>
  </si>
  <si>
    <t>ส่วนเกินทุนจากการจัดโครงสร้างธุรกิจ</t>
  </si>
  <si>
    <t xml:space="preserve">          (นายพิชัย ชุณหวชิร)</t>
  </si>
  <si>
    <t xml:space="preserve">         ประธานกรรมการ</t>
  </si>
  <si>
    <t xml:space="preserve">          </t>
  </si>
  <si>
    <t xml:space="preserve">         </t>
  </si>
  <si>
    <t>หนี้สินไม่หมุนเวียนอื่น</t>
  </si>
  <si>
    <t>กำไร</t>
  </si>
  <si>
    <t>เงินกู้ยืมระยะยาวจากกิจการที่เกี่ยวข้องกัน</t>
  </si>
  <si>
    <t xml:space="preserve">   ภายใต้การควบคุมเดียวกัน</t>
  </si>
  <si>
    <t xml:space="preserve">       ทุนสำรองตามกฎหมาย</t>
  </si>
  <si>
    <t>ส่วนเกินมูลค่าหุ้นสามัญ</t>
  </si>
  <si>
    <t>ส่วนเกินทุนจากการจัดโครงสร้างธุรกิจภายใต้การควบคุมเดียวกัน</t>
  </si>
  <si>
    <t xml:space="preserve">งบการเงินเฉพาะกิจการ </t>
  </si>
  <si>
    <t>รายการกับผู้ถือหุ้นที่บันทึกโดยตรงเข้าส่วนของผู้ถือหุ้น</t>
  </si>
  <si>
    <t xml:space="preserve">        หุ้นทุนออกให้ตามสิทธิ</t>
  </si>
  <si>
    <t xml:space="preserve">        การจ่ายโดยใช้หุ้นเป็นเกณฑ์</t>
  </si>
  <si>
    <t xml:space="preserve">        เงินปันผลให้ผู้ถือหุ้นของบริษัท</t>
  </si>
  <si>
    <t xml:space="preserve">   </t>
  </si>
  <si>
    <t>หุ้นทุนออกให้ตามสิทธิ</t>
  </si>
  <si>
    <t>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</si>
  <si>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</si>
  <si>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ค่าความนิยม</t>
  </si>
  <si>
    <t>รายการที่อาจถูกจัดประเภทใหม่</t>
  </si>
  <si>
    <t>รวมรายการที่อาจถูกจัดประเภทใหม่</t>
  </si>
  <si>
    <t>รายการที่จะไม่ถูกจัดประเภทใหม่</t>
  </si>
  <si>
    <t>ผลกระทบของอัตราแลกเปลี่ยนที่มีต่อเงินสดและรายการเทียบเท่าเงินสด</t>
  </si>
  <si>
    <t>รวมส่วนของ
ผู้ถือหุ้น</t>
  </si>
  <si>
    <t>ลูกหนี้หมุนเวียนอื่น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</si>
  <si>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</si>
  <si>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</si>
  <si>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ลูกหนี้ไม่หมุนเวียนอื่น</t>
  </si>
  <si>
    <t>สินทรัพย์สิทธิการใช้</t>
  </si>
  <si>
    <t>ส่วนของหนี้สินตามสัญญาเช่าที่ถึง</t>
  </si>
  <si>
    <t xml:space="preserve">    กำหนดชำระภายในหนึ่งปี</t>
  </si>
  <si>
    <t>หนี้สินทางการเงินหมุนเวียนอื่น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</si>
  <si>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</si>
  <si>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</si>
  <si>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หนี้สินทางการเงินไม่หมุนเวียนอื่น</t>
  </si>
  <si>
    <t>ใบสำคัญแสดงสิทธิที่จะซื้อหุ้น</t>
  </si>
  <si>
    <t>รายได้ดอกเบี้ย</t>
  </si>
  <si>
    <t>ผลกำไร (ขาดทุน) จากการป้องกันความเสี่ยงกระแสเงินสด</t>
  </si>
  <si>
    <t xml:space="preserve">   ในหน่วยงานต่างประเทศ</t>
  </si>
  <si>
    <t>รวมรายการที่จะไม่ถูกจัดประเภทใหม่ไว้ในกำไร</t>
  </si>
  <si>
    <t>เงินสดจ่ายเพื่อการลงทุนในบริษัทย่อย</t>
  </si>
  <si>
    <t>เงินสดจ่ายชำระหนี้สินตามสัญญาเช่า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</si>
  <si>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</si>
  <si>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</si>
  <si>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ยังไม่ได้
จัดสรร</t>
  </si>
  <si>
    <t>ผลต่างของอัตราแลกเปลี่ยนจากการแปลงค่า
งบการเงิน</t>
  </si>
  <si>
    <t>รวมส่วน
ของผู้ถือหุ้น</t>
  </si>
  <si>
    <t>รวมองค์ประกอบอื่นของส่วนของ
ผู้ถือหุ้น</t>
  </si>
  <si>
    <t xml:space="preserve">   ที่ถึงกำหนดชำระในหนึ่งปี</t>
  </si>
  <si>
    <t>ภาษีเงินได้นิติบุคคลค้างจ่าย</t>
  </si>
  <si>
    <t>กำไรจากกิจกรรมดำเนินงาน</t>
  </si>
  <si>
    <t>ประมาณการหนี้สินสำหรับต้นทุนในการรื้อถอน</t>
  </si>
  <si>
    <t>เงินสดและรายการเทียบเท่าเงินสดเพิ่มขึ้น (ลดลง) สุทธิ</t>
  </si>
  <si>
    <t>เงินสดรับชำระคืนจากเงินให้กู้ยืมระยะยาวแก่กิจการที่เกี่ยวข้องกัน</t>
  </si>
  <si>
    <t>เงินปันผลจ่าย</t>
  </si>
  <si>
    <t>ใบสำคัญแสดงสิทธิ
ที่จะซื้อหุ้น</t>
  </si>
  <si>
    <t>ทุนเรือนหุ้น
ที่ออกและ
ชำระแล้ว</t>
  </si>
  <si>
    <t>กระแสเงินสดสุทธิได้มาจาก (ใช้ไปใน) กิจกรรมลงทุน</t>
  </si>
  <si>
    <t>หุ้นกู้</t>
  </si>
  <si>
    <t>รายการที่ไม่ใช่เงินสด</t>
  </si>
  <si>
    <t>เจ้าหนี้ค่าซื้อที่ดิน อาคารและอุปกรณ์</t>
  </si>
  <si>
    <t>สินทรัพย์ภาษีเงินได้ของงวดปัจจุบัน</t>
  </si>
  <si>
    <t>เงินสดรับจากการออกหุ้นกู้</t>
  </si>
  <si>
    <t>สินทรัพย์ทางการเงินที่วัดด้วยมูลค่ายุติธรรม</t>
  </si>
  <si>
    <t>กำไรขาดทุนเบ็ดเสร็จอื่น</t>
  </si>
  <si>
    <t>สำหรับปีสิ้นสุดวันที่ 31 ธันวาคม</t>
  </si>
  <si>
    <t>กำไรสำหรับปี</t>
  </si>
  <si>
    <t>รวมกำไร (ขาดทุน) เบ็ดเสร็จสำหรับปี</t>
  </si>
  <si>
    <t>เงินสดและรายการเทียบเท่าเงินสด ณ วันที่ 31 ธันวาคม</t>
  </si>
  <si>
    <t>งบกำไรขาดทุนเบ็ดเสร็จ</t>
  </si>
  <si>
    <t>(บาท)</t>
  </si>
  <si>
    <t xml:space="preserve">   ผลประโยชน์พนักงาน</t>
  </si>
  <si>
    <t>ประมาณการหนี้สินไม่หมุนเวียนสำหรับ</t>
  </si>
  <si>
    <t xml:space="preserve">(บาท) </t>
  </si>
  <si>
    <t>งบแสดงการเปลี่ยนแปลงส่วนของผู้ถือหุ้น</t>
  </si>
  <si>
    <t>กำไร (ขาดทุน) เบ็ดเสร็จสำหรับปี</t>
  </si>
  <si>
    <t>งบกระแสเงินสด</t>
  </si>
  <si>
    <t>(นายนิวัติ อดิเรก)</t>
  </si>
  <si>
    <t>สิ่งตอบแทนที่คาดว่าจะต้องจ่าย</t>
  </si>
  <si>
    <t>เจ้าหนี้การค้าและเจ้าหนี้หมุนเวียนอื่น</t>
  </si>
  <si>
    <t>กำไรขาดทุนเบ็ดเสร็จรวมสำหรับปี</t>
  </si>
  <si>
    <t>(กลับรายการ) ขาดทุนจากการด้อยค่า ซึ่งเป็นไปตาม TFRS9</t>
  </si>
  <si>
    <t>ดอกเบี้ยจ่าย</t>
  </si>
  <si>
    <t xml:space="preserve">   ไว้ในกำไรหรือขาดทุนในภายหลัง</t>
  </si>
  <si>
    <t>หรือขาดทุนในภายหลัง</t>
  </si>
  <si>
    <t>ประธานเจ้าหน้าที่บริหารและกรรมการผู้จัดการใหญ่</t>
  </si>
  <si>
    <t>เงินลงทุนในบริษัทร่วมและการร่วมค้า</t>
  </si>
  <si>
    <t>ส่วนของเงินกู้ยืมระยะยาวจากสถาบันการเงิน</t>
  </si>
  <si>
    <t>ส่วนของเงินกู้ยืมระยะยาวจากกิจการที่เกี่ยวข้องกัน</t>
  </si>
  <si>
    <t>ส่วนแบ่งกำไรของบริษัทย่อย บริษัทร่วม</t>
  </si>
  <si>
    <t xml:space="preserve">   และการร่วมค้าที่ใช้วิธีส่วนได้เสีย</t>
  </si>
  <si>
    <t>ส่วนแบ่งกำไร (ขาดทุน) เบ็ดเสร็จอื่นของบริษัทย่อย บริษัทร่วม</t>
  </si>
  <si>
    <t xml:space="preserve">   และการร่วมค้าตามวิธีส่วนได้เสีย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</si>
  <si>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</si>
  <si>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</si>
  <si>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</si>
  <si>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ส่วนแบ่งกำไร 
(ขาดทุน) เบ็ดเสร็จ
อื่นของบริษัทย่อย 
บริษัทร่วมและ
การร่วมค้าที่ใช้วิธี
ส่วนได้เสีย</t>
  </si>
  <si>
    <t>ส่วนแบ่งกำไรของบริษัทย่อย บริษัทร่วม และการร่วมค้าที่ใช้วิธีส่วนได้เสีย</t>
  </si>
  <si>
    <t>ผลขาดทุน (กำไร) อื่น</t>
  </si>
  <si>
    <t>ใบสำคัญแสดงสิทธิซื้อหุ้นสามัญที่หมดอายุแล้ว</t>
  </si>
  <si>
    <t>การได้มาของสิทธิการใช้สินทรัพย์ภายใต้สัญญาเช่า</t>
  </si>
  <si>
    <t>เงินกู้ยืมระยะสั้นจากสถาบันการเงิน</t>
  </si>
  <si>
    <t xml:space="preserve">กระแสเงินสดสุทธิได้มาจาก (ใช้ไปใน) กิจกรรมดำเนินงาน </t>
  </si>
  <si>
    <t>ผลกำไรจากการป้องกันความเสี่ยงกระแสเงินสด</t>
  </si>
  <si>
    <t>ภาษีเงินได้จ่ายออก</t>
  </si>
  <si>
    <t>กำไรสุทธิจากการจำหน่ายเงินลงทุน</t>
  </si>
  <si>
    <t>เงินสดจ่ายเพื่อการลงทุนในบริษัทร่วมและการร่วมค้า</t>
  </si>
  <si>
    <t>รวมส่วนของ
ผู้ถือหุ้นของ
บริษัทใหญ่</t>
  </si>
  <si>
    <t>กำไร (ขาดทุน) เบ็ดเสร็จอื่น</t>
  </si>
  <si>
    <t>กระแสเงินสดสุทธิได้มาจาก (ใช้ไปใน) กิจกรรมจัดหาเงิน</t>
  </si>
  <si>
    <t>ส่วนแบ่งกำไรขาดทุนเบ็ดเสร็จอื่นของบริษัทร่วมที่จัดประเภทใหม่ไว้</t>
  </si>
  <si>
    <t xml:space="preserve">   ในกำไรจากการจำหน่ายเงินลงทุน</t>
  </si>
  <si>
    <t>รวมเงินทุนที่ได้รับจากผู้ถือหุ้นและการจัดสรรส่วนทุนให้ผู้ถือหุ้น</t>
  </si>
  <si>
    <t xml:space="preserve">       การจำหน่ายเงินลงทุนในบริษัทย่อยซึ่งมีส่วนได้เสีย</t>
  </si>
  <si>
    <t xml:space="preserve">          ที่ไม่มีอำนาจควบคุม</t>
  </si>
  <si>
    <t>(เงินสดลดลงสุทธิจาก) เงินสดรับจากการจำหน่ายเงินลงทุนในบริษัทย่อย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</si>
  <si>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</si>
  <si>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</si>
  <si>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</si>
  <si>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5, 15, 25</t>
  </si>
  <si>
    <t>14, 25</t>
  </si>
  <si>
    <t>5, 14, 25</t>
  </si>
  <si>
    <t>8, 9</t>
  </si>
  <si>
    <t>ส่วนของหุ้นกู้ที่ถึงกำหนดชำระภายในหนึ่งปี</t>
  </si>
  <si>
    <t>เงินรับล่วงหน้าจากการจำหน่ายเงินลงทุน</t>
  </si>
  <si>
    <t>ภาษีเงินได้ของรายการที่อาจถูกจัดประเภทใหม่</t>
  </si>
  <si>
    <t>รายได้จากการขายและการให้บริการ</t>
  </si>
  <si>
    <t>ต้นทุนขายและการให้บริการ</t>
  </si>
  <si>
    <t>(กลับรายการ) ขาดทุนจากการด้อยค่าของสินทรัพย์</t>
  </si>
  <si>
    <t>กลับรายการ (ขาดทุน) จากการด้อยค่า ซึ่งเป็นไปตาม TFRS9</t>
  </si>
  <si>
    <t>กำไรก่อนค่าใช้จ่ายภาษีเงินได้</t>
  </si>
  <si>
    <t>การแบ่งปันกำไร</t>
  </si>
  <si>
    <t>ผลกำไรจากการป้องกันความเสี่ยงของเงินลงทุนสุทธิ</t>
  </si>
  <si>
    <t>การแบ่งปันกำไรขาดทุนเบ็ดเสร็จรวม</t>
  </si>
  <si>
    <t>ส่วนแบ่ง
กำไร (ขาดทุน)
เบ็ดเสร็จอื่นของ
บริษัทร่วมและการร่วมค้าที่ใช้วิธีส่วนได้เสีย</t>
  </si>
  <si>
    <t>ทุนสำรอง
ตามกฎหมาย</t>
  </si>
  <si>
    <t>กำไร (ขาดทุน) เบ็ดเสร็จอื่นสำหรับปี - สุทธิจากภาษี</t>
  </si>
  <si>
    <t>(กำไร) ขาดทุนจากอัตราแลกเปลี่ยนที่ยังไม่เกิดขึ้น</t>
  </si>
  <si>
    <t>(กำไร) ขาดทุนจากการจำหน่ายสินทรัพย์สุทธิ</t>
  </si>
  <si>
    <t>กระแสเงินสดสุทธิได้มาจาก (ใช้ไปใน) การดำเนินงาน</t>
  </si>
  <si>
    <t>เงินสดรับจากเงินกู้ยืมระยะสั้นจากสถาบันการเงิน</t>
  </si>
  <si>
    <t>จ่ายหนี้สินผลประโยชน์พนักงาน</t>
  </si>
  <si>
    <t>การเพิ่มขึ้นของเงินให้กู้ยืมระยะยาวแก่บริษัทย่อยโดยการโอนดอกเบี้ยค้างรับ</t>
  </si>
  <si>
    <t xml:space="preserve">   เป็นเงินให้กู้ยืม</t>
  </si>
  <si>
    <t>การลงทุนในบริษัทร่วมโดยการโอนลูกหนี้การค้าเป็นเงินลงทุน</t>
  </si>
  <si>
    <t>10, 13</t>
  </si>
  <si>
    <t>กำไรต่อหุ้นขั้นพื้นฐาน</t>
  </si>
  <si>
    <t>กำไรต่อหุ้นปรับลด</t>
  </si>
  <si>
    <t>หนิ้สินจากการลงทุนในบริษัทร่วม (หมายเหตุข้อ 9)</t>
  </si>
  <si>
    <t>การลงทุนในบริษัทย่อยและการร่วมค้าโดยการแปลงเงินให้กู้ยืมระยะยาว</t>
  </si>
  <si>
    <t xml:space="preserve">   และดอกเบี้ยค้างรับเป็นเงินลงทุน</t>
  </si>
  <si>
    <t>เงินให้กู้ยืมระยะยาวแก่กิจการอื่น</t>
  </si>
  <si>
    <t>4, 25</t>
  </si>
  <si>
    <t>9, 25</t>
  </si>
  <si>
    <t>กำไรจากตราสารอนุพันธ์</t>
  </si>
  <si>
    <t>เงินสดจ่ายเพื่อลงทุนในสินทรัพย์ทางการเงินไม่หมุนเวียนอื่น</t>
  </si>
  <si>
    <t>เงินให้กู้ยืมระยะสั้นแก่กิจการที่เกี่ยวข้องกันสุทธิ</t>
  </si>
  <si>
    <t>เงินกู้ยืมระยะสั้นจากกิจการที่เกี่ยวข้องกันสุทธิ</t>
  </si>
  <si>
    <t>(กลับรายการ) ขาดทุนจากการด้อยค่าของสินทรัพย์สุทธิ</t>
  </si>
  <si>
    <t>เงินลงทุนระยะสั้นลดลงสุทธิ</t>
  </si>
  <si>
    <t>เงินสดรับจากการจำหน่ายเงินลงทุนในบริษัทย่อยและบริษัทร่วม</t>
  </si>
  <si>
    <t>เงินสดและรายการเทียบเท่าเงินสด ณ วันที่ 1 มกราคม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</si>
</sst>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5" formatCode="&quot;฿&quot;#,##0;\-&quot;฿&quot;#,##0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\t&quot;฿&quot;#,##0.00_);\(\t&quot;฿&quot;#,##0.00\)"/>
    <numFmt numFmtId="168" formatCode="\t&quot;฿&quot;#,##0.00_);[Red]\(\t&quot;฿&quot;#,##0.00\)"/>
    <numFmt numFmtId="169" formatCode="[$-107041E]d\ mmmm\ yyyy;@"/>
    <numFmt numFmtId="170" formatCode="_(* #,##0_);_(* \(#,##0\);_(* &quot;-&quot;??_);_(@_)"/>
    <numFmt numFmtId="171" formatCode="_-* #,##0_-;\-* #,##0_-;_-* &quot;-&quot;??_-;_-@_-"/>
    <numFmt numFmtId="172" formatCode="[$-1070000]d/m/yy;@"/>
    <numFmt numFmtId="173" formatCode="#,##0.00;[Red]\(#,##0.00\)"/>
    <numFmt numFmtId="174" formatCode="d/m/yy"/>
    <numFmt numFmtId="175" formatCode="[$-409]dd\-mmm\-yy;@"/>
    <numFmt numFmtId="176" formatCode="0.0%"/>
    <numFmt numFmtId="177" formatCode="#,##0.00_);\-#,##0.00"/>
    <numFmt numFmtId="178" formatCode="_-* #,##0.00_-;[Red]_-* \(#,##0.00\);&quot;-&quot;"/>
    <numFmt numFmtId="179" formatCode="_-* #,##0_-;[Red]_-* \(#,##0\);&quot;-&quot;"/>
    <numFmt numFmtId="180" formatCode="_-* #,##0.00_-;* \(#,##0.00\)_-;_-* &quot;-&quot;??_-;_-@_-"/>
    <numFmt numFmtId="181" formatCode="0.00_)"/>
    <numFmt numFmtId="182" formatCode="dd\-mmm\-yy_)"/>
    <numFmt numFmtId="183" formatCode="#,##0.00\ &quot;F&quot;;\-#,##0.00\ &quot;F&quot;"/>
    <numFmt numFmtId="184" formatCode="[$-101041E]d\ mmm\ yy;@"/>
    <numFmt numFmtId="185" formatCode="#,##0.000;[Red]\(#,##0.000\)"/>
    <numFmt numFmtId="186" formatCode="_(* #,##0.0_);_(* \(#,##0.0\);_(* &quot;-&quot;??_);_(@_)"/>
  </numFmts>
  <fonts count="4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6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b/>
      <sz val="10"/>
      <name val="Angsana New"/>
      <family val="1"/>
    </font>
    <font>
      <sz val="10"/>
      <name val="Angsana New"/>
      <family val="1"/>
    </font>
    <font>
      <sz val="14"/>
      <color indexed="15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sz val="14"/>
      <color indexed="10"/>
      <name val="Browallia New"/>
      <family val="2"/>
    </font>
    <font>
      <b/>
      <sz val="14"/>
      <color indexed="10"/>
      <name val="Browallia New"/>
      <family val="2"/>
    </font>
    <font>
      <sz val="6.95"/>
      <color indexed="8"/>
      <name val="Tahoma"/>
      <family val="2"/>
    </font>
    <font>
      <sz val="14"/>
      <color indexed="12"/>
      <name val="Browallia New"/>
      <family val="2"/>
    </font>
    <font>
      <u/>
      <sz val="14"/>
      <name val="Browall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b/>
      <i/>
      <sz val="14"/>
      <name val="Angsana New"/>
      <family val="1"/>
    </font>
    <font>
      <sz val="15"/>
      <color rgb="FFFF0000"/>
      <name val="Angsana New"/>
      <family val="1"/>
    </font>
    <font>
      <sz val="10"/>
      <color theme="1"/>
      <name val="Angsana New"/>
      <family val="1"/>
    </font>
    <font>
      <b/>
      <sz val="15"/>
      <color rgb="FFFF0000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0"/>
      <color rgb="FFFF0000"/>
      <name val="Angsana New"/>
      <family val="1"/>
    </font>
    <font>
      <sz val="12"/>
      <name val="Angsana New"/>
      <family val="1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FF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48">
    <xf numFmtId="0" fontId="0" fillId="0" borderId="0"/>
    <xf numFmtId="166" fontId="34" fillId="0" borderId="0" applyFont="0" applyFill="0" applyBorder="0" applyAlignment="0" applyProtection="0"/>
    <xf numFmtId="166" fontId="7" fillId="0" borderId="0" applyFont="0" applyFill="0" applyBorder="0" applyAlignment="0" applyProtection="0"/>
    <xf numFmtId="184" fontId="29" fillId="0" borderId="0" applyFont="0" applyFill="0" applyBorder="0" applyAlignment="0" applyProtection="0"/>
    <xf numFmtId="0" fontId="10" fillId="0" borderId="0" applyFont="0" applyFill="0" applyBorder="0" applyAlignment="0" applyProtection="0"/>
    <xf numFmtId="5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25" fillId="0" borderId="0"/>
    <xf numFmtId="182" fontId="25" fillId="0" borderId="0"/>
    <xf numFmtId="176" fontId="25" fillId="0" borderId="0"/>
    <xf numFmtId="38" fontId="26" fillId="2" borderId="0" applyNumberFormat="0" applyBorder="0" applyAlignment="0" applyProtection="0"/>
    <xf numFmtId="10" fontId="26" fillId="3" borderId="1" applyNumberFormat="0" applyBorder="0" applyAlignment="0" applyProtection="0"/>
    <xf numFmtId="37" fontId="27" fillId="0" borderId="0"/>
    <xf numFmtId="181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10" fillId="0" borderId="0"/>
    <xf numFmtId="0" fontId="2" fillId="0" borderId="0"/>
    <xf numFmtId="0" fontId="2" fillId="0" borderId="0">
      <alignment horizontal="left"/>
    </xf>
    <xf numFmtId="0" fontId="10" fillId="0" borderId="0"/>
    <xf numFmtId="0" fontId="2" fillId="0" borderId="0">
      <alignment horizontal="left"/>
    </xf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172" fontId="10" fillId="0" borderId="0"/>
    <xf numFmtId="0" fontId="2" fillId="0" borderId="0"/>
    <xf numFmtId="0" fontId="11" fillId="0" borderId="0"/>
    <xf numFmtId="0" fontId="12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32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1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5" fillId="0" borderId="0"/>
    <xf numFmtId="169" fontId="2" fillId="0" borderId="0"/>
    <xf numFmtId="0" fontId="37" fillId="0" borderId="0"/>
    <xf numFmtId="166" fontId="37" fillId="0" borderId="0" applyFont="0" applyFill="0" applyBorder="0" applyAlignment="0" applyProtection="0"/>
    <xf numFmtId="0" fontId="13" fillId="0" borderId="0"/>
    <xf numFmtId="0" fontId="13" fillId="0" borderId="0"/>
    <xf numFmtId="0" fontId="38" fillId="0" borderId="0"/>
    <xf numFmtId="166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8" fillId="0" borderId="0"/>
    <xf numFmtId="0" fontId="38" fillId="0" borderId="0"/>
    <xf numFmtId="9" fontId="37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0" fontId="37" fillId="0" borderId="0"/>
    <xf numFmtId="166" fontId="37" fillId="0" borderId="0" applyFont="0" applyFill="0" applyBorder="0" applyAlignment="0" applyProtection="0"/>
    <xf numFmtId="0" fontId="38" fillId="0" borderId="0"/>
    <xf numFmtId="166" fontId="38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37" fillId="0" borderId="0"/>
    <xf numFmtId="0" fontId="34" fillId="0" borderId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84" fontId="29" fillId="0" borderId="0" applyFont="0" applyFill="0" applyBorder="0" applyAlignment="0" applyProtection="0"/>
    <xf numFmtId="5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9" fillId="0" borderId="0"/>
    <xf numFmtId="0" fontId="10" fillId="0" borderId="0"/>
    <xf numFmtId="166" fontId="10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0" fontId="2" fillId="0" borderId="0"/>
  </cellStyleXfs>
  <cellXfs count="554">
    <xf numFmtId="0" fontId="0" fillId="0" borderId="0" xfId="0"/>
    <xf numFmtId="170" fontId="2" fillId="0" borderId="0" xfId="1" applyNumberFormat="1" applyFont="1" applyFill="1" applyBorder="1" applyAlignment="1"/>
    <xf numFmtId="0" fontId="2" fillId="0" borderId="0" xfId="35">
      <alignment horizontal="left"/>
    </xf>
    <xf numFmtId="49" fontId="2" fillId="0" borderId="0" xfId="35" applyNumberFormat="1" applyAlignment="1"/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horizontal="center"/>
    </xf>
    <xf numFmtId="3" fontId="17" fillId="0" borderId="0" xfId="0" applyNumberFormat="1" applyFont="1"/>
    <xf numFmtId="3" fontId="17" fillId="0" borderId="0" xfId="0" applyNumberFormat="1" applyFont="1" applyAlignment="1">
      <alignment horizontal="center"/>
    </xf>
    <xf numFmtId="166" fontId="17" fillId="0" borderId="0" xfId="1" applyFont="1"/>
    <xf numFmtId="172" fontId="17" fillId="0" borderId="0" xfId="47" applyFont="1"/>
    <xf numFmtId="39" fontId="17" fillId="0" borderId="0" xfId="0" applyNumberFormat="1" applyFont="1"/>
    <xf numFmtId="173" fontId="18" fillId="0" borderId="0" xfId="0" applyNumberFormat="1" applyFont="1" applyAlignment="1">
      <alignment horizontal="center"/>
    </xf>
    <xf numFmtId="9" fontId="17" fillId="0" borderId="0" xfId="0" applyNumberFormat="1" applyFont="1"/>
    <xf numFmtId="14" fontId="17" fillId="0" borderId="0" xfId="0" applyNumberFormat="1" applyFont="1" applyAlignment="1">
      <alignment horizontal="left"/>
    </xf>
    <xf numFmtId="173" fontId="17" fillId="0" borderId="0" xfId="0" applyNumberFormat="1" applyFont="1" applyAlignment="1">
      <alignment horizontal="center"/>
    </xf>
    <xf numFmtId="174" fontId="17" fillId="0" borderId="0" xfId="0" applyNumberFormat="1" applyFont="1" applyAlignment="1">
      <alignment horizontal="left"/>
    </xf>
    <xf numFmtId="173" fontId="17" fillId="0" borderId="0" xfId="0" applyNumberFormat="1" applyFont="1" applyAlignment="1">
      <alignment horizontal="right"/>
    </xf>
    <xf numFmtId="172" fontId="17" fillId="0" borderId="0" xfId="0" applyNumberFormat="1" applyFont="1" applyAlignment="1">
      <alignment horizontal="center"/>
    </xf>
    <xf numFmtId="175" fontId="17" fillId="0" borderId="0" xfId="0" applyNumberFormat="1" applyFont="1" applyAlignment="1">
      <alignment horizontal="left"/>
    </xf>
    <xf numFmtId="166" fontId="17" fillId="0" borderId="0" xfId="1" applyFont="1" applyBorder="1"/>
    <xf numFmtId="0" fontId="18" fillId="5" borderId="7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3" fontId="18" fillId="5" borderId="7" xfId="0" applyNumberFormat="1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/>
    </xf>
    <xf numFmtId="3" fontId="18" fillId="5" borderId="2" xfId="0" applyNumberFormat="1" applyFont="1" applyFill="1" applyBorder="1" applyAlignment="1">
      <alignment horizontal="center" vertical="center"/>
    </xf>
    <xf numFmtId="0" fontId="18" fillId="5" borderId="9" xfId="0" applyFont="1" applyFill="1" applyBorder="1" applyAlignment="1">
      <alignment horizontal="center" vertical="center"/>
    </xf>
    <xf numFmtId="0" fontId="18" fillId="5" borderId="10" xfId="0" applyFont="1" applyFill="1" applyBorder="1" applyAlignment="1">
      <alignment horizontal="center" vertical="center"/>
    </xf>
    <xf numFmtId="15" fontId="18" fillId="5" borderId="9" xfId="0" applyNumberFormat="1" applyFont="1" applyFill="1" applyBorder="1" applyAlignment="1">
      <alignment horizontal="center" vertical="center"/>
    </xf>
    <xf numFmtId="3" fontId="18" fillId="5" borderId="1" xfId="0" applyNumberFormat="1" applyFont="1" applyFill="1" applyBorder="1" applyAlignment="1">
      <alignment horizontal="center" vertical="center"/>
    </xf>
    <xf numFmtId="3" fontId="18" fillId="5" borderId="11" xfId="0" applyNumberFormat="1" applyFont="1" applyFill="1" applyBorder="1" applyAlignment="1">
      <alignment horizontal="center" vertical="center"/>
    </xf>
    <xf numFmtId="9" fontId="18" fillId="5" borderId="11" xfId="0" applyNumberFormat="1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/>
    </xf>
    <xf numFmtId="3" fontId="18" fillId="5" borderId="9" xfId="0" applyNumberFormat="1" applyFont="1" applyFill="1" applyBorder="1" applyAlignment="1">
      <alignment horizontal="center" vertical="center"/>
    </xf>
    <xf numFmtId="49" fontId="18" fillId="0" borderId="2" xfId="0" applyNumberFormat="1" applyFont="1" applyBorder="1" applyAlignment="1">
      <alignment wrapText="1"/>
    </xf>
    <xf numFmtId="49" fontId="18" fillId="0" borderId="12" xfId="0" applyNumberFormat="1" applyFont="1" applyBorder="1" applyAlignment="1">
      <alignment horizontal="center" wrapText="1"/>
    </xf>
    <xf numFmtId="38" fontId="17" fillId="0" borderId="12" xfId="0" applyNumberFormat="1" applyFont="1" applyBorder="1"/>
    <xf numFmtId="49" fontId="17" fillId="0" borderId="12" xfId="0" applyNumberFormat="1" applyFont="1" applyBorder="1" applyAlignment="1">
      <alignment horizontal="right"/>
    </xf>
    <xf numFmtId="38" fontId="17" fillId="5" borderId="2" xfId="0" applyNumberFormat="1" applyFont="1" applyFill="1" applyBorder="1"/>
    <xf numFmtId="38" fontId="17" fillId="5" borderId="12" xfId="0" applyNumberFormat="1" applyFont="1" applyFill="1" applyBorder="1"/>
    <xf numFmtId="9" fontId="17" fillId="5" borderId="12" xfId="0" applyNumberFormat="1" applyFont="1" applyFill="1" applyBorder="1" applyAlignment="1">
      <alignment horizontal="center"/>
    </xf>
    <xf numFmtId="49" fontId="17" fillId="0" borderId="13" xfId="0" applyNumberFormat="1" applyFont="1" applyBorder="1" applyAlignment="1">
      <alignment wrapText="1"/>
    </xf>
    <xf numFmtId="49" fontId="19" fillId="0" borderId="14" xfId="0" applyNumberFormat="1" applyFont="1" applyBorder="1" applyAlignment="1">
      <alignment wrapText="1"/>
    </xf>
    <xf numFmtId="49" fontId="18" fillId="0" borderId="15" xfId="0" applyNumberFormat="1" applyFont="1" applyBorder="1" applyAlignment="1">
      <alignment horizontal="center" wrapText="1"/>
    </xf>
    <xf numFmtId="38" fontId="17" fillId="0" borderId="15" xfId="0" applyNumberFormat="1" applyFont="1" applyBorder="1"/>
    <xf numFmtId="49" fontId="17" fillId="0" borderId="15" xfId="0" applyNumberFormat="1" applyFont="1" applyBorder="1" applyAlignment="1">
      <alignment horizontal="right"/>
    </xf>
    <xf numFmtId="38" fontId="17" fillId="5" borderId="14" xfId="0" applyNumberFormat="1" applyFont="1" applyFill="1" applyBorder="1"/>
    <xf numFmtId="40" fontId="17" fillId="5" borderId="15" xfId="0" applyNumberFormat="1" applyFont="1" applyFill="1" applyBorder="1" applyAlignment="1">
      <alignment horizontal="center"/>
    </xf>
    <xf numFmtId="176" fontId="17" fillId="5" borderId="15" xfId="0" applyNumberFormat="1" applyFont="1" applyFill="1" applyBorder="1" applyAlignment="1">
      <alignment horizontal="center"/>
    </xf>
    <xf numFmtId="49" fontId="18" fillId="0" borderId="16" xfId="0" applyNumberFormat="1" applyFont="1" applyBorder="1" applyAlignment="1">
      <alignment horizontal="center" vertical="center" wrapText="1"/>
    </xf>
    <xf numFmtId="39" fontId="17" fillId="0" borderId="16" xfId="0" applyNumberFormat="1" applyFont="1" applyBorder="1" applyAlignment="1">
      <alignment vertical="center"/>
    </xf>
    <xf numFmtId="39" fontId="17" fillId="5" borderId="16" xfId="0" applyNumberFormat="1" applyFont="1" applyFill="1" applyBorder="1" applyAlignment="1">
      <alignment vertical="center"/>
    </xf>
    <xf numFmtId="40" fontId="17" fillId="0" borderId="16" xfId="0" applyNumberFormat="1" applyFont="1" applyBorder="1" applyAlignment="1">
      <alignment vertical="center"/>
    </xf>
    <xf numFmtId="40" fontId="17" fillId="7" borderId="13" xfId="0" applyNumberFormat="1" applyFont="1" applyFill="1" applyBorder="1" applyAlignment="1">
      <alignment horizontal="right"/>
    </xf>
    <xf numFmtId="9" fontId="17" fillId="5" borderId="13" xfId="0" applyNumberFormat="1" applyFont="1" applyFill="1" applyBorder="1" applyAlignment="1">
      <alignment horizontal="center"/>
    </xf>
    <xf numFmtId="40" fontId="17" fillId="0" borderId="17" xfId="0" applyNumberFormat="1" applyFont="1" applyBorder="1" applyAlignment="1">
      <alignment vertical="center"/>
    </xf>
    <xf numFmtId="39" fontId="17" fillId="0" borderId="17" xfId="0" applyNumberFormat="1" applyFont="1" applyBorder="1" applyAlignment="1">
      <alignment vertical="center"/>
    </xf>
    <xf numFmtId="39" fontId="17" fillId="0" borderId="18" xfId="0" applyNumberFormat="1" applyFont="1" applyBorder="1" applyAlignment="1">
      <alignment vertical="center"/>
    </xf>
    <xf numFmtId="49" fontId="17" fillId="0" borderId="2" xfId="0" applyNumberFormat="1" applyFont="1" applyBorder="1" applyAlignment="1">
      <alignment wrapText="1"/>
    </xf>
    <xf numFmtId="49" fontId="17" fillId="0" borderId="12" xfId="0" applyNumberFormat="1" applyFont="1" applyBorder="1" applyAlignment="1">
      <alignment wrapText="1"/>
    </xf>
    <xf numFmtId="49" fontId="18" fillId="0" borderId="12" xfId="0" applyNumberFormat="1" applyFont="1" applyBorder="1" applyAlignment="1">
      <alignment horizontal="center" vertical="center" wrapText="1"/>
    </xf>
    <xf numFmtId="40" fontId="17" fillId="0" borderId="2" xfId="0" applyNumberFormat="1" applyFont="1" applyBorder="1" applyAlignment="1">
      <alignment vertical="center"/>
    </xf>
    <xf numFmtId="40" fontId="17" fillId="0" borderId="12" xfId="0" applyNumberFormat="1" applyFont="1" applyBorder="1" applyAlignment="1">
      <alignment horizontal="right" vertical="center"/>
    </xf>
    <xf numFmtId="166" fontId="17" fillId="0" borderId="12" xfId="1" applyFont="1" applyBorder="1" applyAlignment="1">
      <alignment vertical="center"/>
    </xf>
    <xf numFmtId="40" fontId="17" fillId="5" borderId="2" xfId="0" applyNumberFormat="1" applyFont="1" applyFill="1" applyBorder="1" applyAlignment="1">
      <alignment vertical="center"/>
    </xf>
    <xf numFmtId="40" fontId="17" fillId="0" borderId="12" xfId="0" applyNumberFormat="1" applyFont="1" applyBorder="1" applyAlignment="1">
      <alignment vertical="center"/>
    </xf>
    <xf numFmtId="40" fontId="17" fillId="7" borderId="14" xfId="0" applyNumberFormat="1" applyFont="1" applyFill="1" applyBorder="1" applyAlignment="1">
      <alignment horizontal="right"/>
    </xf>
    <xf numFmtId="9" fontId="17" fillId="5" borderId="14" xfId="0" applyNumberFormat="1" applyFont="1" applyFill="1" applyBorder="1" applyAlignment="1">
      <alignment horizontal="center"/>
    </xf>
    <xf numFmtId="49" fontId="17" fillId="0" borderId="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center" vertical="center" wrapText="1"/>
    </xf>
    <xf numFmtId="40" fontId="17" fillId="0" borderId="11" xfId="0" applyNumberFormat="1" applyFont="1" applyBorder="1" applyAlignment="1">
      <alignment vertical="center"/>
    </xf>
    <xf numFmtId="40" fontId="17" fillId="0" borderId="11" xfId="0" applyNumberFormat="1" applyFont="1" applyBorder="1" applyAlignment="1">
      <alignment horizontal="right" vertical="center"/>
    </xf>
    <xf numFmtId="166" fontId="17" fillId="0" borderId="11" xfId="1" applyFont="1" applyBorder="1" applyAlignment="1">
      <alignment vertical="center"/>
    </xf>
    <xf numFmtId="40" fontId="17" fillId="5" borderId="11" xfId="0" applyNumberFormat="1" applyFont="1" applyFill="1" applyBorder="1" applyAlignment="1">
      <alignment vertical="center"/>
    </xf>
    <xf numFmtId="40" fontId="17" fillId="7" borderId="1" xfId="0" applyNumberFormat="1" applyFont="1" applyFill="1" applyBorder="1" applyAlignment="1">
      <alignment horizontal="right"/>
    </xf>
    <xf numFmtId="9" fontId="17" fillId="5" borderId="1" xfId="0" applyNumberFormat="1" applyFont="1" applyFill="1" applyBorder="1" applyAlignment="1">
      <alignment horizontal="center"/>
    </xf>
    <xf numFmtId="49" fontId="18" fillId="0" borderId="19" xfId="0" applyNumberFormat="1" applyFont="1" applyBorder="1" applyAlignment="1">
      <alignment horizontal="center" vertical="center" wrapText="1"/>
    </xf>
    <xf numFmtId="40" fontId="17" fillId="0" borderId="19" xfId="0" applyNumberFormat="1" applyFont="1" applyBorder="1" applyAlignment="1">
      <alignment horizontal="right" vertical="center"/>
    </xf>
    <xf numFmtId="166" fontId="17" fillId="0" borderId="19" xfId="1" applyFont="1" applyBorder="1" applyAlignment="1">
      <alignment vertical="center"/>
    </xf>
    <xf numFmtId="40" fontId="17" fillId="7" borderId="20" xfId="0" applyNumberFormat="1" applyFont="1" applyFill="1" applyBorder="1" applyAlignment="1">
      <alignment horizontal="right"/>
    </xf>
    <xf numFmtId="9" fontId="17" fillId="5" borderId="20" xfId="0" applyNumberFormat="1" applyFont="1" applyFill="1" applyBorder="1" applyAlignment="1">
      <alignment horizontal="center"/>
    </xf>
    <xf numFmtId="40" fontId="17" fillId="0" borderId="13" xfId="0" applyNumberFormat="1" applyFont="1" applyBorder="1" applyAlignment="1">
      <alignment vertical="center"/>
    </xf>
    <xf numFmtId="166" fontId="17" fillId="0" borderId="13" xfId="1" applyFont="1" applyBorder="1" applyAlignment="1">
      <alignment vertical="center"/>
    </xf>
    <xf numFmtId="40" fontId="17" fillId="5" borderId="13" xfId="0" applyNumberFormat="1" applyFont="1" applyFill="1" applyBorder="1" applyAlignment="1">
      <alignment vertical="center"/>
    </xf>
    <xf numFmtId="43" fontId="17" fillId="0" borderId="16" xfId="0" applyNumberFormat="1" applyFont="1" applyBorder="1" applyAlignment="1">
      <alignment vertical="center"/>
    </xf>
    <xf numFmtId="43" fontId="17" fillId="0" borderId="14" xfId="0" applyNumberFormat="1" applyFont="1" applyBorder="1" applyAlignment="1">
      <alignment vertical="center"/>
    </xf>
    <xf numFmtId="40" fontId="17" fillId="0" borderId="15" xfId="0" applyNumberFormat="1" applyFont="1" applyBorder="1" applyAlignment="1">
      <alignment vertical="center"/>
    </xf>
    <xf numFmtId="39" fontId="17" fillId="5" borderId="14" xfId="0" applyNumberFormat="1" applyFont="1" applyFill="1" applyBorder="1" applyAlignment="1">
      <alignment vertical="center"/>
    </xf>
    <xf numFmtId="43" fontId="17" fillId="0" borderId="18" xfId="0" applyNumberFormat="1" applyFont="1" applyBorder="1" applyAlignment="1">
      <alignment vertical="center"/>
    </xf>
    <xf numFmtId="40" fontId="17" fillId="0" borderId="21" xfId="0" applyNumberFormat="1" applyFont="1" applyBorder="1" applyAlignment="1">
      <alignment vertical="center"/>
    </xf>
    <xf numFmtId="39" fontId="17" fillId="5" borderId="21" xfId="0" applyNumberFormat="1" applyFont="1" applyFill="1" applyBorder="1" applyAlignment="1">
      <alignment vertical="center"/>
    </xf>
    <xf numFmtId="43" fontId="17" fillId="0" borderId="21" xfId="0" applyNumberFormat="1" applyFont="1" applyBorder="1" applyAlignment="1">
      <alignment vertical="center"/>
    </xf>
    <xf numFmtId="40" fontId="17" fillId="7" borderId="18" xfId="0" applyNumberFormat="1" applyFont="1" applyFill="1" applyBorder="1" applyAlignment="1">
      <alignment horizontal="right"/>
    </xf>
    <xf numFmtId="9" fontId="17" fillId="5" borderId="18" xfId="0" applyNumberFormat="1" applyFont="1" applyFill="1" applyBorder="1" applyAlignment="1">
      <alignment horizontal="center"/>
    </xf>
    <xf numFmtId="39" fontId="17" fillId="5" borderId="17" xfId="0" applyNumberFormat="1" applyFont="1" applyFill="1" applyBorder="1" applyAlignment="1">
      <alignment vertical="center"/>
    </xf>
    <xf numFmtId="49" fontId="17" fillId="0" borderId="16" xfId="0" applyNumberFormat="1" applyFont="1" applyBorder="1" applyAlignment="1">
      <alignment wrapText="1"/>
    </xf>
    <xf numFmtId="49" fontId="17" fillId="0" borderId="18" xfId="0" applyNumberFormat="1" applyFont="1" applyBorder="1" applyAlignment="1">
      <alignment wrapText="1"/>
    </xf>
    <xf numFmtId="49" fontId="17" fillId="0" borderId="21" xfId="0" applyNumberFormat="1" applyFont="1" applyBorder="1" applyAlignment="1">
      <alignment wrapText="1"/>
    </xf>
    <xf numFmtId="49" fontId="18" fillId="0" borderId="21" xfId="0" applyNumberFormat="1" applyFont="1" applyBorder="1" applyAlignment="1">
      <alignment horizontal="center" vertical="center" wrapText="1"/>
    </xf>
    <xf numFmtId="40" fontId="17" fillId="0" borderId="21" xfId="0" applyNumberFormat="1" applyFont="1" applyBorder="1" applyAlignment="1">
      <alignment horizontal="right" vertical="center"/>
    </xf>
    <xf numFmtId="166" fontId="17" fillId="0" borderId="21" xfId="1" applyFont="1" applyBorder="1" applyAlignment="1">
      <alignment vertical="center"/>
    </xf>
    <xf numFmtId="40" fontId="17" fillId="5" borderId="21" xfId="0" applyNumberFormat="1" applyFont="1" applyFill="1" applyBorder="1" applyAlignment="1">
      <alignment vertical="center"/>
    </xf>
    <xf numFmtId="40" fontId="17" fillId="0" borderId="11" xfId="1" applyNumberFormat="1" applyFont="1" applyBorder="1" applyAlignment="1">
      <alignment vertical="center"/>
    </xf>
    <xf numFmtId="0" fontId="18" fillId="5" borderId="1" xfId="0" applyFont="1" applyFill="1" applyBorder="1" applyAlignment="1">
      <alignment wrapText="1"/>
    </xf>
    <xf numFmtId="49" fontId="18" fillId="5" borderId="1" xfId="0" applyNumberFormat="1" applyFont="1" applyFill="1" applyBorder="1" applyAlignment="1">
      <alignment horizontal="center" vertical="center" wrapText="1"/>
    </xf>
    <xf numFmtId="166" fontId="17" fillId="5" borderId="1" xfId="1" applyFont="1" applyFill="1" applyBorder="1" applyAlignment="1">
      <alignment vertical="center"/>
    </xf>
    <xf numFmtId="40" fontId="17" fillId="5" borderId="1" xfId="0" applyNumberFormat="1" applyFont="1" applyFill="1" applyBorder="1" applyAlignment="1">
      <alignment horizontal="right" vertical="center"/>
    </xf>
    <xf numFmtId="49" fontId="18" fillId="0" borderId="20" xfId="0" applyNumberFormat="1" applyFont="1" applyBorder="1" applyAlignment="1">
      <alignment wrapText="1"/>
    </xf>
    <xf numFmtId="49" fontId="18" fillId="0" borderId="17" xfId="0" applyNumberFormat="1" applyFont="1" applyBorder="1" applyAlignment="1">
      <alignment horizontal="center" wrapText="1"/>
    </xf>
    <xf numFmtId="38" fontId="17" fillId="0" borderId="17" xfId="0" applyNumberFormat="1" applyFont="1" applyBorder="1"/>
    <xf numFmtId="49" fontId="17" fillId="0" borderId="17" xfId="0" applyNumberFormat="1" applyFont="1" applyBorder="1" applyAlignment="1">
      <alignment horizontal="right"/>
    </xf>
    <xf numFmtId="166" fontId="17" fillId="0" borderId="17" xfId="1" applyFont="1" applyBorder="1"/>
    <xf numFmtId="38" fontId="17" fillId="5" borderId="20" xfId="0" applyNumberFormat="1" applyFont="1" applyFill="1" applyBorder="1"/>
    <xf numFmtId="38" fontId="17" fillId="0" borderId="20" xfId="0" applyNumberFormat="1" applyFont="1" applyBorder="1"/>
    <xf numFmtId="49" fontId="19" fillId="0" borderId="16" xfId="0" applyNumberFormat="1" applyFont="1" applyBorder="1" applyAlignment="1">
      <alignment wrapText="1"/>
    </xf>
    <xf numFmtId="49" fontId="18" fillId="0" borderId="16" xfId="0" applyNumberFormat="1" applyFont="1" applyBorder="1" applyAlignment="1">
      <alignment horizontal="center" wrapText="1"/>
    </xf>
    <xf numFmtId="38" fontId="17" fillId="0" borderId="16" xfId="0" applyNumberFormat="1" applyFont="1" applyBorder="1"/>
    <xf numFmtId="49" fontId="17" fillId="0" borderId="16" xfId="0" applyNumberFormat="1" applyFont="1" applyBorder="1" applyAlignment="1">
      <alignment horizontal="right"/>
    </xf>
    <xf numFmtId="166" fontId="17" fillId="0" borderId="16" xfId="1" applyFont="1" applyBorder="1"/>
    <xf numFmtId="38" fontId="17" fillId="5" borderId="13" xfId="0" applyNumberFormat="1" applyFont="1" applyFill="1" applyBorder="1"/>
    <xf numFmtId="166" fontId="17" fillId="0" borderId="16" xfId="1" applyFont="1" applyFill="1" applyBorder="1"/>
    <xf numFmtId="40" fontId="17" fillId="5" borderId="16" xfId="0" applyNumberFormat="1" applyFont="1" applyFill="1" applyBorder="1" applyAlignment="1">
      <alignment vertical="center"/>
    </xf>
    <xf numFmtId="40" fontId="17" fillId="0" borderId="16" xfId="0" applyNumberFormat="1" applyFont="1" applyBorder="1"/>
    <xf numFmtId="49" fontId="17" fillId="0" borderId="20" xfId="0" applyNumberFormat="1" applyFont="1" applyBorder="1" applyAlignment="1">
      <alignment wrapText="1"/>
    </xf>
    <xf numFmtId="49" fontId="17" fillId="0" borderId="17" xfId="0" applyNumberFormat="1" applyFont="1" applyBorder="1" applyAlignment="1">
      <alignment wrapText="1"/>
    </xf>
    <xf numFmtId="49" fontId="18" fillId="0" borderId="13" xfId="0" applyNumberFormat="1" applyFont="1" applyBorder="1" applyAlignment="1">
      <alignment horizontal="center" vertical="center" wrapText="1"/>
    </xf>
    <xf numFmtId="166" fontId="17" fillId="0" borderId="16" xfId="1" applyFont="1" applyFill="1" applyBorder="1" applyAlignment="1">
      <alignment vertical="center"/>
    </xf>
    <xf numFmtId="40" fontId="17" fillId="0" borderId="16" xfId="0" applyNumberFormat="1" applyFont="1" applyBorder="1" applyAlignment="1">
      <alignment horizontal="right" vertical="center"/>
    </xf>
    <xf numFmtId="166" fontId="17" fillId="0" borderId="16" xfId="1" applyFont="1" applyBorder="1" applyAlignment="1">
      <alignment vertical="center"/>
    </xf>
    <xf numFmtId="40" fontId="17" fillId="0" borderId="16" xfId="1" applyNumberFormat="1" applyFont="1" applyFill="1" applyBorder="1" applyAlignment="1">
      <alignment vertical="center"/>
    </xf>
    <xf numFmtId="40" fontId="17" fillId="0" borderId="18" xfId="0" applyNumberFormat="1" applyFont="1" applyBorder="1" applyAlignment="1">
      <alignment vertical="center"/>
    </xf>
    <xf numFmtId="166" fontId="17" fillId="0" borderId="18" xfId="1" applyFont="1" applyBorder="1" applyAlignment="1">
      <alignment vertical="center"/>
    </xf>
    <xf numFmtId="40" fontId="17" fillId="5" borderId="18" xfId="0" applyNumberFormat="1" applyFont="1" applyFill="1" applyBorder="1" applyAlignment="1">
      <alignment vertical="center"/>
    </xf>
    <xf numFmtId="166" fontId="17" fillId="0" borderId="11" xfId="1" applyFont="1" applyFill="1" applyBorder="1" applyAlignment="1">
      <alignment vertical="center"/>
    </xf>
    <xf numFmtId="166" fontId="17" fillId="5" borderId="11" xfId="1" applyFont="1" applyFill="1" applyBorder="1" applyAlignment="1">
      <alignment vertical="center"/>
    </xf>
    <xf numFmtId="49" fontId="19" fillId="0" borderId="19" xfId="0" applyNumberFormat="1" applyFont="1" applyBorder="1" applyAlignment="1">
      <alignment wrapText="1"/>
    </xf>
    <xf numFmtId="166" fontId="17" fillId="0" borderId="22" xfId="1" applyFont="1" applyFill="1" applyBorder="1" applyAlignment="1">
      <alignment vertical="center"/>
    </xf>
    <xf numFmtId="40" fontId="17" fillId="0" borderId="22" xfId="0" applyNumberFormat="1" applyFont="1" applyBorder="1" applyAlignment="1">
      <alignment horizontal="right" vertical="center"/>
    </xf>
    <xf numFmtId="49" fontId="17" fillId="0" borderId="22" xfId="0" applyNumberFormat="1" applyFont="1" applyBorder="1" applyAlignment="1">
      <alignment wrapText="1"/>
    </xf>
    <xf numFmtId="166" fontId="17" fillId="0" borderId="22" xfId="1" applyFont="1" applyBorder="1" applyAlignment="1">
      <alignment vertical="center"/>
    </xf>
    <xf numFmtId="40" fontId="17" fillId="5" borderId="22" xfId="0" applyNumberFormat="1" applyFont="1" applyFill="1" applyBorder="1" applyAlignment="1">
      <alignment vertical="center"/>
    </xf>
    <xf numFmtId="49" fontId="18" fillId="0" borderId="20" xfId="0" applyNumberFormat="1" applyFont="1" applyBorder="1" applyAlignment="1">
      <alignment horizontal="center" vertical="center" wrapText="1"/>
    </xf>
    <xf numFmtId="166" fontId="17" fillId="0" borderId="17" xfId="1" applyFont="1" applyFill="1" applyBorder="1" applyAlignment="1">
      <alignment vertical="center"/>
    </xf>
    <xf numFmtId="40" fontId="17" fillId="0" borderId="17" xfId="0" applyNumberFormat="1" applyFont="1" applyBorder="1" applyAlignment="1">
      <alignment horizontal="right" vertical="center"/>
    </xf>
    <xf numFmtId="166" fontId="17" fillId="0" borderId="17" xfId="1" applyFont="1" applyBorder="1" applyAlignment="1">
      <alignment vertical="center"/>
    </xf>
    <xf numFmtId="43" fontId="17" fillId="0" borderId="13" xfId="0" applyNumberFormat="1" applyFont="1" applyBorder="1" applyAlignment="1">
      <alignment vertical="center"/>
    </xf>
    <xf numFmtId="43" fontId="17" fillId="0" borderId="17" xfId="0" applyNumberFormat="1" applyFont="1" applyBorder="1" applyAlignment="1">
      <alignment vertical="center"/>
    </xf>
    <xf numFmtId="49" fontId="18" fillId="0" borderId="18" xfId="0" applyNumberFormat="1" applyFont="1" applyBorder="1" applyAlignment="1">
      <alignment horizontal="center" vertical="center" wrapText="1"/>
    </xf>
    <xf numFmtId="166" fontId="17" fillId="0" borderId="21" xfId="1" applyFont="1" applyFill="1" applyBorder="1" applyAlignment="1">
      <alignment vertical="center"/>
    </xf>
    <xf numFmtId="166" fontId="17" fillId="7" borderId="11" xfId="1" applyFont="1" applyFill="1" applyBorder="1" applyAlignment="1">
      <alignment vertical="center"/>
    </xf>
    <xf numFmtId="49" fontId="17" fillId="5" borderId="1" xfId="0" applyNumberFormat="1" applyFont="1" applyFill="1" applyBorder="1" applyAlignment="1">
      <alignment wrapText="1"/>
    </xf>
    <xf numFmtId="49" fontId="18" fillId="5" borderId="11" xfId="0" applyNumberFormat="1" applyFont="1" applyFill="1" applyBorder="1" applyAlignment="1">
      <alignment wrapText="1"/>
    </xf>
    <xf numFmtId="49" fontId="18" fillId="5" borderId="11" xfId="0" applyNumberFormat="1" applyFont="1" applyFill="1" applyBorder="1" applyAlignment="1">
      <alignment horizontal="center" vertical="center" wrapText="1"/>
    </xf>
    <xf numFmtId="43" fontId="17" fillId="5" borderId="1" xfId="0" applyNumberFormat="1" applyFont="1" applyFill="1" applyBorder="1" applyAlignment="1">
      <alignment vertical="center"/>
    </xf>
    <xf numFmtId="49" fontId="17" fillId="0" borderId="19" xfId="0" applyNumberFormat="1" applyFont="1" applyBorder="1" applyAlignment="1">
      <alignment wrapText="1"/>
    </xf>
    <xf numFmtId="49" fontId="18" fillId="0" borderId="2" xfId="0" applyNumberFormat="1" applyFont="1" applyBorder="1" applyAlignment="1">
      <alignment horizontal="center" vertical="center" wrapText="1"/>
    </xf>
    <xf numFmtId="40" fontId="17" fillId="0" borderId="2" xfId="0" applyNumberFormat="1" applyFont="1" applyBorder="1" applyAlignment="1">
      <alignment horizontal="right" vertical="center"/>
    </xf>
    <xf numFmtId="166" fontId="17" fillId="0" borderId="2" xfId="1" applyFont="1" applyBorder="1" applyAlignment="1">
      <alignment vertical="center"/>
    </xf>
    <xf numFmtId="40" fontId="17" fillId="5" borderId="19" xfId="0" applyNumberFormat="1" applyFont="1" applyFill="1" applyBorder="1" applyAlignment="1">
      <alignment vertical="center"/>
    </xf>
    <xf numFmtId="40" fontId="17" fillId="0" borderId="19" xfId="0" applyNumberFormat="1" applyFont="1" applyBorder="1" applyAlignment="1">
      <alignment vertical="center"/>
    </xf>
    <xf numFmtId="40" fontId="17" fillId="0" borderId="13" xfId="0" applyNumberFormat="1" applyFont="1" applyBorder="1" applyAlignment="1">
      <alignment horizontal="right" vertical="center"/>
    </xf>
    <xf numFmtId="40" fontId="17" fillId="5" borderId="12" xfId="0" applyNumberFormat="1" applyFont="1" applyFill="1" applyBorder="1" applyAlignment="1">
      <alignment vertical="center"/>
    </xf>
    <xf numFmtId="172" fontId="17" fillId="0" borderId="13" xfId="47" applyFont="1" applyBorder="1"/>
    <xf numFmtId="49" fontId="17" fillId="0" borderId="14" xfId="0" applyNumberFormat="1" applyFont="1" applyBorder="1" applyAlignment="1">
      <alignment wrapText="1"/>
    </xf>
    <xf numFmtId="49" fontId="17" fillId="0" borderId="15" xfId="0" applyNumberFormat="1" applyFont="1" applyBorder="1" applyAlignment="1">
      <alignment wrapText="1"/>
    </xf>
    <xf numFmtId="49" fontId="18" fillId="0" borderId="15" xfId="0" applyNumberFormat="1" applyFont="1" applyBorder="1" applyAlignment="1">
      <alignment horizontal="center" vertical="center" wrapText="1"/>
    </xf>
    <xf numFmtId="40" fontId="17" fillId="0" borderId="14" xfId="0" applyNumberFormat="1" applyFont="1" applyBorder="1" applyAlignment="1">
      <alignment vertical="center"/>
    </xf>
    <xf numFmtId="49" fontId="17" fillId="0" borderId="11" xfId="0" applyNumberFormat="1" applyFont="1" applyBorder="1" applyAlignment="1">
      <alignment wrapText="1"/>
    </xf>
    <xf numFmtId="40" fontId="17" fillId="5" borderId="17" xfId="0" applyNumberFormat="1" applyFont="1" applyFill="1" applyBorder="1" applyAlignment="1">
      <alignment vertical="center"/>
    </xf>
    <xf numFmtId="49" fontId="18" fillId="0" borderId="1" xfId="0" applyNumberFormat="1" applyFont="1" applyBorder="1" applyAlignment="1">
      <alignment wrapText="1"/>
    </xf>
    <xf numFmtId="49" fontId="18" fillId="0" borderId="1" xfId="0" applyNumberFormat="1" applyFont="1" applyBorder="1" applyAlignment="1">
      <alignment horizontal="center" vertical="center" wrapText="1"/>
    </xf>
    <xf numFmtId="40" fontId="17" fillId="0" borderId="1" xfId="0" applyNumberFormat="1" applyFont="1" applyBorder="1" applyAlignment="1">
      <alignment vertical="center"/>
    </xf>
    <xf numFmtId="166" fontId="17" fillId="0" borderId="1" xfId="1" applyFont="1" applyBorder="1" applyAlignment="1">
      <alignment vertical="center"/>
    </xf>
    <xf numFmtId="40" fontId="17" fillId="5" borderId="1" xfId="0" applyNumberFormat="1" applyFont="1" applyFill="1" applyBorder="1" applyAlignment="1">
      <alignment vertical="center"/>
    </xf>
    <xf numFmtId="40" fontId="17" fillId="5" borderId="11" xfId="0" applyNumberFormat="1" applyFont="1" applyFill="1" applyBorder="1" applyAlignment="1">
      <alignment horizontal="right" vertical="center"/>
    </xf>
    <xf numFmtId="0" fontId="20" fillId="5" borderId="1" xfId="0" applyFont="1" applyFill="1" applyBorder="1" applyAlignment="1">
      <alignment wrapText="1"/>
    </xf>
    <xf numFmtId="49" fontId="21" fillId="5" borderId="9" xfId="0" applyNumberFormat="1" applyFont="1" applyFill="1" applyBorder="1" applyAlignment="1">
      <alignment horizontal="center" vertical="center" wrapText="1"/>
    </xf>
    <xf numFmtId="40" fontId="20" fillId="5" borderId="1" xfId="0" applyNumberFormat="1" applyFont="1" applyFill="1" applyBorder="1" applyAlignment="1">
      <alignment vertical="center"/>
    </xf>
    <xf numFmtId="40" fontId="20" fillId="5" borderId="1" xfId="0" applyNumberFormat="1" applyFont="1" applyFill="1" applyBorder="1" applyAlignment="1">
      <alignment horizontal="right" vertical="center"/>
    </xf>
    <xf numFmtId="9" fontId="17" fillId="5" borderId="9" xfId="0" applyNumberFormat="1" applyFont="1" applyFill="1" applyBorder="1" applyAlignment="1">
      <alignment horizontal="center"/>
    </xf>
    <xf numFmtId="40" fontId="20" fillId="0" borderId="0" xfId="0" applyNumberFormat="1" applyFont="1" applyAlignment="1">
      <alignment vertical="center"/>
    </xf>
    <xf numFmtId="39" fontId="20" fillId="0" borderId="0" xfId="0" applyNumberFormat="1" applyFont="1" applyAlignment="1">
      <alignment horizontal="right" vertical="center"/>
    </xf>
    <xf numFmtId="10" fontId="20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wrapText="1"/>
    </xf>
    <xf numFmtId="166" fontId="17" fillId="0" borderId="3" xfId="1" applyFont="1" applyBorder="1"/>
    <xf numFmtId="0" fontId="17" fillId="0" borderId="0" xfId="0" applyFont="1" applyAlignment="1">
      <alignment horizontal="center"/>
    </xf>
    <xf numFmtId="173" fontId="17" fillId="0" borderId="0" xfId="0" applyNumberFormat="1" applyFont="1" applyAlignment="1">
      <alignment horizontal="left"/>
    </xf>
    <xf numFmtId="174" fontId="17" fillId="0" borderId="0" xfId="0" applyNumberFormat="1" applyFont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3" fontId="17" fillId="0" borderId="5" xfId="0" applyNumberFormat="1" applyFont="1" applyBorder="1"/>
    <xf numFmtId="49" fontId="18" fillId="0" borderId="12" xfId="0" applyNumberFormat="1" applyFont="1" applyBorder="1" applyAlignment="1">
      <alignment wrapText="1"/>
    </xf>
    <xf numFmtId="49" fontId="17" fillId="0" borderId="19" xfId="0" applyNumberFormat="1" applyFont="1" applyBorder="1" applyAlignment="1">
      <alignment horizontal="right"/>
    </xf>
    <xf numFmtId="38" fontId="17" fillId="0" borderId="19" xfId="0" applyNumberFormat="1" applyFont="1" applyBorder="1"/>
    <xf numFmtId="38" fontId="17" fillId="5" borderId="19" xfId="0" applyNumberFormat="1" applyFont="1" applyFill="1" applyBorder="1"/>
    <xf numFmtId="49" fontId="17" fillId="0" borderId="2" xfId="0" applyNumberFormat="1" applyFont="1" applyBorder="1" applyAlignment="1">
      <alignment horizontal="center" wrapText="1"/>
    </xf>
    <xf numFmtId="49" fontId="19" fillId="0" borderId="13" xfId="0" applyNumberFormat="1" applyFont="1" applyBorder="1" applyAlignment="1">
      <alignment wrapText="1"/>
    </xf>
    <xf numFmtId="49" fontId="17" fillId="0" borderId="13" xfId="0" applyNumberFormat="1" applyFont="1" applyBorder="1" applyAlignment="1">
      <alignment horizontal="center" wrapText="1"/>
    </xf>
    <xf numFmtId="38" fontId="17" fillId="0" borderId="13" xfId="0" applyNumberFormat="1" applyFont="1" applyBorder="1"/>
    <xf numFmtId="38" fontId="17" fillId="0" borderId="13" xfId="0" applyNumberFormat="1" applyFont="1" applyBorder="1" applyAlignment="1">
      <alignment horizontal="right"/>
    </xf>
    <xf numFmtId="38" fontId="17" fillId="0" borderId="12" xfId="0" applyNumberFormat="1" applyFont="1" applyBorder="1" applyAlignment="1">
      <alignment horizontal="right"/>
    </xf>
    <xf numFmtId="40" fontId="17" fillId="5" borderId="2" xfId="0" applyNumberFormat="1" applyFont="1" applyFill="1" applyBorder="1"/>
    <xf numFmtId="40" fontId="17" fillId="5" borderId="13" xfId="0" applyNumberFormat="1" applyFont="1" applyFill="1" applyBorder="1"/>
    <xf numFmtId="49" fontId="17" fillId="0" borderId="16" xfId="0" applyNumberFormat="1" applyFont="1" applyBorder="1" applyAlignment="1">
      <alignment horizontal="center" vertical="center" wrapText="1"/>
    </xf>
    <xf numFmtId="49" fontId="17" fillId="0" borderId="14" xfId="0" applyNumberFormat="1" applyFont="1" applyBorder="1" applyAlignment="1">
      <alignment horizontal="center" wrapText="1"/>
    </xf>
    <xf numFmtId="166" fontId="17" fillId="0" borderId="16" xfId="1" applyFont="1" applyFill="1" applyBorder="1" applyAlignment="1">
      <alignment horizontal="right" vertical="center"/>
    </xf>
    <xf numFmtId="49" fontId="17" fillId="0" borderId="18" xfId="0" applyNumberFormat="1" applyFont="1" applyBorder="1" applyAlignment="1">
      <alignment horizontal="center" wrapText="1"/>
    </xf>
    <xf numFmtId="49" fontId="17" fillId="0" borderId="12" xfId="0" applyNumberFormat="1" applyFont="1" applyBorder="1" applyAlignment="1">
      <alignment horizontal="center" vertical="center" wrapText="1"/>
    </xf>
    <xf numFmtId="166" fontId="17" fillId="0" borderId="12" xfId="1" applyFont="1" applyFill="1" applyBorder="1" applyAlignment="1">
      <alignment horizontal="right" vertical="center"/>
    </xf>
    <xf numFmtId="0" fontId="18" fillId="0" borderId="1" xfId="0" applyFont="1" applyBorder="1" applyAlignment="1">
      <alignment horizontal="center" wrapText="1"/>
    </xf>
    <xf numFmtId="166" fontId="17" fillId="5" borderId="1" xfId="1" applyFont="1" applyFill="1" applyBorder="1" applyAlignment="1">
      <alignment horizontal="right" vertical="center"/>
    </xf>
    <xf numFmtId="49" fontId="17" fillId="0" borderId="19" xfId="0" applyNumberFormat="1" applyFont="1" applyBorder="1" applyAlignment="1">
      <alignment horizontal="center" wrapText="1"/>
    </xf>
    <xf numFmtId="49" fontId="19" fillId="0" borderId="12" xfId="0" applyNumberFormat="1" applyFont="1" applyBorder="1" applyAlignment="1">
      <alignment wrapText="1"/>
    </xf>
    <xf numFmtId="166" fontId="17" fillId="0" borderId="16" xfId="0" applyNumberFormat="1" applyFont="1" applyBorder="1" applyAlignment="1">
      <alignment vertical="center"/>
    </xf>
    <xf numFmtId="166" fontId="17" fillId="5" borderId="16" xfId="0" applyNumberFormat="1" applyFont="1" applyFill="1" applyBorder="1" applyAlignment="1">
      <alignment vertical="center"/>
    </xf>
    <xf numFmtId="166" fontId="17" fillId="0" borderId="12" xfId="0" applyNumberFormat="1" applyFont="1" applyBorder="1" applyAlignment="1">
      <alignment vertical="center"/>
    </xf>
    <xf numFmtId="49" fontId="17" fillId="0" borderId="18" xfId="0" applyNumberFormat="1" applyFont="1" applyBorder="1" applyAlignment="1">
      <alignment horizontal="center" vertical="center" wrapText="1"/>
    </xf>
    <xf numFmtId="40" fontId="17" fillId="0" borderId="18" xfId="0" applyNumberFormat="1" applyFont="1" applyBorder="1" applyAlignment="1">
      <alignment horizontal="right" vertical="center"/>
    </xf>
    <xf numFmtId="166" fontId="17" fillId="0" borderId="18" xfId="1" applyFont="1" applyFill="1" applyBorder="1" applyAlignment="1">
      <alignment horizontal="right" vertical="center"/>
    </xf>
    <xf numFmtId="39" fontId="17" fillId="5" borderId="1" xfId="0" applyNumberFormat="1" applyFont="1" applyFill="1" applyBorder="1" applyAlignment="1">
      <alignment vertical="center"/>
    </xf>
    <xf numFmtId="49" fontId="18" fillId="0" borderId="20" xfId="0" applyNumberFormat="1" applyFont="1" applyBorder="1"/>
    <xf numFmtId="49" fontId="17" fillId="0" borderId="17" xfId="0" applyNumberFormat="1" applyFont="1" applyBorder="1" applyAlignment="1">
      <alignment horizontal="center" vertical="center" wrapText="1"/>
    </xf>
    <xf numFmtId="49" fontId="17" fillId="0" borderId="9" xfId="0" applyNumberFormat="1" applyFont="1" applyBorder="1" applyAlignment="1">
      <alignment horizontal="center" wrapText="1"/>
    </xf>
    <xf numFmtId="49" fontId="17" fillId="0" borderId="21" xfId="0" applyNumberFormat="1" applyFont="1" applyBorder="1" applyAlignment="1">
      <alignment horizontal="center" vertical="center" wrapText="1"/>
    </xf>
    <xf numFmtId="39" fontId="17" fillId="0" borderId="16" xfId="0" applyNumberFormat="1" applyFont="1" applyBorder="1" applyAlignment="1">
      <alignment horizontal="right" vertical="center"/>
    </xf>
    <xf numFmtId="43" fontId="17" fillId="5" borderId="16" xfId="0" applyNumberFormat="1" applyFont="1" applyFill="1" applyBorder="1" applyAlignment="1">
      <alignment vertical="center"/>
    </xf>
    <xf numFmtId="39" fontId="17" fillId="0" borderId="12" xfId="0" applyNumberFormat="1" applyFont="1" applyBorder="1" applyAlignment="1">
      <alignment vertical="center"/>
    </xf>
    <xf numFmtId="39" fontId="17" fillId="0" borderId="12" xfId="0" applyNumberFormat="1" applyFont="1" applyBorder="1" applyAlignment="1">
      <alignment horizontal="right" vertical="center"/>
    </xf>
    <xf numFmtId="39" fontId="17" fillId="5" borderId="2" xfId="0" applyNumberFormat="1" applyFont="1" applyFill="1" applyBorder="1" applyAlignment="1">
      <alignment vertical="center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center" wrapText="1"/>
    </xf>
    <xf numFmtId="39" fontId="17" fillId="0" borderId="0" xfId="0" applyNumberFormat="1" applyFont="1" applyAlignment="1">
      <alignment vertical="center"/>
    </xf>
    <xf numFmtId="177" fontId="17" fillId="0" borderId="0" xfId="0" applyNumberFormat="1" applyFont="1" applyAlignment="1">
      <alignment vertical="center"/>
    </xf>
    <xf numFmtId="39" fontId="17" fillId="6" borderId="0" xfId="0" applyNumberFormat="1" applyFont="1" applyFill="1" applyAlignment="1">
      <alignment vertical="center"/>
    </xf>
    <xf numFmtId="166" fontId="17" fillId="0" borderId="6" xfId="1" applyFont="1" applyBorder="1"/>
    <xf numFmtId="49" fontId="17" fillId="5" borderId="0" xfId="0" applyNumberFormat="1" applyFont="1" applyFill="1" applyAlignment="1">
      <alignment wrapText="1"/>
    </xf>
    <xf numFmtId="43" fontId="17" fillId="0" borderId="0" xfId="0" applyNumberFormat="1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172" fontId="23" fillId="0" borderId="0" xfId="47" applyFont="1" applyAlignment="1">
      <alignment horizontal="center"/>
    </xf>
    <xf numFmtId="166" fontId="17" fillId="0" borderId="0" xfId="1" applyFont="1" applyFill="1" applyBorder="1"/>
    <xf numFmtId="40" fontId="17" fillId="0" borderId="0" xfId="1" applyNumberFormat="1" applyFont="1" applyFill="1" applyBorder="1"/>
    <xf numFmtId="39" fontId="17" fillId="0" borderId="23" xfId="0" applyNumberFormat="1" applyFont="1" applyBorder="1"/>
    <xf numFmtId="173" fontId="17" fillId="0" borderId="23" xfId="0" applyNumberFormat="1" applyFont="1" applyBorder="1" applyAlignment="1">
      <alignment horizontal="center"/>
    </xf>
    <xf numFmtId="9" fontId="17" fillId="0" borderId="23" xfId="0" applyNumberFormat="1" applyFont="1" applyBorder="1"/>
    <xf numFmtId="166" fontId="17" fillId="0" borderId="0" xfId="1" applyFont="1" applyFill="1" applyAlignment="1">
      <alignment horizontal="center"/>
    </xf>
    <xf numFmtId="40" fontId="17" fillId="0" borderId="0" xfId="1" applyNumberFormat="1" applyFont="1" applyFill="1" applyAlignment="1">
      <alignment horizontal="right"/>
    </xf>
    <xf numFmtId="172" fontId="17" fillId="0" borderId="24" xfId="47" applyFont="1" applyBorder="1" applyAlignment="1">
      <alignment horizontal="center" vertical="center"/>
    </xf>
    <xf numFmtId="172" fontId="17" fillId="0" borderId="25" xfId="47" applyFont="1" applyBorder="1" applyAlignment="1">
      <alignment horizontal="center" vertical="center"/>
    </xf>
    <xf numFmtId="172" fontId="17" fillId="0" borderId="26" xfId="47" applyFont="1" applyBorder="1" applyAlignment="1">
      <alignment horizontal="center" vertical="center"/>
    </xf>
    <xf numFmtId="166" fontId="17" fillId="0" borderId="26" xfId="1" applyFont="1" applyFill="1" applyBorder="1" applyAlignment="1">
      <alignment horizontal="center"/>
    </xf>
    <xf numFmtId="40" fontId="17" fillId="0" borderId="27" xfId="1" applyNumberFormat="1" applyFont="1" applyFill="1" applyBorder="1" applyAlignment="1">
      <alignment horizontal="center"/>
    </xf>
    <xf numFmtId="40" fontId="17" fillId="0" borderId="0" xfId="1" applyNumberFormat="1" applyFont="1" applyFill="1"/>
    <xf numFmtId="166" fontId="17" fillId="0" borderId="0" xfId="1" applyFont="1" applyFill="1"/>
    <xf numFmtId="172" fontId="17" fillId="0" borderId="28" xfId="47" applyFont="1" applyBorder="1" applyAlignment="1">
      <alignment horizontal="center" vertical="center"/>
    </xf>
    <xf numFmtId="172" fontId="17" fillId="0" borderId="29" xfId="47" applyFont="1" applyBorder="1" applyAlignment="1">
      <alignment horizontal="center" vertical="center"/>
    </xf>
    <xf numFmtId="172" fontId="17" fillId="0" borderId="30" xfId="47" applyFont="1" applyBorder="1" applyAlignment="1">
      <alignment horizontal="center" vertical="center"/>
    </xf>
    <xf numFmtId="43" fontId="17" fillId="0" borderId="30" xfId="1" applyNumberFormat="1" applyFont="1" applyFill="1" applyBorder="1" applyAlignment="1">
      <alignment horizontal="center"/>
    </xf>
    <xf numFmtId="40" fontId="17" fillId="0" borderId="31" xfId="1" applyNumberFormat="1" applyFont="1" applyFill="1" applyBorder="1" applyAlignment="1">
      <alignment horizontal="right"/>
    </xf>
    <xf numFmtId="172" fontId="17" fillId="0" borderId="32" xfId="47" applyFont="1" applyBorder="1"/>
    <xf numFmtId="172" fontId="24" fillId="0" borderId="33" xfId="47" applyFont="1" applyBorder="1" applyAlignment="1">
      <alignment horizontal="center"/>
    </xf>
    <xf numFmtId="172" fontId="17" fillId="0" borderId="33" xfId="47" applyFont="1" applyBorder="1" applyAlignment="1">
      <alignment horizontal="center"/>
    </xf>
    <xf numFmtId="178" fontId="17" fillId="0" borderId="33" xfId="47" applyNumberFormat="1" applyFont="1" applyBorder="1" applyAlignment="1">
      <alignment horizontal="center"/>
    </xf>
    <xf numFmtId="40" fontId="17" fillId="0" borderId="34" xfId="1" applyNumberFormat="1" applyFont="1" applyFill="1" applyBorder="1" applyAlignment="1">
      <alignment horizontal="right"/>
    </xf>
    <xf numFmtId="172" fontId="17" fillId="0" borderId="23" xfId="47" applyFont="1" applyBorder="1"/>
    <xf numFmtId="178" fontId="17" fillId="0" borderId="23" xfId="47" applyNumberFormat="1" applyFont="1" applyBorder="1" applyAlignment="1">
      <alignment horizontal="center"/>
    </xf>
    <xf numFmtId="40" fontId="17" fillId="0" borderId="35" xfId="1" applyNumberFormat="1" applyFont="1" applyFill="1" applyBorder="1" applyAlignment="1">
      <alignment horizontal="right"/>
    </xf>
    <xf numFmtId="172" fontId="17" fillId="0" borderId="33" xfId="47" applyFont="1" applyBorder="1"/>
    <xf numFmtId="172" fontId="17" fillId="0" borderId="36" xfId="47" applyFont="1" applyBorder="1"/>
    <xf numFmtId="173" fontId="17" fillId="0" borderId="37" xfId="47" applyNumberFormat="1" applyFont="1" applyBorder="1"/>
    <xf numFmtId="173" fontId="17" fillId="0" borderId="0" xfId="1" applyNumberFormat="1" applyFont="1" applyFill="1"/>
    <xf numFmtId="173" fontId="17" fillId="0" borderId="23" xfId="47" applyNumberFormat="1" applyFont="1" applyBorder="1"/>
    <xf numFmtId="179" fontId="17" fillId="0" borderId="33" xfId="47" applyNumberFormat="1" applyFont="1" applyBorder="1"/>
    <xf numFmtId="179" fontId="17" fillId="0" borderId="33" xfId="47" applyNumberFormat="1" applyFont="1" applyBorder="1" applyAlignment="1">
      <alignment horizontal="center"/>
    </xf>
    <xf numFmtId="172" fontId="17" fillId="0" borderId="24" xfId="47" applyFont="1" applyBorder="1"/>
    <xf numFmtId="172" fontId="17" fillId="0" borderId="25" xfId="47" applyFont="1" applyBorder="1"/>
    <xf numFmtId="178" fontId="17" fillId="0" borderId="25" xfId="47" applyNumberFormat="1" applyFont="1" applyBorder="1" applyAlignment="1">
      <alignment horizontal="center"/>
    </xf>
    <xf numFmtId="40" fontId="17" fillId="0" borderId="38" xfId="1" applyNumberFormat="1" applyFont="1" applyFill="1" applyBorder="1" applyAlignment="1">
      <alignment horizontal="right"/>
    </xf>
    <xf numFmtId="172" fontId="17" fillId="0" borderId="39" xfId="47" applyFont="1" applyBorder="1"/>
    <xf numFmtId="172" fontId="17" fillId="0" borderId="40" xfId="47" applyFont="1" applyBorder="1"/>
    <xf numFmtId="178" fontId="17" fillId="0" borderId="40" xfId="47" applyNumberFormat="1" applyFont="1" applyBorder="1" applyAlignment="1">
      <alignment horizontal="center"/>
    </xf>
    <xf numFmtId="40" fontId="17" fillId="0" borderId="41" xfId="1" applyNumberFormat="1" applyFont="1" applyFill="1" applyBorder="1" applyAlignment="1">
      <alignment horizontal="right"/>
    </xf>
    <xf numFmtId="40" fontId="17" fillId="0" borderId="42" xfId="1" applyNumberFormat="1" applyFont="1" applyFill="1" applyBorder="1" applyAlignment="1">
      <alignment horizontal="right"/>
    </xf>
    <xf numFmtId="179" fontId="17" fillId="0" borderId="23" xfId="47" applyNumberFormat="1" applyFont="1" applyBorder="1" applyAlignment="1">
      <alignment horizontal="center"/>
    </xf>
    <xf numFmtId="172" fontId="17" fillId="0" borderId="43" xfId="47" applyFont="1" applyBorder="1"/>
    <xf numFmtId="172" fontId="17" fillId="0" borderId="44" xfId="47" applyFont="1" applyBorder="1"/>
    <xf numFmtId="172" fontId="17" fillId="0" borderId="45" xfId="47" applyFont="1" applyBorder="1"/>
    <xf numFmtId="178" fontId="17" fillId="0" borderId="45" xfId="47" applyNumberFormat="1" applyFont="1" applyBorder="1" applyAlignment="1">
      <alignment horizontal="center"/>
    </xf>
    <xf numFmtId="40" fontId="17" fillId="0" borderId="46" xfId="1" applyNumberFormat="1" applyFont="1" applyFill="1" applyBorder="1" applyAlignment="1">
      <alignment horizontal="right"/>
    </xf>
    <xf numFmtId="178" fontId="17" fillId="0" borderId="23" xfId="47" applyNumberFormat="1" applyFont="1" applyBorder="1"/>
    <xf numFmtId="178" fontId="17" fillId="0" borderId="23" xfId="47" applyNumberFormat="1" applyFont="1" applyBorder="1" applyAlignment="1">
      <alignment horizontal="left"/>
    </xf>
    <xf numFmtId="178" fontId="17" fillId="0" borderId="37" xfId="47" applyNumberFormat="1" applyFont="1" applyBorder="1" applyAlignment="1">
      <alignment horizontal="center"/>
    </xf>
    <xf numFmtId="40" fontId="17" fillId="0" borderId="47" xfId="1" applyNumberFormat="1" applyFont="1" applyFill="1" applyBorder="1" applyAlignment="1">
      <alignment horizontal="right"/>
    </xf>
    <xf numFmtId="172" fontId="17" fillId="0" borderId="23" xfId="47" applyFont="1" applyBorder="1" applyAlignment="1">
      <alignment horizontal="left"/>
    </xf>
    <xf numFmtId="166" fontId="17" fillId="0" borderId="35" xfId="1" applyFont="1" applyFill="1" applyBorder="1" applyAlignment="1">
      <alignment horizontal="right"/>
    </xf>
    <xf numFmtId="39" fontId="17" fillId="0" borderId="35" xfId="1" applyNumberFormat="1" applyFont="1" applyFill="1" applyBorder="1" applyAlignment="1">
      <alignment horizontal="right"/>
    </xf>
    <xf numFmtId="40" fontId="23" fillId="0" borderId="34" xfId="1" applyNumberFormat="1" applyFont="1" applyFill="1" applyBorder="1" applyAlignment="1">
      <alignment horizontal="right"/>
    </xf>
    <xf numFmtId="40" fontId="17" fillId="0" borderId="48" xfId="47" applyNumberFormat="1" applyFont="1" applyBorder="1" applyAlignment="1">
      <alignment horizontal="right"/>
    </xf>
    <xf numFmtId="40" fontId="17" fillId="0" borderId="49" xfId="1" applyNumberFormat="1" applyFont="1" applyFill="1" applyBorder="1" applyAlignment="1">
      <alignment horizontal="right"/>
    </xf>
    <xf numFmtId="172" fontId="17" fillId="0" borderId="50" xfId="47" applyFont="1" applyBorder="1"/>
    <xf numFmtId="172" fontId="17" fillId="0" borderId="51" xfId="47" applyFont="1" applyBorder="1"/>
    <xf numFmtId="172" fontId="17" fillId="0" borderId="4" xfId="47" applyFont="1" applyBorder="1" applyAlignment="1">
      <alignment horizontal="center"/>
    </xf>
    <xf numFmtId="178" fontId="17" fillId="0" borderId="4" xfId="47" applyNumberFormat="1" applyFont="1" applyBorder="1" applyAlignment="1">
      <alignment horizontal="center"/>
    </xf>
    <xf numFmtId="40" fontId="17" fillId="0" borderId="52" xfId="1" applyNumberFormat="1" applyFont="1" applyFill="1" applyBorder="1" applyAlignment="1">
      <alignment horizontal="right"/>
    </xf>
    <xf numFmtId="172" fontId="17" fillId="0" borderId="0" xfId="47" applyFont="1" applyAlignment="1">
      <alignment horizontal="center"/>
    </xf>
    <xf numFmtId="180" fontId="17" fillId="0" borderId="0" xfId="47" applyNumberFormat="1" applyFont="1" applyAlignment="1">
      <alignment horizontal="center"/>
    </xf>
    <xf numFmtId="43" fontId="17" fillId="0" borderId="0" xfId="47" applyNumberFormat="1" applyFont="1"/>
    <xf numFmtId="166" fontId="17" fillId="0" borderId="0" xfId="1" applyFont="1" applyFill="1" applyBorder="1" applyAlignment="1">
      <alignment horizontal="center"/>
    </xf>
    <xf numFmtId="40" fontId="17" fillId="0" borderId="0" xfId="1" applyNumberFormat="1" applyFont="1" applyFill="1" applyBorder="1" applyAlignment="1">
      <alignment horizontal="right" vertical="center"/>
    </xf>
    <xf numFmtId="170" fontId="5" fillId="0" borderId="3" xfId="1" applyNumberFormat="1" applyFont="1" applyFill="1" applyBorder="1" applyAlignment="1"/>
    <xf numFmtId="170" fontId="5" fillId="0" borderId="4" xfId="1" applyNumberFormat="1" applyFont="1" applyFill="1" applyBorder="1" applyAlignment="1"/>
    <xf numFmtId="170" fontId="5" fillId="0" borderId="0" xfId="1" quotePrefix="1" applyNumberFormat="1" applyFont="1" applyFill="1" applyBorder="1" applyAlignment="1"/>
    <xf numFmtId="170" fontId="5" fillId="0" borderId="0" xfId="1" applyNumberFormat="1" applyFont="1" applyFill="1" applyBorder="1" applyAlignment="1"/>
    <xf numFmtId="170" fontId="2" fillId="0" borderId="5" xfId="1" applyNumberFormat="1" applyFont="1" applyFill="1" applyBorder="1" applyAlignment="1">
      <alignment horizontal="right"/>
    </xf>
    <xf numFmtId="170" fontId="2" fillId="0" borderId="5" xfId="1" quotePrefix="1" applyNumberFormat="1" applyFont="1" applyFill="1" applyBorder="1" applyAlignment="1"/>
    <xf numFmtId="170" fontId="4" fillId="0" borderId="0" xfId="1" applyNumberFormat="1" applyFont="1" applyFill="1" applyAlignment="1"/>
    <xf numFmtId="170" fontId="5" fillId="0" borderId="0" xfId="1" applyNumberFormat="1" applyFont="1" applyFill="1" applyAlignment="1">
      <alignment horizontal="right"/>
    </xf>
    <xf numFmtId="166" fontId="2" fillId="0" borderId="0" xfId="1" applyFont="1" applyFill="1" applyBorder="1" applyAlignment="1">
      <alignment wrapText="1"/>
    </xf>
    <xf numFmtId="170" fontId="5" fillId="0" borderId="0" xfId="1" applyNumberFormat="1" applyFont="1" applyFill="1" applyAlignment="1"/>
    <xf numFmtId="170" fontId="2" fillId="0" borderId="0" xfId="1" applyNumberFormat="1" applyFont="1" applyFill="1" applyAlignment="1"/>
    <xf numFmtId="170" fontId="5" fillId="0" borderId="0" xfId="1" applyNumberFormat="1" applyFont="1" applyFill="1" applyAlignment="1">
      <alignment horizontal="left"/>
    </xf>
    <xf numFmtId="166" fontId="14" fillId="0" borderId="0" xfId="1" applyFont="1" applyFill="1" applyBorder="1" applyAlignment="1"/>
    <xf numFmtId="166" fontId="2" fillId="0" borderId="0" xfId="1" applyFont="1" applyFill="1" applyBorder="1" applyAlignment="1">
      <alignment horizontal="left"/>
    </xf>
    <xf numFmtId="0" fontId="2" fillId="0" borderId="0" xfId="1" applyNumberFormat="1" applyFont="1" applyFill="1" applyAlignment="1">
      <alignment horizontal="center"/>
    </xf>
    <xf numFmtId="170" fontId="4" fillId="0" borderId="0" xfId="1" applyNumberFormat="1" applyFont="1" applyFill="1" applyBorder="1" applyAlignment="1"/>
    <xf numFmtId="170" fontId="4" fillId="0" borderId="0" xfId="1" applyNumberFormat="1" applyFont="1" applyFill="1" applyAlignment="1">
      <alignment horizontal="left"/>
    </xf>
    <xf numFmtId="166" fontId="2" fillId="0" borderId="0" xfId="1" applyFont="1" applyFill="1" applyBorder="1" applyAlignment="1"/>
    <xf numFmtId="166" fontId="5" fillId="0" borderId="0" xfId="1" quotePrefix="1" applyFont="1" applyFill="1" applyBorder="1" applyAlignment="1"/>
    <xf numFmtId="166" fontId="2" fillId="0" borderId="0" xfId="1" quotePrefix="1" applyFont="1" applyFill="1" applyBorder="1" applyAlignment="1"/>
    <xf numFmtId="166" fontId="5" fillId="0" borderId="0" xfId="1" applyFont="1" applyFill="1" applyBorder="1" applyAlignment="1"/>
    <xf numFmtId="166" fontId="5" fillId="0" borderId="3" xfId="1" applyFont="1" applyFill="1" applyBorder="1" applyAlignment="1"/>
    <xf numFmtId="166" fontId="2" fillId="0" borderId="5" xfId="1" applyFont="1" applyFill="1" applyBorder="1" applyAlignment="1"/>
    <xf numFmtId="166" fontId="15" fillId="0" borderId="0" xfId="1" applyFont="1" applyFill="1" applyBorder="1" applyAlignment="1"/>
    <xf numFmtId="166" fontId="14" fillId="0" borderId="0" xfId="1" quotePrefix="1" applyFont="1" applyFill="1" applyBorder="1" applyAlignment="1"/>
    <xf numFmtId="166" fontId="14" fillId="0" borderId="5" xfId="1" applyFont="1" applyFill="1" applyBorder="1" applyAlignment="1"/>
    <xf numFmtId="166" fontId="14" fillId="0" borderId="5" xfId="1" quotePrefix="1" applyFont="1" applyFill="1" applyBorder="1" applyAlignment="1"/>
    <xf numFmtId="166" fontId="15" fillId="0" borderId="5" xfId="1" applyFont="1" applyFill="1" applyBorder="1" applyAlignment="1"/>
    <xf numFmtId="170" fontId="5" fillId="0" borderId="4" xfId="1" quotePrefix="1" applyNumberFormat="1" applyFont="1" applyFill="1" applyBorder="1" applyAlignment="1"/>
    <xf numFmtId="170" fontId="2" fillId="0" borderId="0" xfId="1" applyNumberFormat="1" applyFont="1" applyFill="1"/>
    <xf numFmtId="170" fontId="15" fillId="0" borderId="0" xfId="1" applyNumberFormat="1" applyFont="1" applyFill="1"/>
    <xf numFmtId="165" fontId="5" fillId="0" borderId="0" xfId="11" applyNumberFormat="1" applyFont="1" applyFill="1" applyBorder="1" applyAlignment="1"/>
    <xf numFmtId="170" fontId="5" fillId="0" borderId="0" xfId="1" applyNumberFormat="1" applyFont="1" applyFill="1" applyBorder="1" applyAlignment="1">
      <alignment horizontal="right"/>
    </xf>
    <xf numFmtId="166" fontId="2" fillId="0" borderId="0" xfId="1" applyFont="1" applyFill="1" applyAlignment="1">
      <alignment horizontal="left" wrapText="1"/>
    </xf>
    <xf numFmtId="166" fontId="2" fillId="0" borderId="0" xfId="1" applyFont="1" applyFill="1" applyBorder="1" applyAlignment="1">
      <alignment horizontal="left" wrapText="1"/>
    </xf>
    <xf numFmtId="0" fontId="4" fillId="0" borderId="0" xfId="11" quotePrefix="1" applyNumberFormat="1" applyFont="1" applyFill="1" applyBorder="1" applyAlignment="1">
      <alignment horizontal="center"/>
    </xf>
    <xf numFmtId="170" fontId="5" fillId="0" borderId="3" xfId="11" applyNumberFormat="1" applyFont="1" applyFill="1" applyBorder="1" applyAlignment="1">
      <alignment horizontal="right"/>
    </xf>
    <xf numFmtId="0" fontId="4" fillId="0" borderId="0" xfId="11" applyNumberFormat="1" applyFont="1" applyFill="1" applyBorder="1" applyAlignment="1">
      <alignment horizontal="center"/>
    </xf>
    <xf numFmtId="0" fontId="6" fillId="0" borderId="0" xfId="7" applyNumberFormat="1" applyFont="1" applyFill="1" applyBorder="1" applyAlignment="1">
      <alignment horizontal="center"/>
    </xf>
    <xf numFmtId="170" fontId="5" fillId="0" borderId="3" xfId="7" applyNumberFormat="1" applyFont="1" applyFill="1" applyBorder="1" applyAlignment="1">
      <alignment horizontal="right"/>
    </xf>
    <xf numFmtId="170" fontId="5" fillId="0" borderId="4" xfId="11" applyNumberFormat="1" applyFont="1" applyFill="1" applyBorder="1" applyAlignment="1">
      <alignment horizontal="right"/>
    </xf>
    <xf numFmtId="0" fontId="6" fillId="0" borderId="0" xfId="11" applyNumberFormat="1" applyFont="1" applyFill="1" applyBorder="1" applyAlignment="1">
      <alignment horizontal="center"/>
    </xf>
    <xf numFmtId="170" fontId="2" fillId="0" borderId="0" xfId="1" applyNumberFormat="1" applyFont="1" applyFill="1" applyAlignment="1">
      <alignment wrapText="1"/>
    </xf>
    <xf numFmtId="170" fontId="2" fillId="0" borderId="0" xfId="1" applyNumberFormat="1" applyFont="1" applyFill="1" applyBorder="1" applyAlignment="1">
      <alignment horizontal="center"/>
    </xf>
    <xf numFmtId="170" fontId="2" fillId="0" borderId="0" xfId="11" applyNumberFormat="1" applyFont="1" applyFill="1" applyBorder="1" applyAlignment="1">
      <alignment horizontal="right"/>
    </xf>
    <xf numFmtId="170" fontId="5" fillId="0" borderId="0" xfId="11" applyNumberFormat="1" applyFont="1" applyFill="1" applyBorder="1" applyAlignment="1">
      <alignment horizontal="right"/>
    </xf>
    <xf numFmtId="170" fontId="2" fillId="0" borderId="5" xfId="11" applyNumberFormat="1" applyFont="1" applyFill="1" applyBorder="1" applyAlignment="1">
      <alignment horizontal="right"/>
    </xf>
    <xf numFmtId="170" fontId="2" fillId="0" borderId="0" xfId="1" applyNumberFormat="1" applyFont="1" applyFill="1" applyBorder="1" applyAlignment="1">
      <alignment wrapText="1"/>
    </xf>
    <xf numFmtId="0" fontId="4" fillId="0" borderId="0" xfId="1" applyNumberFormat="1" applyFont="1" applyFill="1" applyAlignment="1">
      <alignment horizontal="center"/>
    </xf>
    <xf numFmtId="0" fontId="2" fillId="0" borderId="0" xfId="11" applyNumberFormat="1" applyFont="1" applyFill="1" applyBorder="1" applyAlignment="1">
      <alignment horizontal="right"/>
    </xf>
    <xf numFmtId="0" fontId="5" fillId="0" borderId="0" xfId="11" applyNumberFormat="1" applyFont="1" applyFill="1" applyBorder="1" applyAlignment="1">
      <alignment horizontal="right"/>
    </xf>
    <xf numFmtId="165" fontId="5" fillId="0" borderId="0" xfId="1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center"/>
    </xf>
    <xf numFmtId="165" fontId="5" fillId="0" borderId="0" xfId="1" applyNumberFormat="1" applyFont="1" applyFill="1" applyAlignment="1">
      <alignment wrapText="1"/>
    </xf>
    <xf numFmtId="170" fontId="5" fillId="0" borderId="0" xfId="1" applyNumberFormat="1" applyFont="1" applyFill="1" applyBorder="1" applyAlignment="1">
      <alignment horizontal="left"/>
    </xf>
    <xf numFmtId="0" fontId="4" fillId="0" borderId="0" xfId="1" applyNumberFormat="1" applyFont="1" applyFill="1" applyBorder="1" applyAlignment="1">
      <alignment horizontal="center"/>
    </xf>
    <xf numFmtId="170" fontId="2" fillId="0" borderId="5" xfId="1" applyNumberFormat="1" applyFont="1" applyFill="1" applyBorder="1" applyAlignment="1">
      <alignment horizontal="center"/>
    </xf>
    <xf numFmtId="170" fontId="5" fillId="0" borderId="6" xfId="1" applyNumberFormat="1" applyFont="1" applyFill="1" applyBorder="1" applyAlignment="1">
      <alignment horizontal="right"/>
    </xf>
    <xf numFmtId="170" fontId="5" fillId="0" borderId="5" xfId="1" applyNumberFormat="1" applyFont="1" applyFill="1" applyBorder="1" applyAlignment="1">
      <alignment horizontal="center"/>
    </xf>
    <xf numFmtId="165" fontId="2" fillId="0" borderId="0" xfId="1" applyNumberFormat="1" applyFont="1" applyFill="1" applyAlignment="1">
      <alignment wrapText="1"/>
    </xf>
    <xf numFmtId="165" fontId="2" fillId="0" borderId="0" xfId="1" applyNumberFormat="1" applyFont="1" applyFill="1" applyBorder="1" applyAlignment="1">
      <alignment wrapText="1"/>
    </xf>
    <xf numFmtId="166" fontId="5" fillId="0" borderId="0" xfId="1" applyFont="1" applyFill="1" applyAlignment="1">
      <alignment horizontal="left" wrapText="1"/>
    </xf>
    <xf numFmtId="166" fontId="5" fillId="0" borderId="0" xfId="1" applyFont="1" applyFill="1" applyBorder="1" applyAlignment="1">
      <alignment horizontal="left"/>
    </xf>
    <xf numFmtId="166" fontId="2" fillId="0" borderId="0" xfId="1" applyFont="1" applyFill="1" applyBorder="1" applyAlignment="1">
      <alignment horizontal="center"/>
    </xf>
    <xf numFmtId="170" fontId="2" fillId="0" borderId="0" xfId="1" quotePrefix="1" applyNumberFormat="1" applyFont="1" applyFill="1" applyBorder="1" applyAlignment="1"/>
    <xf numFmtId="170" fontId="5" fillId="0" borderId="5" xfId="1" applyNumberFormat="1" applyFont="1" applyFill="1" applyBorder="1" applyAlignment="1"/>
    <xf numFmtId="170" fontId="5" fillId="0" borderId="53" xfId="1" applyNumberFormat="1" applyFont="1" applyFill="1" applyBorder="1" applyAlignment="1">
      <alignment horizontal="right"/>
    </xf>
    <xf numFmtId="166" fontId="4" fillId="0" borderId="0" xfId="1" applyFont="1" applyFill="1" applyAlignment="1">
      <alignment horizontal="center"/>
    </xf>
    <xf numFmtId="170" fontId="4" fillId="0" borderId="0" xfId="1" quotePrefix="1" applyNumberFormat="1" applyFont="1" applyFill="1" applyAlignment="1">
      <alignment horizontal="center"/>
    </xf>
    <xf numFmtId="170" fontId="5" fillId="0" borderId="4" xfId="1" applyNumberFormat="1" applyFont="1" applyFill="1" applyBorder="1" applyAlignment="1">
      <alignment horizontal="right"/>
    </xf>
    <xf numFmtId="170" fontId="6" fillId="0" borderId="0" xfId="1" applyNumberFormat="1" applyFont="1" applyFill="1" applyAlignment="1">
      <alignment horizontal="center"/>
    </xf>
    <xf numFmtId="170" fontId="5" fillId="0" borderId="0" xfId="1" applyNumberFormat="1" applyFont="1" applyFill="1" applyAlignment="1">
      <alignment wrapText="1"/>
    </xf>
    <xf numFmtId="166" fontId="2" fillId="0" borderId="0" xfId="1" quotePrefix="1" applyFont="1" applyFill="1" applyAlignment="1">
      <alignment horizontal="center"/>
    </xf>
    <xf numFmtId="170" fontId="2" fillId="0" borderId="0" xfId="1" applyNumberFormat="1" applyFont="1" applyFill="1" applyAlignment="1">
      <alignment horizontal="right" vertical="top" wrapText="1"/>
    </xf>
    <xf numFmtId="170" fontId="5" fillId="0" borderId="0" xfId="1" quotePrefix="1" applyNumberFormat="1" applyFont="1" applyFill="1" applyAlignment="1">
      <alignment horizontal="right"/>
    </xf>
    <xf numFmtId="170" fontId="5" fillId="0" borderId="3" xfId="1" quotePrefix="1" applyNumberFormat="1" applyFont="1" applyFill="1" applyBorder="1" applyAlignment="1">
      <alignment horizontal="right"/>
    </xf>
    <xf numFmtId="170" fontId="4" fillId="0" borderId="53" xfId="1" applyNumberFormat="1" applyFont="1" applyFill="1" applyBorder="1" applyAlignment="1">
      <alignment horizontal="center"/>
    </xf>
    <xf numFmtId="170" fontId="4" fillId="0" borderId="0" xfId="1" applyNumberFormat="1" applyFont="1" applyFill="1"/>
    <xf numFmtId="170" fontId="5" fillId="0" borderId="0" xfId="7" applyNumberFormat="1" applyFont="1" applyFill="1" applyBorder="1" applyAlignment="1">
      <alignment horizontal="right"/>
    </xf>
    <xf numFmtId="170" fontId="5" fillId="0" borderId="0" xfId="1" applyNumberFormat="1" applyFont="1" applyFill="1" applyBorder="1"/>
    <xf numFmtId="165" fontId="5" fillId="0" borderId="0" xfId="10" quotePrefix="1" applyNumberFormat="1" applyFont="1" applyFill="1" applyBorder="1"/>
    <xf numFmtId="165" fontId="2" fillId="0" borderId="0" xfId="10" applyNumberFormat="1" applyFont="1" applyFill="1" applyBorder="1"/>
    <xf numFmtId="10" fontId="4" fillId="0" borderId="0" xfId="146" applyNumberFormat="1" applyFont="1" applyFill="1" applyAlignment="1">
      <alignment horizontal="center"/>
    </xf>
    <xf numFmtId="170" fontId="2" fillId="0" borderId="0" xfId="1" quotePrefix="1" applyNumberFormat="1" applyFont="1" applyFill="1" applyAlignment="1">
      <alignment horizontal="center"/>
    </xf>
    <xf numFmtId="170" fontId="5" fillId="0" borderId="3" xfId="1" applyNumberFormat="1" applyFont="1" applyFill="1" applyBorder="1" applyAlignment="1">
      <alignment horizontal="right"/>
    </xf>
    <xf numFmtId="170" fontId="2" fillId="0" borderId="0" xfId="1" applyNumberFormat="1" applyFont="1" applyFill="1" applyAlignment="1">
      <alignment horizontal="right"/>
    </xf>
    <xf numFmtId="170" fontId="2" fillId="0" borderId="0" xfId="1" applyNumberFormat="1" applyFont="1" applyFill="1" applyAlignment="1">
      <alignment horizontal="left"/>
    </xf>
    <xf numFmtId="166" fontId="2" fillId="0" borderId="0" xfId="1" applyFont="1" applyFill="1"/>
    <xf numFmtId="170" fontId="2" fillId="0" borderId="0" xfId="1" applyNumberFormat="1" applyFont="1" applyFill="1" applyBorder="1" applyAlignment="1">
      <alignment horizontal="right"/>
    </xf>
    <xf numFmtId="170" fontId="2" fillId="0" borderId="0" xfId="1" applyNumberFormat="1" applyFont="1" applyFill="1" applyBorder="1" applyAlignment="1">
      <alignment horizontal="left"/>
    </xf>
    <xf numFmtId="165" fontId="2" fillId="0" borderId="0" xfId="1" quotePrefix="1" applyNumberFormat="1" applyFont="1" applyFill="1" applyAlignment="1">
      <alignment horizontal="center"/>
    </xf>
    <xf numFmtId="170" fontId="5" fillId="0" borderId="5" xfId="1" applyNumberFormat="1" applyFont="1" applyFill="1" applyBorder="1" applyAlignment="1">
      <alignment horizontal="right"/>
    </xf>
    <xf numFmtId="170" fontId="2" fillId="0" borderId="5" xfId="1" applyNumberFormat="1" applyFont="1" applyFill="1" applyBorder="1" applyAlignment="1"/>
    <xf numFmtId="170" fontId="2" fillId="0" borderId="4" xfId="1" applyNumberFormat="1" applyFont="1" applyFill="1" applyBorder="1" applyAlignment="1">
      <alignment horizontal="right"/>
    </xf>
    <xf numFmtId="170" fontId="2" fillId="0" borderId="0" xfId="11" applyNumberFormat="1" applyFont="1" applyFill="1" applyAlignment="1">
      <alignment horizontal="right"/>
    </xf>
    <xf numFmtId="166" fontId="2" fillId="0" borderId="5" xfId="1" quotePrefix="1" applyFont="1" applyFill="1" applyBorder="1" applyAlignment="1"/>
    <xf numFmtId="170" fontId="2" fillId="0" borderId="53" xfId="1" applyNumberFormat="1" applyFont="1" applyFill="1" applyBorder="1" applyAlignment="1"/>
    <xf numFmtId="170" fontId="2" fillId="0" borderId="0" xfId="1" applyNumberFormat="1" applyFont="1" applyFill="1" applyBorder="1"/>
    <xf numFmtId="170" fontId="4" fillId="0" borderId="0" xfId="1" applyNumberFormat="1" applyFont="1" applyFill="1" applyAlignment="1">
      <alignment horizontal="center"/>
    </xf>
    <xf numFmtId="170" fontId="5" fillId="0" borderId="0" xfId="1" applyNumberFormat="1" applyFont="1" applyFill="1" applyAlignment="1">
      <alignment horizontal="center"/>
    </xf>
    <xf numFmtId="170" fontId="2" fillId="0" borderId="0" xfId="1" applyNumberFormat="1" applyFont="1" applyFill="1" applyAlignment="1">
      <alignment horizontal="center"/>
    </xf>
    <xf numFmtId="170" fontId="4" fillId="0" borderId="0" xfId="1" applyNumberFormat="1" applyFont="1" applyFill="1" applyBorder="1" applyAlignment="1">
      <alignment horizontal="center"/>
    </xf>
    <xf numFmtId="166" fontId="5" fillId="0" borderId="5" xfId="1" applyFont="1" applyFill="1" applyBorder="1" applyAlignment="1"/>
    <xf numFmtId="166" fontId="5" fillId="0" borderId="5" xfId="1" quotePrefix="1" applyFont="1" applyFill="1" applyBorder="1" applyAlignment="1"/>
    <xf numFmtId="186" fontId="2" fillId="0" borderId="0" xfId="1" applyNumberFormat="1" applyFont="1" applyFill="1" applyBorder="1" applyAlignment="1">
      <alignment horizontal="center"/>
    </xf>
    <xf numFmtId="170" fontId="2" fillId="0" borderId="5" xfId="1" applyNumberFormat="1" applyFont="1" applyFill="1" applyBorder="1"/>
    <xf numFmtId="170" fontId="5" fillId="0" borderId="3" xfId="1" applyNumberFormat="1" applyFont="1" applyFill="1" applyBorder="1"/>
    <xf numFmtId="165" fontId="2" fillId="0" borderId="0" xfId="10" applyNumberFormat="1" applyFont="1" applyFill="1" applyBorder="1" applyAlignment="1"/>
    <xf numFmtId="170" fontId="41" fillId="0" borderId="0" xfId="1" applyNumberFormat="1" applyFont="1" applyFill="1" applyAlignment="1">
      <alignment horizontal="left"/>
    </xf>
    <xf numFmtId="165" fontId="5" fillId="0" borderId="0" xfId="10" applyNumberFormat="1" applyFont="1" applyFill="1" applyBorder="1"/>
    <xf numFmtId="170" fontId="43" fillId="0" borderId="0" xfId="1" applyNumberFormat="1" applyFont="1" applyFill="1" applyAlignment="1">
      <alignment horizontal="right"/>
    </xf>
    <xf numFmtId="166" fontId="2" fillId="0" borderId="4" xfId="11" applyFont="1" applyFill="1" applyBorder="1" applyAlignment="1">
      <alignment horizontal="right"/>
    </xf>
    <xf numFmtId="170" fontId="36" fillId="0" borderId="0" xfId="1" applyNumberFormat="1" applyFont="1" applyFill="1"/>
    <xf numFmtId="0" fontId="3" fillId="0" borderId="0" xfId="96" applyNumberFormat="1" applyFont="1"/>
    <xf numFmtId="0" fontId="2" fillId="0" borderId="0" xfId="35" applyAlignment="1"/>
    <xf numFmtId="0" fontId="3" fillId="0" borderId="0" xfId="35" applyFont="1" applyAlignment="1"/>
    <xf numFmtId="0" fontId="6" fillId="0" borderId="0" xfId="34" applyFont="1"/>
    <xf numFmtId="0" fontId="2" fillId="0" borderId="0" xfId="0" applyFont="1" applyAlignment="1">
      <alignment horizontal="center"/>
    </xf>
    <xf numFmtId="169" fontId="2" fillId="0" borderId="0" xfId="96"/>
    <xf numFmtId="49" fontId="6" fillId="0" borderId="0" xfId="35" applyNumberFormat="1" applyFont="1" applyAlignment="1"/>
    <xf numFmtId="0" fontId="4" fillId="0" borderId="0" xfId="35" applyFont="1" applyAlignment="1"/>
    <xf numFmtId="0" fontId="2" fillId="0" borderId="0" xfId="34"/>
    <xf numFmtId="170" fontId="2" fillId="0" borderId="0" xfId="35" applyNumberFormat="1">
      <alignment horizontal="left"/>
    </xf>
    <xf numFmtId="0" fontId="5" fillId="0" borderId="0" xfId="35" applyFont="1">
      <alignment horizontal="left"/>
    </xf>
    <xf numFmtId="0" fontId="2" fillId="0" borderId="0" xfId="96" applyNumberFormat="1" applyAlignment="1">
      <alignment horizontal="center"/>
    </xf>
    <xf numFmtId="0" fontId="2" fillId="0" borderId="0" xfId="35" applyAlignment="1">
      <alignment wrapText="1"/>
    </xf>
    <xf numFmtId="49" fontId="5" fillId="0" borderId="0" xfId="35" applyNumberFormat="1" applyFont="1" applyAlignment="1"/>
    <xf numFmtId="165" fontId="2" fillId="0" borderId="5" xfId="35" applyNumberFormat="1" applyBorder="1" applyAlignment="1">
      <alignment horizontal="right"/>
    </xf>
    <xf numFmtId="165" fontId="2" fillId="0" borderId="0" xfId="35" applyNumberFormat="1" applyAlignment="1">
      <alignment horizontal="right"/>
    </xf>
    <xf numFmtId="0" fontId="6" fillId="0" borderId="0" xfId="147" applyFont="1" applyAlignment="1">
      <alignment horizontal="left"/>
    </xf>
    <xf numFmtId="0" fontId="8" fillId="0" borderId="0" xfId="48" applyFont="1" applyAlignment="1">
      <alignment horizontal="centerContinuous"/>
    </xf>
    <xf numFmtId="0" fontId="44" fillId="0" borderId="0" xfId="48" applyFont="1" applyAlignment="1">
      <alignment horizontal="centerContinuous"/>
    </xf>
    <xf numFmtId="37" fontId="8" fillId="0" borderId="0" xfId="48" applyNumberFormat="1" applyFont="1" applyAlignment="1">
      <alignment horizontal="centerContinuous"/>
    </xf>
    <xf numFmtId="0" fontId="2" fillId="0" borderId="0" xfId="46"/>
    <xf numFmtId="0" fontId="3" fillId="0" borderId="0" xfId="46" applyFont="1"/>
    <xf numFmtId="0" fontId="45" fillId="0" borderId="0" xfId="46" applyFont="1"/>
    <xf numFmtId="2" fontId="8" fillId="0" borderId="0" xfId="48" applyNumberFormat="1" applyFont="1" applyAlignment="1">
      <alignment horizontal="centerContinuous"/>
    </xf>
    <xf numFmtId="0" fontId="5" fillId="0" borderId="0" xfId="46" applyFont="1"/>
    <xf numFmtId="0" fontId="2" fillId="0" borderId="0" xfId="48" applyAlignment="1">
      <alignment horizontal="centerContinuous"/>
    </xf>
    <xf numFmtId="0" fontId="41" fillId="0" borderId="0" xfId="48" applyFont="1" applyAlignment="1">
      <alignment horizontal="centerContinuous"/>
    </xf>
    <xf numFmtId="37" fontId="5" fillId="0" borderId="0" xfId="48" applyNumberFormat="1" applyFont="1" applyAlignment="1">
      <alignment horizontal="center"/>
    </xf>
    <xf numFmtId="0" fontId="36" fillId="0" borderId="5" xfId="49" applyFont="1" applyBorder="1" applyAlignment="1">
      <alignment horizontal="centerContinuous"/>
    </xf>
    <xf numFmtId="0" fontId="41" fillId="0" borderId="0" xfId="46" applyFont="1"/>
    <xf numFmtId="0" fontId="2" fillId="0" borderId="0" xfId="49" applyFont="1" applyAlignment="1">
      <alignment horizontal="center"/>
    </xf>
    <xf numFmtId="0" fontId="2" fillId="0" borderId="0" xfId="49" applyFont="1" applyAlignment="1">
      <alignment horizontal="center" wrapText="1"/>
    </xf>
    <xf numFmtId="0" fontId="2" fillId="0" borderId="0" xfId="49" applyFont="1"/>
    <xf numFmtId="0" fontId="36" fillId="0" borderId="0" xfId="49" applyFont="1" applyAlignment="1">
      <alignment horizontal="center"/>
    </xf>
    <xf numFmtId="0" fontId="4" fillId="0" borderId="0" xfId="48" applyFont="1" applyAlignment="1">
      <alignment horizontal="center"/>
    </xf>
    <xf numFmtId="0" fontId="2" fillId="0" borderId="0" xfId="46" applyAlignment="1">
      <alignment horizontal="center" wrapText="1"/>
    </xf>
    <xf numFmtId="0" fontId="43" fillId="0" borderId="0" xfId="46" applyFont="1"/>
    <xf numFmtId="165" fontId="43" fillId="0" borderId="0" xfId="49" applyNumberFormat="1" applyFont="1"/>
    <xf numFmtId="165" fontId="2" fillId="0" borderId="0" xfId="49" applyNumberFormat="1" applyFont="1"/>
    <xf numFmtId="165" fontId="5" fillId="0" borderId="0" xfId="49" applyNumberFormat="1" applyFont="1"/>
    <xf numFmtId="0" fontId="14" fillId="0" borderId="0" xfId="46" applyFont="1"/>
    <xf numFmtId="0" fontId="15" fillId="0" borderId="0" xfId="46" applyFont="1"/>
    <xf numFmtId="0" fontId="46" fillId="0" borderId="0" xfId="46" applyFont="1"/>
    <xf numFmtId="0" fontId="5" fillId="0" borderId="0" xfId="50" applyFont="1"/>
    <xf numFmtId="0" fontId="6" fillId="0" borderId="0" xfId="46" applyFont="1"/>
    <xf numFmtId="0" fontId="36" fillId="0" borderId="0" xfId="46" applyFont="1"/>
    <xf numFmtId="0" fontId="4" fillId="0" borderId="0" xfId="46" applyFont="1" applyAlignment="1">
      <alignment horizontal="center"/>
    </xf>
    <xf numFmtId="0" fontId="4" fillId="0" borderId="0" xfId="0" applyFont="1" applyAlignment="1">
      <alignment horizontal="center"/>
    </xf>
    <xf numFmtId="0" fontId="36" fillId="0" borderId="0" xfId="50" applyFont="1" applyAlignment="1">
      <alignment horizontal="left" indent="2"/>
    </xf>
    <xf numFmtId="0" fontId="2" fillId="0" borderId="0" xfId="50" applyFont="1"/>
    <xf numFmtId="170" fontId="2" fillId="0" borderId="0" xfId="46" applyNumberFormat="1"/>
    <xf numFmtId="0" fontId="8" fillId="0" borderId="0" xfId="48" applyFont="1" applyAlignment="1">
      <alignment horizontal="center"/>
    </xf>
    <xf numFmtId="37" fontId="8" fillId="0" borderId="0" xfId="48" applyNumberFormat="1" applyFont="1" applyAlignment="1">
      <alignment horizontal="center"/>
    </xf>
    <xf numFmtId="0" fontId="8" fillId="0" borderId="0" xfId="46" applyFont="1"/>
    <xf numFmtId="2" fontId="8" fillId="0" borderId="0" xfId="48" applyNumberFormat="1" applyFont="1" applyAlignment="1">
      <alignment horizontal="center"/>
    </xf>
    <xf numFmtId="0" fontId="2" fillId="0" borderId="0" xfId="48" applyAlignment="1">
      <alignment horizontal="center"/>
    </xf>
    <xf numFmtId="37" fontId="2" fillId="0" borderId="0" xfId="48" applyNumberFormat="1" applyAlignment="1">
      <alignment horizontal="center"/>
    </xf>
    <xf numFmtId="165" fontId="5" fillId="0" borderId="0" xfId="46" applyNumberFormat="1" applyFont="1"/>
    <xf numFmtId="0" fontId="2" fillId="0" borderId="0" xfId="50" applyFont="1" applyAlignment="1">
      <alignment horizontal="left" indent="2"/>
    </xf>
    <xf numFmtId="169" fontId="4" fillId="0" borderId="0" xfId="96" applyFont="1" applyAlignment="1">
      <alignment horizontal="center"/>
    </xf>
    <xf numFmtId="0" fontId="2" fillId="0" borderId="0" xfId="0" applyFont="1"/>
    <xf numFmtId="0" fontId="3" fillId="0" borderId="0" xfId="34" applyFont="1" applyAlignment="1">
      <alignment horizontal="left"/>
    </xf>
    <xf numFmtId="0" fontId="8" fillId="0" borderId="0" xfId="34" applyFont="1"/>
    <xf numFmtId="170" fontId="8" fillId="0" borderId="0" xfId="34" applyNumberFormat="1" applyFont="1"/>
    <xf numFmtId="0" fontId="48" fillId="0" borderId="0" xfId="0" applyFont="1"/>
    <xf numFmtId="0" fontId="9" fillId="0" borderId="0" xfId="34" applyFont="1" applyAlignment="1">
      <alignment horizontal="left"/>
    </xf>
    <xf numFmtId="0" fontId="4" fillId="0" borderId="0" xfId="34" applyFont="1" applyAlignment="1">
      <alignment horizontal="center"/>
    </xf>
    <xf numFmtId="0" fontId="40" fillId="0" borderId="0" xfId="34" applyFont="1" applyAlignment="1">
      <alignment horizontal="left"/>
    </xf>
    <xf numFmtId="0" fontId="5" fillId="0" borderId="0" xfId="34" applyFont="1"/>
    <xf numFmtId="49" fontId="2" fillId="0" borderId="0" xfId="96" applyNumberFormat="1"/>
    <xf numFmtId="49" fontId="5" fillId="0" borderId="0" xfId="96" applyNumberFormat="1" applyFont="1"/>
    <xf numFmtId="0" fontId="2" fillId="0" borderId="0" xfId="34" applyAlignment="1">
      <alignment horizontal="left"/>
    </xf>
    <xf numFmtId="0" fontId="5" fillId="0" borderId="0" xfId="34" quotePrefix="1" applyFont="1" applyAlignment="1">
      <alignment horizontal="left"/>
    </xf>
    <xf numFmtId="0" fontId="2" fillId="0" borderId="0" xfId="34" quotePrefix="1" applyAlignment="1">
      <alignment horizontal="left"/>
    </xf>
    <xf numFmtId="170" fontId="5" fillId="0" borderId="6" xfId="34" applyNumberFormat="1" applyFont="1" applyBorder="1"/>
    <xf numFmtId="170" fontId="5" fillId="0" borderId="0" xfId="34" applyNumberFormat="1" applyFont="1"/>
    <xf numFmtId="169" fontId="5" fillId="0" borderId="0" xfId="96" applyFont="1" applyAlignment="1">
      <alignment horizontal="left" indent="1"/>
    </xf>
    <xf numFmtId="171" fontId="5" fillId="0" borderId="0" xfId="34" applyNumberFormat="1" applyFont="1"/>
    <xf numFmtId="0" fontId="4" fillId="0" borderId="0" xfId="96" applyNumberFormat="1" applyFont="1" applyAlignment="1">
      <alignment horizontal="center"/>
    </xf>
    <xf numFmtId="170" fontId="48" fillId="0" borderId="0" xfId="0" applyNumberFormat="1" applyFont="1"/>
    <xf numFmtId="0" fontId="36" fillId="0" borderId="0" xfId="0" applyFont="1"/>
    <xf numFmtId="0" fontId="5" fillId="0" borderId="0" xfId="96" applyNumberFormat="1" applyFont="1"/>
    <xf numFmtId="169" fontId="5" fillId="0" borderId="0" xfId="96" applyFont="1" applyAlignment="1">
      <alignment horizontal="center"/>
    </xf>
    <xf numFmtId="169" fontId="5" fillId="0" borderId="0" xfId="96" applyFont="1"/>
    <xf numFmtId="49" fontId="4" fillId="0" borderId="0" xfId="96" applyNumberFormat="1" applyFont="1" applyAlignment="1">
      <alignment horizontal="center"/>
    </xf>
    <xf numFmtId="0" fontId="2" fillId="0" borderId="0" xfId="96" applyNumberFormat="1"/>
    <xf numFmtId="169" fontId="4" fillId="0" borderId="0" xfId="96" applyFont="1" applyAlignment="1">
      <alignment horizontal="center" wrapText="1"/>
    </xf>
    <xf numFmtId="0" fontId="6" fillId="0" borderId="0" xfId="96" applyNumberFormat="1" applyFont="1"/>
    <xf numFmtId="169" fontId="6" fillId="0" borderId="0" xfId="96" applyFont="1" applyAlignment="1">
      <alignment horizontal="center"/>
    </xf>
    <xf numFmtId="169" fontId="5" fillId="0" borderId="0" xfId="96" applyFont="1" applyAlignment="1">
      <alignment wrapText="1"/>
    </xf>
    <xf numFmtId="0" fontId="47" fillId="0" borderId="0" xfId="0" applyFont="1"/>
    <xf numFmtId="43" fontId="4" fillId="0" borderId="0" xfId="0" applyNumberFormat="1" applyFont="1" applyAlignment="1">
      <alignment horizontal="center"/>
    </xf>
    <xf numFmtId="0" fontId="2" fillId="0" borderId="0" xfId="96" applyNumberFormat="1" applyAlignment="1">
      <alignment vertical="center" wrapText="1"/>
    </xf>
    <xf numFmtId="0" fontId="41" fillId="0" borderId="0" xfId="0" applyFont="1" applyAlignment="1">
      <alignment horizontal="right"/>
    </xf>
    <xf numFmtId="0" fontId="41" fillId="0" borderId="0" xfId="0" applyFont="1"/>
    <xf numFmtId="170" fontId="41" fillId="0" borderId="0" xfId="0" applyNumberFormat="1" applyFont="1"/>
    <xf numFmtId="0" fontId="36" fillId="0" borderId="0" xfId="0" applyFont="1" applyAlignment="1">
      <alignment horizontal="center"/>
    </xf>
    <xf numFmtId="3" fontId="42" fillId="0" borderId="0" xfId="0" applyNumberFormat="1" applyFont="1" applyAlignment="1">
      <alignment vertical="center" wrapText="1"/>
    </xf>
    <xf numFmtId="0" fontId="42" fillId="0" borderId="0" xfId="0" applyFont="1" applyAlignment="1">
      <alignment vertical="center" wrapText="1"/>
    </xf>
    <xf numFmtId="169" fontId="2" fillId="0" borderId="0" xfId="96" applyAlignment="1">
      <alignment horizontal="center"/>
    </xf>
    <xf numFmtId="169" fontId="5" fillId="0" borderId="0" xfId="96" applyFont="1" applyAlignment="1">
      <alignment horizontal="center" wrapText="1"/>
    </xf>
    <xf numFmtId="169" fontId="5" fillId="0" borderId="0" xfId="96" applyFont="1" applyAlignment="1">
      <alignment horizontal="center"/>
    </xf>
    <xf numFmtId="169" fontId="4" fillId="0" borderId="0" xfId="96" applyFont="1" applyAlignment="1">
      <alignment horizontal="center" wrapText="1"/>
    </xf>
    <xf numFmtId="0" fontId="4" fillId="0" borderId="0" xfId="96" applyNumberFormat="1" applyFont="1" applyAlignment="1">
      <alignment horizontal="center"/>
    </xf>
    <xf numFmtId="170" fontId="4" fillId="0" borderId="0" xfId="1" applyNumberFormat="1" applyFont="1" applyFill="1" applyAlignment="1">
      <alignment horizontal="center"/>
    </xf>
    <xf numFmtId="0" fontId="5" fillId="0" borderId="0" xfId="34" applyFont="1" applyAlignment="1">
      <alignment horizontal="center"/>
    </xf>
    <xf numFmtId="0" fontId="2" fillId="0" borderId="0" xfId="34" applyAlignment="1">
      <alignment horizontal="center"/>
    </xf>
    <xf numFmtId="0" fontId="4" fillId="0" borderId="0" xfId="34" applyFont="1" applyAlignment="1">
      <alignment horizontal="center"/>
    </xf>
    <xf numFmtId="0" fontId="4" fillId="0" borderId="0" xfId="46" applyFont="1" applyAlignment="1">
      <alignment horizontal="center"/>
    </xf>
    <xf numFmtId="0" fontId="5" fillId="0" borderId="0" xfId="48" applyFont="1" applyAlignment="1">
      <alignment horizontal="center"/>
    </xf>
    <xf numFmtId="0" fontId="2" fillId="0" borderId="5" xfId="49" applyFont="1" applyBorder="1" applyAlignment="1">
      <alignment horizontal="center"/>
    </xf>
    <xf numFmtId="0" fontId="2" fillId="0" borderId="0" xfId="46" applyAlignment="1">
      <alignment horizontal="center" wrapText="1"/>
    </xf>
    <xf numFmtId="0" fontId="36" fillId="0" borderId="53" xfId="49" applyFont="1" applyBorder="1" applyAlignment="1">
      <alignment horizontal="center" wrapText="1"/>
    </xf>
    <xf numFmtId="0" fontId="36" fillId="0" borderId="0" xfId="49" applyFont="1" applyAlignment="1">
      <alignment horizontal="center" wrapText="1"/>
    </xf>
    <xf numFmtId="0" fontId="36" fillId="0" borderId="5" xfId="49" applyFont="1" applyBorder="1" applyAlignment="1">
      <alignment horizontal="center"/>
    </xf>
    <xf numFmtId="0" fontId="2" fillId="0" borderId="0" xfId="49" applyFont="1" applyAlignment="1">
      <alignment horizontal="center" wrapText="1"/>
    </xf>
    <xf numFmtId="170" fontId="5" fillId="0" borderId="0" xfId="1" applyNumberFormat="1" applyFont="1" applyFill="1" applyAlignment="1">
      <alignment horizontal="center"/>
    </xf>
    <xf numFmtId="170" fontId="2" fillId="0" borderId="0" xfId="1" applyNumberFormat="1" applyFont="1" applyFill="1" applyAlignment="1">
      <alignment horizontal="center"/>
    </xf>
    <xf numFmtId="170" fontId="4" fillId="0" borderId="0" xfId="1" applyNumberFormat="1" applyFont="1" applyFill="1" applyBorder="1" applyAlignment="1">
      <alignment horizontal="center"/>
    </xf>
    <xf numFmtId="3" fontId="17" fillId="0" borderId="0" xfId="0" applyNumberFormat="1" applyFont="1" applyAlignment="1">
      <alignment horizontal="center"/>
    </xf>
    <xf numFmtId="3" fontId="18" fillId="5" borderId="54" xfId="0" applyNumberFormat="1" applyFont="1" applyFill="1" applyBorder="1" applyAlignment="1">
      <alignment horizontal="center" vertical="center"/>
    </xf>
    <xf numFmtId="0" fontId="17" fillId="5" borderId="53" xfId="0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 vertical="center"/>
    </xf>
    <xf numFmtId="3" fontId="18" fillId="5" borderId="8" xfId="0" applyNumberFormat="1" applyFont="1" applyFill="1" applyBorder="1" applyAlignment="1">
      <alignment horizontal="center" vertical="center"/>
    </xf>
    <xf numFmtId="3" fontId="18" fillId="5" borderId="55" xfId="0" applyNumberFormat="1" applyFont="1" applyFill="1" applyBorder="1" applyAlignment="1">
      <alignment horizontal="center" vertical="center"/>
    </xf>
    <xf numFmtId="0" fontId="17" fillId="5" borderId="0" xfId="0" applyFont="1" applyFill="1" applyAlignment="1">
      <alignment horizontal="center" vertical="center"/>
    </xf>
    <xf numFmtId="0" fontId="17" fillId="5" borderId="12" xfId="0" applyFont="1" applyFill="1" applyBorder="1" applyAlignment="1">
      <alignment horizontal="center" vertical="center"/>
    </xf>
    <xf numFmtId="3" fontId="18" fillId="5" borderId="56" xfId="0" applyNumberFormat="1" applyFont="1" applyFill="1" applyBorder="1" applyAlignment="1">
      <alignment horizontal="center" vertical="center"/>
    </xf>
    <xf numFmtId="3" fontId="18" fillId="5" borderId="10" xfId="0" applyNumberFormat="1" applyFont="1" applyFill="1" applyBorder="1" applyAlignment="1">
      <alignment horizontal="center" vertical="center"/>
    </xf>
    <xf numFmtId="172" fontId="17" fillId="0" borderId="23" xfId="47" applyFont="1" applyBorder="1" applyAlignment="1">
      <alignment horizontal="left"/>
    </xf>
  </cellXfs>
  <cellStyles count="148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3" xfId="132" xr:uid="{46516555-4079-4BB7-9BAB-20184CAF332E}"/>
    <cellStyle name="Comma 2 2 4" xfId="112" xr:uid="{7237243A-41E2-44AE-A7B4-D6C65657F56D}"/>
    <cellStyle name="Comma 2 3" xfId="5" xr:uid="{00000000-0005-0000-0000-000004000000}"/>
    <cellStyle name="Comma 2 3 2" xfId="133" xr:uid="{E5BF08A6-D44A-4F96-995A-4B8A4013E70C}"/>
    <cellStyle name="Comma 2 3 3" xfId="109" xr:uid="{8C2649AA-E538-4C08-8586-1EC0961C34BD}"/>
    <cellStyle name="Comma 2 4" xfId="6" xr:uid="{00000000-0005-0000-0000-000005000000}"/>
    <cellStyle name="Comma 2 4 2" xfId="134" xr:uid="{0094A832-BF4D-46A6-8C96-BE15DD76D3CE}"/>
    <cellStyle name="Comma 2 4 3" xfId="108" xr:uid="{22324DB9-26C7-4BA1-9FBC-35400078718C}"/>
    <cellStyle name="Comma 2 5" xfId="7" xr:uid="{00000000-0005-0000-0000-000006000000}"/>
    <cellStyle name="Comma 2 5 2" xfId="135" xr:uid="{CB9C7A69-47E2-4BC6-8547-8830FF1709B2}"/>
    <cellStyle name="Comma 2 5 3" xfId="121" xr:uid="{8AAF1593-1A4C-4A35-A7FF-7ABD9D8B23E6}"/>
    <cellStyle name="Comma 2 6" xfId="126" xr:uid="{57C50D23-6860-4CED-9372-06B722905F8C}"/>
    <cellStyle name="Comma 2 7" xfId="131" xr:uid="{368CA264-DCF6-4634-AFE9-4BF63975FE88}"/>
    <cellStyle name="Comma 2 8" xfId="102" xr:uid="{6D6F37BB-5C6F-42B4-83FB-485E3A11B863}"/>
    <cellStyle name="Comma 3" xfId="8" xr:uid="{00000000-0005-0000-0000-000007000000}"/>
    <cellStyle name="Comma 3 2" xfId="120" xr:uid="{55FB6402-E29D-439B-9ACD-938B4FA48EAC}"/>
    <cellStyle name="Comma 3 3" xfId="136" xr:uid="{97C43C43-54E9-49FD-BE39-6E225D0478F9}"/>
    <cellStyle name="Comma 3 4" xfId="111" xr:uid="{C4BB62E4-4FB7-4E48-A4A2-B4B7DFA3AD34}"/>
    <cellStyle name="Comma 4" xfId="9" xr:uid="{00000000-0005-0000-0000-000008000000}"/>
    <cellStyle name="Comma 4 2" xfId="113" xr:uid="{4E0A2750-9BA8-44DA-B1AE-56A25B2A7DEB}"/>
    <cellStyle name="Comma 4 3" xfId="110" xr:uid="{DEAA46CB-1078-4AB7-A686-8BFE861F5FA4}"/>
    <cellStyle name="Comma 4 4" xfId="10" xr:uid="{00000000-0005-0000-0000-000009000000}"/>
    <cellStyle name="Comma 4 4 2" xfId="115" xr:uid="{B77B84FC-3EA3-40BB-8618-FA7B52302A16}"/>
    <cellStyle name="Comma 4 5" xfId="137" xr:uid="{47B1CAD1-4BE7-4C30-B66B-9DCF9C4D80E2}"/>
    <cellStyle name="Comma 4 6" xfId="103" xr:uid="{1253B348-E984-49B3-9CE2-E6EF552308C1}"/>
    <cellStyle name="Comma 42 2" xfId="124" xr:uid="{00471596-31C9-48BC-9803-FE33FE3A6D8B}"/>
    <cellStyle name="Comma 46" xfId="11" xr:uid="{00000000-0005-0000-0000-00000A000000}"/>
    <cellStyle name="Comma 46 2" xfId="114" xr:uid="{2F0E8627-4937-4F52-84A4-B7D7BC8A63D4}"/>
    <cellStyle name="Comma 46 3" xfId="107" xr:uid="{E4FC6EA1-4911-41EA-A4F2-C14FE9EF8F47}"/>
    <cellStyle name="Comma 5" xfId="12" xr:uid="{00000000-0005-0000-0000-00000B000000}"/>
    <cellStyle name="Comma 5 2" xfId="138" xr:uid="{8D1CDC86-7238-47D0-81C7-9C6AAC4B4241}"/>
    <cellStyle name="Comma 5 3" xfId="104" xr:uid="{0B01AE3F-8B32-4755-AEBD-C5F6EE398193}"/>
    <cellStyle name="Comma 6" xfId="105" xr:uid="{FCAD8E70-7C14-4686-A0F1-ACF711065E8F}"/>
    <cellStyle name="Comma 7" xfId="127" xr:uid="{D16F3B99-6451-4B8D-B691-1A73C55C06D1}"/>
    <cellStyle name="Comma 8" xfId="130" xr:uid="{098EFE71-9235-4122-8157-E4C80A52109A}"/>
    <cellStyle name="Comma 9" xfId="98" xr:uid="{E6EAC662-A491-4F27-8815-13B3DD4D1358}"/>
    <cellStyle name="comma zerodec" xfId="13" xr:uid="{00000000-0005-0000-0000-00000C000000}"/>
    <cellStyle name="Currency1" xfId="14" xr:uid="{00000000-0005-0000-0000-00000D000000}"/>
    <cellStyle name="Dollar (zero dec)" xfId="15" xr:uid="{00000000-0005-0000-0000-00000E000000}"/>
    <cellStyle name="Grey" xfId="16" xr:uid="{00000000-0005-0000-0000-00000F000000}"/>
    <cellStyle name="Input [yellow]" xfId="17" xr:uid="{00000000-0005-0000-0000-000010000000}"/>
    <cellStyle name="no dec" xfId="18" xr:uid="{00000000-0005-0000-0000-000011000000}"/>
    <cellStyle name="Normal" xfId="0" builtinId="0"/>
    <cellStyle name="Normal - Style1" xfId="19" xr:uid="{00000000-0005-0000-0000-000013000000}"/>
    <cellStyle name="Normal 10" xfId="20" xr:uid="{00000000-0005-0000-0000-000014000000}"/>
    <cellStyle name="Normal 11" xfId="21" xr:uid="{00000000-0005-0000-0000-000015000000}"/>
    <cellStyle name="Normal 12" xfId="22" xr:uid="{00000000-0005-0000-0000-000016000000}"/>
    <cellStyle name="Normal 13" xfId="23" xr:uid="{00000000-0005-0000-0000-000017000000}"/>
    <cellStyle name="Normal 136 2" xfId="123" xr:uid="{E5B60BAD-3DA3-4255-83ED-0183EEDC265F}"/>
    <cellStyle name="Normal 136 2 3" xfId="128" xr:uid="{DA40A6DC-FEDA-4B7C-80B4-C50308F8E9EE}"/>
    <cellStyle name="Normal 14" xfId="24" xr:uid="{00000000-0005-0000-0000-000018000000}"/>
    <cellStyle name="Normal 15" xfId="25" xr:uid="{00000000-0005-0000-0000-000019000000}"/>
    <cellStyle name="Normal 16" xfId="26" xr:uid="{00000000-0005-0000-0000-00001A000000}"/>
    <cellStyle name="Normal 17" xfId="27" xr:uid="{00000000-0005-0000-0000-00001B000000}"/>
    <cellStyle name="Normal 18" xfId="28" xr:uid="{00000000-0005-0000-0000-00001C000000}"/>
    <cellStyle name="Normal 19" xfId="29" xr:uid="{00000000-0005-0000-0000-00001D000000}"/>
    <cellStyle name="Normal 2" xfId="30" xr:uid="{00000000-0005-0000-0000-00001E000000}"/>
    <cellStyle name="Normal 2 2" xfId="31" xr:uid="{00000000-0005-0000-0000-00001F000000}"/>
    <cellStyle name="Normal 2 2 2" xfId="139" xr:uid="{04AC002C-5E39-41C3-85D1-8DD1F908E6D3}"/>
    <cellStyle name="Normal 2 2 3" xfId="100" xr:uid="{8DF15BFA-6B06-4482-9C95-55724B7C3341}"/>
    <cellStyle name="Normal 20" xfId="32" xr:uid="{00000000-0005-0000-0000-000020000000}"/>
    <cellStyle name="Normal 21" xfId="33" xr:uid="{00000000-0005-0000-0000-000021000000}"/>
    <cellStyle name="Normal 218" xfId="34" xr:uid="{00000000-0005-0000-0000-000022000000}"/>
    <cellStyle name="Normal 219" xfId="35" xr:uid="{00000000-0005-0000-0000-000023000000}"/>
    <cellStyle name="Normal 22" xfId="36" xr:uid="{00000000-0005-0000-0000-000024000000}"/>
    <cellStyle name="Normal 23" xfId="37" xr:uid="{00000000-0005-0000-0000-000025000000}"/>
    <cellStyle name="Normal 24" xfId="129" xr:uid="{5E64CCF6-5A63-4EC9-A7CD-DB1CEBD2505C}"/>
    <cellStyle name="Normal 25" xfId="142" xr:uid="{043F46CA-CF6F-4EAC-8CFE-7E475213D2F8}"/>
    <cellStyle name="Normal 26" xfId="143" xr:uid="{D7FBB4A6-F99D-41D2-9DED-0FE4791FB6FB}"/>
    <cellStyle name="Normal 27" xfId="144" xr:uid="{23924446-DBE1-483F-84EE-6D903F1E86DF}"/>
    <cellStyle name="Normal 28" xfId="145" xr:uid="{C247ABD6-56B5-4FFC-9BCA-69E5D8BB433D}"/>
    <cellStyle name="Normal 29" xfId="97" xr:uid="{7D8AB7D5-8A08-4F2F-8A15-84B23045F59E}"/>
    <cellStyle name="Normal 3" xfId="38" xr:uid="{00000000-0005-0000-0000-000026000000}"/>
    <cellStyle name="Normal 3 16" xfId="125" xr:uid="{CBF8AE5A-72A2-49CE-A026-3A7ECA4677B6}"/>
    <cellStyle name="Normal 3 2" xfId="117" xr:uid="{246216A7-7856-492F-88C6-127D07A4C837}"/>
    <cellStyle name="Normal 3 2 2" xfId="118" xr:uid="{2C5341FC-88C5-4DE7-A41C-B9F67F5D967F}"/>
    <cellStyle name="Normal 3 3" xfId="122" xr:uid="{A307F2A6-5A0B-4856-B275-A2655FA788BB}"/>
    <cellStyle name="Normal 3 4" xfId="101" xr:uid="{F052E7DC-0945-44C0-BD76-814FC03BB685}"/>
    <cellStyle name="Normal 30" xfId="147" xr:uid="{9038B155-A91E-44A9-AE80-D7FFFB8EE093}"/>
    <cellStyle name="Normal 4" xfId="39" xr:uid="{00000000-0005-0000-0000-000027000000}"/>
    <cellStyle name="Normal 4 2" xfId="40" xr:uid="{00000000-0005-0000-0000-000028000000}"/>
    <cellStyle name="Normal 4 2 2" xfId="99" xr:uid="{F6BCD3E3-10A0-4427-BA4A-CE5900A2E410}"/>
    <cellStyle name="Normal 4 3" xfId="140" xr:uid="{6B7A4C72-9B25-42E1-9BCD-251E16706F6A}"/>
    <cellStyle name="Normal 4 4" xfId="106" xr:uid="{BD87412A-0FD2-456D-B129-5A6A0C3E5A34}"/>
    <cellStyle name="Normal 5" xfId="41" xr:uid="{00000000-0005-0000-0000-000029000000}"/>
    <cellStyle name="Normal 6" xfId="42" xr:uid="{00000000-0005-0000-0000-00002A000000}"/>
    <cellStyle name="Normal 7" xfId="43" xr:uid="{00000000-0005-0000-0000-00002B000000}"/>
    <cellStyle name="Normal 8" xfId="44" xr:uid="{00000000-0005-0000-0000-00002C000000}"/>
    <cellStyle name="Normal 9" xfId="45" xr:uid="{00000000-0005-0000-0000-00002D000000}"/>
    <cellStyle name="Normal_CMT03-TE" xfId="46" xr:uid="{00000000-0005-0000-0000-00002E000000}"/>
    <cellStyle name="Normal_consol_Q4'51_LNH_Audit" xfId="47" xr:uid="{00000000-0005-0000-0000-00002F000000}"/>
    <cellStyle name="Normal_Sunstar Chem;E;2000" xfId="48" xr:uid="{00000000-0005-0000-0000-000030000000}"/>
    <cellStyle name="Normal_Suretex EE 06-01" xfId="49" xr:uid="{00000000-0005-0000-0000-000031000000}"/>
    <cellStyle name="Normal_Suretex EE 06-01_TMTL03-EE-NH" xfId="50" xr:uid="{00000000-0005-0000-0000-000032000000}"/>
    <cellStyle name="Percent" xfId="146" builtinId="5"/>
    <cellStyle name="Percent [2]" xfId="51" xr:uid="{00000000-0005-0000-0000-000033000000}"/>
    <cellStyle name="Percent 2" xfId="119" xr:uid="{0D996C1B-B28B-4CED-9ECF-CE6C3AE8A31D}"/>
    <cellStyle name="Quantity" xfId="52" xr:uid="{00000000-0005-0000-0000-000034000000}"/>
    <cellStyle name="เครื่องหมายจุลภาค 10" xfId="53" xr:uid="{00000000-0005-0000-0000-000035000000}"/>
    <cellStyle name="เครื่องหมายจุลภาค 11" xfId="54" xr:uid="{00000000-0005-0000-0000-000036000000}"/>
    <cellStyle name="เครื่องหมายจุลภาค 12" xfId="55" xr:uid="{00000000-0005-0000-0000-000037000000}"/>
    <cellStyle name="เครื่องหมายจุลภาค 13" xfId="56" xr:uid="{00000000-0005-0000-0000-000038000000}"/>
    <cellStyle name="เครื่องหมายจุลภาค 14" xfId="57" xr:uid="{00000000-0005-0000-0000-000039000000}"/>
    <cellStyle name="เครื่องหมายจุลภาค 15" xfId="58" xr:uid="{00000000-0005-0000-0000-00003A000000}"/>
    <cellStyle name="เครื่องหมายจุลภาค 16" xfId="59" xr:uid="{00000000-0005-0000-0000-00003B000000}"/>
    <cellStyle name="เครื่องหมายจุลภาค 17" xfId="60" xr:uid="{00000000-0005-0000-0000-00003C000000}"/>
    <cellStyle name="เครื่องหมายจุลภาค 18" xfId="61" xr:uid="{00000000-0005-0000-0000-00003D000000}"/>
    <cellStyle name="เครื่องหมายจุลภาค 2" xfId="62" xr:uid="{00000000-0005-0000-0000-00003E000000}"/>
    <cellStyle name="เครื่องหมายจุลภาค 2 2" xfId="63" xr:uid="{00000000-0005-0000-0000-00003F000000}"/>
    <cellStyle name="เครื่องหมายจุลภาค 2 2 2" xfId="64" xr:uid="{00000000-0005-0000-0000-000040000000}"/>
    <cellStyle name="เครื่องหมายจุลภาค 2 3" xfId="65" xr:uid="{00000000-0005-0000-0000-000041000000}"/>
    <cellStyle name="เครื่องหมายจุลภาค 2 4" xfId="66" xr:uid="{00000000-0005-0000-0000-000042000000}"/>
    <cellStyle name="เครื่องหมายจุลภาค 2 5" xfId="141" xr:uid="{8F1F9A4F-39D1-4A7D-9E91-99C84834E67A}"/>
    <cellStyle name="เครื่องหมายจุลภาค 2 6" xfId="116" xr:uid="{D730AB82-B047-4B7C-BA50-0DFE9DDCE2DF}"/>
    <cellStyle name="เครื่องหมายจุลภาค 3" xfId="67" xr:uid="{00000000-0005-0000-0000-000043000000}"/>
    <cellStyle name="เครื่องหมายจุลภาค 3 2" xfId="68" xr:uid="{00000000-0005-0000-0000-000044000000}"/>
    <cellStyle name="เครื่องหมายจุลภาค 4" xfId="69" xr:uid="{00000000-0005-0000-0000-000045000000}"/>
    <cellStyle name="เครื่องหมายจุลภาค 5" xfId="70" xr:uid="{00000000-0005-0000-0000-000046000000}"/>
    <cellStyle name="เครื่องหมายจุลภาค 6" xfId="71" xr:uid="{00000000-0005-0000-0000-000047000000}"/>
    <cellStyle name="เครื่องหมายจุลภาค 7" xfId="72" xr:uid="{00000000-0005-0000-0000-000048000000}"/>
    <cellStyle name="เครื่องหมายจุลภาค 8" xfId="73" xr:uid="{00000000-0005-0000-0000-000049000000}"/>
    <cellStyle name="เครื่องหมายจุลภาค 9" xfId="74" xr:uid="{00000000-0005-0000-0000-00004A000000}"/>
    <cellStyle name="เครื่องหมายจุลภาค 9 2" xfId="75" xr:uid="{00000000-0005-0000-0000-00004B000000}"/>
    <cellStyle name="ปกติ 10" xfId="78" xr:uid="{00000000-0005-0000-0000-00004E000000}"/>
    <cellStyle name="ปกติ 11" xfId="79" xr:uid="{00000000-0005-0000-0000-00004F000000}"/>
    <cellStyle name="ปกติ 11 2" xfId="80" xr:uid="{00000000-0005-0000-0000-000050000000}"/>
    <cellStyle name="ปกติ 12" xfId="81" xr:uid="{00000000-0005-0000-0000-000051000000}"/>
    <cellStyle name="ปกติ 2" xfId="82" xr:uid="{00000000-0005-0000-0000-000052000000}"/>
    <cellStyle name="ปกติ 2 2" xfId="83" xr:uid="{00000000-0005-0000-0000-000053000000}"/>
    <cellStyle name="ปกติ 2 2 2" xfId="84" xr:uid="{00000000-0005-0000-0000-000054000000}"/>
    <cellStyle name="ปกติ 2 3" xfId="85" xr:uid="{00000000-0005-0000-0000-000055000000}"/>
    <cellStyle name="ปกติ 3" xfId="86" xr:uid="{00000000-0005-0000-0000-000056000000}"/>
    <cellStyle name="ปกติ 4" xfId="87" xr:uid="{00000000-0005-0000-0000-000057000000}"/>
    <cellStyle name="ปกติ 4 2" xfId="88" xr:uid="{00000000-0005-0000-0000-000058000000}"/>
    <cellStyle name="ปกติ 4_Copy of Reconcile-3" xfId="89" xr:uid="{00000000-0005-0000-0000-000059000000}"/>
    <cellStyle name="ปกติ 5" xfId="90" xr:uid="{00000000-0005-0000-0000-00005A000000}"/>
    <cellStyle name="ปกติ 6" xfId="91" xr:uid="{00000000-0005-0000-0000-00005B000000}"/>
    <cellStyle name="ปกติ 7" xfId="92" xr:uid="{00000000-0005-0000-0000-00005C000000}"/>
    <cellStyle name="ปกติ 8" xfId="93" xr:uid="{00000000-0005-0000-0000-00005D000000}"/>
    <cellStyle name="ปกติ 9" xfId="94" xr:uid="{00000000-0005-0000-0000-00005E000000}"/>
    <cellStyle name="ปกติ 9 2" xfId="95" xr:uid="{00000000-0005-0000-0000-00005F000000}"/>
    <cellStyle name="ปกติ_2009 Q1 PTT UT - TH (26-may-09)" xfId="96" xr:uid="{00000000-0005-0000-0000-000060000000}"/>
    <cellStyle name="เปอร์เซ็นต์ 2" xfId="76" xr:uid="{00000000-0005-0000-0000-00004C000000}"/>
    <cellStyle name="เปอร์เซ็นต์ 3" xfId="77" xr:uid="{00000000-0005-0000-0000-00004D000000}"/>
  </cellStyles>
  <dxfs count="0"/>
  <tableStyles count="0" defaultTableStyle="TableStyleMedium2" defaultPivotStyle="PivotStyleLight16"/>
  <colors>
    <mruColors>
      <color rgb="FFFFCCFF"/>
      <color rgb="FFFF66FF"/>
      <color rgb="FFCCFFCC"/>
      <color rgb="FFCCFFFF"/>
      <color rgb="FFFFEBF5"/>
      <color rgb="FFCC00CC"/>
      <color rgb="FF3333FF"/>
      <color rgb="FF99FF33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49</xdr:row>
      <xdr:rowOff>0</xdr:rowOff>
    </xdr:from>
    <xdr:to>
      <xdr:col>0</xdr:col>
      <xdr:colOff>102235</xdr:colOff>
      <xdr:row>50</xdr:row>
      <xdr:rowOff>38099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FBB70B1-D3DE-4968-B68F-C81E07F88D56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102235</xdr:colOff>
      <xdr:row>50</xdr:row>
      <xdr:rowOff>38099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9B3B1405-65DB-41A1-92B7-F33780448A6B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102235</xdr:colOff>
      <xdr:row>50</xdr:row>
      <xdr:rowOff>38099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8B2C1B65-1CD3-4AF3-A603-2557CE00F36F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102235</xdr:colOff>
      <xdr:row>50</xdr:row>
      <xdr:rowOff>38099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60ACBE7B-4F15-4A19-8114-BA4EE6B41CE3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102235</xdr:colOff>
      <xdr:row>50</xdr:row>
      <xdr:rowOff>38099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53900E1F-3559-4DC8-8EF9-1CE084D0577D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102235</xdr:colOff>
      <xdr:row>50</xdr:row>
      <xdr:rowOff>38099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43A14284-DE9D-4672-890E-D533C81EA33E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190500</xdr:colOff>
      <xdr:row>50</xdr:row>
      <xdr:rowOff>38099</xdr:rowOff>
    </xdr:to>
    <xdr:sp macro="" textlink="">
      <xdr:nvSpPr>
        <xdr:cNvPr id="8" name="Text Box 4">
          <a:extLst>
            <a:ext uri="{FF2B5EF4-FFF2-40B4-BE49-F238E27FC236}">
              <a16:creationId xmlns:a16="http://schemas.microsoft.com/office/drawing/2014/main" id="{A4973B84-D7F5-4D06-9C15-5B6FB333EB22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190500</xdr:colOff>
      <xdr:row>50</xdr:row>
      <xdr:rowOff>38099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A280D320-9799-41FD-8E9C-F54E43D7B44F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190500</xdr:colOff>
      <xdr:row>50</xdr:row>
      <xdr:rowOff>38099</xdr:rowOff>
    </xdr:to>
    <xdr:sp macro="" textlink="">
      <xdr:nvSpPr>
        <xdr:cNvPr id="10" name="Text Box 6">
          <a:extLst>
            <a:ext uri="{FF2B5EF4-FFF2-40B4-BE49-F238E27FC236}">
              <a16:creationId xmlns:a16="http://schemas.microsoft.com/office/drawing/2014/main" id="{6D258C8F-B531-4C41-B4BF-A24E17476991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190500</xdr:colOff>
      <xdr:row>50</xdr:row>
      <xdr:rowOff>38099</xdr:rowOff>
    </xdr:to>
    <xdr:sp macro="" textlink="">
      <xdr:nvSpPr>
        <xdr:cNvPr id="11" name="Text Box 7">
          <a:extLst>
            <a:ext uri="{FF2B5EF4-FFF2-40B4-BE49-F238E27FC236}">
              <a16:creationId xmlns:a16="http://schemas.microsoft.com/office/drawing/2014/main" id="{43787016-A36E-453F-82C5-065F4835528B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190500</xdr:colOff>
      <xdr:row>50</xdr:row>
      <xdr:rowOff>38099</xdr:rowOff>
    </xdr:to>
    <xdr:sp macro="" textlink="">
      <xdr:nvSpPr>
        <xdr:cNvPr id="12" name="Text Box 8">
          <a:extLst>
            <a:ext uri="{FF2B5EF4-FFF2-40B4-BE49-F238E27FC236}">
              <a16:creationId xmlns:a16="http://schemas.microsoft.com/office/drawing/2014/main" id="{74A128EA-0D12-4D6D-9F24-14BABBA8B6E6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190500</xdr:colOff>
      <xdr:row>50</xdr:row>
      <xdr:rowOff>38099</xdr:rowOff>
    </xdr:to>
    <xdr:sp macro="" textlink="">
      <xdr:nvSpPr>
        <xdr:cNvPr id="13" name="Text Box 9">
          <a:extLst>
            <a:ext uri="{FF2B5EF4-FFF2-40B4-BE49-F238E27FC236}">
              <a16:creationId xmlns:a16="http://schemas.microsoft.com/office/drawing/2014/main" id="{77B0A763-7F8A-498B-B96B-AAEE0CEE392A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190500</xdr:colOff>
      <xdr:row>50</xdr:row>
      <xdr:rowOff>38099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9847BF38-01D3-4A96-A67C-EEC035AF88CD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190500</xdr:colOff>
      <xdr:row>50</xdr:row>
      <xdr:rowOff>38099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2D1FAAAD-5C4B-4CC3-99AD-8F8D72C071F3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190500</xdr:colOff>
      <xdr:row>50</xdr:row>
      <xdr:rowOff>38099</xdr:rowOff>
    </xdr:to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F4139806-DD7F-46DC-A499-968C84EC65CE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102235</xdr:colOff>
      <xdr:row>50</xdr:row>
      <xdr:rowOff>38099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C07BC45-93FB-475C-A1FC-619A16B39519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190500</xdr:colOff>
      <xdr:row>50</xdr:row>
      <xdr:rowOff>38099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1B220776-88AE-4584-B6DB-AA61E6FAFC3D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190500</xdr:colOff>
      <xdr:row>50</xdr:row>
      <xdr:rowOff>38099</xdr:rowOff>
    </xdr:to>
    <xdr:sp macro="" textlink="">
      <xdr:nvSpPr>
        <xdr:cNvPr id="19" name="Text Box 7">
          <a:extLst>
            <a:ext uri="{FF2B5EF4-FFF2-40B4-BE49-F238E27FC236}">
              <a16:creationId xmlns:a16="http://schemas.microsoft.com/office/drawing/2014/main" id="{25475351-47C2-48BB-B3BE-1DD26C409419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190500</xdr:colOff>
      <xdr:row>50</xdr:row>
      <xdr:rowOff>38099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C1F6ED1F-C79B-450A-8A32-93C1E06A9570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190500</xdr:colOff>
      <xdr:row>50</xdr:row>
      <xdr:rowOff>38099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41C73C66-6587-46A8-9D0B-63112667CECB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102235</xdr:colOff>
      <xdr:row>50</xdr:row>
      <xdr:rowOff>38099</xdr:rowOff>
    </xdr:to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A67DADB7-F881-4EDE-AD92-D412C68E85A1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190500</xdr:colOff>
      <xdr:row>50</xdr:row>
      <xdr:rowOff>38099</xdr:rowOff>
    </xdr:to>
    <xdr:sp macro="" textlink="">
      <xdr:nvSpPr>
        <xdr:cNvPr id="23" name="Text Box 4">
          <a:extLst>
            <a:ext uri="{FF2B5EF4-FFF2-40B4-BE49-F238E27FC236}">
              <a16:creationId xmlns:a16="http://schemas.microsoft.com/office/drawing/2014/main" id="{970982AE-E8BF-472C-B526-6320E61E4AE2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190500</xdr:colOff>
      <xdr:row>50</xdr:row>
      <xdr:rowOff>38099</xdr:rowOff>
    </xdr:to>
    <xdr:sp macro="" textlink="">
      <xdr:nvSpPr>
        <xdr:cNvPr id="24" name="Text Box 6">
          <a:extLst>
            <a:ext uri="{FF2B5EF4-FFF2-40B4-BE49-F238E27FC236}">
              <a16:creationId xmlns:a16="http://schemas.microsoft.com/office/drawing/2014/main" id="{F83D434C-A1A5-49AA-BA87-0661F721C589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190500</xdr:colOff>
      <xdr:row>50</xdr:row>
      <xdr:rowOff>38099</xdr:rowOff>
    </xdr:to>
    <xdr:sp macro="" textlink="">
      <xdr:nvSpPr>
        <xdr:cNvPr id="25" name="Text Box 8">
          <a:extLst>
            <a:ext uri="{FF2B5EF4-FFF2-40B4-BE49-F238E27FC236}">
              <a16:creationId xmlns:a16="http://schemas.microsoft.com/office/drawing/2014/main" id="{1CC737E3-0903-406D-85DD-97301BA6D0BE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190500</xdr:colOff>
      <xdr:row>50</xdr:row>
      <xdr:rowOff>38099</xdr:rowOff>
    </xdr:to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5E2A2A31-6768-4E51-A054-FFDB4C70CFCF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190500</xdr:colOff>
      <xdr:row>50</xdr:row>
      <xdr:rowOff>38099</xdr:rowOff>
    </xdr:to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5B601433-CF2A-4C97-BE7B-7B7A90A5217E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102235</xdr:colOff>
      <xdr:row>50</xdr:row>
      <xdr:rowOff>38099</xdr:rowOff>
    </xdr:to>
    <xdr:sp macro="" textlink="">
      <xdr:nvSpPr>
        <xdr:cNvPr id="28" name="Text Box 4">
          <a:extLst>
            <a:ext uri="{FF2B5EF4-FFF2-40B4-BE49-F238E27FC236}">
              <a16:creationId xmlns:a16="http://schemas.microsoft.com/office/drawing/2014/main" id="{CEB8B412-D7EC-4A55-A746-6498EEBB1B41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102235</xdr:colOff>
      <xdr:row>50</xdr:row>
      <xdr:rowOff>38099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3566D1DE-8A17-4AD3-8A1C-5BECED6FBA4C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102235</xdr:colOff>
      <xdr:row>50</xdr:row>
      <xdr:rowOff>38099</xdr:rowOff>
    </xdr:to>
    <xdr:sp macro="" textlink="">
      <xdr:nvSpPr>
        <xdr:cNvPr id="30" name="Text Box 6">
          <a:extLst>
            <a:ext uri="{FF2B5EF4-FFF2-40B4-BE49-F238E27FC236}">
              <a16:creationId xmlns:a16="http://schemas.microsoft.com/office/drawing/2014/main" id="{7E13642F-E76F-442C-8EC7-E95DB87EA5AC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102235</xdr:colOff>
      <xdr:row>50</xdr:row>
      <xdr:rowOff>38099</xdr:rowOff>
    </xdr:to>
    <xdr:sp macro="" textlink="">
      <xdr:nvSpPr>
        <xdr:cNvPr id="31" name="Text Box 7">
          <a:extLst>
            <a:ext uri="{FF2B5EF4-FFF2-40B4-BE49-F238E27FC236}">
              <a16:creationId xmlns:a16="http://schemas.microsoft.com/office/drawing/2014/main" id="{9E75C1F3-A60D-4417-B714-1F875324C1B9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102235</xdr:colOff>
      <xdr:row>50</xdr:row>
      <xdr:rowOff>38099</xdr:rowOff>
    </xdr:to>
    <xdr:sp macro="" textlink="">
      <xdr:nvSpPr>
        <xdr:cNvPr id="32" name="Text Box 8">
          <a:extLst>
            <a:ext uri="{FF2B5EF4-FFF2-40B4-BE49-F238E27FC236}">
              <a16:creationId xmlns:a16="http://schemas.microsoft.com/office/drawing/2014/main" id="{E191FF23-740A-481E-BDB4-692962FA1073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102235</xdr:colOff>
      <xdr:row>50</xdr:row>
      <xdr:rowOff>38099</xdr:rowOff>
    </xdr:to>
    <xdr:sp macro="" textlink="">
      <xdr:nvSpPr>
        <xdr:cNvPr id="33" name="Text Box 9">
          <a:extLst>
            <a:ext uri="{FF2B5EF4-FFF2-40B4-BE49-F238E27FC236}">
              <a16:creationId xmlns:a16="http://schemas.microsoft.com/office/drawing/2014/main" id="{12C74EF7-7F5C-402A-80D5-530C3554231F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102235</xdr:colOff>
      <xdr:row>50</xdr:row>
      <xdr:rowOff>38099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9FCC82A2-6C8E-4F38-9D78-9284D53C8034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102235</xdr:colOff>
      <xdr:row>50</xdr:row>
      <xdr:rowOff>38099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12441489-148F-4893-A329-EEB7593264E6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102235</xdr:colOff>
      <xdr:row>50</xdr:row>
      <xdr:rowOff>38099</xdr:rowOff>
    </xdr:to>
    <xdr:sp macro="" textlink="">
      <xdr:nvSpPr>
        <xdr:cNvPr id="36" name="Text Box 2">
          <a:extLst>
            <a:ext uri="{FF2B5EF4-FFF2-40B4-BE49-F238E27FC236}">
              <a16:creationId xmlns:a16="http://schemas.microsoft.com/office/drawing/2014/main" id="{0431D169-9493-4B25-82BE-19C4A972C8F5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102235</xdr:colOff>
      <xdr:row>50</xdr:row>
      <xdr:rowOff>38099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499CAD38-AEC0-4FF1-8785-4254067ECC2C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102235</xdr:colOff>
      <xdr:row>50</xdr:row>
      <xdr:rowOff>38099</xdr:rowOff>
    </xdr:to>
    <xdr:sp macro="" textlink="">
      <xdr:nvSpPr>
        <xdr:cNvPr id="38" name="Text Box 7">
          <a:extLst>
            <a:ext uri="{FF2B5EF4-FFF2-40B4-BE49-F238E27FC236}">
              <a16:creationId xmlns:a16="http://schemas.microsoft.com/office/drawing/2014/main" id="{DBE27B82-4458-4B65-AB2F-7D83C36398D6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102235</xdr:colOff>
      <xdr:row>50</xdr:row>
      <xdr:rowOff>38099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ABBF4569-CCCF-4774-9636-6C517AB3296D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102235</xdr:colOff>
      <xdr:row>50</xdr:row>
      <xdr:rowOff>38099</xdr:rowOff>
    </xdr:to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4BF6177F-5B35-4160-B859-CAC5587AE3E3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102235</xdr:colOff>
      <xdr:row>50</xdr:row>
      <xdr:rowOff>38099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5BBF6AD6-4601-4D65-9012-87459A668C79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102235</xdr:colOff>
      <xdr:row>50</xdr:row>
      <xdr:rowOff>38099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11820CB6-7B8D-427C-A038-3DE5E3CF9E52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102235</xdr:colOff>
      <xdr:row>50</xdr:row>
      <xdr:rowOff>38099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705AFD9C-27F3-417C-8450-55F7B44AEBC8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102235</xdr:colOff>
      <xdr:row>50</xdr:row>
      <xdr:rowOff>38099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08AB5C32-DB87-4C1C-AE2D-71715C9DD960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102235</xdr:colOff>
      <xdr:row>50</xdr:row>
      <xdr:rowOff>38099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F5714AE0-3B9B-48C0-8C66-594B18E72D0C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0</xdr:colOff>
      <xdr:row>49</xdr:row>
      <xdr:rowOff>0</xdr:rowOff>
    </xdr:from>
    <xdr:ext cx="102235" cy="327378"/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2A1FF349-B035-4A33-A2A1-E8A2288DB0AD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102235" cy="327378"/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5076B0FE-E39B-46A0-8CD0-B118DFEFC2F2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102235" cy="327378"/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738A0371-E004-4418-BEF8-E99FAA3088CC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102235" cy="327378"/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80234326-3631-4ABC-878D-53C57D23EB24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102235" cy="327378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7E7A437B-A201-4539-844F-28844A1ED959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102235" cy="327378"/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DEBBBE09-7B2E-44FE-84F3-4D42612B8172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190500" cy="327378"/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61DB6666-DE99-4D72-A1B2-B4150CB0E434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190500" cy="327378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56DDBB57-B118-4702-99FF-0E5375F0BAE3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190500" cy="327378"/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16F0CF0C-082E-48CF-9A20-8AACDCCD82AA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190500" cy="327378"/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C5B36619-57B1-45CF-8935-B5BA3A227461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190500" cy="327378"/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F4EA405E-E852-4E6B-B298-67718C3935DA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190500" cy="327378"/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BDB3ACE2-8228-4DCA-8524-0F97DCB03263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190500" cy="327378"/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072AD34B-1898-4757-AEFB-884EE920CED3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190500" cy="327378"/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C098061F-D9D2-409A-9831-6012B30F06F6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190500" cy="327378"/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7E9673B0-A4E1-48E5-B5FF-99ED73F80E0A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102235" cy="327378"/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F1CAB71D-76D2-4ED1-AD4E-F5C809E86936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190500" cy="327378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50D1221B-DD7F-48D3-8E47-9FC272C8AF23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190500" cy="327378"/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C41EFE60-A564-4FDE-9344-4EFF4307F942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190500" cy="327378"/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8572BC78-5069-49FB-9BCC-0E80A1EC11B4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190500" cy="327378"/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78375A83-80D1-4A37-A7D5-731EB811B0F6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102235" cy="327378"/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86E01598-8168-430E-8505-176856152A1B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190500" cy="327378"/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761AFAF9-7C47-4FB4-8251-BD39D92A2EE2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190500" cy="327378"/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6FA61D64-69F1-4D1E-A882-5737B5117139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190500" cy="327378"/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C0D70001-34A2-4C48-975E-73C8A737AACF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190500" cy="327378"/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F3647523-8A7B-400C-97A6-C3C27E0D7E05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190500" cy="327378"/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702B93CC-FD72-4FDF-81A9-A2198C19EBB1}"/>
            </a:ext>
          </a:extLst>
        </xdr:cNvPr>
        <xdr:cNvSpPr txBox="1">
          <a:spLocks noChangeArrowheads="1"/>
        </xdr:cNvSpPr>
      </xdr:nvSpPr>
      <xdr:spPr bwMode="auto">
        <a:xfrm>
          <a:off x="0" y="13144500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102235" cy="327378"/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4970019D-4137-4F0C-87F6-8650287954B2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102235" cy="327378"/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7C6ED763-A229-4B98-8CD7-90576AA814AC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102235" cy="327378"/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03E28988-678A-49A1-A034-F761251F78F0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102235" cy="327378"/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AA2703A3-9CF3-4708-8CE7-388390824C99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102235" cy="327378"/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D5BC2928-7063-4303-8E16-8EE86B5367F8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102235" cy="327378"/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660E4EE7-9C69-4749-8EAE-DB2FAD1EA313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102235" cy="327378"/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21B843AB-D8D8-40F9-BA0A-9F2D5EB513F1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102235" cy="327378"/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4C9C5D-3646-494C-99F4-4564A31FAE8A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102235" cy="327378"/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955F1A2A-8008-4F9B-8304-D1B501ADE7B4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102235" cy="327378"/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E7A071F5-F946-401A-8511-66FF4D756C84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102235" cy="327378"/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DD665CE3-4ABD-4BFB-8358-55E09D3DFE0F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102235" cy="327378"/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8B51A977-712A-40D9-AFE3-899EF09CEE65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102235" cy="327378"/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6DAC9A20-C237-4F10-8A85-50C4E00ACE24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102235" cy="327378"/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0E9D797E-DBF4-432E-8B52-1B5E4F871E9E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102235" cy="327378"/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F77C435D-FC27-472F-B700-2C009534D988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102235" cy="327378"/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5F382FD3-0FB4-4F17-BD61-807C586DCB22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102235" cy="327378"/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DAF4402C-D8B9-4C95-AA16-A6EAEDC6D91F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102235" cy="327378"/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D03183FF-9272-4B9E-B53B-447FD8630C3B}"/>
            </a:ext>
          </a:extLst>
        </xdr:cNvPr>
        <xdr:cNvSpPr txBox="1">
          <a:spLocks noChangeArrowheads="1"/>
        </xdr:cNvSpPr>
      </xdr:nvSpPr>
      <xdr:spPr bwMode="auto">
        <a:xfrm>
          <a:off x="0" y="1314450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0"/>
  <sheetViews>
    <sheetView tabSelected="1" view="pageBreakPreview" zoomScaleNormal="100" zoomScaleSheetLayoutView="100" workbookViewId="0"/>
  </sheetViews>
  <sheetFormatPr defaultColWidth="8.85546875" defaultRowHeight="21.75"/>
  <cols>
    <col min="1" max="1" width="41.28515625" style="504" customWidth="1"/>
    <col min="2" max="2" width="9" style="504" customWidth="1"/>
    <col min="3" max="3" width="1" style="504" customWidth="1"/>
    <col min="4" max="4" width="14.140625" style="504" customWidth="1"/>
    <col min="5" max="5" width="0.85546875" style="504" customWidth="1"/>
    <col min="6" max="6" width="14.42578125" style="504" customWidth="1"/>
    <col min="7" max="7" width="0.85546875" style="504" customWidth="1"/>
    <col min="8" max="8" width="14.42578125" style="504" bestFit="1" customWidth="1"/>
    <col min="9" max="9" width="0.85546875" style="504" customWidth="1"/>
    <col min="10" max="10" width="15.7109375" style="504" customWidth="1"/>
    <col min="11" max="16384" width="8.85546875" style="504"/>
  </cols>
  <sheetData>
    <row r="1" spans="1:10" ht="22.5" customHeight="1">
      <c r="A1" s="424" t="s">
        <v>200</v>
      </c>
      <c r="B1" s="483"/>
      <c r="C1" s="483"/>
      <c r="D1" s="483"/>
      <c r="E1" s="483"/>
      <c r="F1" s="483"/>
      <c r="G1" s="429"/>
      <c r="H1" s="483"/>
      <c r="I1" s="429"/>
      <c r="J1" s="483"/>
    </row>
    <row r="2" spans="1:10" ht="22.5" customHeight="1">
      <c r="A2" s="424" t="s">
        <v>0</v>
      </c>
      <c r="B2" s="483"/>
      <c r="C2" s="483"/>
      <c r="D2" s="378"/>
      <c r="E2" s="483"/>
      <c r="F2" s="378"/>
      <c r="G2" s="429"/>
      <c r="H2" s="483"/>
      <c r="I2" s="429"/>
      <c r="J2" s="483"/>
    </row>
    <row r="3" spans="1:10" ht="22.5" customHeight="1">
      <c r="A3" s="505"/>
      <c r="B3" s="483"/>
      <c r="C3" s="483"/>
      <c r="D3" s="483"/>
      <c r="E3" s="483"/>
      <c r="F3" s="483"/>
      <c r="G3" s="429"/>
      <c r="H3" s="483"/>
      <c r="I3" s="429"/>
      <c r="J3" s="483"/>
    </row>
    <row r="4" spans="1:10" ht="22.5" customHeight="1">
      <c r="A4" s="505"/>
      <c r="B4" s="506"/>
      <c r="C4" s="506"/>
      <c r="D4" s="525" t="s">
        <v>1</v>
      </c>
      <c r="E4" s="525"/>
      <c r="F4" s="525"/>
      <c r="G4" s="507"/>
      <c r="H4" s="524" t="s">
        <v>2</v>
      </c>
      <c r="I4" s="524"/>
      <c r="J4" s="524"/>
    </row>
    <row r="5" spans="1:10" ht="22.5" customHeight="1">
      <c r="A5" s="505"/>
      <c r="B5" s="506"/>
      <c r="C5" s="506"/>
      <c r="D5" s="523" t="s">
        <v>3</v>
      </c>
      <c r="E5" s="523"/>
      <c r="F5" s="523"/>
      <c r="G5" s="507"/>
      <c r="H5" s="523" t="s">
        <v>3</v>
      </c>
      <c r="I5" s="523"/>
      <c r="J5" s="523"/>
    </row>
    <row r="6" spans="1:10" ht="22.5" customHeight="1">
      <c r="A6" s="505" t="s">
        <v>4</v>
      </c>
      <c r="B6" s="508" t="s">
        <v>5</v>
      </c>
      <c r="C6" s="508"/>
      <c r="D6" s="428">
        <v>2566</v>
      </c>
      <c r="E6" s="428"/>
      <c r="F6" s="428">
        <v>2565</v>
      </c>
      <c r="G6" s="429"/>
      <c r="H6" s="428">
        <v>2566</v>
      </c>
      <c r="I6" s="428"/>
      <c r="J6" s="428">
        <v>2565</v>
      </c>
    </row>
    <row r="7" spans="1:10" ht="22.5" customHeight="1">
      <c r="A7" s="509"/>
      <c r="B7" s="510"/>
      <c r="C7" s="510"/>
      <c r="D7" s="526" t="s">
        <v>291</v>
      </c>
      <c r="E7" s="526"/>
      <c r="F7" s="526"/>
      <c r="G7" s="526"/>
      <c r="H7" s="526"/>
      <c r="I7" s="526"/>
      <c r="J7" s="526"/>
    </row>
    <row r="8" spans="1:10" ht="22.5" customHeight="1">
      <c r="A8" s="511" t="s">
        <v>6</v>
      </c>
      <c r="B8" s="512"/>
      <c r="C8" s="512"/>
      <c r="D8" s="484"/>
      <c r="E8" s="512"/>
      <c r="F8" s="512"/>
      <c r="G8" s="513"/>
      <c r="H8" s="512"/>
      <c r="I8" s="513"/>
      <c r="J8" s="512"/>
    </row>
    <row r="9" spans="1:10" ht="22.5" customHeight="1">
      <c r="A9" s="509" t="s">
        <v>7</v>
      </c>
      <c r="B9" s="471">
        <v>6</v>
      </c>
      <c r="C9" s="512"/>
      <c r="D9" s="394">
        <v>9789840741</v>
      </c>
      <c r="E9" s="471"/>
      <c r="F9" s="394">
        <v>20332834925</v>
      </c>
      <c r="G9" s="353"/>
      <c r="H9" s="394">
        <v>3655074657</v>
      </c>
      <c r="I9" s="353"/>
      <c r="J9" s="394">
        <v>16159125962</v>
      </c>
    </row>
    <row r="10" spans="1:10" ht="22.5" customHeight="1">
      <c r="A10" s="509" t="s">
        <v>9</v>
      </c>
      <c r="B10" s="471">
        <v>7</v>
      </c>
      <c r="C10" s="471"/>
      <c r="D10" s="394">
        <v>2005567958</v>
      </c>
      <c r="E10" s="471"/>
      <c r="F10" s="394">
        <v>1762438629</v>
      </c>
      <c r="G10" s="353"/>
      <c r="H10" s="394">
        <v>54943720</v>
      </c>
      <c r="I10" s="353"/>
      <c r="J10" s="394">
        <v>67837634</v>
      </c>
    </row>
    <row r="11" spans="1:10" ht="22.5" customHeight="1">
      <c r="A11" s="509" t="s">
        <v>245</v>
      </c>
      <c r="B11" s="471"/>
      <c r="C11" s="471"/>
      <c r="D11" s="394">
        <v>396701513</v>
      </c>
      <c r="E11" s="471"/>
      <c r="F11" s="394">
        <v>762282858</v>
      </c>
      <c r="G11" s="353"/>
      <c r="H11" s="394">
        <v>875295198</v>
      </c>
      <c r="I11" s="353"/>
      <c r="J11" s="394">
        <v>402559916</v>
      </c>
    </row>
    <row r="12" spans="1:10" ht="22.5" customHeight="1">
      <c r="A12" s="509" t="s">
        <v>104</v>
      </c>
      <c r="B12" s="471">
        <v>5</v>
      </c>
      <c r="C12" s="471"/>
      <c r="D12" s="394">
        <v>0</v>
      </c>
      <c r="E12" s="471"/>
      <c r="F12" s="394">
        <v>0</v>
      </c>
      <c r="G12" s="353"/>
      <c r="H12" s="394">
        <v>8857892254</v>
      </c>
      <c r="I12" s="353"/>
      <c r="J12" s="394">
        <v>0</v>
      </c>
    </row>
    <row r="13" spans="1:10" ht="22.5" customHeight="1">
      <c r="A13" s="509" t="s">
        <v>201</v>
      </c>
      <c r="B13" s="471"/>
      <c r="C13" s="471"/>
      <c r="D13" s="484"/>
      <c r="E13" s="471"/>
      <c r="F13" s="484"/>
      <c r="G13" s="353"/>
      <c r="H13" s="484"/>
      <c r="I13" s="353"/>
      <c r="J13" s="484"/>
    </row>
    <row r="14" spans="1:10" ht="22.5" customHeight="1">
      <c r="A14" s="509" t="s">
        <v>269</v>
      </c>
      <c r="B14" s="471">
        <v>5</v>
      </c>
      <c r="C14" s="471"/>
      <c r="D14" s="394">
        <v>0</v>
      </c>
      <c r="E14" s="471"/>
      <c r="F14" s="394">
        <v>0</v>
      </c>
      <c r="G14" s="353"/>
      <c r="H14" s="394">
        <v>3562207739</v>
      </c>
      <c r="I14" s="353"/>
      <c r="J14" s="394">
        <v>2153748777</v>
      </c>
    </row>
    <row r="15" spans="1:10" ht="22.5" customHeight="1">
      <c r="A15" s="509" t="s">
        <v>282</v>
      </c>
      <c r="B15" s="471"/>
      <c r="C15" s="471"/>
      <c r="D15" s="394">
        <v>6823573</v>
      </c>
      <c r="E15" s="471"/>
      <c r="F15" s="394">
        <v>5601895</v>
      </c>
      <c r="G15" s="353"/>
      <c r="H15" s="394">
        <v>0</v>
      </c>
      <c r="I15" s="353"/>
      <c r="J15" s="394">
        <v>0</v>
      </c>
    </row>
    <row r="16" spans="1:10" ht="22.5" customHeight="1">
      <c r="A16" s="509" t="s">
        <v>246</v>
      </c>
      <c r="B16" s="471">
        <v>25</v>
      </c>
      <c r="C16" s="471"/>
      <c r="D16" s="394">
        <v>135902664</v>
      </c>
      <c r="E16" s="394"/>
      <c r="F16" s="394">
        <v>15178183</v>
      </c>
      <c r="G16" s="353"/>
      <c r="H16" s="394">
        <v>51937817</v>
      </c>
      <c r="I16" s="353"/>
      <c r="J16" s="394">
        <v>14678921</v>
      </c>
    </row>
    <row r="17" spans="1:10" ht="22.5" customHeight="1">
      <c r="A17" s="505" t="s">
        <v>13</v>
      </c>
      <c r="B17" s="318"/>
      <c r="C17" s="471"/>
      <c r="D17" s="395">
        <v>12334836449</v>
      </c>
      <c r="E17" s="318"/>
      <c r="F17" s="395">
        <v>22878336490</v>
      </c>
      <c r="G17" s="353"/>
      <c r="H17" s="395">
        <v>17057351385</v>
      </c>
      <c r="I17" s="353"/>
      <c r="J17" s="395">
        <v>18797951210</v>
      </c>
    </row>
    <row r="18" spans="1:10" ht="22.5" customHeight="1">
      <c r="A18" s="509"/>
      <c r="B18" s="409"/>
      <c r="C18" s="409"/>
      <c r="D18" s="409"/>
      <c r="E18" s="409"/>
      <c r="F18" s="409"/>
      <c r="G18" s="353"/>
      <c r="H18" s="409"/>
      <c r="I18" s="353"/>
      <c r="J18" s="409"/>
    </row>
    <row r="19" spans="1:10" ht="22.5" customHeight="1">
      <c r="A19" s="511" t="s">
        <v>14</v>
      </c>
      <c r="B19" s="379"/>
      <c r="C19" s="379"/>
      <c r="D19" s="394"/>
      <c r="E19" s="379"/>
      <c r="F19" s="379"/>
      <c r="G19" s="353"/>
      <c r="H19" s="379"/>
      <c r="I19" s="353"/>
      <c r="J19" s="379"/>
    </row>
    <row r="20" spans="1:10" ht="22.5" customHeight="1">
      <c r="A20" s="509" t="s">
        <v>247</v>
      </c>
      <c r="B20" s="471">
        <v>25</v>
      </c>
      <c r="C20" s="471"/>
      <c r="D20" s="394">
        <v>45388294</v>
      </c>
      <c r="E20" s="394"/>
      <c r="F20" s="394">
        <v>4539837</v>
      </c>
      <c r="G20" s="353"/>
      <c r="H20" s="394">
        <v>0</v>
      </c>
      <c r="I20" s="353"/>
      <c r="J20" s="394">
        <v>0</v>
      </c>
    </row>
    <row r="21" spans="1:10" ht="22.5" customHeight="1">
      <c r="A21" s="509" t="s">
        <v>284</v>
      </c>
      <c r="B21" s="471">
        <v>25</v>
      </c>
      <c r="C21" s="471"/>
      <c r="D21" s="394">
        <v>805752367</v>
      </c>
      <c r="E21" s="471"/>
      <c r="F21" s="394">
        <v>780291939</v>
      </c>
      <c r="G21" s="353"/>
      <c r="H21" s="394">
        <v>780291939</v>
      </c>
      <c r="I21" s="353"/>
      <c r="J21" s="394">
        <v>780291939</v>
      </c>
    </row>
    <row r="22" spans="1:10" ht="22.5" customHeight="1">
      <c r="A22" s="509" t="s">
        <v>73</v>
      </c>
      <c r="B22" s="471">
        <v>8</v>
      </c>
      <c r="C22" s="471"/>
      <c r="D22" s="394">
        <v>0</v>
      </c>
      <c r="E22" s="471"/>
      <c r="F22" s="394">
        <v>0</v>
      </c>
      <c r="G22" s="353"/>
      <c r="H22" s="394">
        <v>30946523495</v>
      </c>
      <c r="I22" s="353"/>
      <c r="J22" s="394">
        <v>14875998330</v>
      </c>
    </row>
    <row r="23" spans="1:10" ht="22.5" customHeight="1">
      <c r="A23" s="509" t="s">
        <v>307</v>
      </c>
      <c r="B23" s="471">
        <v>9</v>
      </c>
      <c r="C23" s="471"/>
      <c r="D23" s="394">
        <v>22294702193</v>
      </c>
      <c r="E23" s="471"/>
      <c r="F23" s="394">
        <v>1341727920</v>
      </c>
      <c r="G23" s="353"/>
      <c r="H23" s="394">
        <v>85825783</v>
      </c>
      <c r="I23" s="353"/>
      <c r="J23" s="394">
        <v>73348073</v>
      </c>
    </row>
    <row r="24" spans="1:10" ht="22.5" customHeight="1">
      <c r="A24" s="509" t="s">
        <v>248</v>
      </c>
      <c r="B24" s="471">
        <v>5</v>
      </c>
      <c r="C24" s="471"/>
      <c r="D24" s="394">
        <v>82831009</v>
      </c>
      <c r="E24" s="471"/>
      <c r="F24" s="394">
        <v>76213640</v>
      </c>
      <c r="G24" s="353"/>
      <c r="H24" s="394">
        <v>346122582</v>
      </c>
      <c r="I24" s="353"/>
      <c r="J24" s="394">
        <v>99075709</v>
      </c>
    </row>
    <row r="25" spans="1:10" ht="22.5" customHeight="1">
      <c r="A25" s="509" t="s">
        <v>201</v>
      </c>
      <c r="B25" s="471">
        <v>5</v>
      </c>
      <c r="C25" s="471"/>
      <c r="D25" s="394">
        <v>1033543660</v>
      </c>
      <c r="E25" s="394"/>
      <c r="F25" s="394">
        <v>1653154062</v>
      </c>
      <c r="G25" s="353"/>
      <c r="H25" s="394">
        <v>8266647378</v>
      </c>
      <c r="I25" s="353"/>
      <c r="J25" s="394">
        <v>8927648945</v>
      </c>
    </row>
    <row r="26" spans="1:10" ht="22.5" customHeight="1">
      <c r="A26" s="509" t="s">
        <v>15</v>
      </c>
      <c r="B26" s="471">
        <v>10</v>
      </c>
      <c r="C26" s="471"/>
      <c r="D26" s="394">
        <v>23010955811</v>
      </c>
      <c r="E26" s="471"/>
      <c r="F26" s="394">
        <v>17013861001</v>
      </c>
      <c r="G26" s="353"/>
      <c r="H26" s="394">
        <v>2518676112</v>
      </c>
      <c r="I26" s="353"/>
      <c r="J26" s="394">
        <v>2688539824</v>
      </c>
    </row>
    <row r="27" spans="1:10" ht="22.5" customHeight="1">
      <c r="A27" s="509" t="s">
        <v>249</v>
      </c>
      <c r="B27" s="471">
        <v>11</v>
      </c>
      <c r="C27" s="471"/>
      <c r="D27" s="394">
        <v>962571494</v>
      </c>
      <c r="E27" s="471"/>
      <c r="F27" s="394">
        <v>804058245</v>
      </c>
      <c r="G27" s="353"/>
      <c r="H27" s="394">
        <v>172933622</v>
      </c>
      <c r="I27" s="353"/>
      <c r="J27" s="394">
        <v>185452624</v>
      </c>
    </row>
    <row r="28" spans="1:10" ht="22.5" customHeight="1">
      <c r="A28" s="509" t="s">
        <v>239</v>
      </c>
      <c r="B28" s="471">
        <v>12</v>
      </c>
      <c r="C28" s="471"/>
      <c r="D28" s="394">
        <v>1037823082</v>
      </c>
      <c r="E28" s="394"/>
      <c r="F28" s="394">
        <v>605999837</v>
      </c>
      <c r="G28" s="353"/>
      <c r="H28" s="394">
        <v>0</v>
      </c>
      <c r="I28" s="353"/>
      <c r="J28" s="394">
        <v>0</v>
      </c>
    </row>
    <row r="29" spans="1:10" s="429" customFormat="1" ht="22.5" customHeight="1">
      <c r="A29" s="509" t="s">
        <v>16</v>
      </c>
      <c r="B29" s="471">
        <v>13</v>
      </c>
      <c r="C29" s="471"/>
      <c r="D29" s="394">
        <v>12304610434</v>
      </c>
      <c r="E29" s="394"/>
      <c r="F29" s="394">
        <v>10806288539</v>
      </c>
      <c r="G29" s="353"/>
      <c r="H29" s="394">
        <v>32465375</v>
      </c>
      <c r="I29" s="353"/>
      <c r="J29" s="394">
        <v>31634758</v>
      </c>
    </row>
    <row r="30" spans="1:10" ht="22.5" customHeight="1">
      <c r="A30" s="509" t="s">
        <v>17</v>
      </c>
      <c r="B30" s="471">
        <v>22</v>
      </c>
      <c r="C30" s="471"/>
      <c r="D30" s="394">
        <v>147201938</v>
      </c>
      <c r="E30" s="471"/>
      <c r="F30" s="394">
        <v>16955732</v>
      </c>
      <c r="G30" s="353"/>
      <c r="H30" s="394">
        <v>0</v>
      </c>
      <c r="I30" s="353"/>
      <c r="J30" s="394">
        <v>9713272</v>
      </c>
    </row>
    <row r="31" spans="1:10" ht="22.5" customHeight="1">
      <c r="A31" s="509" t="s">
        <v>18</v>
      </c>
      <c r="B31" s="394"/>
      <c r="C31" s="394"/>
      <c r="D31" s="394">
        <v>179318275</v>
      </c>
      <c r="E31" s="394"/>
      <c r="F31" s="394">
        <v>178986435</v>
      </c>
      <c r="G31" s="353"/>
      <c r="H31" s="394">
        <v>65508969</v>
      </c>
      <c r="I31" s="353"/>
      <c r="J31" s="394">
        <v>4338039</v>
      </c>
    </row>
    <row r="32" spans="1:10" ht="22.5" customHeight="1">
      <c r="A32" s="505" t="s">
        <v>19</v>
      </c>
      <c r="B32" s="318"/>
      <c r="C32" s="318"/>
      <c r="D32" s="395">
        <v>61904698557</v>
      </c>
      <c r="E32" s="318"/>
      <c r="F32" s="395">
        <v>33282077187</v>
      </c>
      <c r="G32" s="353"/>
      <c r="H32" s="395">
        <v>43214995255</v>
      </c>
      <c r="I32" s="353"/>
      <c r="J32" s="395">
        <v>27676041513</v>
      </c>
    </row>
    <row r="33" spans="1:10" ht="22.5" customHeight="1">
      <c r="A33" s="509"/>
      <c r="B33" s="409"/>
      <c r="C33" s="409"/>
      <c r="D33" s="409"/>
      <c r="E33" s="409"/>
      <c r="F33" s="409"/>
      <c r="G33" s="353"/>
      <c r="H33" s="409"/>
      <c r="I33" s="353"/>
      <c r="J33" s="409"/>
    </row>
    <row r="34" spans="1:10" s="429" customFormat="1" ht="22.5" customHeight="1" thickBot="1">
      <c r="A34" s="505" t="s">
        <v>20</v>
      </c>
      <c r="B34" s="318"/>
      <c r="C34" s="318"/>
      <c r="D34" s="380">
        <v>74239535006</v>
      </c>
      <c r="E34" s="318"/>
      <c r="F34" s="380">
        <v>56160413677</v>
      </c>
      <c r="G34" s="353"/>
      <c r="H34" s="380">
        <v>60272346640</v>
      </c>
      <c r="I34" s="353"/>
      <c r="J34" s="380">
        <v>46473992723</v>
      </c>
    </row>
    <row r="35" spans="1:10" s="429" customFormat="1" ht="22.5" customHeight="1" thickTop="1">
      <c r="A35" s="505"/>
      <c r="B35" s="318"/>
      <c r="C35" s="318"/>
      <c r="D35" s="343"/>
      <c r="E35" s="318"/>
      <c r="F35" s="343"/>
      <c r="G35" s="353"/>
      <c r="H35" s="343"/>
      <c r="I35" s="353"/>
      <c r="J35" s="343"/>
    </row>
    <row r="36" spans="1:10" s="429" customFormat="1" ht="22.5" customHeight="1">
      <c r="A36" s="424" t="s">
        <v>200</v>
      </c>
      <c r="B36" s="483"/>
      <c r="C36" s="483"/>
      <c r="D36" s="483"/>
      <c r="E36" s="483"/>
      <c r="F36" s="483"/>
      <c r="H36" s="483"/>
      <c r="J36" s="483"/>
    </row>
    <row r="37" spans="1:10" s="429" customFormat="1" ht="22.5" customHeight="1">
      <c r="A37" s="424" t="s">
        <v>0</v>
      </c>
      <c r="B37" s="483"/>
      <c r="C37" s="483"/>
      <c r="D37" s="483"/>
      <c r="E37" s="483"/>
      <c r="F37" s="483"/>
      <c r="H37" s="483"/>
      <c r="J37" s="483"/>
    </row>
    <row r="38" spans="1:10" ht="22.5" customHeight="1">
      <c r="A38" s="514"/>
      <c r="B38" s="483"/>
      <c r="C38" s="483"/>
      <c r="D38" s="483"/>
      <c r="E38" s="483"/>
      <c r="F38" s="483"/>
      <c r="G38" s="429"/>
      <c r="H38" s="483"/>
      <c r="I38" s="429"/>
      <c r="J38" s="483"/>
    </row>
    <row r="39" spans="1:10" ht="22.5" customHeight="1">
      <c r="A39" s="505"/>
      <c r="B39" s="506"/>
      <c r="C39" s="506"/>
      <c r="D39" s="525" t="s">
        <v>1</v>
      </c>
      <c r="E39" s="525"/>
      <c r="F39" s="525"/>
      <c r="G39" s="507"/>
      <c r="H39" s="524" t="s">
        <v>2</v>
      </c>
      <c r="I39" s="524"/>
      <c r="J39" s="524"/>
    </row>
    <row r="40" spans="1:10" ht="22.5" customHeight="1">
      <c r="A40" s="505"/>
      <c r="B40" s="506"/>
      <c r="C40" s="506"/>
      <c r="D40" s="523" t="s">
        <v>3</v>
      </c>
      <c r="E40" s="523"/>
      <c r="F40" s="523"/>
      <c r="G40" s="507"/>
      <c r="H40" s="523" t="s">
        <v>3</v>
      </c>
      <c r="I40" s="523"/>
      <c r="J40" s="523"/>
    </row>
    <row r="41" spans="1:10" ht="22.5" customHeight="1">
      <c r="A41" s="505" t="s">
        <v>21</v>
      </c>
      <c r="B41" s="508" t="s">
        <v>5</v>
      </c>
      <c r="C41" s="508"/>
      <c r="D41" s="428">
        <v>2566</v>
      </c>
      <c r="E41" s="428"/>
      <c r="F41" s="428">
        <v>2565</v>
      </c>
      <c r="G41" s="429"/>
      <c r="H41" s="428">
        <v>2566</v>
      </c>
      <c r="I41" s="428"/>
      <c r="J41" s="428">
        <v>2565</v>
      </c>
    </row>
    <row r="42" spans="1:10" s="429" customFormat="1" ht="22.5" customHeight="1">
      <c r="A42" s="505"/>
      <c r="B42" s="508"/>
      <c r="C42" s="508"/>
      <c r="D42" s="526" t="s">
        <v>291</v>
      </c>
      <c r="E42" s="526"/>
      <c r="F42" s="526"/>
      <c r="G42" s="526"/>
      <c r="H42" s="526"/>
      <c r="I42" s="526"/>
      <c r="J42" s="526"/>
    </row>
    <row r="43" spans="1:10" s="429" customFormat="1" ht="22.5" customHeight="1">
      <c r="A43" s="511" t="s">
        <v>22</v>
      </c>
      <c r="B43" s="381"/>
      <c r="C43" s="381"/>
      <c r="D43" s="381"/>
      <c r="E43" s="381"/>
      <c r="F43" s="381"/>
      <c r="G43" s="382"/>
      <c r="H43" s="381"/>
      <c r="I43" s="382"/>
      <c r="J43" s="381"/>
    </row>
    <row r="44" spans="1:10" s="429" customFormat="1" ht="22.5" customHeight="1">
      <c r="A44" s="509" t="s">
        <v>322</v>
      </c>
      <c r="B44" s="471" t="s">
        <v>341</v>
      </c>
      <c r="C44" s="381"/>
      <c r="D44" s="394">
        <v>2500000000</v>
      </c>
      <c r="E44" s="381"/>
      <c r="F44" s="411">
        <v>0</v>
      </c>
      <c r="G44" s="382"/>
      <c r="H44" s="394">
        <v>2500000000</v>
      </c>
      <c r="I44" s="382"/>
      <c r="J44" s="411">
        <v>0</v>
      </c>
    </row>
    <row r="45" spans="1:10" s="429" customFormat="1" ht="22.5" customHeight="1">
      <c r="A45" s="509" t="s">
        <v>300</v>
      </c>
      <c r="B45" s="471" t="s">
        <v>340</v>
      </c>
      <c r="C45" s="471"/>
      <c r="D45" s="394">
        <v>1708435566</v>
      </c>
      <c r="E45" s="471"/>
      <c r="F45" s="394">
        <v>701460219</v>
      </c>
      <c r="G45" s="353"/>
      <c r="H45" s="394">
        <v>449763797</v>
      </c>
      <c r="I45" s="353"/>
      <c r="J45" s="394">
        <v>220941406</v>
      </c>
    </row>
    <row r="46" spans="1:10" s="429" customFormat="1" ht="22.5" customHeight="1">
      <c r="A46" s="509" t="s">
        <v>308</v>
      </c>
      <c r="B46" s="471"/>
      <c r="C46" s="471"/>
      <c r="D46" s="401"/>
      <c r="E46" s="471"/>
      <c r="F46" s="401"/>
      <c r="G46" s="353"/>
      <c r="H46" s="401"/>
      <c r="I46" s="353"/>
      <c r="J46" s="383"/>
    </row>
    <row r="47" spans="1:10" s="429" customFormat="1" ht="22.5" customHeight="1">
      <c r="A47" s="509" t="s">
        <v>269</v>
      </c>
      <c r="B47" s="471" t="s">
        <v>341</v>
      </c>
      <c r="C47" s="471"/>
      <c r="D47" s="394">
        <v>2647017831</v>
      </c>
      <c r="E47" s="471"/>
      <c r="F47" s="401">
        <v>2538448177</v>
      </c>
      <c r="G47" s="353"/>
      <c r="H47" s="394">
        <v>2208256784</v>
      </c>
      <c r="I47" s="353"/>
      <c r="J47" s="394">
        <v>1883539397</v>
      </c>
    </row>
    <row r="48" spans="1:10" s="429" customFormat="1" ht="22.5" customHeight="1">
      <c r="A48" s="509" t="s">
        <v>309</v>
      </c>
      <c r="B48" s="471"/>
      <c r="C48" s="471"/>
      <c r="D48" s="394"/>
      <c r="E48" s="471"/>
      <c r="F48" s="401"/>
      <c r="G48" s="353"/>
      <c r="H48" s="394"/>
      <c r="I48" s="353"/>
      <c r="J48" s="394"/>
    </row>
    <row r="49" spans="1:10" s="429" customFormat="1" ht="22.5" customHeight="1">
      <c r="A49" s="509" t="s">
        <v>269</v>
      </c>
      <c r="B49" s="471" t="s">
        <v>342</v>
      </c>
      <c r="C49" s="471"/>
      <c r="D49" s="394">
        <v>0</v>
      </c>
      <c r="E49" s="471"/>
      <c r="F49" s="394">
        <v>0</v>
      </c>
      <c r="G49" s="353"/>
      <c r="H49" s="394">
        <v>0</v>
      </c>
      <c r="I49" s="353"/>
      <c r="J49" s="394">
        <v>249000000</v>
      </c>
    </row>
    <row r="50" spans="1:10" s="429" customFormat="1" ht="22.5" customHeight="1">
      <c r="A50" s="509" t="s">
        <v>250</v>
      </c>
      <c r="B50" s="471"/>
      <c r="C50" s="471"/>
      <c r="D50" s="401"/>
      <c r="E50" s="471"/>
      <c r="F50" s="401"/>
      <c r="G50" s="353"/>
      <c r="H50" s="401"/>
      <c r="I50" s="353"/>
      <c r="J50" s="394"/>
    </row>
    <row r="51" spans="1:10" s="429" customFormat="1" ht="22.5" customHeight="1">
      <c r="A51" s="509" t="s">
        <v>251</v>
      </c>
      <c r="B51" s="471">
        <v>25</v>
      </c>
      <c r="C51" s="471"/>
      <c r="D51" s="394">
        <v>44179920</v>
      </c>
      <c r="E51" s="471"/>
      <c r="F51" s="401">
        <v>32613705</v>
      </c>
      <c r="G51" s="353"/>
      <c r="H51" s="394">
        <v>12842195</v>
      </c>
      <c r="I51" s="353"/>
      <c r="J51" s="394">
        <v>10971085</v>
      </c>
    </row>
    <row r="52" spans="1:10" s="429" customFormat="1" ht="22.5" customHeight="1">
      <c r="A52" s="509" t="s">
        <v>344</v>
      </c>
      <c r="B52" s="471" t="s">
        <v>341</v>
      </c>
      <c r="C52" s="471"/>
      <c r="D52" s="394">
        <v>1999224235</v>
      </c>
      <c r="E52" s="471"/>
      <c r="F52" s="394">
        <v>0</v>
      </c>
      <c r="G52" s="353"/>
      <c r="H52" s="394">
        <v>1999224235</v>
      </c>
      <c r="I52" s="353"/>
      <c r="J52" s="394">
        <v>0</v>
      </c>
    </row>
    <row r="53" spans="1:10" s="429" customFormat="1" ht="22.5" customHeight="1">
      <c r="A53" s="509" t="s">
        <v>74</v>
      </c>
      <c r="B53" s="471" t="s">
        <v>342</v>
      </c>
      <c r="C53" s="471"/>
      <c r="D53" s="394">
        <v>2500000000</v>
      </c>
      <c r="E53" s="401"/>
      <c r="F53" s="394">
        <v>0</v>
      </c>
      <c r="G53" s="353"/>
      <c r="H53" s="394">
        <v>2500000000</v>
      </c>
      <c r="I53" s="353"/>
      <c r="J53" s="394">
        <v>0</v>
      </c>
    </row>
    <row r="54" spans="1:10" s="429" customFormat="1" ht="22.5" customHeight="1">
      <c r="A54" s="509" t="s">
        <v>270</v>
      </c>
      <c r="B54" s="394"/>
      <c r="C54" s="394"/>
      <c r="D54" s="394">
        <v>202275219</v>
      </c>
      <c r="E54" s="394"/>
      <c r="F54" s="394">
        <v>187157499</v>
      </c>
      <c r="G54" s="384"/>
      <c r="H54" s="394">
        <v>0</v>
      </c>
      <c r="I54" s="384"/>
      <c r="J54" s="394">
        <v>38790220</v>
      </c>
    </row>
    <row r="55" spans="1:10" s="429" customFormat="1" ht="22.5" customHeight="1">
      <c r="A55" s="509" t="s">
        <v>299</v>
      </c>
      <c r="B55" s="471" t="s">
        <v>373</v>
      </c>
      <c r="C55" s="394"/>
      <c r="D55" s="394">
        <v>140000000</v>
      </c>
      <c r="E55" s="394"/>
      <c r="F55" s="394">
        <v>0</v>
      </c>
      <c r="G55" s="384"/>
      <c r="H55" s="394">
        <v>0</v>
      </c>
      <c r="I55" s="384"/>
      <c r="J55" s="394">
        <v>0</v>
      </c>
    </row>
    <row r="56" spans="1:10" s="429" customFormat="1" ht="22.5" customHeight="1">
      <c r="A56" s="509" t="s">
        <v>345</v>
      </c>
      <c r="B56" s="471">
        <v>8</v>
      </c>
      <c r="C56" s="394"/>
      <c r="D56" s="394">
        <v>60574500</v>
      </c>
      <c r="E56" s="394"/>
      <c r="F56" s="394">
        <v>0</v>
      </c>
      <c r="G56" s="384"/>
      <c r="H56" s="394">
        <v>0</v>
      </c>
      <c r="I56" s="384"/>
      <c r="J56" s="394">
        <v>0</v>
      </c>
    </row>
    <row r="57" spans="1:10" s="429" customFormat="1" ht="22.5" customHeight="1">
      <c r="A57" s="509" t="s">
        <v>252</v>
      </c>
      <c r="B57" s="471">
        <v>25</v>
      </c>
      <c r="C57" s="471"/>
      <c r="D57" s="394">
        <v>10464664</v>
      </c>
      <c r="E57" s="394"/>
      <c r="F57" s="394">
        <v>2705475</v>
      </c>
      <c r="G57" s="384"/>
      <c r="H57" s="394">
        <v>9541719</v>
      </c>
      <c r="I57" s="384"/>
      <c r="J57" s="394">
        <v>0</v>
      </c>
    </row>
    <row r="58" spans="1:10" s="429" customFormat="1" ht="22.5" customHeight="1">
      <c r="A58" s="505" t="s">
        <v>28</v>
      </c>
      <c r="B58" s="318"/>
      <c r="C58" s="318"/>
      <c r="D58" s="395">
        <v>11812171935</v>
      </c>
      <c r="E58" s="318"/>
      <c r="F58" s="395">
        <v>3462385075</v>
      </c>
      <c r="G58" s="353"/>
      <c r="H58" s="395">
        <v>9679628730</v>
      </c>
      <c r="I58" s="353"/>
      <c r="J58" s="395">
        <v>2403242108</v>
      </c>
    </row>
    <row r="59" spans="1:10" s="429" customFormat="1" ht="22.5" customHeight="1">
      <c r="A59" s="509"/>
      <c r="B59" s="409"/>
      <c r="C59" s="409"/>
      <c r="D59" s="409"/>
      <c r="E59" s="409"/>
      <c r="F59" s="409"/>
      <c r="G59" s="353"/>
      <c r="H59" s="409"/>
      <c r="I59" s="353"/>
      <c r="J59" s="409"/>
    </row>
    <row r="60" spans="1:10" s="429" customFormat="1" ht="22.5" customHeight="1">
      <c r="A60" s="511" t="s">
        <v>29</v>
      </c>
      <c r="B60" s="409"/>
      <c r="C60" s="409"/>
      <c r="D60" s="409"/>
      <c r="E60" s="409"/>
      <c r="F60" s="409"/>
      <c r="G60" s="353"/>
      <c r="H60" s="409"/>
      <c r="I60" s="353"/>
      <c r="J60" s="409"/>
    </row>
    <row r="61" spans="1:10" s="429" customFormat="1" ht="22.5" customHeight="1">
      <c r="A61" s="509" t="s">
        <v>116</v>
      </c>
      <c r="B61" s="471" t="s">
        <v>341</v>
      </c>
      <c r="C61" s="471"/>
      <c r="D61" s="394">
        <v>12264730736</v>
      </c>
      <c r="E61" s="394"/>
      <c r="F61" s="394">
        <v>9895673229</v>
      </c>
      <c r="G61" s="394"/>
      <c r="H61" s="394">
        <v>2440497711</v>
      </c>
      <c r="I61" s="394"/>
      <c r="J61" s="394">
        <v>2684591891</v>
      </c>
    </row>
    <row r="62" spans="1:10" s="429" customFormat="1" ht="22.5" customHeight="1">
      <c r="A62" s="509" t="s">
        <v>225</v>
      </c>
      <c r="B62" s="471" t="s">
        <v>342</v>
      </c>
      <c r="C62" s="471"/>
      <c r="D62" s="394">
        <v>0</v>
      </c>
      <c r="E62" s="394"/>
      <c r="F62" s="394">
        <v>0</v>
      </c>
      <c r="G62" s="394"/>
      <c r="H62" s="394">
        <v>249000000</v>
      </c>
      <c r="I62" s="394"/>
      <c r="J62" s="394">
        <v>0</v>
      </c>
    </row>
    <row r="63" spans="1:10" s="429" customFormat="1" ht="22.5" customHeight="1">
      <c r="A63" s="509" t="s">
        <v>253</v>
      </c>
      <c r="B63" s="471">
        <v>25</v>
      </c>
      <c r="C63" s="471"/>
      <c r="D63" s="394">
        <v>955498347</v>
      </c>
      <c r="E63" s="394"/>
      <c r="F63" s="394">
        <v>777992570</v>
      </c>
      <c r="G63" s="394"/>
      <c r="H63" s="394">
        <v>152798336</v>
      </c>
      <c r="I63" s="394"/>
      <c r="J63" s="394">
        <v>162555297</v>
      </c>
    </row>
    <row r="64" spans="1:10" s="429" customFormat="1" ht="22.5" customHeight="1">
      <c r="A64" s="509" t="s">
        <v>279</v>
      </c>
      <c r="B64" s="471" t="s">
        <v>341</v>
      </c>
      <c r="C64" s="471"/>
      <c r="D64" s="394">
        <v>18158117401</v>
      </c>
      <c r="E64" s="394"/>
      <c r="F64" s="394">
        <v>11984676028</v>
      </c>
      <c r="G64" s="394"/>
      <c r="H64" s="394">
        <v>18158117401</v>
      </c>
      <c r="I64" s="394"/>
      <c r="J64" s="394">
        <v>11984676028</v>
      </c>
    </row>
    <row r="65" spans="1:10" s="429" customFormat="1" ht="22.5" customHeight="1">
      <c r="A65" s="509" t="s">
        <v>202</v>
      </c>
      <c r="B65" s="471">
        <v>22</v>
      </c>
      <c r="C65" s="471"/>
      <c r="D65" s="394">
        <v>577799428</v>
      </c>
      <c r="E65" s="394"/>
      <c r="F65" s="394">
        <v>660726316</v>
      </c>
      <c r="G65" s="394"/>
      <c r="H65" s="394">
        <v>1190295</v>
      </c>
      <c r="I65" s="394"/>
      <c r="J65" s="394">
        <v>0</v>
      </c>
    </row>
    <row r="66" spans="1:10" s="429" customFormat="1" ht="22.5" customHeight="1">
      <c r="A66" s="509" t="s">
        <v>293</v>
      </c>
      <c r="B66" s="471"/>
      <c r="C66" s="471"/>
      <c r="E66" s="394"/>
    </row>
    <row r="67" spans="1:10" s="429" customFormat="1" ht="22.5" customHeight="1">
      <c r="A67" s="509" t="s">
        <v>292</v>
      </c>
      <c r="B67" s="471"/>
      <c r="C67" s="471"/>
      <c r="D67" s="394">
        <v>34273432</v>
      </c>
      <c r="E67" s="394"/>
      <c r="F67" s="394">
        <v>31959315</v>
      </c>
      <c r="G67" s="394"/>
      <c r="H67" s="394">
        <v>26045006</v>
      </c>
      <c r="I67" s="394"/>
      <c r="J67" s="394">
        <v>23088536</v>
      </c>
    </row>
    <row r="68" spans="1:10" s="429" customFormat="1" ht="22.5" customHeight="1">
      <c r="A68" s="509" t="s">
        <v>272</v>
      </c>
      <c r="B68" s="471"/>
      <c r="C68" s="471"/>
      <c r="D68" s="394">
        <v>25420180</v>
      </c>
      <c r="E68" s="394"/>
      <c r="F68" s="394">
        <v>27757249</v>
      </c>
      <c r="G68" s="394"/>
      <c r="H68" s="394">
        <v>0</v>
      </c>
      <c r="I68" s="394"/>
      <c r="J68" s="394">
        <v>0</v>
      </c>
    </row>
    <row r="69" spans="1:10" s="429" customFormat="1" ht="22.5" customHeight="1">
      <c r="A69" s="509" t="s">
        <v>255</v>
      </c>
      <c r="B69" s="471" t="s">
        <v>374</v>
      </c>
      <c r="C69" s="471"/>
      <c r="D69" s="394">
        <v>776349141</v>
      </c>
      <c r="E69" s="394"/>
      <c r="F69" s="394">
        <v>20225759</v>
      </c>
      <c r="G69" s="394"/>
      <c r="H69" s="394">
        <v>4154862</v>
      </c>
      <c r="I69" s="394"/>
      <c r="J69" s="394">
        <v>12879004</v>
      </c>
    </row>
    <row r="70" spans="1:10" s="429" customFormat="1" ht="22.5" customHeight="1">
      <c r="A70" s="509" t="s">
        <v>223</v>
      </c>
      <c r="B70" s="471"/>
      <c r="C70" s="471"/>
      <c r="D70" s="394">
        <v>23379954</v>
      </c>
      <c r="E70" s="471"/>
      <c r="F70" s="394">
        <v>23015925</v>
      </c>
      <c r="G70" s="353"/>
      <c r="H70" s="394">
        <v>27113306</v>
      </c>
      <c r="I70" s="353"/>
      <c r="J70" s="394">
        <v>2591980</v>
      </c>
    </row>
    <row r="71" spans="1:10" s="429" customFormat="1" ht="22.5" customHeight="1">
      <c r="A71" s="505" t="s">
        <v>31</v>
      </c>
      <c r="B71" s="385"/>
      <c r="C71" s="385"/>
      <c r="D71" s="386">
        <v>32815568619</v>
      </c>
      <c r="E71" s="385"/>
      <c r="F71" s="386">
        <v>23422026391</v>
      </c>
      <c r="G71" s="353"/>
      <c r="H71" s="386">
        <v>21058916917</v>
      </c>
      <c r="I71" s="353"/>
      <c r="J71" s="386">
        <v>14870382736</v>
      </c>
    </row>
    <row r="72" spans="1:10" s="429" customFormat="1" ht="22.5" customHeight="1">
      <c r="A72" s="509"/>
      <c r="B72" s="409"/>
      <c r="C72" s="409"/>
      <c r="D72" s="409"/>
      <c r="E72" s="409"/>
      <c r="F72" s="409"/>
      <c r="G72" s="353"/>
      <c r="H72" s="409"/>
      <c r="I72" s="353"/>
      <c r="J72" s="409"/>
    </row>
    <row r="73" spans="1:10" s="429" customFormat="1" ht="22.5" customHeight="1">
      <c r="A73" s="505" t="s">
        <v>32</v>
      </c>
      <c r="B73" s="318"/>
      <c r="C73" s="318"/>
      <c r="D73" s="402">
        <v>44627740554</v>
      </c>
      <c r="E73" s="318"/>
      <c r="F73" s="402">
        <v>26884411466</v>
      </c>
      <c r="G73" s="353"/>
      <c r="H73" s="402">
        <v>30738545647</v>
      </c>
      <c r="I73" s="353"/>
      <c r="J73" s="402">
        <v>17273624844</v>
      </c>
    </row>
    <row r="74" spans="1:10" s="429" customFormat="1" ht="22.5" customHeight="1">
      <c r="A74" s="505"/>
      <c r="B74" s="318"/>
      <c r="C74" s="318"/>
      <c r="D74" s="343"/>
      <c r="E74" s="318"/>
      <c r="F74" s="343"/>
      <c r="G74" s="353"/>
      <c r="H74" s="343"/>
      <c r="I74" s="353"/>
      <c r="J74" s="343"/>
    </row>
    <row r="75" spans="1:10" s="429" customFormat="1" ht="22.5" customHeight="1">
      <c r="A75" s="424" t="s">
        <v>200</v>
      </c>
      <c r="B75" s="483"/>
      <c r="C75" s="483"/>
      <c r="D75" s="483"/>
      <c r="E75" s="483"/>
      <c r="F75" s="483"/>
      <c r="H75" s="483"/>
      <c r="J75" s="483"/>
    </row>
    <row r="76" spans="1:10" s="429" customFormat="1" ht="22.5" customHeight="1">
      <c r="A76" s="424" t="s">
        <v>0</v>
      </c>
      <c r="B76" s="483"/>
      <c r="C76" s="483"/>
      <c r="D76" s="483"/>
      <c r="E76" s="483"/>
      <c r="F76" s="483"/>
      <c r="H76" s="483"/>
      <c r="J76" s="483"/>
    </row>
    <row r="77" spans="1:10" s="429" customFormat="1" ht="22.5" customHeight="1">
      <c r="A77" s="505"/>
      <c r="B77" s="483"/>
      <c r="C77" s="483"/>
      <c r="D77" s="483"/>
      <c r="E77" s="483"/>
      <c r="F77" s="483"/>
      <c r="H77" s="483"/>
      <c r="J77" s="483"/>
    </row>
    <row r="78" spans="1:10" ht="22.5" customHeight="1">
      <c r="A78" s="505"/>
      <c r="B78" s="506"/>
      <c r="C78" s="506"/>
      <c r="D78" s="525" t="s">
        <v>1</v>
      </c>
      <c r="E78" s="525"/>
      <c r="F78" s="525"/>
      <c r="G78" s="507"/>
      <c r="H78" s="524" t="s">
        <v>2</v>
      </c>
      <c r="I78" s="524"/>
      <c r="J78" s="524"/>
    </row>
    <row r="79" spans="1:10" ht="22.5" customHeight="1">
      <c r="A79" s="505"/>
      <c r="B79" s="506"/>
      <c r="C79" s="506"/>
      <c r="D79" s="523" t="s">
        <v>3</v>
      </c>
      <c r="E79" s="523"/>
      <c r="F79" s="523"/>
      <c r="G79" s="507"/>
      <c r="H79" s="523" t="s">
        <v>3</v>
      </c>
      <c r="I79" s="523"/>
      <c r="J79" s="523"/>
    </row>
    <row r="80" spans="1:10" ht="22.5" customHeight="1">
      <c r="A80" s="505" t="s">
        <v>21</v>
      </c>
      <c r="B80" s="508" t="s">
        <v>5</v>
      </c>
      <c r="C80" s="508"/>
      <c r="D80" s="428">
        <v>2566</v>
      </c>
      <c r="E80" s="428"/>
      <c r="F80" s="428">
        <v>2565</v>
      </c>
      <c r="G80" s="429"/>
      <c r="H80" s="428">
        <v>2566</v>
      </c>
      <c r="I80" s="428"/>
      <c r="J80" s="428">
        <v>2565</v>
      </c>
    </row>
    <row r="81" spans="1:10" s="429" customFormat="1" ht="22.5" customHeight="1">
      <c r="A81" s="509"/>
      <c r="B81" s="510"/>
      <c r="C81" s="510"/>
      <c r="D81" s="526" t="s">
        <v>291</v>
      </c>
      <c r="E81" s="526"/>
      <c r="F81" s="526"/>
      <c r="G81" s="526"/>
      <c r="H81" s="526"/>
      <c r="I81" s="526"/>
      <c r="J81" s="526"/>
    </row>
    <row r="82" spans="1:10" ht="22.5" customHeight="1">
      <c r="A82" s="511" t="s">
        <v>33</v>
      </c>
      <c r="B82" s="409"/>
      <c r="C82" s="409"/>
      <c r="D82" s="409"/>
      <c r="E82" s="409"/>
      <c r="F82" s="409"/>
      <c r="G82" s="353"/>
      <c r="H82" s="409"/>
      <c r="I82" s="353"/>
      <c r="J82" s="409"/>
    </row>
    <row r="83" spans="1:10" s="429" customFormat="1" ht="22.5" customHeight="1">
      <c r="A83" s="509" t="s">
        <v>34</v>
      </c>
      <c r="B83" s="471">
        <v>16</v>
      </c>
      <c r="C83" s="471"/>
      <c r="D83" s="409"/>
      <c r="E83" s="471"/>
      <c r="F83" s="409"/>
      <c r="G83" s="353"/>
      <c r="H83" s="409"/>
      <c r="I83" s="353"/>
      <c r="J83" s="409"/>
    </row>
    <row r="84" spans="1:10" s="429" customFormat="1" ht="22.5" customHeight="1" thickBot="1">
      <c r="A84" s="509" t="s">
        <v>35</v>
      </c>
      <c r="B84" s="396"/>
      <c r="C84" s="396"/>
      <c r="D84" s="404">
        <v>16508500000</v>
      </c>
      <c r="E84" s="396"/>
      <c r="F84" s="404">
        <v>16508500000</v>
      </c>
      <c r="G84" s="353"/>
      <c r="H84" s="404">
        <v>16508500000</v>
      </c>
      <c r="I84" s="353"/>
      <c r="J84" s="404">
        <v>16508500000</v>
      </c>
    </row>
    <row r="85" spans="1:10" s="429" customFormat="1" ht="22.5" customHeight="1" thickTop="1">
      <c r="A85" s="509" t="s">
        <v>36</v>
      </c>
      <c r="B85" s="396"/>
      <c r="C85" s="396"/>
      <c r="D85" s="396">
        <v>14978796695</v>
      </c>
      <c r="E85" s="396"/>
      <c r="F85" s="399">
        <v>14538438800</v>
      </c>
      <c r="G85" s="353"/>
      <c r="H85" s="396">
        <v>14978796695</v>
      </c>
      <c r="I85" s="353"/>
      <c r="J85" s="399">
        <v>14538438800</v>
      </c>
    </row>
    <row r="86" spans="1:10" s="429" customFormat="1" ht="22.5" customHeight="1">
      <c r="A86" s="509" t="s">
        <v>228</v>
      </c>
      <c r="B86" s="471">
        <v>17</v>
      </c>
      <c r="C86" s="515"/>
      <c r="D86" s="396">
        <v>8054295366</v>
      </c>
      <c r="E86" s="396"/>
      <c r="F86" s="399">
        <v>7790868516</v>
      </c>
      <c r="G86" s="353"/>
      <c r="H86" s="396">
        <v>8054295366</v>
      </c>
      <c r="I86" s="353"/>
      <c r="J86" s="399">
        <v>7790868516</v>
      </c>
    </row>
    <row r="87" spans="1:10" s="429" customFormat="1" ht="22.5" customHeight="1">
      <c r="A87" s="509" t="s">
        <v>218</v>
      </c>
      <c r="B87" s="396"/>
      <c r="C87" s="396"/>
      <c r="E87" s="396"/>
      <c r="F87" s="396"/>
      <c r="G87" s="353"/>
      <c r="H87" s="396"/>
      <c r="I87" s="353"/>
      <c r="J87" s="396"/>
    </row>
    <row r="88" spans="1:10" s="429" customFormat="1" ht="22.5" customHeight="1">
      <c r="A88" s="509" t="s">
        <v>226</v>
      </c>
      <c r="B88" s="471">
        <v>17</v>
      </c>
      <c r="C88" s="471"/>
      <c r="D88" s="396">
        <v>41025877</v>
      </c>
      <c r="E88" s="471"/>
      <c r="F88" s="399">
        <v>41025877</v>
      </c>
      <c r="G88" s="353"/>
      <c r="H88" s="396">
        <v>0</v>
      </c>
      <c r="I88" s="353"/>
      <c r="J88" s="396">
        <v>0</v>
      </c>
    </row>
    <row r="89" spans="1:10" s="429" customFormat="1" ht="22.5" customHeight="1">
      <c r="A89" s="509" t="s">
        <v>256</v>
      </c>
      <c r="B89" s="471"/>
      <c r="C89" s="471"/>
      <c r="D89" s="396">
        <v>35414293</v>
      </c>
      <c r="E89" s="471"/>
      <c r="F89" s="399">
        <v>31416871</v>
      </c>
      <c r="G89" s="353"/>
      <c r="H89" s="396">
        <v>35414293</v>
      </c>
      <c r="I89" s="353"/>
      <c r="J89" s="399">
        <v>31416871</v>
      </c>
    </row>
    <row r="90" spans="1:10" s="429" customFormat="1" ht="22.5" customHeight="1">
      <c r="A90" s="509" t="s">
        <v>320</v>
      </c>
      <c r="B90" s="471"/>
      <c r="C90" s="471"/>
      <c r="D90" s="396">
        <v>3199858</v>
      </c>
      <c r="E90" s="471"/>
      <c r="F90" s="399">
        <v>3199858</v>
      </c>
      <c r="G90" s="353"/>
      <c r="H90" s="396">
        <v>3199858</v>
      </c>
      <c r="I90" s="353"/>
      <c r="J90" s="399">
        <v>3199858</v>
      </c>
    </row>
    <row r="91" spans="1:10" s="429" customFormat="1" ht="22.5" customHeight="1">
      <c r="A91" s="509" t="s">
        <v>37</v>
      </c>
      <c r="B91" s="411"/>
      <c r="C91" s="411"/>
      <c r="E91" s="411"/>
      <c r="F91" s="411"/>
      <c r="G91" s="353"/>
      <c r="I91" s="353"/>
      <c r="J91" s="411"/>
    </row>
    <row r="92" spans="1:10" s="429" customFormat="1" ht="22.5" customHeight="1">
      <c r="A92" s="516" t="s">
        <v>203</v>
      </c>
      <c r="B92" s="411"/>
      <c r="C92" s="411"/>
      <c r="E92" s="411"/>
      <c r="F92" s="411"/>
      <c r="G92" s="353"/>
      <c r="I92" s="353"/>
      <c r="J92" s="411"/>
    </row>
    <row r="93" spans="1:10" s="429" customFormat="1" ht="22.5" customHeight="1">
      <c r="A93" s="509" t="s">
        <v>227</v>
      </c>
      <c r="B93" s="471">
        <v>17</v>
      </c>
      <c r="C93" s="471"/>
      <c r="D93" s="396">
        <v>693611280</v>
      </c>
      <c r="E93" s="411"/>
      <c r="F93" s="354">
        <v>638418016</v>
      </c>
      <c r="G93" s="353"/>
      <c r="H93" s="396">
        <v>693611280</v>
      </c>
      <c r="I93" s="353"/>
      <c r="J93" s="399">
        <v>638418016</v>
      </c>
    </row>
    <row r="94" spans="1:10" s="429" customFormat="1" ht="22.5" customHeight="1">
      <c r="A94" s="509" t="s">
        <v>38</v>
      </c>
      <c r="B94" s="396"/>
      <c r="C94" s="396"/>
      <c r="D94" s="396">
        <v>6269444407</v>
      </c>
      <c r="E94" s="396"/>
      <c r="F94" s="399">
        <v>5976727094</v>
      </c>
      <c r="G94" s="353"/>
      <c r="H94" s="396">
        <v>6274691229</v>
      </c>
      <c r="I94" s="353"/>
      <c r="J94" s="399">
        <v>5982144141</v>
      </c>
    </row>
    <row r="95" spans="1:10" s="429" customFormat="1" ht="22.5" customHeight="1">
      <c r="A95" s="516" t="s">
        <v>198</v>
      </c>
      <c r="B95" s="396"/>
      <c r="C95" s="396"/>
      <c r="D95" s="396">
        <v>-517307708</v>
      </c>
      <c r="E95" s="396"/>
      <c r="F95" s="399">
        <v>204781697</v>
      </c>
      <c r="G95" s="353"/>
      <c r="H95" s="396">
        <v>-506207728</v>
      </c>
      <c r="I95" s="353"/>
      <c r="J95" s="399">
        <v>215881677</v>
      </c>
    </row>
    <row r="96" spans="1:10" s="429" customFormat="1" ht="22.5" customHeight="1">
      <c r="A96" s="505" t="s">
        <v>204</v>
      </c>
      <c r="B96" s="318"/>
      <c r="C96" s="318"/>
      <c r="D96" s="377">
        <v>29558480068</v>
      </c>
      <c r="E96" s="318"/>
      <c r="F96" s="377">
        <v>29224876729</v>
      </c>
      <c r="G96" s="353"/>
      <c r="H96" s="377">
        <v>29533800993</v>
      </c>
      <c r="I96" s="353"/>
      <c r="J96" s="377">
        <v>29200367879</v>
      </c>
    </row>
    <row r="97" spans="1:10" s="429" customFormat="1" ht="22.5" customHeight="1">
      <c r="A97" s="509" t="s">
        <v>197</v>
      </c>
      <c r="B97" s="318"/>
      <c r="C97" s="318"/>
      <c r="D97" s="396">
        <v>53314384</v>
      </c>
      <c r="E97" s="318"/>
      <c r="F97" s="399">
        <v>51125482</v>
      </c>
      <c r="G97" s="353"/>
      <c r="H97" s="315">
        <v>0</v>
      </c>
      <c r="I97" s="353"/>
      <c r="J97" s="315">
        <v>0</v>
      </c>
    </row>
    <row r="98" spans="1:10" s="429" customFormat="1" ht="22.5" customHeight="1">
      <c r="A98" s="505" t="s">
        <v>205</v>
      </c>
      <c r="B98" s="318"/>
      <c r="C98" s="318"/>
      <c r="D98" s="377">
        <v>29611794452</v>
      </c>
      <c r="E98" s="318"/>
      <c r="F98" s="377">
        <v>29276002211</v>
      </c>
      <c r="G98" s="353"/>
      <c r="H98" s="377">
        <v>29533800993</v>
      </c>
      <c r="I98" s="353"/>
      <c r="J98" s="377">
        <v>29200367879</v>
      </c>
    </row>
    <row r="99" spans="1:10" s="429" customFormat="1" ht="22.5" customHeight="1">
      <c r="A99" s="509"/>
      <c r="B99" s="409"/>
      <c r="C99" s="409"/>
      <c r="D99" s="387"/>
      <c r="E99" s="409"/>
      <c r="F99" s="387"/>
      <c r="G99" s="353"/>
      <c r="H99" s="387"/>
      <c r="I99" s="353"/>
      <c r="J99" s="387"/>
    </row>
    <row r="100" spans="1:10" s="429" customFormat="1" ht="22.5" customHeight="1" thickBot="1">
      <c r="A100" s="505" t="s">
        <v>39</v>
      </c>
      <c r="B100" s="318"/>
      <c r="C100" s="318"/>
      <c r="D100" s="380">
        <v>74239535006</v>
      </c>
      <c r="E100" s="318"/>
      <c r="F100" s="380">
        <v>56160413677</v>
      </c>
      <c r="G100" s="353"/>
      <c r="H100" s="380">
        <v>60272346640</v>
      </c>
      <c r="I100" s="353"/>
      <c r="J100" s="380">
        <v>46473992723</v>
      </c>
    </row>
    <row r="101" spans="1:10" s="429" customFormat="1" ht="22.5" customHeight="1" thickTop="1">
      <c r="A101" s="505"/>
      <c r="B101" s="318"/>
      <c r="C101" s="318"/>
      <c r="D101" s="318"/>
      <c r="E101" s="318"/>
      <c r="F101" s="318"/>
      <c r="G101" s="353"/>
      <c r="H101" s="318"/>
      <c r="I101" s="318"/>
      <c r="J101" s="318"/>
    </row>
    <row r="102" spans="1:10" s="429" customFormat="1" ht="22.5" customHeight="1">
      <c r="A102" s="505"/>
      <c r="B102" s="318"/>
      <c r="C102" s="318"/>
      <c r="D102" s="421"/>
      <c r="E102" s="318"/>
      <c r="F102" s="421"/>
      <c r="G102" s="353"/>
      <c r="H102" s="421"/>
      <c r="I102" s="353"/>
      <c r="J102" s="421"/>
    </row>
    <row r="103" spans="1:10" s="429" customFormat="1" ht="22.5" customHeight="1">
      <c r="A103" s="505"/>
      <c r="B103" s="318"/>
      <c r="C103" s="318"/>
      <c r="D103" s="318"/>
      <c r="E103" s="318"/>
      <c r="F103" s="318"/>
      <c r="G103" s="353"/>
      <c r="H103" s="318"/>
      <c r="I103" s="353"/>
      <c r="J103" s="318"/>
    </row>
    <row r="104" spans="1:10" s="429" customFormat="1" ht="22.5" customHeight="1">
      <c r="A104" s="505"/>
      <c r="B104" s="318"/>
      <c r="C104" s="318"/>
      <c r="D104" s="318"/>
      <c r="E104" s="318"/>
      <c r="F104" s="318"/>
      <c r="G104" s="353"/>
      <c r="H104" s="318"/>
      <c r="I104" s="353"/>
      <c r="J104" s="318"/>
    </row>
    <row r="105" spans="1:10" s="429" customFormat="1" ht="22.5" customHeight="1">
      <c r="A105" s="505"/>
      <c r="B105" s="318"/>
      <c r="C105" s="318"/>
      <c r="D105" s="318"/>
      <c r="E105" s="318"/>
      <c r="F105" s="318"/>
      <c r="G105" s="353"/>
      <c r="H105" s="318"/>
      <c r="I105" s="353"/>
      <c r="J105" s="318"/>
    </row>
    <row r="106" spans="1:10" s="429" customFormat="1" ht="22.5" customHeight="1">
      <c r="A106" s="505"/>
      <c r="B106" s="318"/>
      <c r="C106" s="318"/>
      <c r="D106" s="318"/>
      <c r="E106" s="318"/>
      <c r="F106" s="318"/>
      <c r="G106" s="353"/>
      <c r="H106" s="318"/>
      <c r="I106" s="353"/>
      <c r="J106" s="318"/>
    </row>
    <row r="107" spans="1:10" s="429" customFormat="1" ht="22.5" customHeight="1">
      <c r="A107" s="504"/>
      <c r="B107" s="504"/>
      <c r="C107" s="504"/>
      <c r="D107" s="504"/>
      <c r="E107" s="504"/>
      <c r="F107" s="504"/>
      <c r="G107" s="504"/>
      <c r="H107" s="504"/>
      <c r="I107" s="504"/>
      <c r="J107" s="504"/>
    </row>
    <row r="108" spans="1:10">
      <c r="A108" s="527" t="s">
        <v>219</v>
      </c>
      <c r="B108" s="527"/>
      <c r="C108" s="502"/>
      <c r="D108" s="388" t="s">
        <v>221</v>
      </c>
      <c r="E108" s="388"/>
      <c r="F108" s="528" t="s">
        <v>298</v>
      </c>
      <c r="G108" s="528"/>
      <c r="H108" s="528"/>
      <c r="I108" s="528"/>
      <c r="J108" s="528"/>
    </row>
    <row r="109" spans="1:10">
      <c r="A109" s="527" t="s">
        <v>220</v>
      </c>
      <c r="B109" s="527"/>
      <c r="C109" s="502"/>
      <c r="D109" s="388" t="s">
        <v>222</v>
      </c>
      <c r="E109" s="388"/>
      <c r="F109" s="528" t="s">
        <v>306</v>
      </c>
      <c r="G109" s="528"/>
      <c r="H109" s="528"/>
      <c r="I109" s="528"/>
      <c r="J109" s="528"/>
    </row>
    <row r="111" spans="1:10">
      <c r="B111" s="517"/>
      <c r="C111" s="518"/>
      <c r="D111" s="519"/>
      <c r="E111" s="518"/>
      <c r="F111" s="519"/>
      <c r="G111" s="518"/>
      <c r="H111" s="519"/>
      <c r="I111" s="518"/>
      <c r="J111" s="519"/>
    </row>
    <row r="112" spans="1:10">
      <c r="D112" s="520"/>
    </row>
    <row r="113" spans="4:4">
      <c r="D113" s="423"/>
    </row>
    <row r="114" spans="4:4">
      <c r="D114" s="521"/>
    </row>
    <row r="115" spans="4:4">
      <c r="D115" s="521"/>
    </row>
    <row r="116" spans="4:4">
      <c r="D116" s="521"/>
    </row>
    <row r="117" spans="4:4">
      <c r="D117" s="521"/>
    </row>
    <row r="118" spans="4:4">
      <c r="D118" s="521"/>
    </row>
    <row r="119" spans="4:4">
      <c r="D119" s="521"/>
    </row>
    <row r="120" spans="4:4">
      <c r="D120" s="521"/>
    </row>
    <row r="121" spans="4:4">
      <c r="D121" s="521"/>
    </row>
    <row r="122" spans="4:4">
      <c r="D122" s="521"/>
    </row>
    <row r="123" spans="4:4">
      <c r="D123" s="521"/>
    </row>
    <row r="124" spans="4:4">
      <c r="D124" s="521"/>
    </row>
    <row r="125" spans="4:4">
      <c r="D125" s="522"/>
    </row>
    <row r="126" spans="4:4">
      <c r="D126" s="521"/>
    </row>
    <row r="127" spans="4:4">
      <c r="D127" s="521"/>
    </row>
    <row r="128" spans="4:4">
      <c r="D128" s="521"/>
    </row>
    <row r="129" spans="4:4">
      <c r="D129" s="522"/>
    </row>
    <row r="130" spans="4:4">
      <c r="D130" s="521"/>
    </row>
  </sheetData>
  <mergeCells count="19">
    <mergeCell ref="D40:F40"/>
    <mergeCell ref="H40:J40"/>
    <mergeCell ref="A109:B109"/>
    <mergeCell ref="F109:J109"/>
    <mergeCell ref="D81:J81"/>
    <mergeCell ref="A108:B108"/>
    <mergeCell ref="F108:J108"/>
    <mergeCell ref="D4:F4"/>
    <mergeCell ref="H4:J4"/>
    <mergeCell ref="D7:J7"/>
    <mergeCell ref="D39:F39"/>
    <mergeCell ref="H39:J39"/>
    <mergeCell ref="D5:F5"/>
    <mergeCell ref="H5:J5"/>
    <mergeCell ref="H79:J79"/>
    <mergeCell ref="D79:F79"/>
    <mergeCell ref="H78:J78"/>
    <mergeCell ref="D78:F78"/>
    <mergeCell ref="D42:J42"/>
  </mergeCells>
  <pageMargins left="0.78740157480314965" right="0.78740157480314965" top="0.47244094488188981" bottom="0.51181102362204722" header="0.51181102362204722" footer="0.51181102362204722"/>
  <pageSetup paperSize="9" scale="75" firstPageNumber="7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5" max="16383" man="1"/>
    <brk id="74" max="16383" man="1"/>
  </rowBreaks>
  <ignoredErrors>
    <ignoredError sqref="B55 B6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B1D68-0B8D-4695-B68B-0F26DC856346}">
  <dimension ref="A1:J90"/>
  <sheetViews>
    <sheetView view="pageBreakPreview" topLeftCell="A65" zoomScale="85" zoomScaleNormal="85" zoomScaleSheetLayoutView="85" workbookViewId="0">
      <selection activeCell="B18" sqref="B18"/>
    </sheetView>
  </sheetViews>
  <sheetFormatPr defaultColWidth="9.140625" defaultRowHeight="21.75" customHeight="1"/>
  <cols>
    <col min="1" max="1" width="47.28515625" style="488" customWidth="1"/>
    <col min="2" max="2" width="9.85546875" style="488" customWidth="1"/>
    <col min="3" max="3" width="1.7109375" style="488" customWidth="1"/>
    <col min="4" max="4" width="13.85546875" style="488" bestFit="1" customWidth="1"/>
    <col min="5" max="5" width="0.85546875" style="488" customWidth="1"/>
    <col min="6" max="6" width="13.140625" style="488" bestFit="1" customWidth="1"/>
    <col min="7" max="7" width="0.85546875" style="488" customWidth="1"/>
    <col min="8" max="8" width="13.140625" style="488" bestFit="1" customWidth="1"/>
    <col min="9" max="9" width="0.85546875" style="488" customWidth="1"/>
    <col min="10" max="10" width="13.140625" style="488" customWidth="1"/>
    <col min="11" max="11" width="12.140625" style="488" bestFit="1" customWidth="1"/>
    <col min="12" max="16384" width="9.140625" style="488"/>
  </cols>
  <sheetData>
    <row r="1" spans="1:10" s="484" customFormat="1" ht="22.5" customHeight="1">
      <c r="A1" s="424" t="s">
        <v>200</v>
      </c>
      <c r="B1" s="483"/>
      <c r="C1" s="483"/>
      <c r="D1" s="483"/>
      <c r="E1" s="483"/>
      <c r="F1" s="483"/>
      <c r="G1" s="429"/>
      <c r="H1" s="483"/>
      <c r="I1" s="429"/>
      <c r="J1" s="483"/>
    </row>
    <row r="2" spans="1:10" s="484" customFormat="1" ht="22.5" customHeight="1">
      <c r="A2" s="485" t="s">
        <v>131</v>
      </c>
      <c r="B2" s="486"/>
      <c r="C2" s="486"/>
      <c r="D2" s="486"/>
      <c r="E2" s="486"/>
      <c r="F2" s="486"/>
      <c r="G2" s="486"/>
      <c r="H2" s="486"/>
      <c r="I2" s="486"/>
      <c r="J2" s="486"/>
    </row>
    <row r="3" spans="1:10" ht="22.5" customHeight="1">
      <c r="A3" s="485"/>
      <c r="B3" s="486"/>
      <c r="C3" s="486"/>
      <c r="D3" s="486"/>
      <c r="E3" s="486"/>
      <c r="F3" s="486"/>
      <c r="G3" s="486"/>
      <c r="H3" s="487"/>
      <c r="I3" s="486"/>
      <c r="J3" s="486"/>
    </row>
    <row r="4" spans="1:10" ht="22.5" customHeight="1">
      <c r="A4" s="485"/>
      <c r="B4" s="486"/>
      <c r="C4" s="486"/>
      <c r="D4" s="525" t="s">
        <v>1</v>
      </c>
      <c r="E4" s="525"/>
      <c r="F4" s="525"/>
      <c r="G4" s="432"/>
      <c r="H4" s="529" t="s">
        <v>2</v>
      </c>
      <c r="I4" s="529"/>
      <c r="J4" s="529"/>
    </row>
    <row r="5" spans="1:10" ht="22.5" customHeight="1">
      <c r="A5" s="485"/>
      <c r="B5" s="486"/>
      <c r="C5" s="486"/>
      <c r="D5" s="523" t="s">
        <v>286</v>
      </c>
      <c r="E5" s="523"/>
      <c r="F5" s="523"/>
      <c r="G5" s="432"/>
      <c r="H5" s="530" t="s">
        <v>286</v>
      </c>
      <c r="I5" s="530"/>
      <c r="J5" s="530"/>
    </row>
    <row r="6" spans="1:10" ht="22.5" customHeight="1">
      <c r="A6" s="427"/>
      <c r="B6" s="471" t="s">
        <v>5</v>
      </c>
      <c r="C6" s="471"/>
      <c r="D6" s="428">
        <v>2566</v>
      </c>
      <c r="E6" s="428"/>
      <c r="F6" s="428">
        <v>2565</v>
      </c>
      <c r="G6" s="429"/>
      <c r="H6" s="428">
        <v>2566</v>
      </c>
      <c r="I6" s="428"/>
      <c r="J6" s="428">
        <v>2565</v>
      </c>
    </row>
    <row r="7" spans="1:10" ht="22.5" customHeight="1">
      <c r="A7" s="489"/>
      <c r="B7" s="490"/>
      <c r="C7" s="490"/>
      <c r="D7" s="531" t="s">
        <v>294</v>
      </c>
      <c r="E7" s="531"/>
      <c r="F7" s="531"/>
      <c r="G7" s="531"/>
      <c r="H7" s="531"/>
      <c r="I7" s="531"/>
      <c r="J7" s="531"/>
    </row>
    <row r="8" spans="1:10" ht="22.5" customHeight="1">
      <c r="A8" s="491" t="s">
        <v>40</v>
      </c>
      <c r="B8" s="490"/>
      <c r="C8" s="490"/>
      <c r="D8" s="490"/>
      <c r="E8" s="490"/>
      <c r="F8" s="490"/>
      <c r="G8" s="490"/>
      <c r="H8" s="490"/>
      <c r="I8" s="490"/>
      <c r="J8" s="490"/>
    </row>
    <row r="9" spans="1:10" ht="22.5" customHeight="1">
      <c r="A9" s="432" t="s">
        <v>347</v>
      </c>
      <c r="B9" s="346">
        <v>18</v>
      </c>
      <c r="C9" s="346"/>
      <c r="D9" s="355">
        <v>5031426342</v>
      </c>
      <c r="E9" s="346"/>
      <c r="F9" s="355">
        <v>5405188652</v>
      </c>
      <c r="G9" s="355"/>
      <c r="H9" s="355">
        <v>468281503</v>
      </c>
      <c r="I9" s="355"/>
      <c r="J9" s="355">
        <v>609469448</v>
      </c>
    </row>
    <row r="10" spans="1:10" ht="22.5" customHeight="1">
      <c r="A10" s="432" t="s">
        <v>257</v>
      </c>
      <c r="B10" s="348"/>
      <c r="C10" s="348"/>
      <c r="D10" s="355">
        <v>237426792</v>
      </c>
      <c r="E10" s="348"/>
      <c r="F10" s="355">
        <v>137640281</v>
      </c>
      <c r="G10" s="355"/>
      <c r="H10" s="355">
        <v>728105177</v>
      </c>
      <c r="I10" s="355"/>
      <c r="J10" s="355">
        <v>375425202</v>
      </c>
    </row>
    <row r="11" spans="1:10" ht="22.5" customHeight="1">
      <c r="A11" s="432" t="s">
        <v>326</v>
      </c>
      <c r="B11" s="346"/>
      <c r="C11" s="348"/>
      <c r="D11" s="355">
        <v>0</v>
      </c>
      <c r="E11" s="348"/>
      <c r="F11" s="355">
        <v>2031181733</v>
      </c>
      <c r="G11" s="355"/>
      <c r="H11" s="355">
        <v>0</v>
      </c>
      <c r="I11" s="355"/>
      <c r="J11" s="355">
        <v>2030886580</v>
      </c>
    </row>
    <row r="12" spans="1:10" ht="22.5" customHeight="1">
      <c r="A12" s="432" t="s">
        <v>41</v>
      </c>
      <c r="B12" s="348"/>
      <c r="C12" s="348"/>
      <c r="D12" s="355">
        <v>64119027</v>
      </c>
      <c r="E12" s="348"/>
      <c r="F12" s="355">
        <v>15370412</v>
      </c>
      <c r="G12" s="355"/>
      <c r="H12" s="355">
        <v>7254871</v>
      </c>
      <c r="I12" s="355"/>
      <c r="J12" s="355">
        <v>9417115</v>
      </c>
    </row>
    <row r="13" spans="1:10" ht="22.5" customHeight="1">
      <c r="A13" s="492" t="s">
        <v>42</v>
      </c>
      <c r="B13" s="352"/>
      <c r="C13" s="352"/>
      <c r="D13" s="347">
        <v>5332972161</v>
      </c>
      <c r="E13" s="352"/>
      <c r="F13" s="347">
        <v>7589381078</v>
      </c>
      <c r="G13" s="356"/>
      <c r="H13" s="347">
        <v>1203641551</v>
      </c>
      <c r="I13" s="356"/>
      <c r="J13" s="347">
        <v>3025198345</v>
      </c>
    </row>
    <row r="14" spans="1:10" s="429" customFormat="1" ht="22.5" customHeight="1">
      <c r="A14" s="493"/>
      <c r="B14" s="359"/>
      <c r="C14" s="359"/>
      <c r="D14" s="409"/>
      <c r="E14" s="359"/>
      <c r="F14" s="409"/>
      <c r="G14" s="353"/>
      <c r="H14" s="409"/>
      <c r="I14" s="353"/>
      <c r="J14" s="409"/>
    </row>
    <row r="15" spans="1:10" ht="22.5" customHeight="1">
      <c r="A15" s="427" t="s">
        <v>43</v>
      </c>
      <c r="B15" s="348"/>
      <c r="C15" s="348"/>
      <c r="D15" s="355"/>
      <c r="E15" s="348"/>
      <c r="F15" s="355"/>
      <c r="G15" s="355"/>
      <c r="H15" s="355"/>
      <c r="I15" s="355"/>
      <c r="J15" s="355"/>
    </row>
    <row r="16" spans="1:10" ht="22.5" customHeight="1">
      <c r="A16" s="432" t="s">
        <v>348</v>
      </c>
      <c r="B16" s="348"/>
      <c r="C16" s="348"/>
      <c r="D16" s="355">
        <v>2558049358</v>
      </c>
      <c r="E16" s="348"/>
      <c r="F16" s="355">
        <v>1978344340</v>
      </c>
      <c r="G16" s="355"/>
      <c r="H16" s="355">
        <v>393741751</v>
      </c>
      <c r="I16" s="355"/>
      <c r="J16" s="355">
        <v>368580832</v>
      </c>
    </row>
    <row r="17" spans="1:10" ht="22.5" customHeight="1">
      <c r="A17" s="493" t="s">
        <v>44</v>
      </c>
      <c r="B17" s="348"/>
      <c r="C17" s="348"/>
      <c r="D17" s="355">
        <v>588329150</v>
      </c>
      <c r="E17" s="348"/>
      <c r="F17" s="355">
        <v>839816182</v>
      </c>
      <c r="G17" s="355"/>
      <c r="H17" s="355">
        <v>358220058</v>
      </c>
      <c r="I17" s="355"/>
      <c r="J17" s="355">
        <v>542455144</v>
      </c>
    </row>
    <row r="18" spans="1:10" s="429" customFormat="1" ht="22.5" customHeight="1">
      <c r="A18" s="3" t="s">
        <v>379</v>
      </c>
      <c r="B18" s="348" t="s">
        <v>366</v>
      </c>
      <c r="C18" s="348"/>
      <c r="D18" s="355">
        <v>-152079080</v>
      </c>
      <c r="E18" s="348"/>
      <c r="F18" s="355">
        <v>248685360</v>
      </c>
      <c r="G18" s="355"/>
      <c r="H18" s="355">
        <v>0</v>
      </c>
      <c r="I18" s="355"/>
      <c r="J18" s="355">
        <v>0</v>
      </c>
    </row>
    <row r="19" spans="1:10" ht="22.5" customHeight="1">
      <c r="A19" s="493" t="s">
        <v>319</v>
      </c>
      <c r="B19" s="348">
        <v>19</v>
      </c>
      <c r="C19" s="348"/>
      <c r="D19" s="355">
        <v>-66299796</v>
      </c>
      <c r="F19" s="355">
        <v>166337920</v>
      </c>
      <c r="H19" s="355">
        <v>-57914324</v>
      </c>
      <c r="J19" s="355">
        <v>-65478036</v>
      </c>
    </row>
    <row r="20" spans="1:10" ht="22.5" customHeight="1">
      <c r="A20" s="494" t="s">
        <v>45</v>
      </c>
      <c r="B20" s="349"/>
      <c r="C20" s="349"/>
      <c r="D20" s="350">
        <v>2927999632</v>
      </c>
      <c r="E20" s="349"/>
      <c r="F20" s="350">
        <v>3233183802</v>
      </c>
      <c r="G20" s="355"/>
      <c r="H20" s="350">
        <v>694047485</v>
      </c>
      <c r="I20" s="355"/>
      <c r="J20" s="350">
        <v>845557940</v>
      </c>
    </row>
    <row r="21" spans="1:10" ht="22.5" customHeight="1">
      <c r="A21" s="494"/>
      <c r="B21" s="349"/>
      <c r="C21" s="349"/>
      <c r="D21" s="389"/>
      <c r="E21" s="349"/>
      <c r="F21" s="389"/>
      <c r="G21" s="355"/>
      <c r="H21" s="389"/>
      <c r="I21" s="355"/>
      <c r="J21" s="389"/>
    </row>
    <row r="22" spans="1:10" ht="22.5" customHeight="1">
      <c r="A22" s="494" t="s">
        <v>271</v>
      </c>
      <c r="B22" s="359"/>
      <c r="C22" s="359"/>
      <c r="D22" s="410">
        <v>2404972529</v>
      </c>
      <c r="E22" s="359"/>
      <c r="F22" s="410">
        <v>4356197276</v>
      </c>
      <c r="G22" s="410"/>
      <c r="H22" s="410">
        <v>509594066</v>
      </c>
      <c r="I22" s="353"/>
      <c r="J22" s="410">
        <v>2179640405</v>
      </c>
    </row>
    <row r="23" spans="1:10" s="429" customFormat="1" ht="22.5" customHeight="1">
      <c r="A23" s="493" t="s">
        <v>46</v>
      </c>
      <c r="B23" s="348">
        <v>21</v>
      </c>
      <c r="C23" s="348"/>
      <c r="D23" s="355">
        <v>-1268001588</v>
      </c>
      <c r="E23" s="348"/>
      <c r="F23" s="355">
        <v>-881763352</v>
      </c>
      <c r="G23" s="355"/>
      <c r="H23" s="355">
        <v>-755954386</v>
      </c>
      <c r="I23" s="355"/>
      <c r="J23" s="355">
        <v>-533237780</v>
      </c>
    </row>
    <row r="24" spans="1:10" s="429" customFormat="1" ht="22.5" customHeight="1">
      <c r="A24" s="495" t="s">
        <v>350</v>
      </c>
      <c r="B24" s="488"/>
      <c r="C24" s="488"/>
      <c r="D24" s="355">
        <v>53620941</v>
      </c>
      <c r="E24" s="488"/>
      <c r="F24" s="355">
        <v>-395306795</v>
      </c>
      <c r="G24" s="488"/>
      <c r="H24" s="355">
        <v>0</v>
      </c>
      <c r="I24" s="488"/>
      <c r="J24" s="355">
        <v>0</v>
      </c>
    </row>
    <row r="25" spans="1:10" ht="22.5" customHeight="1">
      <c r="A25" s="493" t="s">
        <v>310</v>
      </c>
      <c r="B25" s="359"/>
      <c r="C25" s="359"/>
      <c r="D25" s="355"/>
      <c r="E25" s="359"/>
      <c r="F25" s="409"/>
      <c r="G25" s="353"/>
      <c r="H25" s="355"/>
      <c r="I25" s="353"/>
      <c r="J25" s="409"/>
    </row>
    <row r="26" spans="1:10" s="429" customFormat="1" ht="22.5" customHeight="1">
      <c r="A26" s="495" t="s">
        <v>311</v>
      </c>
      <c r="B26" s="346" t="s">
        <v>343</v>
      </c>
      <c r="C26" s="471"/>
      <c r="D26" s="357">
        <v>251769284</v>
      </c>
      <c r="E26" s="471"/>
      <c r="F26" s="357">
        <v>129664957</v>
      </c>
      <c r="G26" s="355"/>
      <c r="H26" s="357">
        <v>1360522621</v>
      </c>
      <c r="I26" s="355"/>
      <c r="J26" s="357">
        <v>1382425655</v>
      </c>
    </row>
    <row r="27" spans="1:10" ht="22.5" customHeight="1">
      <c r="A27" s="496" t="s">
        <v>351</v>
      </c>
      <c r="B27" s="352"/>
      <c r="C27" s="352"/>
      <c r="D27" s="356">
        <v>1442361166</v>
      </c>
      <c r="E27" s="352"/>
      <c r="F27" s="356">
        <v>3208792086</v>
      </c>
      <c r="G27" s="356"/>
      <c r="H27" s="356">
        <v>1114162301</v>
      </c>
      <c r="I27" s="356"/>
      <c r="J27" s="356">
        <v>3028828280</v>
      </c>
    </row>
    <row r="28" spans="1:10" ht="22.5" customHeight="1">
      <c r="A28" s="432" t="s">
        <v>142</v>
      </c>
      <c r="B28" s="471">
        <v>22</v>
      </c>
      <c r="C28" s="471"/>
      <c r="D28" s="357">
        <v>336136752</v>
      </c>
      <c r="E28" s="471"/>
      <c r="F28" s="357">
        <v>576886018</v>
      </c>
      <c r="G28" s="355"/>
      <c r="H28" s="357">
        <v>10297014</v>
      </c>
      <c r="I28" s="355"/>
      <c r="J28" s="357">
        <v>383353895</v>
      </c>
    </row>
    <row r="29" spans="1:10" ht="22.5" customHeight="1" thickBot="1">
      <c r="A29" s="496" t="s">
        <v>287</v>
      </c>
      <c r="B29" s="352"/>
      <c r="C29" s="352"/>
      <c r="D29" s="351">
        <v>1106224414</v>
      </c>
      <c r="E29" s="352"/>
      <c r="F29" s="351">
        <v>2631906068</v>
      </c>
      <c r="G29" s="356"/>
      <c r="H29" s="351">
        <v>1103865287</v>
      </c>
      <c r="I29" s="356"/>
      <c r="J29" s="351">
        <v>2645474385</v>
      </c>
    </row>
    <row r="30" spans="1:10" ht="22.5" customHeight="1" thickTop="1">
      <c r="A30" s="493"/>
      <c r="B30" s="359"/>
      <c r="C30" s="359"/>
      <c r="D30" s="393"/>
      <c r="E30" s="359"/>
      <c r="F30" s="393"/>
      <c r="G30" s="353"/>
      <c r="H30" s="393"/>
      <c r="I30" s="353"/>
      <c r="J30" s="393"/>
    </row>
    <row r="31" spans="1:10" s="429" customFormat="1" ht="22.5" customHeight="1">
      <c r="A31" s="496" t="s">
        <v>352</v>
      </c>
      <c r="B31" s="361"/>
      <c r="C31" s="361"/>
      <c r="D31" s="356"/>
      <c r="E31" s="361"/>
      <c r="F31" s="356"/>
      <c r="G31" s="356"/>
      <c r="H31" s="356"/>
      <c r="I31" s="356"/>
      <c r="J31" s="356"/>
    </row>
    <row r="32" spans="1:10" s="429" customFormat="1" ht="22.5" customHeight="1">
      <c r="A32" s="497" t="s">
        <v>207</v>
      </c>
      <c r="B32" s="360"/>
      <c r="C32" s="360"/>
      <c r="D32" s="355">
        <v>1104035512</v>
      </c>
      <c r="E32" s="355"/>
      <c r="F32" s="405">
        <v>2630064175</v>
      </c>
      <c r="G32" s="355"/>
      <c r="H32" s="355">
        <v>1103865287</v>
      </c>
      <c r="I32" s="355"/>
      <c r="J32" s="355">
        <v>2645474385</v>
      </c>
    </row>
    <row r="33" spans="1:10" s="429" customFormat="1" ht="22.5" customHeight="1">
      <c r="A33" s="497" t="s">
        <v>208</v>
      </c>
      <c r="B33" s="360"/>
      <c r="C33" s="360"/>
      <c r="D33" s="357">
        <v>2188902</v>
      </c>
      <c r="E33" s="360"/>
      <c r="F33" s="405">
        <v>1841893</v>
      </c>
      <c r="G33" s="355"/>
      <c r="H33" s="355">
        <v>0</v>
      </c>
      <c r="I33" s="355"/>
      <c r="J33" s="355">
        <v>0</v>
      </c>
    </row>
    <row r="34" spans="1:10" s="429" customFormat="1" ht="22.5" customHeight="1" thickBot="1">
      <c r="A34" s="496" t="s">
        <v>287</v>
      </c>
      <c r="B34" s="432"/>
      <c r="C34" s="432"/>
      <c r="D34" s="498">
        <v>1106224414</v>
      </c>
      <c r="E34" s="432"/>
      <c r="F34" s="498">
        <v>2631906068</v>
      </c>
      <c r="G34" s="492"/>
      <c r="H34" s="498">
        <v>1103865287</v>
      </c>
      <c r="I34" s="492"/>
      <c r="J34" s="498">
        <v>2645474385</v>
      </c>
    </row>
    <row r="35" spans="1:10" s="429" customFormat="1" ht="22.5" customHeight="1" thickTop="1">
      <c r="A35" s="496"/>
      <c r="B35" s="432"/>
      <c r="C35" s="432"/>
      <c r="D35" s="499"/>
      <c r="E35" s="432"/>
      <c r="F35" s="499"/>
      <c r="G35" s="492"/>
      <c r="H35" s="499"/>
      <c r="I35" s="492"/>
      <c r="J35" s="499"/>
    </row>
    <row r="36" spans="1:10" s="429" customFormat="1" ht="22.5" customHeight="1">
      <c r="A36" s="496" t="s">
        <v>217</v>
      </c>
      <c r="B36" s="359">
        <v>23</v>
      </c>
      <c r="C36" s="359"/>
      <c r="D36" s="409"/>
      <c r="E36" s="359"/>
      <c r="F36" s="409"/>
      <c r="G36" s="353"/>
      <c r="H36" s="409"/>
      <c r="I36" s="353"/>
      <c r="J36" s="409"/>
    </row>
    <row r="37" spans="1:10" s="429" customFormat="1" ht="22.5" customHeight="1" thickBot="1">
      <c r="A37" s="497" t="s">
        <v>367</v>
      </c>
      <c r="B37" s="360"/>
      <c r="C37" s="360"/>
      <c r="D37" s="422">
        <v>0.37735183527488875</v>
      </c>
      <c r="E37" s="355"/>
      <c r="F37" s="422">
        <v>0.90779093733284499</v>
      </c>
      <c r="G37" s="355"/>
      <c r="H37" s="422">
        <v>0.37729338866279277</v>
      </c>
      <c r="I37" s="355"/>
      <c r="J37" s="422">
        <v>0.91310991276333431</v>
      </c>
    </row>
    <row r="38" spans="1:10" s="429" customFormat="1" ht="22.5" customHeight="1" thickTop="1" thickBot="1">
      <c r="A38" s="497" t="s">
        <v>368</v>
      </c>
      <c r="B38" s="360"/>
      <c r="C38" s="360"/>
      <c r="D38" s="422">
        <v>0.37735183527488875</v>
      </c>
      <c r="E38" s="355"/>
      <c r="F38" s="422">
        <v>0.89748573160415068</v>
      </c>
      <c r="G38" s="355"/>
      <c r="H38" s="422">
        <v>0.37729338866279277</v>
      </c>
      <c r="I38" s="355"/>
      <c r="J38" s="422">
        <v>0.90274432624229795</v>
      </c>
    </row>
    <row r="39" spans="1:10" s="429" customFormat="1" ht="22.5" thickTop="1">
      <c r="A39" s="497"/>
      <c r="B39" s="359"/>
      <c r="C39" s="359"/>
      <c r="D39" s="374"/>
      <c r="E39" s="366"/>
      <c r="F39" s="374"/>
      <c r="G39" s="358"/>
      <c r="H39" s="374"/>
      <c r="I39" s="319"/>
      <c r="J39" s="374"/>
    </row>
    <row r="40" spans="1:10" s="429" customFormat="1">
      <c r="A40" s="497"/>
      <c r="B40" s="359"/>
      <c r="C40" s="359"/>
      <c r="D40" s="374"/>
      <c r="E40" s="366"/>
      <c r="F40" s="374"/>
      <c r="G40" s="358"/>
      <c r="H40" s="374"/>
      <c r="I40" s="319"/>
      <c r="J40" s="374"/>
    </row>
    <row r="41" spans="1:10" s="429" customFormat="1">
      <c r="A41" s="497"/>
      <c r="B41" s="359"/>
      <c r="C41" s="359"/>
      <c r="D41" s="374"/>
      <c r="E41" s="366"/>
      <c r="F41" s="374"/>
      <c r="G41" s="358"/>
      <c r="H41" s="374"/>
      <c r="I41" s="319"/>
      <c r="J41" s="374"/>
    </row>
    <row r="42" spans="1:10" s="429" customFormat="1">
      <c r="A42" s="497"/>
      <c r="B42" s="359"/>
      <c r="C42" s="359"/>
      <c r="D42" s="374"/>
      <c r="E42" s="366"/>
      <c r="F42" s="374"/>
      <c r="G42" s="358"/>
      <c r="H42" s="374"/>
      <c r="I42" s="319"/>
      <c r="J42" s="374"/>
    </row>
    <row r="43" spans="1:10" s="429" customFormat="1">
      <c r="A43" s="497"/>
      <c r="B43" s="359"/>
      <c r="C43" s="359"/>
      <c r="D43" s="374"/>
      <c r="E43" s="366"/>
      <c r="F43" s="374"/>
      <c r="G43" s="358"/>
      <c r="H43" s="374"/>
      <c r="I43" s="319"/>
      <c r="J43" s="374"/>
    </row>
    <row r="44" spans="1:10" s="429" customFormat="1" ht="21.95" customHeight="1">
      <c r="A44" s="424" t="s">
        <v>200</v>
      </c>
      <c r="B44" s="483"/>
      <c r="C44" s="483"/>
      <c r="D44" s="483"/>
      <c r="E44" s="483"/>
      <c r="F44" s="483"/>
      <c r="H44" s="483"/>
      <c r="J44" s="483"/>
    </row>
    <row r="45" spans="1:10" ht="21.75" customHeight="1">
      <c r="A45" s="485" t="s">
        <v>290</v>
      </c>
      <c r="B45" s="486"/>
      <c r="C45" s="486"/>
      <c r="D45" s="486"/>
      <c r="E45" s="486"/>
      <c r="F45" s="486"/>
      <c r="G45" s="486"/>
      <c r="H45" s="486"/>
      <c r="I45" s="486"/>
      <c r="J45" s="486"/>
    </row>
    <row r="46" spans="1:10" ht="21.75" customHeight="1">
      <c r="A46" s="485"/>
      <c r="B46" s="486"/>
      <c r="C46" s="486"/>
      <c r="D46" s="432"/>
      <c r="E46" s="432"/>
      <c r="F46" s="432"/>
      <c r="G46" s="432"/>
      <c r="H46" s="432"/>
      <c r="I46" s="432"/>
      <c r="J46" s="432"/>
    </row>
    <row r="47" spans="1:10" ht="21.75" customHeight="1">
      <c r="A47" s="485"/>
      <c r="B47" s="486"/>
      <c r="C47" s="486"/>
      <c r="D47" s="525" t="s">
        <v>1</v>
      </c>
      <c r="E47" s="525"/>
      <c r="F47" s="525"/>
      <c r="G47" s="492"/>
      <c r="H47" s="529" t="s">
        <v>2</v>
      </c>
      <c r="I47" s="529"/>
      <c r="J47" s="529"/>
    </row>
    <row r="48" spans="1:10" ht="21.75" customHeight="1">
      <c r="A48" s="485"/>
      <c r="B48" s="486"/>
      <c r="C48" s="486"/>
      <c r="D48" s="523" t="s">
        <v>286</v>
      </c>
      <c r="E48" s="523"/>
      <c r="F48" s="523"/>
      <c r="G48" s="492"/>
      <c r="H48" s="523" t="s">
        <v>286</v>
      </c>
      <c r="I48" s="523"/>
      <c r="J48" s="523"/>
    </row>
    <row r="49" spans="1:10" ht="21.75" customHeight="1">
      <c r="A49" s="427"/>
      <c r="B49" s="471" t="s">
        <v>5</v>
      </c>
      <c r="C49" s="471"/>
      <c r="D49" s="428">
        <v>2566</v>
      </c>
      <c r="E49" s="428"/>
      <c r="F49" s="428">
        <v>2565</v>
      </c>
      <c r="G49" s="429"/>
      <c r="H49" s="428">
        <v>2566</v>
      </c>
      <c r="I49" s="428"/>
      <c r="J49" s="428">
        <v>2565</v>
      </c>
    </row>
    <row r="50" spans="1:10" ht="21.75" customHeight="1">
      <c r="A50" s="489"/>
      <c r="B50" s="490"/>
      <c r="C50" s="490"/>
      <c r="D50" s="531" t="s">
        <v>294</v>
      </c>
      <c r="E50" s="531"/>
      <c r="F50" s="531"/>
      <c r="G50" s="531"/>
      <c r="H50" s="531"/>
      <c r="I50" s="531"/>
      <c r="J50" s="531"/>
    </row>
    <row r="51" spans="1:10" ht="21.75" customHeight="1">
      <c r="A51" s="492" t="s">
        <v>287</v>
      </c>
      <c r="B51" s="361"/>
      <c r="C51" s="361"/>
      <c r="D51" s="342">
        <v>1106224414</v>
      </c>
      <c r="E51" s="361"/>
      <c r="F51" s="342">
        <v>2631906068</v>
      </c>
      <c r="G51" s="356"/>
      <c r="H51" s="342">
        <v>1103865287</v>
      </c>
      <c r="I51" s="362"/>
      <c r="J51" s="342">
        <v>2645474385</v>
      </c>
    </row>
    <row r="52" spans="1:10">
      <c r="A52" s="432"/>
      <c r="B52" s="359"/>
      <c r="C52" s="359"/>
      <c r="D52" s="409"/>
      <c r="E52" s="359"/>
      <c r="F52" s="409"/>
      <c r="G52" s="353"/>
      <c r="H52" s="363"/>
      <c r="I52" s="370"/>
      <c r="J52" s="363"/>
    </row>
    <row r="53" spans="1:10" ht="21.75" customHeight="1">
      <c r="A53" s="492" t="s">
        <v>285</v>
      </c>
      <c r="B53" s="359"/>
      <c r="C53" s="359"/>
      <c r="D53" s="409"/>
      <c r="E53" s="359"/>
      <c r="F53" s="409"/>
      <c r="G53" s="353"/>
      <c r="H53" s="363"/>
      <c r="I53" s="370"/>
      <c r="J53" s="363"/>
    </row>
    <row r="54" spans="1:10" ht="21.75" customHeight="1">
      <c r="A54" s="427" t="s">
        <v>240</v>
      </c>
      <c r="B54" s="359"/>
      <c r="C54" s="359"/>
      <c r="D54" s="409"/>
      <c r="E54" s="359"/>
      <c r="F54" s="409"/>
      <c r="G54" s="353"/>
      <c r="H54" s="363"/>
      <c r="I54" s="370"/>
      <c r="J54" s="363"/>
    </row>
    <row r="55" spans="1:10" ht="21.75" customHeight="1">
      <c r="A55" s="427" t="s">
        <v>304</v>
      </c>
      <c r="B55" s="359"/>
      <c r="C55" s="359"/>
      <c r="D55" s="409"/>
      <c r="E55" s="359"/>
      <c r="F55" s="409"/>
      <c r="G55" s="353"/>
      <c r="H55" s="363"/>
      <c r="I55" s="370"/>
      <c r="J55" s="363"/>
    </row>
    <row r="56" spans="1:10" ht="21.75" customHeight="1">
      <c r="A56" s="432" t="s">
        <v>206</v>
      </c>
      <c r="B56" s="359" t="s">
        <v>343</v>
      </c>
      <c r="C56" s="359"/>
      <c r="D56" s="354">
        <v>-606248457</v>
      </c>
      <c r="E56" s="366"/>
      <c r="F56" s="408">
        <v>-63721599</v>
      </c>
      <c r="G56" s="358"/>
      <c r="H56" s="354">
        <v>-606248457</v>
      </c>
      <c r="I56" s="371"/>
      <c r="J56" s="354">
        <v>-63721599</v>
      </c>
    </row>
    <row r="57" spans="1:10" ht="21.75" customHeight="1">
      <c r="A57" s="432" t="s">
        <v>324</v>
      </c>
      <c r="B57" s="359"/>
      <c r="C57" s="359"/>
      <c r="D57" s="354">
        <v>3274385</v>
      </c>
      <c r="E57" s="409"/>
      <c r="F57" s="408">
        <v>25781557</v>
      </c>
      <c r="G57" s="353"/>
      <c r="H57" s="415">
        <v>0</v>
      </c>
      <c r="I57" s="353"/>
      <c r="J57" s="354">
        <v>0</v>
      </c>
    </row>
    <row r="58" spans="1:10" s="429" customFormat="1" ht="22.5" customHeight="1">
      <c r="A58" s="432" t="s">
        <v>353</v>
      </c>
      <c r="B58" s="359"/>
      <c r="C58" s="359"/>
      <c r="D58" s="354"/>
      <c r="E58" s="409"/>
      <c r="F58" s="411"/>
      <c r="G58" s="353"/>
      <c r="H58" s="354"/>
      <c r="I58" s="353"/>
      <c r="J58" s="411"/>
    </row>
    <row r="59" spans="1:10" s="429" customFormat="1" ht="22.5" customHeight="1">
      <c r="A59" s="432" t="s">
        <v>259</v>
      </c>
      <c r="B59" s="359"/>
      <c r="C59" s="359"/>
      <c r="D59" s="354">
        <v>36359309</v>
      </c>
      <c r="E59" s="409"/>
      <c r="F59" s="408">
        <v>106408155</v>
      </c>
      <c r="G59" s="353"/>
      <c r="H59" s="354">
        <v>36359309</v>
      </c>
      <c r="I59" s="353"/>
      <c r="J59" s="411">
        <v>106408155</v>
      </c>
    </row>
    <row r="60" spans="1:10" s="429" customFormat="1" ht="22.5" customHeight="1">
      <c r="A60" s="432" t="s">
        <v>312</v>
      </c>
      <c r="B60" s="359"/>
      <c r="C60" s="359"/>
      <c r="E60" s="409"/>
      <c r="F60" s="411"/>
      <c r="G60" s="353"/>
      <c r="H60" s="354"/>
      <c r="I60" s="353"/>
      <c r="J60" s="411"/>
    </row>
    <row r="61" spans="1:10" s="429" customFormat="1" ht="22.5" customHeight="1">
      <c r="A61" s="432" t="s">
        <v>311</v>
      </c>
      <c r="B61" s="359" t="s">
        <v>343</v>
      </c>
      <c r="C61" s="359"/>
      <c r="D61" s="354">
        <v>-218688483</v>
      </c>
      <c r="E61" s="412"/>
      <c r="F61" s="408">
        <v>0</v>
      </c>
      <c r="G61" s="358"/>
      <c r="H61" s="354">
        <v>-152683637</v>
      </c>
      <c r="I61" s="358"/>
      <c r="J61" s="354">
        <v>25781557</v>
      </c>
    </row>
    <row r="62" spans="1:10" s="429" customFormat="1" ht="22.5" customHeight="1">
      <c r="A62" s="432" t="s">
        <v>331</v>
      </c>
      <c r="B62" s="359"/>
      <c r="C62" s="359"/>
      <c r="D62" s="354"/>
      <c r="E62" s="412"/>
      <c r="F62" s="408"/>
      <c r="G62" s="358"/>
      <c r="H62" s="354"/>
      <c r="I62" s="358"/>
      <c r="J62" s="354"/>
    </row>
    <row r="63" spans="1:10" s="429" customFormat="1" ht="22.5" customHeight="1">
      <c r="A63" s="432" t="s">
        <v>332</v>
      </c>
      <c r="B63" s="359"/>
      <c r="C63" s="359"/>
      <c r="D63" s="354">
        <v>0</v>
      </c>
      <c r="E63" s="412"/>
      <c r="F63" s="408">
        <v>347887560</v>
      </c>
      <c r="G63" s="358"/>
      <c r="H63" s="408">
        <v>0</v>
      </c>
      <c r="I63" s="358"/>
      <c r="J63" s="354">
        <v>347887560</v>
      </c>
    </row>
    <row r="64" spans="1:10" s="429" customFormat="1" ht="22.5" customHeight="1">
      <c r="A64" s="432" t="s">
        <v>346</v>
      </c>
      <c r="B64" s="359"/>
      <c r="C64" s="359"/>
      <c r="D64" s="354"/>
      <c r="E64" s="412"/>
      <c r="F64" s="408"/>
      <c r="G64" s="358"/>
      <c r="H64" s="354"/>
      <c r="I64" s="358"/>
      <c r="J64" s="354"/>
    </row>
    <row r="65" spans="1:10" s="429" customFormat="1" ht="22.5" customHeight="1">
      <c r="A65" s="432" t="s">
        <v>304</v>
      </c>
      <c r="B65" s="359"/>
      <c r="C65" s="359"/>
      <c r="D65" s="367">
        <v>62730461</v>
      </c>
      <c r="E65" s="409"/>
      <c r="F65" s="416">
        <v>0</v>
      </c>
      <c r="G65" s="353"/>
      <c r="H65" s="367">
        <v>0</v>
      </c>
      <c r="I65" s="353"/>
      <c r="J65" s="416">
        <v>0</v>
      </c>
    </row>
    <row r="66" spans="1:10" s="429" customFormat="1" ht="22.5" customHeight="1">
      <c r="A66" s="492" t="s">
        <v>241</v>
      </c>
      <c r="B66" s="359"/>
      <c r="C66" s="359"/>
      <c r="D66" s="354"/>
      <c r="E66" s="366"/>
      <c r="F66" s="354"/>
      <c r="G66" s="358"/>
      <c r="H66" s="374"/>
      <c r="I66" s="371"/>
      <c r="J66" s="374"/>
    </row>
    <row r="67" spans="1:10" ht="21.75" customHeight="1">
      <c r="A67" s="492" t="s">
        <v>304</v>
      </c>
      <c r="B67" s="359"/>
      <c r="C67" s="359"/>
      <c r="D67" s="369">
        <v>-722572785</v>
      </c>
      <c r="E67" s="366"/>
      <c r="F67" s="369">
        <v>416355673</v>
      </c>
      <c r="G67" s="358"/>
      <c r="H67" s="369">
        <v>-722572785</v>
      </c>
      <c r="I67" s="371"/>
      <c r="J67" s="369">
        <v>416355673</v>
      </c>
    </row>
    <row r="68" spans="1:10" ht="21.75" customHeight="1">
      <c r="A68" s="432"/>
      <c r="B68" s="359"/>
      <c r="C68" s="359"/>
      <c r="D68" s="354"/>
      <c r="E68" s="366"/>
      <c r="F68" s="354"/>
      <c r="G68" s="358"/>
      <c r="H68" s="354"/>
      <c r="I68" s="371"/>
      <c r="J68" s="354"/>
    </row>
    <row r="69" spans="1:10" ht="21.75" customHeight="1">
      <c r="A69" s="427" t="s">
        <v>242</v>
      </c>
      <c r="B69" s="359"/>
      <c r="C69" s="359"/>
      <c r="D69" s="354"/>
      <c r="E69" s="366"/>
      <c r="F69" s="354"/>
      <c r="G69" s="358"/>
      <c r="H69" s="374"/>
      <c r="I69" s="371"/>
      <c r="J69" s="374"/>
    </row>
    <row r="70" spans="1:10" ht="21.75" customHeight="1">
      <c r="A70" s="427" t="s">
        <v>304</v>
      </c>
      <c r="B70" s="359"/>
      <c r="C70" s="359"/>
      <c r="D70" s="354"/>
      <c r="E70" s="366"/>
      <c r="F70" s="354"/>
      <c r="G70" s="358"/>
      <c r="H70" s="374"/>
      <c r="I70" s="371"/>
      <c r="J70" s="374"/>
    </row>
    <row r="71" spans="1:10" ht="21.75" customHeight="1">
      <c r="A71" s="432" t="s">
        <v>312</v>
      </c>
      <c r="B71" s="359"/>
      <c r="C71" s="359"/>
      <c r="D71" s="354"/>
      <c r="E71" s="366"/>
      <c r="F71" s="354"/>
      <c r="G71" s="358"/>
      <c r="H71" s="374"/>
      <c r="I71" s="371"/>
      <c r="J71" s="374"/>
    </row>
    <row r="72" spans="1:10" ht="21.75" customHeight="1">
      <c r="A72" s="432" t="s">
        <v>313</v>
      </c>
      <c r="B72" s="359" t="s">
        <v>343</v>
      </c>
      <c r="C72" s="359"/>
      <c r="D72" s="367">
        <v>483380</v>
      </c>
      <c r="E72" s="366"/>
      <c r="F72" s="416">
        <v>-27010505</v>
      </c>
      <c r="G72" s="358"/>
      <c r="H72" s="367">
        <v>483380</v>
      </c>
      <c r="I72" s="345"/>
      <c r="J72" s="367">
        <v>-27010505</v>
      </c>
    </row>
    <row r="73" spans="1:10" ht="21.75" customHeight="1">
      <c r="A73" s="492" t="s">
        <v>260</v>
      </c>
      <c r="B73" s="359"/>
      <c r="C73" s="359"/>
      <c r="D73" s="354"/>
      <c r="E73" s="366"/>
      <c r="F73" s="354"/>
      <c r="G73" s="358"/>
      <c r="H73" s="324"/>
      <c r="I73" s="345"/>
      <c r="J73" s="324"/>
    </row>
    <row r="74" spans="1:10" ht="21.75" customHeight="1">
      <c r="A74" s="500" t="s">
        <v>305</v>
      </c>
      <c r="B74" s="359"/>
      <c r="C74" s="359"/>
      <c r="D74" s="369">
        <v>483380</v>
      </c>
      <c r="E74" s="359"/>
      <c r="F74" s="369">
        <v>-27010505</v>
      </c>
      <c r="G74" s="353"/>
      <c r="H74" s="369">
        <v>483380</v>
      </c>
      <c r="I74" s="344"/>
      <c r="J74" s="369">
        <v>-27010505</v>
      </c>
    </row>
    <row r="75" spans="1:10" ht="21.75" customHeight="1">
      <c r="A75" s="492" t="s">
        <v>357</v>
      </c>
      <c r="B75" s="359"/>
      <c r="C75" s="359"/>
      <c r="D75" s="410">
        <v>-722089405</v>
      </c>
      <c r="E75" s="359"/>
      <c r="F75" s="410">
        <v>389345168</v>
      </c>
      <c r="G75" s="364"/>
      <c r="H75" s="410">
        <v>-722089405</v>
      </c>
      <c r="I75" s="372"/>
      <c r="J75" s="410">
        <v>389345168</v>
      </c>
    </row>
    <row r="76" spans="1:10" ht="21.75" customHeight="1" thickBot="1">
      <c r="A76" s="492" t="s">
        <v>301</v>
      </c>
      <c r="B76" s="361"/>
      <c r="C76" s="361"/>
      <c r="D76" s="368">
        <v>384135009</v>
      </c>
      <c r="E76" s="361"/>
      <c r="F76" s="368">
        <v>3021251236</v>
      </c>
      <c r="G76" s="362"/>
      <c r="H76" s="368">
        <v>381775882</v>
      </c>
      <c r="I76" s="373"/>
      <c r="J76" s="368">
        <v>3034819553</v>
      </c>
    </row>
    <row r="77" spans="1:10" ht="21.75" customHeight="1" thickTop="1">
      <c r="A77" s="492"/>
      <c r="B77" s="361"/>
      <c r="C77" s="361"/>
      <c r="D77" s="362"/>
      <c r="E77" s="361"/>
      <c r="F77" s="362"/>
      <c r="G77" s="362"/>
      <c r="H77" s="365"/>
      <c r="I77" s="373"/>
      <c r="J77" s="365"/>
    </row>
    <row r="78" spans="1:10" ht="21.75" customHeight="1">
      <c r="A78" s="496" t="s">
        <v>354</v>
      </c>
      <c r="B78" s="361"/>
      <c r="C78" s="361"/>
      <c r="D78" s="356"/>
      <c r="E78" s="361"/>
      <c r="F78" s="356"/>
      <c r="G78" s="356"/>
      <c r="H78" s="356"/>
      <c r="I78" s="356"/>
      <c r="J78" s="356"/>
    </row>
    <row r="79" spans="1:10" ht="21.75" customHeight="1">
      <c r="A79" s="497" t="s">
        <v>207</v>
      </c>
      <c r="B79" s="360"/>
      <c r="C79" s="360"/>
      <c r="D79" s="354">
        <v>381946107</v>
      </c>
      <c r="E79" s="360"/>
      <c r="F79" s="340">
        <v>3019409343</v>
      </c>
      <c r="G79" s="355"/>
      <c r="H79" s="355">
        <v>381775882</v>
      </c>
      <c r="I79" s="355"/>
      <c r="J79" s="355">
        <v>3034819553</v>
      </c>
    </row>
    <row r="80" spans="1:10" ht="21.75" customHeight="1">
      <c r="A80" s="497" t="s">
        <v>208</v>
      </c>
      <c r="B80" s="360"/>
      <c r="C80" s="360"/>
      <c r="D80" s="354">
        <v>2188902</v>
      </c>
      <c r="E80" s="360"/>
      <c r="F80" s="367">
        <v>1841893</v>
      </c>
      <c r="G80" s="355"/>
      <c r="H80" s="355">
        <v>0</v>
      </c>
      <c r="I80" s="355"/>
      <c r="J80" s="355">
        <v>0</v>
      </c>
    </row>
    <row r="81" spans="1:10" ht="21.75" customHeight="1" thickBot="1">
      <c r="A81" s="492" t="s">
        <v>301</v>
      </c>
      <c r="B81" s="432"/>
      <c r="C81" s="432"/>
      <c r="D81" s="498">
        <v>384135009</v>
      </c>
      <c r="E81" s="432"/>
      <c r="F81" s="498">
        <v>3021251236</v>
      </c>
      <c r="G81" s="492"/>
      <c r="H81" s="498">
        <v>381775882</v>
      </c>
      <c r="I81" s="492"/>
      <c r="J81" s="498">
        <v>3034819553</v>
      </c>
    </row>
    <row r="82" spans="1:10" ht="21.75" customHeight="1" thickTop="1">
      <c r="A82" s="496"/>
      <c r="B82" s="432"/>
      <c r="C82" s="432"/>
      <c r="D82" s="499"/>
      <c r="E82" s="432"/>
      <c r="F82" s="499"/>
      <c r="G82" s="492"/>
      <c r="H82" s="501"/>
      <c r="I82" s="492"/>
      <c r="J82" s="501"/>
    </row>
    <row r="83" spans="1:10" ht="21.75" customHeight="1">
      <c r="A83" s="496"/>
      <c r="B83" s="432"/>
      <c r="C83" s="432"/>
      <c r="D83" s="499"/>
      <c r="E83" s="432"/>
      <c r="F83" s="499"/>
      <c r="G83" s="492"/>
      <c r="H83" s="501"/>
      <c r="I83" s="492"/>
      <c r="J83" s="501"/>
    </row>
    <row r="84" spans="1:10" ht="21.75" customHeight="1">
      <c r="A84" s="496"/>
      <c r="B84" s="432"/>
      <c r="C84" s="432"/>
      <c r="D84" s="499"/>
      <c r="E84" s="432"/>
      <c r="F84" s="499"/>
      <c r="G84" s="492"/>
      <c r="H84" s="501"/>
      <c r="I84" s="492"/>
      <c r="J84" s="501"/>
    </row>
    <row r="85" spans="1:10" ht="21.75" customHeight="1">
      <c r="A85" s="527" t="s">
        <v>219</v>
      </c>
      <c r="B85" s="527"/>
      <c r="C85" s="502"/>
      <c r="D85" s="317" t="s">
        <v>221</v>
      </c>
      <c r="E85" s="317"/>
      <c r="F85" s="528" t="s">
        <v>298</v>
      </c>
      <c r="G85" s="528"/>
      <c r="H85" s="528"/>
      <c r="I85" s="528"/>
      <c r="J85" s="429"/>
    </row>
    <row r="86" spans="1:10" ht="21.75" customHeight="1">
      <c r="A86" s="527" t="s">
        <v>220</v>
      </c>
      <c r="B86" s="527"/>
      <c r="C86" s="502"/>
      <c r="D86" s="528" t="s">
        <v>306</v>
      </c>
      <c r="E86" s="528"/>
      <c r="F86" s="528"/>
      <c r="G86" s="528"/>
      <c r="H86" s="528"/>
      <c r="I86" s="528"/>
      <c r="J86" s="528"/>
    </row>
    <row r="90" spans="1:10" ht="21.75" customHeight="1">
      <c r="D90" s="503"/>
      <c r="E90" s="503"/>
      <c r="F90" s="503"/>
      <c r="G90" s="503"/>
      <c r="H90" s="503"/>
      <c r="I90" s="503"/>
      <c r="J90" s="503"/>
    </row>
  </sheetData>
  <mergeCells count="14">
    <mergeCell ref="D47:F47"/>
    <mergeCell ref="H47:J47"/>
    <mergeCell ref="D48:F48"/>
    <mergeCell ref="H48:J48"/>
    <mergeCell ref="A86:B86"/>
    <mergeCell ref="D50:J50"/>
    <mergeCell ref="A85:B85"/>
    <mergeCell ref="F85:I85"/>
    <mergeCell ref="D86:J86"/>
    <mergeCell ref="D4:F4"/>
    <mergeCell ref="H4:J4"/>
    <mergeCell ref="D5:F5"/>
    <mergeCell ref="H5:J5"/>
    <mergeCell ref="D7:J7"/>
  </mergeCells>
  <pageMargins left="0.70866141732283472" right="0.70866141732283472" top="0.47244094488188981" bottom="0.51181102362204722" header="0.51181102362204722" footer="0.51181102362204722"/>
  <pageSetup paperSize="9" scale="74" firstPageNumber="1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3" max="9" man="1"/>
  </rowBreaks>
  <ignoredErrors>
    <ignoredError sqref="B18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6FB89-C617-49C2-9A6A-D9CC7F3B3104}">
  <dimension ref="A1:AD33"/>
  <sheetViews>
    <sheetView view="pageBreakPreview" zoomScale="55" zoomScaleNormal="100" zoomScaleSheetLayoutView="55" workbookViewId="0">
      <selection activeCell="V45" sqref="V45"/>
    </sheetView>
  </sheetViews>
  <sheetFormatPr defaultColWidth="9.140625" defaultRowHeight="21.75"/>
  <cols>
    <col min="1" max="1" width="1.85546875" style="444" customWidth="1"/>
    <col min="2" max="2" width="46.5703125" style="444" customWidth="1"/>
    <col min="3" max="3" width="8.28515625" style="444" customWidth="1"/>
    <col min="4" max="4" width="14.7109375" style="444" customWidth="1"/>
    <col min="5" max="5" width="0.42578125" style="444" customWidth="1"/>
    <col min="6" max="6" width="13.28515625" style="444" customWidth="1"/>
    <col min="7" max="7" width="0.42578125" style="444" customWidth="1"/>
    <col min="8" max="8" width="14.140625" style="444" customWidth="1"/>
    <col min="9" max="9" width="0.42578125" style="444" customWidth="1"/>
    <col min="10" max="10" width="11.85546875" style="444" customWidth="1"/>
    <col min="11" max="11" width="0.42578125" style="444" customWidth="1"/>
    <col min="12" max="12" width="11" style="444" customWidth="1"/>
    <col min="13" max="13" width="0.42578125" style="444" customWidth="1"/>
    <col min="14" max="14" width="13" style="444" customWidth="1"/>
    <col min="15" max="15" width="0.42578125" style="444" customWidth="1"/>
    <col min="16" max="16" width="13.85546875" style="444" customWidth="1"/>
    <col min="17" max="17" width="0.42578125" style="444" customWidth="1"/>
    <col min="18" max="18" width="14.140625" style="444" bestFit="1" customWidth="1"/>
    <col min="19" max="19" width="0.42578125" style="444" customWidth="1"/>
    <col min="20" max="20" width="12.42578125" style="444" customWidth="1"/>
    <col min="21" max="21" width="0.42578125" style="444" customWidth="1"/>
    <col min="22" max="22" width="14.140625" style="444" customWidth="1"/>
    <col min="23" max="23" width="0.42578125" style="444" customWidth="1"/>
    <col min="24" max="24" width="14.140625" style="444" bestFit="1" customWidth="1"/>
    <col min="25" max="25" width="0.42578125" style="444" customWidth="1"/>
    <col min="26" max="26" width="14.140625" style="444" customWidth="1"/>
    <col min="27" max="27" width="0.42578125" style="444" customWidth="1"/>
    <col min="28" max="28" width="12.7109375" style="444" customWidth="1"/>
    <col min="29" max="29" width="0.85546875" style="444" customWidth="1"/>
    <col min="30" max="30" width="15.140625" style="444" customWidth="1"/>
    <col min="31" max="31" width="9.140625" style="444" customWidth="1"/>
    <col min="32" max="16384" width="9.140625" style="444"/>
  </cols>
  <sheetData>
    <row r="1" spans="1:30" s="477" customFormat="1" ht="24" customHeight="1">
      <c r="A1" s="424" t="s">
        <v>200</v>
      </c>
      <c r="B1" s="441"/>
      <c r="C1" s="475"/>
      <c r="D1" s="476"/>
      <c r="E1" s="476"/>
      <c r="F1" s="476"/>
      <c r="G1" s="475"/>
      <c r="H1" s="475"/>
      <c r="I1" s="476"/>
      <c r="J1" s="476"/>
      <c r="K1" s="475"/>
      <c r="L1" s="475"/>
      <c r="M1" s="475"/>
      <c r="N1" s="475"/>
      <c r="O1" s="475"/>
      <c r="P1" s="475"/>
      <c r="Q1" s="475"/>
      <c r="R1" s="475"/>
      <c r="S1" s="475"/>
      <c r="T1" s="475"/>
      <c r="U1" s="475"/>
      <c r="V1" s="475"/>
      <c r="W1" s="475"/>
      <c r="X1" s="475"/>
      <c r="Y1" s="475"/>
      <c r="Z1" s="475"/>
      <c r="AA1" s="475"/>
      <c r="AB1" s="475"/>
      <c r="AC1" s="475"/>
      <c r="AD1" s="476"/>
    </row>
    <row r="2" spans="1:30" s="477" customFormat="1" ht="24" customHeight="1">
      <c r="A2" s="445" t="s">
        <v>295</v>
      </c>
      <c r="B2" s="445"/>
      <c r="C2" s="445"/>
      <c r="D2" s="478"/>
      <c r="E2" s="478"/>
      <c r="F2" s="478"/>
      <c r="G2" s="475"/>
      <c r="H2" s="475"/>
      <c r="I2" s="478"/>
      <c r="J2" s="478"/>
      <c r="K2" s="475"/>
      <c r="L2" s="475"/>
      <c r="M2" s="475"/>
      <c r="N2" s="475"/>
      <c r="O2" s="475"/>
      <c r="P2" s="475"/>
      <c r="Q2" s="475"/>
      <c r="R2" s="475"/>
      <c r="S2" s="475"/>
      <c r="T2" s="475"/>
      <c r="U2" s="475"/>
      <c r="V2" s="475"/>
      <c r="W2" s="475"/>
      <c r="X2" s="475"/>
      <c r="Y2" s="475"/>
      <c r="Z2" s="475"/>
      <c r="AA2" s="475"/>
      <c r="AB2" s="475"/>
      <c r="AC2" s="475"/>
      <c r="AD2" s="476"/>
    </row>
    <row r="3" spans="1:30">
      <c r="A3" s="448"/>
      <c r="B3" s="448"/>
      <c r="C3" s="479"/>
      <c r="D3" s="480"/>
      <c r="E3" s="480"/>
      <c r="F3" s="480"/>
      <c r="G3" s="479"/>
      <c r="H3" s="479"/>
      <c r="I3" s="480"/>
      <c r="J3" s="480"/>
      <c r="K3" s="479"/>
      <c r="L3" s="479"/>
      <c r="M3" s="479"/>
      <c r="N3" s="479"/>
      <c r="O3" s="479"/>
      <c r="P3" s="479"/>
      <c r="Q3" s="479"/>
      <c r="R3" s="479"/>
      <c r="S3" s="479"/>
      <c r="T3" s="479"/>
      <c r="U3" s="479"/>
      <c r="V3" s="479"/>
      <c r="W3" s="479"/>
      <c r="X3" s="479"/>
      <c r="Y3" s="479"/>
      <c r="Z3" s="479"/>
      <c r="AA3" s="479"/>
      <c r="AB3" s="479"/>
      <c r="AC3" s="479"/>
      <c r="AD3" s="480"/>
    </row>
    <row r="4" spans="1:30" ht="23.25" customHeight="1">
      <c r="A4" s="448"/>
      <c r="B4" s="448"/>
      <c r="C4" s="479"/>
      <c r="D4" s="533" t="s">
        <v>1</v>
      </c>
      <c r="E4" s="533"/>
      <c r="F4" s="533"/>
      <c r="G4" s="533"/>
      <c r="H4" s="533"/>
      <c r="I4" s="533"/>
      <c r="J4" s="533"/>
      <c r="K4" s="533"/>
      <c r="L4" s="533"/>
      <c r="M4" s="533"/>
      <c r="N4" s="533"/>
      <c r="O4" s="533"/>
      <c r="P4" s="533"/>
      <c r="Q4" s="533"/>
      <c r="R4" s="533"/>
      <c r="S4" s="533"/>
      <c r="T4" s="533"/>
      <c r="U4" s="533"/>
      <c r="V4" s="533"/>
      <c r="W4" s="533"/>
      <c r="X4" s="533"/>
      <c r="Y4" s="533"/>
      <c r="Z4" s="533"/>
      <c r="AA4" s="533"/>
      <c r="AB4" s="533"/>
      <c r="AC4" s="533"/>
      <c r="AD4" s="533"/>
    </row>
    <row r="5" spans="1:30" ht="21.6" customHeight="1">
      <c r="E5" s="459"/>
      <c r="G5" s="456"/>
      <c r="I5" s="459"/>
      <c r="K5" s="454"/>
      <c r="L5" s="454"/>
      <c r="M5" s="454"/>
      <c r="N5" s="534" t="s">
        <v>37</v>
      </c>
      <c r="O5" s="534"/>
      <c r="P5" s="534"/>
      <c r="Q5" s="454"/>
      <c r="R5" s="534" t="s">
        <v>198</v>
      </c>
      <c r="S5" s="534"/>
      <c r="T5" s="534"/>
      <c r="U5" s="534"/>
      <c r="V5" s="534"/>
      <c r="W5" s="534"/>
      <c r="X5" s="534"/>
      <c r="Y5" s="454"/>
      <c r="Z5" s="535" t="s">
        <v>328</v>
      </c>
      <c r="AA5" s="456"/>
      <c r="AB5" s="535" t="s">
        <v>197</v>
      </c>
      <c r="AC5" s="456"/>
      <c r="AD5" s="535" t="s">
        <v>267</v>
      </c>
    </row>
    <row r="6" spans="1:30" ht="130.5" customHeight="1">
      <c r="C6" s="458" t="s">
        <v>5</v>
      </c>
      <c r="D6" s="459" t="s">
        <v>277</v>
      </c>
      <c r="E6" s="459"/>
      <c r="F6" s="459" t="s">
        <v>228</v>
      </c>
      <c r="G6" s="456"/>
      <c r="H6" s="455" t="s">
        <v>229</v>
      </c>
      <c r="I6" s="459"/>
      <c r="J6" s="459" t="s">
        <v>276</v>
      </c>
      <c r="K6" s="454"/>
      <c r="L6" s="459" t="s">
        <v>320</v>
      </c>
      <c r="M6" s="454"/>
      <c r="N6" s="455" t="s">
        <v>356</v>
      </c>
      <c r="O6" s="454"/>
      <c r="P6" s="455" t="s">
        <v>265</v>
      </c>
      <c r="Q6" s="454"/>
      <c r="R6" s="455" t="s">
        <v>206</v>
      </c>
      <c r="S6" s="454"/>
      <c r="T6" s="455" t="s">
        <v>258</v>
      </c>
      <c r="U6" s="454"/>
      <c r="V6" s="455" t="s">
        <v>355</v>
      </c>
      <c r="W6" s="454"/>
      <c r="X6" s="455" t="s">
        <v>268</v>
      </c>
      <c r="Y6" s="454"/>
      <c r="Z6" s="535"/>
      <c r="AA6" s="459"/>
      <c r="AB6" s="535"/>
      <c r="AC6" s="459"/>
      <c r="AD6" s="535"/>
    </row>
    <row r="7" spans="1:30" ht="23.25" customHeight="1">
      <c r="A7" s="448"/>
      <c r="B7" s="448"/>
      <c r="C7" s="448"/>
      <c r="D7" s="532" t="s">
        <v>291</v>
      </c>
      <c r="E7" s="532"/>
      <c r="F7" s="532"/>
      <c r="G7" s="532"/>
      <c r="H7" s="532"/>
      <c r="I7" s="532"/>
      <c r="J7" s="532"/>
      <c r="K7" s="532"/>
      <c r="L7" s="532"/>
      <c r="M7" s="532"/>
      <c r="N7" s="532"/>
      <c r="O7" s="532"/>
      <c r="P7" s="532"/>
      <c r="Q7" s="532"/>
      <c r="R7" s="532"/>
      <c r="S7" s="532"/>
      <c r="T7" s="532"/>
      <c r="U7" s="532"/>
      <c r="V7" s="532"/>
      <c r="W7" s="532"/>
      <c r="X7" s="532"/>
      <c r="Y7" s="532"/>
      <c r="Z7" s="532"/>
      <c r="AA7" s="532"/>
      <c r="AB7" s="532"/>
      <c r="AC7" s="532"/>
      <c r="AD7" s="532"/>
    </row>
    <row r="8" spans="1:30" ht="23.25" customHeight="1">
      <c r="A8" s="448" t="s">
        <v>314</v>
      </c>
      <c r="B8" s="448"/>
      <c r="C8" s="448"/>
      <c r="D8" s="481"/>
      <c r="E8" s="448"/>
      <c r="F8" s="448"/>
      <c r="G8" s="448"/>
      <c r="H8" s="448"/>
      <c r="I8" s="448"/>
      <c r="J8" s="448"/>
      <c r="K8" s="448"/>
      <c r="L8" s="448"/>
      <c r="M8" s="448"/>
      <c r="N8" s="448"/>
      <c r="O8" s="448"/>
      <c r="P8" s="448"/>
      <c r="Q8" s="448"/>
      <c r="R8" s="448"/>
      <c r="S8" s="448"/>
      <c r="T8" s="448"/>
      <c r="U8" s="448"/>
      <c r="V8" s="448"/>
      <c r="W8" s="448"/>
      <c r="X8" s="448"/>
      <c r="Y8" s="448"/>
      <c r="Z8" s="448"/>
      <c r="AA8" s="448"/>
      <c r="AB8" s="448"/>
      <c r="AC8" s="448"/>
      <c r="AD8" s="448"/>
    </row>
    <row r="9" spans="1:30" ht="23.25" customHeight="1">
      <c r="A9" s="448" t="s">
        <v>315</v>
      </c>
      <c r="C9" s="471"/>
      <c r="D9" s="314">
        <v>14470060830</v>
      </c>
      <c r="E9" s="314"/>
      <c r="F9" s="314">
        <v>7752540264</v>
      </c>
      <c r="G9" s="1"/>
      <c r="H9" s="314">
        <v>41025877</v>
      </c>
      <c r="I9" s="314"/>
      <c r="J9" s="314">
        <v>24353272</v>
      </c>
      <c r="K9" s="313"/>
      <c r="L9" s="313">
        <v>0</v>
      </c>
      <c r="M9" s="313"/>
      <c r="N9" s="314">
        <v>506144297</v>
      </c>
      <c r="O9" s="313"/>
      <c r="P9" s="314">
        <v>4550103909</v>
      </c>
      <c r="Q9" s="313"/>
      <c r="R9" s="314">
        <v>-170239040</v>
      </c>
      <c r="S9" s="313"/>
      <c r="T9" s="314">
        <v>-42566480</v>
      </c>
      <c r="U9" s="313"/>
      <c r="V9" s="314">
        <v>28242049</v>
      </c>
      <c r="W9" s="313"/>
      <c r="X9" s="314">
        <v>-184563471</v>
      </c>
      <c r="Y9" s="314"/>
      <c r="Z9" s="314">
        <v>27159664978</v>
      </c>
      <c r="AA9" s="313"/>
      <c r="AB9" s="314">
        <v>68508243</v>
      </c>
      <c r="AC9" s="313"/>
      <c r="AD9" s="314">
        <v>27228173221</v>
      </c>
    </row>
    <row r="10" spans="1:30">
      <c r="A10" s="448"/>
      <c r="D10" s="331"/>
      <c r="E10" s="331"/>
      <c r="F10" s="331"/>
      <c r="G10" s="328"/>
      <c r="H10" s="329"/>
      <c r="I10" s="331"/>
      <c r="J10" s="331"/>
      <c r="K10" s="329"/>
      <c r="L10" s="329"/>
      <c r="M10" s="329"/>
      <c r="N10" s="329"/>
      <c r="O10" s="329"/>
      <c r="P10" s="329"/>
      <c r="Q10" s="329"/>
      <c r="R10" s="329"/>
      <c r="S10" s="329"/>
      <c r="T10" s="329"/>
      <c r="U10" s="329"/>
      <c r="V10" s="329"/>
      <c r="W10" s="329"/>
      <c r="X10" s="329"/>
      <c r="Y10" s="329"/>
      <c r="Z10" s="328"/>
      <c r="AA10" s="328"/>
      <c r="AB10" s="328"/>
      <c r="AC10" s="328"/>
      <c r="AD10" s="329"/>
    </row>
    <row r="11" spans="1:30">
      <c r="A11" s="467" t="s">
        <v>231</v>
      </c>
      <c r="D11" s="329"/>
      <c r="E11" s="329"/>
      <c r="F11" s="329"/>
      <c r="G11" s="328"/>
      <c r="H11" s="329"/>
      <c r="I11" s="329"/>
      <c r="J11" s="329"/>
      <c r="K11" s="329"/>
      <c r="L11" s="329"/>
      <c r="M11" s="329"/>
      <c r="N11" s="329"/>
      <c r="O11" s="329"/>
      <c r="P11" s="329"/>
      <c r="Q11" s="329"/>
      <c r="R11" s="329"/>
      <c r="S11" s="329"/>
      <c r="T11" s="329"/>
      <c r="U11" s="329"/>
      <c r="V11" s="329"/>
      <c r="W11" s="329"/>
      <c r="X11" s="329"/>
      <c r="Y11" s="329"/>
      <c r="Z11" s="328"/>
      <c r="AA11" s="328"/>
      <c r="AB11" s="328"/>
      <c r="AC11" s="328"/>
      <c r="AD11" s="329"/>
    </row>
    <row r="12" spans="1:30">
      <c r="A12" s="467"/>
      <c r="B12" s="468" t="s">
        <v>237</v>
      </c>
      <c r="D12" s="329"/>
      <c r="E12" s="329"/>
      <c r="F12" s="329"/>
      <c r="G12" s="328"/>
      <c r="H12" s="329"/>
      <c r="I12" s="329"/>
      <c r="J12" s="329"/>
      <c r="K12" s="329"/>
      <c r="L12" s="329"/>
      <c r="M12" s="329"/>
      <c r="N12" s="329"/>
      <c r="O12" s="329"/>
      <c r="P12" s="329"/>
      <c r="Q12" s="329"/>
      <c r="R12" s="329"/>
      <c r="S12" s="329"/>
      <c r="T12" s="329"/>
      <c r="U12" s="329"/>
      <c r="V12" s="329"/>
      <c r="W12" s="329"/>
      <c r="X12" s="329"/>
      <c r="Y12" s="329"/>
      <c r="Z12" s="328"/>
      <c r="AA12" s="328"/>
      <c r="AB12" s="328"/>
      <c r="AC12" s="328"/>
      <c r="AD12" s="329"/>
    </row>
    <row r="13" spans="1:30">
      <c r="A13" s="467"/>
      <c r="B13" s="444" t="s">
        <v>232</v>
      </c>
      <c r="C13" s="470">
        <v>16</v>
      </c>
      <c r="D13" s="375">
        <v>68377970</v>
      </c>
      <c r="E13" s="330"/>
      <c r="F13" s="375">
        <v>38328252</v>
      </c>
      <c r="G13" s="328"/>
      <c r="H13" s="330">
        <v>0</v>
      </c>
      <c r="I13" s="330"/>
      <c r="J13" s="375">
        <v>-1087148</v>
      </c>
      <c r="K13" s="330"/>
      <c r="L13" s="375">
        <v>3199858</v>
      </c>
      <c r="M13" s="330"/>
      <c r="N13" s="330">
        <v>0</v>
      </c>
      <c r="O13" s="330"/>
      <c r="P13" s="330">
        <v>0</v>
      </c>
      <c r="Q13" s="330"/>
      <c r="R13" s="330">
        <v>0</v>
      </c>
      <c r="S13" s="330"/>
      <c r="T13" s="330">
        <v>0</v>
      </c>
      <c r="U13" s="330"/>
      <c r="V13" s="330">
        <v>0</v>
      </c>
      <c r="W13" s="330"/>
      <c r="X13" s="330">
        <v>0</v>
      </c>
      <c r="Y13" s="328"/>
      <c r="Z13" s="1">
        <v>108818932</v>
      </c>
      <c r="AA13" s="328"/>
      <c r="AB13" s="330">
        <v>0</v>
      </c>
      <c r="AC13" s="328"/>
      <c r="AD13" s="1">
        <v>108818932</v>
      </c>
    </row>
    <row r="14" spans="1:30">
      <c r="A14" s="467"/>
      <c r="B14" s="444" t="s">
        <v>233</v>
      </c>
      <c r="C14" s="470"/>
      <c r="D14" s="330">
        <v>0</v>
      </c>
      <c r="E14" s="330"/>
      <c r="F14" s="330">
        <v>0</v>
      </c>
      <c r="G14" s="330"/>
      <c r="H14" s="330">
        <v>0</v>
      </c>
      <c r="I14" s="330"/>
      <c r="J14" s="375">
        <v>8150747</v>
      </c>
      <c r="K14" s="330"/>
      <c r="L14" s="330">
        <v>0</v>
      </c>
      <c r="M14" s="330"/>
      <c r="N14" s="330">
        <v>0</v>
      </c>
      <c r="O14" s="330"/>
      <c r="P14" s="328">
        <v>0</v>
      </c>
      <c r="Q14" s="330"/>
      <c r="R14" s="330">
        <v>0</v>
      </c>
      <c r="S14" s="330"/>
      <c r="T14" s="330">
        <v>0</v>
      </c>
      <c r="U14" s="330"/>
      <c r="V14" s="330">
        <v>0</v>
      </c>
      <c r="W14" s="330"/>
      <c r="X14" s="330">
        <v>0</v>
      </c>
      <c r="Y14" s="328"/>
      <c r="Z14" s="1">
        <v>8150747</v>
      </c>
      <c r="AA14" s="328"/>
      <c r="AB14" s="330">
        <v>0</v>
      </c>
      <c r="AC14" s="328"/>
      <c r="AD14" s="1">
        <v>8150747</v>
      </c>
    </row>
    <row r="15" spans="1:30">
      <c r="A15" s="482" t="s">
        <v>246</v>
      </c>
      <c r="B15" s="444" t="s">
        <v>234</v>
      </c>
      <c r="C15" s="471">
        <v>24</v>
      </c>
      <c r="D15" s="333">
        <v>0</v>
      </c>
      <c r="E15" s="328"/>
      <c r="F15" s="333">
        <v>0</v>
      </c>
      <c r="G15" s="328"/>
      <c r="H15" s="333">
        <v>0</v>
      </c>
      <c r="I15" s="328"/>
      <c r="J15" s="333">
        <v>0</v>
      </c>
      <c r="K15" s="328"/>
      <c r="L15" s="333">
        <v>0</v>
      </c>
      <c r="M15" s="328"/>
      <c r="N15" s="333">
        <v>0</v>
      </c>
      <c r="O15" s="328"/>
      <c r="P15" s="403">
        <v>-1071167271</v>
      </c>
      <c r="Q15" s="328"/>
      <c r="R15" s="333">
        <v>0</v>
      </c>
      <c r="S15" s="328"/>
      <c r="T15" s="333">
        <v>0</v>
      </c>
      <c r="U15" s="328"/>
      <c r="V15" s="333">
        <v>0</v>
      </c>
      <c r="W15" s="328"/>
      <c r="X15" s="406">
        <v>0</v>
      </c>
      <c r="Y15" s="328"/>
      <c r="Z15" s="403">
        <v>-1071167271</v>
      </c>
      <c r="AA15" s="328"/>
      <c r="AB15" s="333">
        <v>0</v>
      </c>
      <c r="AC15" s="328"/>
      <c r="AD15" s="403">
        <v>-1071167271</v>
      </c>
    </row>
    <row r="16" spans="1:30">
      <c r="A16" s="467"/>
      <c r="B16" s="467" t="s">
        <v>333</v>
      </c>
      <c r="D16" s="311">
        <v>68377970</v>
      </c>
      <c r="E16" s="314"/>
      <c r="F16" s="311">
        <v>38328252</v>
      </c>
      <c r="G16" s="331"/>
      <c r="H16" s="311">
        <v>0</v>
      </c>
      <c r="I16" s="331"/>
      <c r="J16" s="311">
        <v>7063599</v>
      </c>
      <c r="K16" s="331"/>
      <c r="L16" s="311">
        <v>3199858</v>
      </c>
      <c r="M16" s="331"/>
      <c r="N16" s="311">
        <v>0</v>
      </c>
      <c r="O16" s="331"/>
      <c r="P16" s="311">
        <v>-1071167271</v>
      </c>
      <c r="Q16" s="331"/>
      <c r="R16" s="311">
        <v>0</v>
      </c>
      <c r="S16" s="331"/>
      <c r="T16" s="311">
        <v>0</v>
      </c>
      <c r="U16" s="331"/>
      <c r="V16" s="311">
        <v>0</v>
      </c>
      <c r="W16" s="331"/>
      <c r="X16" s="311">
        <v>0</v>
      </c>
      <c r="Y16" s="331"/>
      <c r="Z16" s="311">
        <v>-954197592</v>
      </c>
      <c r="AA16" s="331"/>
      <c r="AB16" s="311">
        <v>0</v>
      </c>
      <c r="AC16" s="331"/>
      <c r="AD16" s="311">
        <v>-954197592</v>
      </c>
    </row>
    <row r="17" spans="1:30">
      <c r="A17" s="467"/>
      <c r="B17" s="468"/>
      <c r="D17" s="314"/>
      <c r="E17" s="314"/>
      <c r="F17" s="314"/>
      <c r="G17" s="331"/>
      <c r="H17" s="314"/>
      <c r="I17" s="331"/>
      <c r="J17" s="314"/>
      <c r="K17" s="331"/>
      <c r="L17" s="314"/>
      <c r="M17" s="331"/>
      <c r="N17" s="314"/>
      <c r="O17" s="331"/>
      <c r="P17" s="314"/>
      <c r="Q17" s="331"/>
      <c r="R17" s="314"/>
      <c r="S17" s="331"/>
      <c r="T17" s="314"/>
      <c r="U17" s="331"/>
      <c r="V17" s="314"/>
      <c r="W17" s="331"/>
      <c r="X17" s="314"/>
      <c r="Y17" s="331"/>
      <c r="Z17" s="314"/>
      <c r="AA17" s="331"/>
      <c r="AB17" s="314"/>
      <c r="AC17" s="331"/>
      <c r="AD17" s="314"/>
    </row>
    <row r="18" spans="1:30" ht="24.6" customHeight="1">
      <c r="B18" s="468" t="s">
        <v>263</v>
      </c>
      <c r="D18" s="331"/>
      <c r="E18" s="331"/>
      <c r="F18" s="331"/>
      <c r="G18" s="328"/>
      <c r="H18" s="329"/>
      <c r="I18" s="331"/>
      <c r="J18" s="331"/>
      <c r="K18" s="329"/>
      <c r="L18" s="331"/>
      <c r="M18" s="329"/>
      <c r="N18" s="329"/>
      <c r="O18" s="329"/>
      <c r="P18" s="329"/>
      <c r="Q18" s="329"/>
      <c r="R18" s="329"/>
      <c r="S18" s="329"/>
      <c r="T18" s="329"/>
      <c r="U18" s="329"/>
      <c r="V18" s="329"/>
      <c r="W18" s="329"/>
      <c r="X18" s="329"/>
      <c r="Y18" s="329"/>
      <c r="Z18" s="328"/>
      <c r="AA18" s="328"/>
      <c r="AB18" s="328"/>
      <c r="AC18" s="328"/>
      <c r="AD18" s="329"/>
    </row>
    <row r="19" spans="1:30" ht="24.6" customHeight="1">
      <c r="A19" s="448"/>
      <c r="B19" s="444" t="s">
        <v>334</v>
      </c>
      <c r="D19" s="331"/>
      <c r="E19" s="331"/>
      <c r="F19" s="331"/>
      <c r="G19" s="328"/>
      <c r="H19" s="329"/>
      <c r="I19" s="331"/>
      <c r="J19" s="331"/>
      <c r="K19" s="329"/>
      <c r="L19" s="331"/>
      <c r="M19" s="329"/>
      <c r="N19" s="329"/>
      <c r="O19" s="329"/>
      <c r="P19" s="329"/>
      <c r="Q19" s="329"/>
      <c r="R19" s="329"/>
      <c r="S19" s="329"/>
      <c r="T19" s="329"/>
      <c r="U19" s="329"/>
      <c r="V19" s="329"/>
      <c r="W19" s="329"/>
      <c r="X19" s="329"/>
      <c r="Y19" s="329"/>
      <c r="Z19" s="328"/>
      <c r="AA19" s="328"/>
      <c r="AB19" s="328"/>
      <c r="AC19" s="328"/>
      <c r="AD19" s="329"/>
    </row>
    <row r="20" spans="1:30" ht="24.6" customHeight="1">
      <c r="A20" s="448"/>
      <c r="B20" s="444" t="s">
        <v>335</v>
      </c>
      <c r="C20" s="470"/>
      <c r="D20" s="330">
        <v>0</v>
      </c>
      <c r="E20" s="331"/>
      <c r="F20" s="330">
        <v>0</v>
      </c>
      <c r="G20" s="328"/>
      <c r="H20" s="330">
        <v>0</v>
      </c>
      <c r="I20" s="331"/>
      <c r="J20" s="330">
        <v>0</v>
      </c>
      <c r="K20" s="329"/>
      <c r="L20" s="330">
        <v>0</v>
      </c>
      <c r="M20" s="329"/>
      <c r="N20" s="330">
        <v>0</v>
      </c>
      <c r="O20" s="329"/>
      <c r="P20" s="330">
        <v>0</v>
      </c>
      <c r="Q20" s="329"/>
      <c r="R20" s="330">
        <v>0</v>
      </c>
      <c r="S20" s="329"/>
      <c r="T20" s="330">
        <v>0</v>
      </c>
      <c r="U20" s="329"/>
      <c r="V20" s="330">
        <v>0</v>
      </c>
      <c r="W20" s="329"/>
      <c r="X20" s="330">
        <v>0</v>
      </c>
      <c r="Y20" s="329"/>
      <c r="Z20" s="330">
        <v>0</v>
      </c>
      <c r="AA20" s="328"/>
      <c r="AB20" s="375">
        <v>-19224654</v>
      </c>
      <c r="AC20" s="328"/>
      <c r="AD20" s="375">
        <v>-19224654</v>
      </c>
    </row>
    <row r="21" spans="1:30" ht="24.6" customHeight="1">
      <c r="A21" s="448"/>
      <c r="B21" s="467" t="s">
        <v>264</v>
      </c>
      <c r="D21" s="417">
        <v>0</v>
      </c>
      <c r="E21" s="331"/>
      <c r="F21" s="417">
        <v>0</v>
      </c>
      <c r="G21" s="328"/>
      <c r="H21" s="417">
        <v>0</v>
      </c>
      <c r="I21" s="331"/>
      <c r="J21" s="417">
        <v>0</v>
      </c>
      <c r="K21" s="329"/>
      <c r="L21" s="417">
        <v>0</v>
      </c>
      <c r="M21" s="329"/>
      <c r="N21" s="417">
        <v>0</v>
      </c>
      <c r="O21" s="329"/>
      <c r="P21" s="417">
        <v>0</v>
      </c>
      <c r="Q21" s="329"/>
      <c r="R21" s="417">
        <v>0</v>
      </c>
      <c r="S21" s="329"/>
      <c r="T21" s="417">
        <v>0</v>
      </c>
      <c r="U21" s="329"/>
      <c r="V21" s="417">
        <v>0</v>
      </c>
      <c r="W21" s="329"/>
      <c r="X21" s="417">
        <v>0</v>
      </c>
      <c r="Y21" s="329"/>
      <c r="Z21" s="417">
        <v>0</v>
      </c>
      <c r="AA21" s="328"/>
      <c r="AB21" s="417">
        <v>-19224654</v>
      </c>
      <c r="AC21" s="328"/>
      <c r="AD21" s="417">
        <v>-19224654</v>
      </c>
    </row>
    <row r="22" spans="1:30" ht="9.6" customHeight="1">
      <c r="A22" s="448"/>
      <c r="B22" s="468"/>
      <c r="D22" s="390"/>
      <c r="E22" s="331"/>
      <c r="F22" s="390"/>
      <c r="G22" s="328"/>
      <c r="H22" s="390"/>
      <c r="I22" s="331"/>
      <c r="J22" s="390"/>
      <c r="K22" s="329"/>
      <c r="L22" s="390"/>
      <c r="M22" s="329"/>
      <c r="N22" s="390"/>
      <c r="O22" s="329"/>
      <c r="P22" s="390"/>
      <c r="Q22" s="329"/>
      <c r="R22" s="390"/>
      <c r="S22" s="329"/>
      <c r="T22" s="390"/>
      <c r="U22" s="329"/>
      <c r="V22" s="390"/>
      <c r="W22" s="329"/>
      <c r="X22" s="390"/>
      <c r="Y22" s="329"/>
      <c r="Z22" s="390"/>
      <c r="AA22" s="328"/>
      <c r="AB22" s="390"/>
      <c r="AC22" s="328"/>
      <c r="AD22" s="390"/>
    </row>
    <row r="23" spans="1:30" ht="24.6" customHeight="1">
      <c r="A23" s="467" t="s">
        <v>51</v>
      </c>
      <c r="B23" s="468"/>
      <c r="D23" s="376">
        <v>68377970</v>
      </c>
      <c r="E23" s="331"/>
      <c r="F23" s="376">
        <v>38328252</v>
      </c>
      <c r="G23" s="328"/>
      <c r="H23" s="376">
        <v>0</v>
      </c>
      <c r="I23" s="331"/>
      <c r="J23" s="376">
        <v>7063599</v>
      </c>
      <c r="K23" s="329"/>
      <c r="L23" s="376">
        <v>3199858</v>
      </c>
      <c r="M23" s="329"/>
      <c r="N23" s="376">
        <v>0</v>
      </c>
      <c r="O23" s="329"/>
      <c r="P23" s="376">
        <v>-1071167271</v>
      </c>
      <c r="Q23" s="329"/>
      <c r="R23" s="376">
        <v>0</v>
      </c>
      <c r="S23" s="329"/>
      <c r="T23" s="376">
        <v>0</v>
      </c>
      <c r="U23" s="329"/>
      <c r="V23" s="376">
        <v>0</v>
      </c>
      <c r="W23" s="329"/>
      <c r="X23" s="376">
        <v>0</v>
      </c>
      <c r="Y23" s="329"/>
      <c r="Z23" s="376">
        <v>-954197592</v>
      </c>
      <c r="AA23" s="328"/>
      <c r="AB23" s="376">
        <v>-19224654</v>
      </c>
      <c r="AC23" s="328"/>
      <c r="AD23" s="376">
        <v>-973422246</v>
      </c>
    </row>
    <row r="24" spans="1:30" ht="24.6" customHeight="1">
      <c r="A24" s="467"/>
      <c r="B24" s="468"/>
      <c r="D24" s="314"/>
      <c r="E24" s="331"/>
      <c r="F24" s="314"/>
      <c r="G24" s="328"/>
      <c r="H24" s="314"/>
      <c r="I24" s="331"/>
      <c r="J24" s="314"/>
      <c r="K24" s="329"/>
      <c r="L24" s="314"/>
      <c r="M24" s="329"/>
      <c r="N24" s="314"/>
      <c r="O24" s="329"/>
      <c r="P24" s="314"/>
      <c r="Q24" s="329"/>
      <c r="R24" s="314"/>
      <c r="S24" s="329"/>
      <c r="T24" s="314"/>
      <c r="U24" s="329"/>
      <c r="V24" s="314"/>
      <c r="W24" s="329"/>
      <c r="X24" s="314"/>
      <c r="Y24" s="329"/>
      <c r="Z24" s="314"/>
      <c r="AA24" s="328"/>
      <c r="AB24" s="314"/>
      <c r="AC24" s="328"/>
      <c r="AD24" s="314"/>
    </row>
    <row r="25" spans="1:30" ht="23.1" customHeight="1">
      <c r="A25" s="467" t="s">
        <v>296</v>
      </c>
      <c r="D25" s="328"/>
      <c r="E25" s="328"/>
      <c r="F25" s="328"/>
      <c r="G25" s="328"/>
      <c r="H25" s="328"/>
      <c r="I25" s="328"/>
      <c r="J25" s="328"/>
      <c r="K25" s="328"/>
      <c r="L25" s="328"/>
      <c r="M25" s="328"/>
      <c r="N25" s="328"/>
      <c r="O25" s="328"/>
      <c r="P25" s="328"/>
      <c r="Q25" s="328"/>
      <c r="R25" s="328"/>
      <c r="S25" s="328"/>
      <c r="T25" s="328"/>
      <c r="U25" s="328"/>
      <c r="V25" s="328"/>
      <c r="W25" s="328"/>
      <c r="X25" s="328"/>
      <c r="Y25" s="328"/>
      <c r="Z25" s="328"/>
      <c r="AA25" s="328"/>
      <c r="AB25" s="328"/>
      <c r="AC25" s="328"/>
      <c r="AD25" s="328"/>
    </row>
    <row r="26" spans="1:30">
      <c r="A26" s="482"/>
      <c r="B26" s="444" t="s">
        <v>224</v>
      </c>
      <c r="D26" s="330">
        <v>0</v>
      </c>
      <c r="E26" s="330"/>
      <c r="F26" s="330">
        <v>0</v>
      </c>
      <c r="G26" s="330"/>
      <c r="H26" s="330">
        <v>0</v>
      </c>
      <c r="I26" s="328"/>
      <c r="J26" s="330">
        <v>0</v>
      </c>
      <c r="K26" s="328"/>
      <c r="L26" s="330">
        <v>0</v>
      </c>
      <c r="M26" s="328"/>
      <c r="N26" s="330">
        <v>0</v>
      </c>
      <c r="O26" s="328"/>
      <c r="P26" s="1">
        <v>2630064175</v>
      </c>
      <c r="Q26" s="328"/>
      <c r="R26" s="330">
        <v>0</v>
      </c>
      <c r="S26" s="328"/>
      <c r="T26" s="330">
        <v>0</v>
      </c>
      <c r="U26" s="328"/>
      <c r="V26" s="330">
        <v>0</v>
      </c>
      <c r="W26" s="328"/>
      <c r="X26" s="330">
        <v>0</v>
      </c>
      <c r="Y26" s="328"/>
      <c r="Z26" s="1">
        <v>2630064175</v>
      </c>
      <c r="AA26" s="328"/>
      <c r="AB26" s="1">
        <v>1841893</v>
      </c>
      <c r="AC26" s="328"/>
      <c r="AD26" s="1">
        <v>2631906068</v>
      </c>
    </row>
    <row r="27" spans="1:30">
      <c r="A27" s="482"/>
      <c r="B27" s="444" t="s">
        <v>329</v>
      </c>
      <c r="D27" s="333">
        <v>0</v>
      </c>
      <c r="E27" s="328"/>
      <c r="F27" s="333">
        <v>0</v>
      </c>
      <c r="G27" s="328"/>
      <c r="H27" s="333">
        <v>0</v>
      </c>
      <c r="I27" s="328"/>
      <c r="J27" s="333">
        <v>0</v>
      </c>
      <c r="K27" s="328"/>
      <c r="L27" s="333">
        <v>0</v>
      </c>
      <c r="M27" s="328"/>
      <c r="N27" s="333">
        <v>0</v>
      </c>
      <c r="O27" s="328"/>
      <c r="P27" s="333">
        <v>0</v>
      </c>
      <c r="Q27" s="328"/>
      <c r="R27" s="1">
        <v>392242908</v>
      </c>
      <c r="S27" s="328"/>
      <c r="T27" s="1">
        <v>25781557</v>
      </c>
      <c r="U27" s="328"/>
      <c r="V27" s="1">
        <v>-28679297</v>
      </c>
      <c r="W27" s="1"/>
      <c r="X27" s="375">
        <v>389345168</v>
      </c>
      <c r="Y27" s="328"/>
      <c r="Z27" s="1">
        <v>389345168</v>
      </c>
      <c r="AA27" s="328"/>
      <c r="AB27" s="328">
        <v>0</v>
      </c>
      <c r="AC27" s="328"/>
      <c r="AD27" s="1">
        <v>389345168</v>
      </c>
    </row>
    <row r="28" spans="1:30">
      <c r="A28" s="467" t="s">
        <v>288</v>
      </c>
      <c r="D28" s="332">
        <v>0</v>
      </c>
      <c r="E28" s="331"/>
      <c r="F28" s="332">
        <v>0</v>
      </c>
      <c r="G28" s="331"/>
      <c r="H28" s="332">
        <v>0</v>
      </c>
      <c r="I28" s="331"/>
      <c r="J28" s="332">
        <v>0</v>
      </c>
      <c r="K28" s="331"/>
      <c r="L28" s="332">
        <v>0</v>
      </c>
      <c r="M28" s="331"/>
      <c r="N28" s="332">
        <v>0</v>
      </c>
      <c r="O28" s="331"/>
      <c r="P28" s="311">
        <v>2630064175</v>
      </c>
      <c r="Q28" s="331"/>
      <c r="R28" s="311">
        <v>392242908</v>
      </c>
      <c r="S28" s="331"/>
      <c r="T28" s="311">
        <v>25781557</v>
      </c>
      <c r="U28" s="331"/>
      <c r="V28" s="311">
        <v>-28679297</v>
      </c>
      <c r="W28" s="314"/>
      <c r="X28" s="311">
        <v>389345168</v>
      </c>
      <c r="Y28" s="314"/>
      <c r="Z28" s="311">
        <v>3019409343</v>
      </c>
      <c r="AA28" s="331"/>
      <c r="AB28" s="311">
        <v>1841893</v>
      </c>
      <c r="AC28" s="331"/>
      <c r="AD28" s="311">
        <v>3021251236</v>
      </c>
    </row>
    <row r="29" spans="1:30">
      <c r="A29" s="448"/>
      <c r="D29" s="331"/>
      <c r="E29" s="331"/>
      <c r="F29" s="331"/>
      <c r="G29" s="328"/>
      <c r="H29" s="329"/>
      <c r="I29" s="331"/>
      <c r="J29" s="331"/>
      <c r="K29" s="329"/>
      <c r="L29" s="331"/>
      <c r="M29" s="329"/>
      <c r="N29" s="329"/>
      <c r="O29" s="329"/>
      <c r="P29" s="329"/>
      <c r="Q29" s="329"/>
      <c r="R29" s="329"/>
      <c r="S29" s="329"/>
      <c r="T29" s="329"/>
      <c r="U29" s="329"/>
      <c r="V29" s="329"/>
      <c r="W29" s="329"/>
      <c r="X29" s="329"/>
      <c r="Y29" s="329"/>
      <c r="Z29" s="328"/>
      <c r="AA29" s="328"/>
      <c r="AB29" s="328"/>
      <c r="AC29" s="328"/>
      <c r="AD29" s="329"/>
    </row>
    <row r="30" spans="1:30" ht="21.75" customHeight="1">
      <c r="A30" s="473" t="s">
        <v>53</v>
      </c>
      <c r="C30" s="471">
        <v>17</v>
      </c>
      <c r="D30" s="330">
        <v>0</v>
      </c>
      <c r="E30" s="328"/>
      <c r="F30" s="330">
        <v>0</v>
      </c>
      <c r="G30" s="328"/>
      <c r="H30" s="330">
        <v>0</v>
      </c>
      <c r="I30" s="328"/>
      <c r="J30" s="330">
        <v>0</v>
      </c>
      <c r="K30" s="328"/>
      <c r="L30" s="330">
        <v>0</v>
      </c>
      <c r="M30" s="328"/>
      <c r="N30" s="375">
        <v>132273719</v>
      </c>
      <c r="O30" s="329"/>
      <c r="P30" s="1">
        <v>-132273719</v>
      </c>
      <c r="Q30" s="328"/>
      <c r="R30" s="330">
        <v>0</v>
      </c>
      <c r="S30" s="328"/>
      <c r="T30" s="330">
        <v>0</v>
      </c>
      <c r="U30" s="328"/>
      <c r="V30" s="330">
        <v>0</v>
      </c>
      <c r="W30" s="328"/>
      <c r="X30" s="330">
        <v>0</v>
      </c>
      <c r="Y30" s="328"/>
      <c r="Z30" s="1">
        <v>0</v>
      </c>
      <c r="AA30" s="328"/>
      <c r="AB30" s="330">
        <v>0</v>
      </c>
      <c r="AC30" s="328"/>
      <c r="AD30" s="1">
        <v>0</v>
      </c>
    </row>
    <row r="31" spans="1:30" ht="9.6" customHeight="1">
      <c r="A31" s="448"/>
      <c r="D31" s="413"/>
      <c r="E31" s="331"/>
      <c r="F31" s="413"/>
      <c r="G31" s="328"/>
      <c r="H31" s="414"/>
      <c r="I31" s="331"/>
      <c r="J31" s="413"/>
      <c r="K31" s="329"/>
      <c r="L31" s="413"/>
      <c r="M31" s="329"/>
      <c r="N31" s="414"/>
      <c r="O31" s="329"/>
      <c r="P31" s="414"/>
      <c r="Q31" s="329"/>
      <c r="R31" s="414"/>
      <c r="S31" s="329"/>
      <c r="T31" s="414"/>
      <c r="U31" s="329"/>
      <c r="V31" s="414"/>
      <c r="W31" s="329"/>
      <c r="X31" s="414"/>
      <c r="Y31" s="329"/>
      <c r="Z31" s="333"/>
      <c r="AA31" s="328"/>
      <c r="AB31" s="333"/>
      <c r="AC31" s="328"/>
      <c r="AD31" s="414"/>
    </row>
    <row r="32" spans="1:30" ht="22.5" thickBot="1">
      <c r="A32" s="467" t="s">
        <v>316</v>
      </c>
      <c r="D32" s="312">
        <v>14538438800</v>
      </c>
      <c r="E32" s="314"/>
      <c r="F32" s="312">
        <v>7790868516</v>
      </c>
      <c r="G32" s="314"/>
      <c r="H32" s="312">
        <v>41025877</v>
      </c>
      <c r="I32" s="314"/>
      <c r="J32" s="312">
        <v>31416871</v>
      </c>
      <c r="K32" s="313"/>
      <c r="L32" s="312">
        <v>3199858</v>
      </c>
      <c r="M32" s="313"/>
      <c r="N32" s="312">
        <v>638418016</v>
      </c>
      <c r="O32" s="313"/>
      <c r="P32" s="312">
        <v>5976727094</v>
      </c>
      <c r="Q32" s="314"/>
      <c r="R32" s="312">
        <v>222003868</v>
      </c>
      <c r="S32" s="314"/>
      <c r="T32" s="312">
        <v>-16784923</v>
      </c>
      <c r="U32" s="314"/>
      <c r="V32" s="312">
        <v>-437248</v>
      </c>
      <c r="W32" s="314"/>
      <c r="X32" s="312">
        <v>204781697</v>
      </c>
      <c r="Y32" s="313"/>
      <c r="Z32" s="312">
        <v>29224876729</v>
      </c>
      <c r="AA32" s="314"/>
      <c r="AB32" s="312">
        <v>51125482</v>
      </c>
      <c r="AC32" s="314"/>
      <c r="AD32" s="312">
        <v>29276002211</v>
      </c>
    </row>
    <row r="33" s="444" customFormat="1" ht="22.5" thickTop="1"/>
  </sheetData>
  <mergeCells count="7">
    <mergeCell ref="D7:AD7"/>
    <mergeCell ref="D4:AD4"/>
    <mergeCell ref="N5:P5"/>
    <mergeCell ref="R5:X5"/>
    <mergeCell ref="Z5:Z6"/>
    <mergeCell ref="AB5:AB6"/>
    <mergeCell ref="AD5:AD6"/>
  </mergeCells>
  <pageMargins left="0.70866141732283472" right="0.70866141732283472" top="0.47244094488188981" bottom="0.74803149606299213" header="0.31496062992125984" footer="0.51181102362204722"/>
  <pageSetup paperSize="9" scale="52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DBE1C-4D14-4E73-88B6-77A278F08576}">
  <dimension ref="A1:AD26"/>
  <sheetViews>
    <sheetView view="pageBreakPreview" zoomScale="55" zoomScaleNormal="100" zoomScaleSheetLayoutView="55" workbookViewId="0">
      <selection activeCell="AC15" sqref="AC15"/>
    </sheetView>
  </sheetViews>
  <sheetFormatPr defaultColWidth="9.140625" defaultRowHeight="21.75"/>
  <cols>
    <col min="1" max="1" width="1.85546875" style="444" customWidth="1"/>
    <col min="2" max="2" width="45.5703125" style="444" customWidth="1"/>
    <col min="3" max="3" width="8.28515625" style="444" customWidth="1"/>
    <col min="4" max="4" width="15" style="444" bestFit="1" customWidth="1"/>
    <col min="5" max="5" width="0.42578125" style="444" customWidth="1"/>
    <col min="6" max="6" width="14" style="444" bestFit="1" customWidth="1"/>
    <col min="7" max="7" width="0.42578125" style="444" customWidth="1"/>
    <col min="8" max="8" width="14.140625" style="444" customWidth="1"/>
    <col min="9" max="9" width="0.42578125" style="444" customWidth="1"/>
    <col min="10" max="10" width="11.85546875" style="444" customWidth="1"/>
    <col min="11" max="11" width="0.42578125" style="444" customWidth="1"/>
    <col min="12" max="12" width="11" style="444" customWidth="1"/>
    <col min="13" max="13" width="0.42578125" style="444" customWidth="1"/>
    <col min="14" max="14" width="13" style="444" customWidth="1"/>
    <col min="15" max="15" width="0.42578125" style="444" customWidth="1"/>
    <col min="16" max="16" width="14" style="444" bestFit="1" customWidth="1"/>
    <col min="17" max="17" width="0.42578125" style="444" customWidth="1"/>
    <col min="18" max="18" width="14.140625" style="444" bestFit="1" customWidth="1"/>
    <col min="19" max="19" width="0.42578125" style="444" customWidth="1"/>
    <col min="20" max="20" width="12.42578125" style="444" customWidth="1"/>
    <col min="21" max="21" width="0.42578125" style="444" customWidth="1"/>
    <col min="22" max="22" width="14.140625" style="444" customWidth="1"/>
    <col min="23" max="23" width="0.42578125" style="444" customWidth="1"/>
    <col min="24" max="24" width="14.140625" style="444" bestFit="1" customWidth="1"/>
    <col min="25" max="25" width="0.42578125" style="444" customWidth="1"/>
    <col min="26" max="26" width="15" style="444" bestFit="1" customWidth="1"/>
    <col min="27" max="27" width="0.42578125" style="444" customWidth="1"/>
    <col min="28" max="28" width="13.140625" style="444" customWidth="1"/>
    <col min="29" max="29" width="0.85546875" style="444" customWidth="1"/>
    <col min="30" max="30" width="15.140625" style="444" bestFit="1" customWidth="1"/>
    <col min="31" max="16384" width="9.140625" style="444"/>
  </cols>
  <sheetData>
    <row r="1" spans="1:30" s="477" customFormat="1" ht="24" customHeight="1">
      <c r="A1" s="424" t="s">
        <v>200</v>
      </c>
      <c r="B1" s="441"/>
      <c r="C1" s="475"/>
      <c r="D1" s="476"/>
      <c r="E1" s="476"/>
      <c r="F1" s="476"/>
      <c r="G1" s="475"/>
      <c r="H1" s="475"/>
      <c r="I1" s="476"/>
      <c r="J1" s="476"/>
      <c r="K1" s="475"/>
      <c r="L1" s="475"/>
      <c r="M1" s="475"/>
      <c r="N1" s="475"/>
      <c r="O1" s="475"/>
      <c r="P1" s="475"/>
      <c r="Q1" s="475"/>
      <c r="R1" s="475"/>
      <c r="S1" s="475"/>
      <c r="T1" s="475"/>
      <c r="U1" s="475"/>
      <c r="V1" s="475"/>
      <c r="W1" s="475"/>
      <c r="X1" s="475"/>
      <c r="Y1" s="475"/>
      <c r="Z1" s="475"/>
      <c r="AA1" s="475"/>
      <c r="AB1" s="475"/>
      <c r="AC1" s="475"/>
      <c r="AD1" s="476"/>
    </row>
    <row r="2" spans="1:30" s="477" customFormat="1" ht="24" customHeight="1">
      <c r="A2" s="445" t="s">
        <v>295</v>
      </c>
      <c r="B2" s="445"/>
      <c r="C2" s="445"/>
      <c r="D2" s="478"/>
      <c r="E2" s="478"/>
      <c r="F2" s="478"/>
      <c r="G2" s="475"/>
      <c r="H2" s="475"/>
      <c r="I2" s="478"/>
      <c r="J2" s="478"/>
      <c r="K2" s="475"/>
      <c r="L2" s="475"/>
      <c r="M2" s="475"/>
      <c r="N2" s="475"/>
      <c r="O2" s="475"/>
      <c r="P2" s="475"/>
      <c r="Q2" s="475"/>
      <c r="R2" s="475"/>
      <c r="S2" s="475"/>
      <c r="T2" s="475"/>
      <c r="U2" s="475"/>
      <c r="V2" s="475"/>
      <c r="W2" s="475"/>
      <c r="X2" s="475"/>
      <c r="Y2" s="475"/>
      <c r="Z2" s="475"/>
      <c r="AA2" s="475"/>
      <c r="AB2" s="475"/>
      <c r="AC2" s="475"/>
      <c r="AD2" s="476"/>
    </row>
    <row r="3" spans="1:30">
      <c r="A3" s="448"/>
      <c r="B3" s="448"/>
      <c r="C3" s="479"/>
      <c r="D3" s="480"/>
      <c r="E3" s="480"/>
      <c r="F3" s="480"/>
      <c r="G3" s="479"/>
      <c r="H3" s="479"/>
      <c r="I3" s="480"/>
      <c r="J3" s="480"/>
      <c r="K3" s="479"/>
      <c r="L3" s="479"/>
      <c r="M3" s="479"/>
      <c r="N3" s="479"/>
      <c r="O3" s="479"/>
      <c r="P3" s="479"/>
      <c r="Q3" s="479"/>
      <c r="R3" s="479"/>
      <c r="S3" s="479"/>
      <c r="T3" s="479"/>
      <c r="U3" s="479"/>
      <c r="V3" s="479"/>
      <c r="W3" s="479"/>
      <c r="X3" s="479"/>
      <c r="Y3" s="479"/>
      <c r="Z3" s="479"/>
      <c r="AA3" s="479"/>
      <c r="AB3" s="479"/>
      <c r="AC3" s="479"/>
      <c r="AD3" s="480"/>
    </row>
    <row r="4" spans="1:30" ht="23.25" customHeight="1">
      <c r="A4" s="448"/>
      <c r="B4" s="448"/>
      <c r="C4" s="479"/>
      <c r="D4" s="533" t="s">
        <v>1</v>
      </c>
      <c r="E4" s="533"/>
      <c r="F4" s="533"/>
      <c r="G4" s="533"/>
      <c r="H4" s="533"/>
      <c r="I4" s="533"/>
      <c r="J4" s="533"/>
      <c r="K4" s="533"/>
      <c r="L4" s="533"/>
      <c r="M4" s="533"/>
      <c r="N4" s="533"/>
      <c r="O4" s="533"/>
      <c r="P4" s="533"/>
      <c r="Q4" s="533"/>
      <c r="R4" s="533"/>
      <c r="S4" s="533"/>
      <c r="T4" s="533"/>
      <c r="U4" s="533"/>
      <c r="V4" s="533"/>
      <c r="W4" s="533"/>
      <c r="X4" s="533"/>
      <c r="Y4" s="533"/>
      <c r="Z4" s="533"/>
      <c r="AA4" s="533"/>
      <c r="AB4" s="533"/>
      <c r="AC4" s="533"/>
      <c r="AD4" s="533"/>
    </row>
    <row r="5" spans="1:30" ht="21.6" customHeight="1">
      <c r="E5" s="459"/>
      <c r="G5" s="456"/>
      <c r="I5" s="459"/>
      <c r="K5" s="454"/>
      <c r="L5" s="454"/>
      <c r="M5" s="454"/>
      <c r="N5" s="534" t="s">
        <v>37</v>
      </c>
      <c r="O5" s="534"/>
      <c r="P5" s="534"/>
      <c r="Q5" s="454"/>
      <c r="R5" s="534" t="s">
        <v>198</v>
      </c>
      <c r="S5" s="534"/>
      <c r="T5" s="534"/>
      <c r="U5" s="534"/>
      <c r="V5" s="534"/>
      <c r="W5" s="534"/>
      <c r="X5" s="534"/>
      <c r="Y5" s="454"/>
      <c r="Z5" s="535" t="s">
        <v>328</v>
      </c>
      <c r="AA5" s="456"/>
      <c r="AB5" s="535" t="s">
        <v>197</v>
      </c>
      <c r="AC5" s="456"/>
      <c r="AD5" s="535" t="s">
        <v>267</v>
      </c>
    </row>
    <row r="6" spans="1:30" ht="130.5" customHeight="1">
      <c r="C6" s="458" t="s">
        <v>5</v>
      </c>
      <c r="D6" s="459" t="s">
        <v>277</v>
      </c>
      <c r="E6" s="459"/>
      <c r="F6" s="459" t="s">
        <v>228</v>
      </c>
      <c r="G6" s="456"/>
      <c r="H6" s="455" t="s">
        <v>229</v>
      </c>
      <c r="I6" s="459"/>
      <c r="J6" s="459" t="s">
        <v>276</v>
      </c>
      <c r="K6" s="454"/>
      <c r="L6" s="459" t="s">
        <v>320</v>
      </c>
      <c r="M6" s="454"/>
      <c r="N6" s="455" t="s">
        <v>356</v>
      </c>
      <c r="O6" s="454"/>
      <c r="P6" s="455" t="s">
        <v>265</v>
      </c>
      <c r="Q6" s="454"/>
      <c r="R6" s="455" t="s">
        <v>266</v>
      </c>
      <c r="S6" s="454"/>
      <c r="T6" s="455" t="s">
        <v>258</v>
      </c>
      <c r="U6" s="454"/>
      <c r="V6" s="455" t="s">
        <v>355</v>
      </c>
      <c r="W6" s="454"/>
      <c r="X6" s="455" t="s">
        <v>268</v>
      </c>
      <c r="Y6" s="454"/>
      <c r="Z6" s="535"/>
      <c r="AA6" s="459"/>
      <c r="AB6" s="535"/>
      <c r="AC6" s="459"/>
      <c r="AD6" s="535"/>
    </row>
    <row r="7" spans="1:30" ht="23.25" customHeight="1">
      <c r="A7" s="448"/>
      <c r="B7" s="448"/>
      <c r="C7" s="448"/>
      <c r="D7" s="532" t="s">
        <v>291</v>
      </c>
      <c r="E7" s="532"/>
      <c r="F7" s="532"/>
      <c r="G7" s="532"/>
      <c r="H7" s="532"/>
      <c r="I7" s="532"/>
      <c r="J7" s="532"/>
      <c r="K7" s="532"/>
      <c r="L7" s="532"/>
      <c r="M7" s="532"/>
      <c r="N7" s="532"/>
      <c r="O7" s="532"/>
      <c r="P7" s="532"/>
      <c r="Q7" s="532"/>
      <c r="R7" s="532"/>
      <c r="S7" s="532"/>
      <c r="T7" s="532"/>
      <c r="U7" s="532"/>
      <c r="V7" s="532"/>
      <c r="W7" s="532"/>
      <c r="X7" s="532"/>
      <c r="Y7" s="532"/>
      <c r="Z7" s="532"/>
      <c r="AA7" s="532"/>
      <c r="AB7" s="532"/>
      <c r="AC7" s="532"/>
      <c r="AD7" s="532"/>
    </row>
    <row r="8" spans="1:30" ht="23.25" customHeight="1">
      <c r="A8" s="448" t="s">
        <v>337</v>
      </c>
      <c r="B8" s="448"/>
      <c r="C8" s="448"/>
      <c r="D8" s="481"/>
      <c r="E8" s="481"/>
      <c r="F8" s="481"/>
      <c r="G8" s="481"/>
      <c r="H8" s="481"/>
      <c r="I8" s="481"/>
      <c r="J8" s="481"/>
      <c r="K8" s="481"/>
      <c r="L8" s="481"/>
      <c r="M8" s="481"/>
      <c r="N8" s="481"/>
      <c r="O8" s="481"/>
      <c r="P8" s="481"/>
      <c r="Q8" s="481"/>
      <c r="R8" s="481"/>
      <c r="S8" s="481"/>
      <c r="T8" s="481"/>
      <c r="U8" s="481"/>
      <c r="V8" s="481"/>
      <c r="W8" s="481"/>
      <c r="X8" s="481"/>
      <c r="Y8" s="481"/>
      <c r="Z8" s="481"/>
      <c r="AA8" s="481"/>
      <c r="AB8" s="481"/>
      <c r="AC8" s="481"/>
      <c r="AD8" s="481"/>
    </row>
    <row r="9" spans="1:30" ht="23.25" customHeight="1">
      <c r="A9" s="448" t="s">
        <v>338</v>
      </c>
      <c r="C9" s="471"/>
      <c r="D9" s="314">
        <v>14538438800</v>
      </c>
      <c r="E9" s="314"/>
      <c r="F9" s="314">
        <v>7790868516</v>
      </c>
      <c r="G9" s="1"/>
      <c r="H9" s="314">
        <v>41025877</v>
      </c>
      <c r="I9" s="314"/>
      <c r="J9" s="314">
        <v>31416871</v>
      </c>
      <c r="K9" s="313"/>
      <c r="L9" s="313">
        <v>3199858</v>
      </c>
      <c r="M9" s="313"/>
      <c r="N9" s="314">
        <v>638418016</v>
      </c>
      <c r="O9" s="313"/>
      <c r="P9" s="314">
        <v>5976727094</v>
      </c>
      <c r="Q9" s="313"/>
      <c r="R9" s="314">
        <v>222003868</v>
      </c>
      <c r="S9" s="313"/>
      <c r="T9" s="314">
        <v>-16784923</v>
      </c>
      <c r="U9" s="313"/>
      <c r="V9" s="314">
        <v>-437248</v>
      </c>
      <c r="W9" s="313"/>
      <c r="X9" s="314">
        <v>204781697</v>
      </c>
      <c r="Y9" s="314"/>
      <c r="Z9" s="314">
        <v>29224876729</v>
      </c>
      <c r="AA9" s="313"/>
      <c r="AB9" s="314">
        <v>51125482</v>
      </c>
      <c r="AC9" s="313"/>
      <c r="AD9" s="314">
        <v>29276002211</v>
      </c>
    </row>
    <row r="10" spans="1:30">
      <c r="A10" s="448"/>
      <c r="D10" s="331"/>
      <c r="E10" s="331"/>
      <c r="F10" s="331"/>
      <c r="G10" s="328"/>
      <c r="H10" s="329"/>
      <c r="I10" s="331"/>
      <c r="J10" s="331"/>
      <c r="K10" s="329"/>
      <c r="L10" s="329"/>
      <c r="M10" s="329"/>
      <c r="N10" s="329"/>
      <c r="O10" s="329"/>
      <c r="P10" s="329"/>
      <c r="Q10" s="329"/>
      <c r="R10" s="329"/>
      <c r="S10" s="329"/>
      <c r="T10" s="329"/>
      <c r="U10" s="329"/>
      <c r="V10" s="329"/>
      <c r="W10" s="329"/>
      <c r="X10" s="329"/>
      <c r="Y10" s="329"/>
      <c r="Z10" s="328"/>
      <c r="AA10" s="328"/>
      <c r="AB10" s="328"/>
      <c r="AC10" s="328"/>
      <c r="AD10" s="329"/>
    </row>
    <row r="11" spans="1:30">
      <c r="A11" s="467" t="s">
        <v>231</v>
      </c>
      <c r="D11" s="329"/>
      <c r="E11" s="329"/>
      <c r="F11" s="329"/>
      <c r="G11" s="328"/>
      <c r="H11" s="329"/>
      <c r="I11" s="329"/>
      <c r="J11" s="329"/>
      <c r="K11" s="329"/>
      <c r="L11" s="329"/>
      <c r="M11" s="329"/>
      <c r="N11" s="329"/>
      <c r="O11" s="329"/>
      <c r="P11" s="329"/>
      <c r="Q11" s="329"/>
      <c r="R11" s="329"/>
      <c r="S11" s="329"/>
      <c r="T11" s="329"/>
      <c r="U11" s="329"/>
      <c r="V11" s="329"/>
      <c r="W11" s="329"/>
      <c r="X11" s="329"/>
      <c r="Y11" s="329"/>
      <c r="Z11" s="328"/>
      <c r="AA11" s="328"/>
      <c r="AB11" s="328"/>
      <c r="AC11" s="328"/>
      <c r="AD11" s="329"/>
    </row>
    <row r="12" spans="1:30">
      <c r="A12" s="467"/>
      <c r="B12" s="468" t="s">
        <v>237</v>
      </c>
      <c r="D12" s="329"/>
      <c r="E12" s="329"/>
      <c r="F12" s="329"/>
      <c r="G12" s="328"/>
      <c r="H12" s="329"/>
      <c r="I12" s="329"/>
      <c r="J12" s="329"/>
      <c r="K12" s="329"/>
      <c r="L12" s="329"/>
      <c r="M12" s="329"/>
      <c r="N12" s="329"/>
      <c r="O12" s="329"/>
      <c r="P12" s="329"/>
      <c r="Q12" s="329"/>
      <c r="R12" s="329"/>
      <c r="S12" s="329"/>
      <c r="T12" s="329"/>
      <c r="U12" s="329"/>
      <c r="V12" s="329"/>
      <c r="W12" s="329"/>
      <c r="X12" s="329"/>
      <c r="Y12" s="329"/>
      <c r="Z12" s="328"/>
      <c r="AA12" s="328"/>
      <c r="AB12" s="328"/>
      <c r="AC12" s="328"/>
      <c r="AD12" s="329"/>
    </row>
    <row r="13" spans="1:30">
      <c r="A13" s="467"/>
      <c r="B13" s="444" t="s">
        <v>232</v>
      </c>
      <c r="C13" s="470">
        <v>16</v>
      </c>
      <c r="D13" s="375">
        <v>440357895</v>
      </c>
      <c r="E13" s="330"/>
      <c r="F13" s="375">
        <v>263426850</v>
      </c>
      <c r="G13" s="328"/>
      <c r="H13" s="330">
        <v>0</v>
      </c>
      <c r="I13" s="330"/>
      <c r="J13" s="330">
        <v>0</v>
      </c>
      <c r="K13" s="330"/>
      <c r="L13" s="330">
        <v>0</v>
      </c>
      <c r="M13" s="330"/>
      <c r="N13" s="330">
        <v>0</v>
      </c>
      <c r="O13" s="330"/>
      <c r="P13" s="330">
        <v>0</v>
      </c>
      <c r="Q13" s="330"/>
      <c r="R13" s="330">
        <v>0</v>
      </c>
      <c r="S13" s="330"/>
      <c r="T13" s="330">
        <v>0</v>
      </c>
      <c r="U13" s="330"/>
      <c r="V13" s="330">
        <v>0</v>
      </c>
      <c r="W13" s="330"/>
      <c r="X13" s="330">
        <v>0</v>
      </c>
      <c r="Y13" s="328"/>
      <c r="Z13" s="1">
        <v>703784745</v>
      </c>
      <c r="AA13" s="328"/>
      <c r="AB13" s="330">
        <v>0</v>
      </c>
      <c r="AC13" s="328"/>
      <c r="AD13" s="1">
        <v>703784745</v>
      </c>
    </row>
    <row r="14" spans="1:30">
      <c r="A14" s="467"/>
      <c r="B14" s="444" t="s">
        <v>233</v>
      </c>
      <c r="C14" s="470"/>
      <c r="D14" s="330">
        <v>0</v>
      </c>
      <c r="E14" s="330"/>
      <c r="F14" s="330">
        <v>0</v>
      </c>
      <c r="G14" s="330"/>
      <c r="H14" s="330">
        <v>0</v>
      </c>
      <c r="I14" s="330"/>
      <c r="J14" s="375">
        <v>3997422</v>
      </c>
      <c r="K14" s="330"/>
      <c r="L14" s="330">
        <v>0</v>
      </c>
      <c r="M14" s="330"/>
      <c r="N14" s="330">
        <v>0</v>
      </c>
      <c r="O14" s="330"/>
      <c r="P14" s="330">
        <v>0</v>
      </c>
      <c r="Q14" s="330"/>
      <c r="R14" s="330">
        <v>0</v>
      </c>
      <c r="S14" s="330"/>
      <c r="T14" s="330">
        <v>0</v>
      </c>
      <c r="U14" s="330"/>
      <c r="V14" s="330">
        <v>0</v>
      </c>
      <c r="W14" s="330"/>
      <c r="X14" s="330">
        <v>0</v>
      </c>
      <c r="Y14" s="328"/>
      <c r="Z14" s="1">
        <v>3997422</v>
      </c>
      <c r="AA14" s="328"/>
      <c r="AB14" s="330">
        <v>0</v>
      </c>
      <c r="AC14" s="328"/>
      <c r="AD14" s="1">
        <v>3997422</v>
      </c>
    </row>
    <row r="15" spans="1:30">
      <c r="A15" s="482" t="s">
        <v>246</v>
      </c>
      <c r="B15" s="444" t="s">
        <v>234</v>
      </c>
      <c r="C15" s="471">
        <v>24</v>
      </c>
      <c r="D15" s="333">
        <v>0</v>
      </c>
      <c r="E15" s="328"/>
      <c r="F15" s="333">
        <v>0</v>
      </c>
      <c r="G15" s="328"/>
      <c r="H15" s="333">
        <v>0</v>
      </c>
      <c r="I15" s="328"/>
      <c r="J15" s="333">
        <v>0</v>
      </c>
      <c r="K15" s="328"/>
      <c r="L15" s="333">
        <v>0</v>
      </c>
      <c r="M15" s="328"/>
      <c r="N15" s="333">
        <v>0</v>
      </c>
      <c r="O15" s="328"/>
      <c r="P15" s="403">
        <v>-756124935</v>
      </c>
      <c r="Q15" s="328"/>
      <c r="R15" s="333">
        <v>0</v>
      </c>
      <c r="S15" s="328"/>
      <c r="T15" s="333">
        <v>0</v>
      </c>
      <c r="U15" s="328"/>
      <c r="V15" s="333">
        <v>0</v>
      </c>
      <c r="W15" s="328"/>
      <c r="X15" s="406">
        <v>0</v>
      </c>
      <c r="Y15" s="328"/>
      <c r="Z15" s="403">
        <v>-756124935</v>
      </c>
      <c r="AA15" s="328"/>
      <c r="AB15" s="333">
        <v>0</v>
      </c>
      <c r="AC15" s="328"/>
      <c r="AD15" s="403">
        <v>-756124935</v>
      </c>
    </row>
    <row r="16" spans="1:30" ht="24.6" customHeight="1">
      <c r="A16" s="467" t="s">
        <v>51</v>
      </c>
      <c r="B16" s="468"/>
      <c r="D16" s="376">
        <v>440357895</v>
      </c>
      <c r="E16" s="331"/>
      <c r="F16" s="376">
        <v>263426850</v>
      </c>
      <c r="G16" s="328"/>
      <c r="H16" s="376">
        <v>0</v>
      </c>
      <c r="I16" s="331"/>
      <c r="J16" s="376">
        <v>3997422</v>
      </c>
      <c r="K16" s="329"/>
      <c r="L16" s="376">
        <v>0</v>
      </c>
      <c r="M16" s="329"/>
      <c r="N16" s="376">
        <v>0</v>
      </c>
      <c r="O16" s="329"/>
      <c r="P16" s="376">
        <v>-756124935</v>
      </c>
      <c r="Q16" s="329"/>
      <c r="R16" s="376">
        <v>0</v>
      </c>
      <c r="S16" s="329"/>
      <c r="T16" s="376">
        <v>0</v>
      </c>
      <c r="U16" s="329"/>
      <c r="V16" s="376">
        <v>0</v>
      </c>
      <c r="W16" s="329"/>
      <c r="X16" s="376">
        <v>0</v>
      </c>
      <c r="Y16" s="329"/>
      <c r="Z16" s="376">
        <v>-48342768</v>
      </c>
      <c r="AA16" s="328"/>
      <c r="AB16" s="376">
        <v>0</v>
      </c>
      <c r="AC16" s="328"/>
      <c r="AD16" s="376">
        <v>-48342768</v>
      </c>
    </row>
    <row r="17" spans="1:30" ht="24.6" customHeight="1">
      <c r="A17" s="467"/>
      <c r="B17" s="468"/>
      <c r="D17" s="314"/>
      <c r="E17" s="331"/>
      <c r="F17" s="314"/>
      <c r="G17" s="328"/>
      <c r="H17" s="314"/>
      <c r="I17" s="331"/>
      <c r="J17" s="314"/>
      <c r="K17" s="329"/>
      <c r="L17" s="314"/>
      <c r="M17" s="329"/>
      <c r="N17" s="314"/>
      <c r="O17" s="329"/>
      <c r="P17" s="314"/>
      <c r="Q17" s="329"/>
      <c r="R17" s="314"/>
      <c r="S17" s="329"/>
      <c r="T17" s="314"/>
      <c r="U17" s="329"/>
      <c r="V17" s="314"/>
      <c r="W17" s="329"/>
      <c r="X17" s="314"/>
      <c r="Y17" s="329"/>
      <c r="Z17" s="314"/>
      <c r="AA17" s="328"/>
      <c r="AB17" s="314"/>
      <c r="AC17" s="328"/>
      <c r="AD17" s="314"/>
    </row>
    <row r="18" spans="1:30" ht="23.1" customHeight="1">
      <c r="A18" s="467" t="s">
        <v>296</v>
      </c>
      <c r="D18" s="328"/>
      <c r="E18" s="328"/>
      <c r="F18" s="328"/>
      <c r="G18" s="328"/>
      <c r="H18" s="328"/>
      <c r="I18" s="328"/>
      <c r="J18" s="328"/>
      <c r="K18" s="328"/>
      <c r="L18" s="328"/>
      <c r="M18" s="328"/>
      <c r="N18" s="328"/>
      <c r="O18" s="328"/>
      <c r="P18" s="328"/>
      <c r="Q18" s="328"/>
      <c r="R18" s="328"/>
      <c r="S18" s="328"/>
      <c r="T18" s="328"/>
      <c r="U18" s="328"/>
      <c r="V18" s="328"/>
      <c r="W18" s="328"/>
      <c r="X18" s="328"/>
      <c r="Y18" s="328"/>
      <c r="Z18" s="328"/>
      <c r="AA18" s="328"/>
      <c r="AB18" s="328"/>
      <c r="AC18" s="328"/>
      <c r="AD18" s="328"/>
    </row>
    <row r="19" spans="1:30">
      <c r="A19" s="482"/>
      <c r="B19" s="444" t="s">
        <v>224</v>
      </c>
      <c r="D19" s="330">
        <v>0</v>
      </c>
      <c r="E19" s="330"/>
      <c r="F19" s="330">
        <v>0</v>
      </c>
      <c r="G19" s="330"/>
      <c r="H19" s="330">
        <v>0</v>
      </c>
      <c r="I19" s="328"/>
      <c r="J19" s="330">
        <v>0</v>
      </c>
      <c r="K19" s="328"/>
      <c r="L19" s="330">
        <v>0</v>
      </c>
      <c r="M19" s="328"/>
      <c r="N19" s="330">
        <v>0</v>
      </c>
      <c r="O19" s="328"/>
      <c r="P19" s="1">
        <v>1104035512</v>
      </c>
      <c r="Q19" s="328"/>
      <c r="R19" s="330">
        <v>0</v>
      </c>
      <c r="S19" s="328"/>
      <c r="T19" s="330">
        <v>0</v>
      </c>
      <c r="U19" s="328"/>
      <c r="V19" s="330">
        <v>0</v>
      </c>
      <c r="W19" s="328"/>
      <c r="X19" s="330">
        <v>0</v>
      </c>
      <c r="Y19" s="328"/>
      <c r="Z19" s="1">
        <v>1104035512</v>
      </c>
      <c r="AA19" s="328"/>
      <c r="AB19" s="1">
        <v>2188902</v>
      </c>
      <c r="AC19" s="328"/>
      <c r="AD19" s="1">
        <v>1106224414</v>
      </c>
    </row>
    <row r="20" spans="1:30">
      <c r="A20" s="482"/>
      <c r="B20" s="444" t="s">
        <v>329</v>
      </c>
      <c r="D20" s="333">
        <v>0</v>
      </c>
      <c r="E20" s="328"/>
      <c r="F20" s="333">
        <v>0</v>
      </c>
      <c r="G20" s="328"/>
      <c r="H20" s="333">
        <v>0</v>
      </c>
      <c r="I20" s="328"/>
      <c r="J20" s="333">
        <v>0</v>
      </c>
      <c r="K20" s="328"/>
      <c r="L20" s="333">
        <v>0</v>
      </c>
      <c r="M20" s="328"/>
      <c r="N20" s="333">
        <v>0</v>
      </c>
      <c r="O20" s="328"/>
      <c r="P20" s="333">
        <v>0</v>
      </c>
      <c r="Q20" s="328"/>
      <c r="R20" s="1">
        <v>-569889148</v>
      </c>
      <c r="S20" s="328"/>
      <c r="T20" s="1">
        <v>3274385</v>
      </c>
      <c r="U20" s="328"/>
      <c r="V20" s="1">
        <v>-155474642</v>
      </c>
      <c r="W20" s="1"/>
      <c r="X20" s="375">
        <v>-722089405</v>
      </c>
      <c r="Y20" s="328"/>
      <c r="Z20" s="1">
        <v>-722089405</v>
      </c>
      <c r="AA20" s="328"/>
      <c r="AB20" s="333">
        <v>0</v>
      </c>
      <c r="AC20" s="328"/>
      <c r="AD20" s="1">
        <v>-722089405</v>
      </c>
    </row>
    <row r="21" spans="1:30">
      <c r="A21" s="467" t="s">
        <v>288</v>
      </c>
      <c r="D21" s="332">
        <v>0</v>
      </c>
      <c r="E21" s="331"/>
      <c r="F21" s="332">
        <v>0</v>
      </c>
      <c r="G21" s="331"/>
      <c r="H21" s="332">
        <v>0</v>
      </c>
      <c r="I21" s="331"/>
      <c r="J21" s="332">
        <v>0</v>
      </c>
      <c r="K21" s="331"/>
      <c r="L21" s="332">
        <v>0</v>
      </c>
      <c r="M21" s="331"/>
      <c r="N21" s="332">
        <v>0</v>
      </c>
      <c r="O21" s="331"/>
      <c r="P21" s="311">
        <v>1104035512</v>
      </c>
      <c r="Q21" s="331"/>
      <c r="R21" s="311">
        <v>-569889148</v>
      </c>
      <c r="S21" s="331"/>
      <c r="T21" s="311">
        <v>3274385</v>
      </c>
      <c r="U21" s="331"/>
      <c r="V21" s="311">
        <v>-155474642</v>
      </c>
      <c r="W21" s="314"/>
      <c r="X21" s="311">
        <v>-722089405</v>
      </c>
      <c r="Y21" s="314"/>
      <c r="Z21" s="311">
        <v>381946107</v>
      </c>
      <c r="AA21" s="331"/>
      <c r="AB21" s="311">
        <v>2188902</v>
      </c>
      <c r="AC21" s="331"/>
      <c r="AD21" s="311">
        <v>384135009</v>
      </c>
    </row>
    <row r="22" spans="1:30">
      <c r="A22" s="448"/>
      <c r="D22" s="331"/>
      <c r="E22" s="331"/>
      <c r="F22" s="331"/>
      <c r="G22" s="328"/>
      <c r="H22" s="329"/>
      <c r="I22" s="331"/>
      <c r="J22" s="331"/>
      <c r="K22" s="329"/>
      <c r="L22" s="331"/>
      <c r="M22" s="329"/>
      <c r="N22" s="329"/>
      <c r="O22" s="329"/>
      <c r="P22" s="329"/>
      <c r="Q22" s="329"/>
      <c r="R22" s="329"/>
      <c r="S22" s="329"/>
      <c r="T22" s="329"/>
      <c r="U22" s="329"/>
      <c r="V22" s="329"/>
      <c r="W22" s="329"/>
      <c r="X22" s="329"/>
      <c r="Y22" s="329"/>
      <c r="Z22" s="328"/>
      <c r="AA22" s="328"/>
      <c r="AB22" s="328"/>
      <c r="AC22" s="328"/>
      <c r="AD22" s="329"/>
    </row>
    <row r="23" spans="1:30" ht="21.75" customHeight="1">
      <c r="A23" s="473" t="s">
        <v>53</v>
      </c>
      <c r="C23" s="471">
        <v>17</v>
      </c>
      <c r="D23" s="330">
        <v>0</v>
      </c>
      <c r="E23" s="328"/>
      <c r="F23" s="330">
        <v>0</v>
      </c>
      <c r="G23" s="328"/>
      <c r="H23" s="330">
        <v>0</v>
      </c>
      <c r="I23" s="328"/>
      <c r="J23" s="330">
        <v>0</v>
      </c>
      <c r="K23" s="328"/>
      <c r="L23" s="330">
        <v>0</v>
      </c>
      <c r="M23" s="328"/>
      <c r="N23" s="394">
        <v>55193264</v>
      </c>
      <c r="O23" s="329"/>
      <c r="P23" s="394">
        <v>-55193264</v>
      </c>
      <c r="Q23" s="328"/>
      <c r="R23" s="330">
        <v>0</v>
      </c>
      <c r="S23" s="328"/>
      <c r="T23" s="330">
        <v>0</v>
      </c>
      <c r="U23" s="328"/>
      <c r="V23" s="330">
        <v>0</v>
      </c>
      <c r="W23" s="328"/>
      <c r="X23" s="330">
        <v>0</v>
      </c>
      <c r="Y23" s="328"/>
      <c r="Z23" s="1">
        <v>0</v>
      </c>
      <c r="AA23" s="328"/>
      <c r="AB23" s="330">
        <v>0</v>
      </c>
      <c r="AC23" s="328"/>
      <c r="AD23" s="1">
        <v>0</v>
      </c>
    </row>
    <row r="24" spans="1:30" ht="9.6" customHeight="1">
      <c r="A24" s="448"/>
      <c r="D24" s="413"/>
      <c r="E24" s="331"/>
      <c r="F24" s="413"/>
      <c r="G24" s="328"/>
      <c r="H24" s="414"/>
      <c r="I24" s="331"/>
      <c r="J24" s="413"/>
      <c r="K24" s="329"/>
      <c r="L24" s="413"/>
      <c r="M24" s="329"/>
      <c r="N24" s="414"/>
      <c r="O24" s="329"/>
      <c r="P24" s="414"/>
      <c r="Q24" s="329"/>
      <c r="R24" s="414"/>
      <c r="S24" s="329"/>
      <c r="T24" s="414"/>
      <c r="U24" s="329"/>
      <c r="V24" s="414"/>
      <c r="W24" s="329"/>
      <c r="X24" s="414"/>
      <c r="Y24" s="329"/>
      <c r="Z24" s="333"/>
      <c r="AA24" s="328"/>
      <c r="AB24" s="333"/>
      <c r="AC24" s="328"/>
      <c r="AD24" s="414"/>
    </row>
    <row r="25" spans="1:30" ht="22.5" thickBot="1">
      <c r="A25" s="467" t="s">
        <v>339</v>
      </c>
      <c r="D25" s="312">
        <v>14978796695</v>
      </c>
      <c r="E25" s="314"/>
      <c r="F25" s="312">
        <v>8054295366</v>
      </c>
      <c r="G25" s="314"/>
      <c r="H25" s="312">
        <v>41025877</v>
      </c>
      <c r="I25" s="314"/>
      <c r="J25" s="312">
        <v>35414293</v>
      </c>
      <c r="K25" s="313"/>
      <c r="L25" s="312">
        <v>3199858</v>
      </c>
      <c r="M25" s="313"/>
      <c r="N25" s="312">
        <v>693611280</v>
      </c>
      <c r="O25" s="313"/>
      <c r="P25" s="312">
        <v>6269444407</v>
      </c>
      <c r="Q25" s="314"/>
      <c r="R25" s="312">
        <v>-347885280</v>
      </c>
      <c r="S25" s="314"/>
      <c r="T25" s="312">
        <v>-13510538</v>
      </c>
      <c r="U25" s="314"/>
      <c r="V25" s="312">
        <v>-155911890</v>
      </c>
      <c r="W25" s="314"/>
      <c r="X25" s="312">
        <v>-517307708</v>
      </c>
      <c r="Y25" s="313"/>
      <c r="Z25" s="312">
        <v>29558480068</v>
      </c>
      <c r="AA25" s="314"/>
      <c r="AB25" s="312">
        <v>53314384</v>
      </c>
      <c r="AC25" s="314"/>
      <c r="AD25" s="312">
        <v>29611794452</v>
      </c>
    </row>
    <row r="26" spans="1:30" ht="22.5" thickTop="1"/>
  </sheetData>
  <mergeCells count="7">
    <mergeCell ref="AD5:AD6"/>
    <mergeCell ref="D7:AD7"/>
    <mergeCell ref="D4:AD4"/>
    <mergeCell ref="N5:P5"/>
    <mergeCell ref="R5:X5"/>
    <mergeCell ref="Z5:Z6"/>
    <mergeCell ref="AB5:AB6"/>
  </mergeCells>
  <pageMargins left="0.70866141732283472" right="0.70866141732283472" top="0.47244094488188981" bottom="0.74803149606299213" header="0.31496062992125984" footer="0.51181102362204722"/>
  <pageSetup paperSize="9" scale="51" firstPageNumber="13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F44B3-F4DB-4CB5-8C20-041ACB0F6B53}">
  <dimension ref="A1:AC80"/>
  <sheetViews>
    <sheetView view="pageBreakPreview" zoomScale="55" zoomScaleNormal="55" zoomScaleSheetLayoutView="55" workbookViewId="0">
      <selection activeCell="Z30" sqref="Z30"/>
    </sheetView>
  </sheetViews>
  <sheetFormatPr defaultRowHeight="21.75"/>
  <cols>
    <col min="1" max="4" width="2.85546875" style="444" customWidth="1"/>
    <col min="5" max="5" width="44.42578125" style="444" customWidth="1"/>
    <col min="6" max="6" width="10.7109375" style="453" customWidth="1"/>
    <col min="7" max="7" width="0.85546875" style="444" customWidth="1"/>
    <col min="8" max="8" width="15" style="444" bestFit="1" customWidth="1"/>
    <col min="9" max="9" width="0.85546875" style="444" customWidth="1"/>
    <col min="10" max="10" width="13.7109375" style="444" bestFit="1" customWidth="1"/>
    <col min="11" max="11" width="0.85546875" style="444" customWidth="1"/>
    <col min="12" max="12" width="11.140625" style="444" customWidth="1"/>
    <col min="13" max="13" width="0.85546875" style="444" customWidth="1"/>
    <col min="14" max="14" width="12.140625" style="444" customWidth="1"/>
    <col min="15" max="15" width="0.85546875" style="444" customWidth="1"/>
    <col min="16" max="16" width="14.85546875" style="444" bestFit="1" customWidth="1"/>
    <col min="17" max="17" width="0.85546875" style="444" customWidth="1"/>
    <col min="18" max="18" width="14.28515625" style="444" customWidth="1"/>
    <col min="19" max="19" width="0.85546875" style="444" customWidth="1"/>
    <col min="20" max="20" width="14.140625" style="444" customWidth="1"/>
    <col min="21" max="21" width="0.85546875" style="444" customWidth="1"/>
    <col min="22" max="22" width="16.140625" style="444" customWidth="1"/>
    <col min="23" max="23" width="0.85546875" style="444" customWidth="1"/>
    <col min="24" max="24" width="14.140625" style="444" bestFit="1" customWidth="1"/>
    <col min="25" max="25" width="0.85546875" style="444" customWidth="1"/>
    <col min="26" max="26" width="15" style="444" customWidth="1"/>
    <col min="27" max="27" width="10.85546875" style="340" bestFit="1" customWidth="1"/>
    <col min="28" max="28" width="12" style="340" bestFit="1" customWidth="1"/>
    <col min="29" max="29" width="11" style="340" bestFit="1" customWidth="1"/>
    <col min="30" max="30" width="8.7109375" style="444"/>
    <col min="31" max="32" width="10" style="444" bestFit="1" customWidth="1"/>
    <col min="33" max="262" width="8.7109375" style="444"/>
    <col min="263" max="265" width="2.85546875" style="444" customWidth="1"/>
    <col min="266" max="266" width="41.85546875" style="444" customWidth="1"/>
    <col min="267" max="267" width="7.140625" style="444" customWidth="1"/>
    <col min="268" max="268" width="1.85546875" style="444" customWidth="1"/>
    <col min="269" max="269" width="13.42578125" style="444" customWidth="1"/>
    <col min="270" max="270" width="0.85546875" style="444" customWidth="1"/>
    <col min="271" max="271" width="13.42578125" style="444" customWidth="1"/>
    <col min="272" max="272" width="0.85546875" style="444" customWidth="1"/>
    <col min="273" max="273" width="13.42578125" style="444" customWidth="1"/>
    <col min="274" max="274" width="0.85546875" style="444" customWidth="1"/>
    <col min="275" max="275" width="13.42578125" style="444" customWidth="1"/>
    <col min="276" max="276" width="0.85546875" style="444" customWidth="1"/>
    <col min="277" max="277" width="13.42578125" style="444" customWidth="1"/>
    <col min="278" max="278" width="0.85546875" style="444" customWidth="1"/>
    <col min="279" max="279" width="13.42578125" style="444" customWidth="1"/>
    <col min="280" max="280" width="1.85546875" style="444" customWidth="1"/>
    <col min="281" max="281" width="15.85546875" style="444" customWidth="1"/>
    <col min="282" max="282" width="14.85546875" style="444" bestFit="1" customWidth="1"/>
    <col min="283" max="283" width="10.85546875" style="444" bestFit="1" customWidth="1"/>
    <col min="284" max="284" width="12" style="444" bestFit="1" customWidth="1"/>
    <col min="285" max="285" width="11" style="444" bestFit="1" customWidth="1"/>
    <col min="286" max="286" width="8.7109375" style="444"/>
    <col min="287" max="288" width="10" style="444" bestFit="1" customWidth="1"/>
    <col min="289" max="518" width="8.7109375" style="444"/>
    <col min="519" max="521" width="2.85546875" style="444" customWidth="1"/>
    <col min="522" max="522" width="41.85546875" style="444" customWidth="1"/>
    <col min="523" max="523" width="7.140625" style="444" customWidth="1"/>
    <col min="524" max="524" width="1.85546875" style="444" customWidth="1"/>
    <col min="525" max="525" width="13.42578125" style="444" customWidth="1"/>
    <col min="526" max="526" width="0.85546875" style="444" customWidth="1"/>
    <col min="527" max="527" width="13.42578125" style="444" customWidth="1"/>
    <col min="528" max="528" width="0.85546875" style="444" customWidth="1"/>
    <col min="529" max="529" width="13.42578125" style="444" customWidth="1"/>
    <col min="530" max="530" width="0.85546875" style="444" customWidth="1"/>
    <col min="531" max="531" width="13.42578125" style="444" customWidth="1"/>
    <col min="532" max="532" width="0.85546875" style="444" customWidth="1"/>
    <col min="533" max="533" width="13.42578125" style="444" customWidth="1"/>
    <col min="534" max="534" width="0.85546875" style="444" customWidth="1"/>
    <col min="535" max="535" width="13.42578125" style="444" customWidth="1"/>
    <col min="536" max="536" width="1.85546875" style="444" customWidth="1"/>
    <col min="537" max="537" width="15.85546875" style="444" customWidth="1"/>
    <col min="538" max="538" width="14.85546875" style="444" bestFit="1" customWidth="1"/>
    <col min="539" max="539" width="10.85546875" style="444" bestFit="1" customWidth="1"/>
    <col min="540" max="540" width="12" style="444" bestFit="1" customWidth="1"/>
    <col min="541" max="541" width="11" style="444" bestFit="1" customWidth="1"/>
    <col min="542" max="542" width="8.7109375" style="444"/>
    <col min="543" max="544" width="10" style="444" bestFit="1" customWidth="1"/>
    <col min="545" max="774" width="8.7109375" style="444"/>
    <col min="775" max="777" width="2.85546875" style="444" customWidth="1"/>
    <col min="778" max="778" width="41.85546875" style="444" customWidth="1"/>
    <col min="779" max="779" width="7.140625" style="444" customWidth="1"/>
    <col min="780" max="780" width="1.85546875" style="444" customWidth="1"/>
    <col min="781" max="781" width="13.42578125" style="444" customWidth="1"/>
    <col min="782" max="782" width="0.85546875" style="444" customWidth="1"/>
    <col min="783" max="783" width="13.42578125" style="444" customWidth="1"/>
    <col min="784" max="784" width="0.85546875" style="444" customWidth="1"/>
    <col min="785" max="785" width="13.42578125" style="444" customWidth="1"/>
    <col min="786" max="786" width="0.85546875" style="444" customWidth="1"/>
    <col min="787" max="787" width="13.42578125" style="444" customWidth="1"/>
    <col min="788" max="788" width="0.85546875" style="444" customWidth="1"/>
    <col min="789" max="789" width="13.42578125" style="444" customWidth="1"/>
    <col min="790" max="790" width="0.85546875" style="444" customWidth="1"/>
    <col min="791" max="791" width="13.42578125" style="444" customWidth="1"/>
    <col min="792" max="792" width="1.85546875" style="444" customWidth="1"/>
    <col min="793" max="793" width="15.85546875" style="444" customWidth="1"/>
    <col min="794" max="794" width="14.85546875" style="444" bestFit="1" customWidth="1"/>
    <col min="795" max="795" width="10.85546875" style="444" bestFit="1" customWidth="1"/>
    <col min="796" max="796" width="12" style="444" bestFit="1" customWidth="1"/>
    <col min="797" max="797" width="11" style="444" bestFit="1" customWidth="1"/>
    <col min="798" max="798" width="8.7109375" style="444"/>
    <col min="799" max="800" width="10" style="444" bestFit="1" customWidth="1"/>
    <col min="801" max="1030" width="8.7109375" style="444"/>
    <col min="1031" max="1033" width="2.85546875" style="444" customWidth="1"/>
    <col min="1034" max="1034" width="41.85546875" style="444" customWidth="1"/>
    <col min="1035" max="1035" width="7.140625" style="444" customWidth="1"/>
    <col min="1036" max="1036" width="1.85546875" style="444" customWidth="1"/>
    <col min="1037" max="1037" width="13.42578125" style="444" customWidth="1"/>
    <col min="1038" max="1038" width="0.85546875" style="444" customWidth="1"/>
    <col min="1039" max="1039" width="13.42578125" style="444" customWidth="1"/>
    <col min="1040" max="1040" width="0.85546875" style="444" customWidth="1"/>
    <col min="1041" max="1041" width="13.42578125" style="444" customWidth="1"/>
    <col min="1042" max="1042" width="0.85546875" style="444" customWidth="1"/>
    <col min="1043" max="1043" width="13.42578125" style="444" customWidth="1"/>
    <col min="1044" max="1044" width="0.85546875" style="444" customWidth="1"/>
    <col min="1045" max="1045" width="13.42578125" style="444" customWidth="1"/>
    <col min="1046" max="1046" width="0.85546875" style="444" customWidth="1"/>
    <col min="1047" max="1047" width="13.42578125" style="444" customWidth="1"/>
    <col min="1048" max="1048" width="1.85546875" style="444" customWidth="1"/>
    <col min="1049" max="1049" width="15.85546875" style="444" customWidth="1"/>
    <col min="1050" max="1050" width="14.85546875" style="444" bestFit="1" customWidth="1"/>
    <col min="1051" max="1051" width="10.85546875" style="444" bestFit="1" customWidth="1"/>
    <col min="1052" max="1052" width="12" style="444" bestFit="1" customWidth="1"/>
    <col min="1053" max="1053" width="11" style="444" bestFit="1" customWidth="1"/>
    <col min="1054" max="1054" width="8.7109375" style="444"/>
    <col min="1055" max="1056" width="10" style="444" bestFit="1" customWidth="1"/>
    <col min="1057" max="1286" width="8.7109375" style="444"/>
    <col min="1287" max="1289" width="2.85546875" style="444" customWidth="1"/>
    <col min="1290" max="1290" width="41.85546875" style="444" customWidth="1"/>
    <col min="1291" max="1291" width="7.140625" style="444" customWidth="1"/>
    <col min="1292" max="1292" width="1.85546875" style="444" customWidth="1"/>
    <col min="1293" max="1293" width="13.42578125" style="444" customWidth="1"/>
    <col min="1294" max="1294" width="0.85546875" style="444" customWidth="1"/>
    <col min="1295" max="1295" width="13.42578125" style="444" customWidth="1"/>
    <col min="1296" max="1296" width="0.85546875" style="444" customWidth="1"/>
    <col min="1297" max="1297" width="13.42578125" style="444" customWidth="1"/>
    <col min="1298" max="1298" width="0.85546875" style="444" customWidth="1"/>
    <col min="1299" max="1299" width="13.42578125" style="444" customWidth="1"/>
    <col min="1300" max="1300" width="0.85546875" style="444" customWidth="1"/>
    <col min="1301" max="1301" width="13.42578125" style="444" customWidth="1"/>
    <col min="1302" max="1302" width="0.85546875" style="444" customWidth="1"/>
    <col min="1303" max="1303" width="13.42578125" style="444" customWidth="1"/>
    <col min="1304" max="1304" width="1.85546875" style="444" customWidth="1"/>
    <col min="1305" max="1305" width="15.85546875" style="444" customWidth="1"/>
    <col min="1306" max="1306" width="14.85546875" style="444" bestFit="1" customWidth="1"/>
    <col min="1307" max="1307" width="10.85546875" style="444" bestFit="1" customWidth="1"/>
    <col min="1308" max="1308" width="12" style="444" bestFit="1" customWidth="1"/>
    <col min="1309" max="1309" width="11" style="444" bestFit="1" customWidth="1"/>
    <col min="1310" max="1310" width="8.7109375" style="444"/>
    <col min="1311" max="1312" width="10" style="444" bestFit="1" customWidth="1"/>
    <col min="1313" max="1542" width="8.7109375" style="444"/>
    <col min="1543" max="1545" width="2.85546875" style="444" customWidth="1"/>
    <col min="1546" max="1546" width="41.85546875" style="444" customWidth="1"/>
    <col min="1547" max="1547" width="7.140625" style="444" customWidth="1"/>
    <col min="1548" max="1548" width="1.85546875" style="444" customWidth="1"/>
    <col min="1549" max="1549" width="13.42578125" style="444" customWidth="1"/>
    <col min="1550" max="1550" width="0.85546875" style="444" customWidth="1"/>
    <col min="1551" max="1551" width="13.42578125" style="444" customWidth="1"/>
    <col min="1552" max="1552" width="0.85546875" style="444" customWidth="1"/>
    <col min="1553" max="1553" width="13.42578125" style="444" customWidth="1"/>
    <col min="1554" max="1554" width="0.85546875" style="444" customWidth="1"/>
    <col min="1555" max="1555" width="13.42578125" style="444" customWidth="1"/>
    <col min="1556" max="1556" width="0.85546875" style="444" customWidth="1"/>
    <col min="1557" max="1557" width="13.42578125" style="444" customWidth="1"/>
    <col min="1558" max="1558" width="0.85546875" style="444" customWidth="1"/>
    <col min="1559" max="1559" width="13.42578125" style="444" customWidth="1"/>
    <col min="1560" max="1560" width="1.85546875" style="444" customWidth="1"/>
    <col min="1561" max="1561" width="15.85546875" style="444" customWidth="1"/>
    <col min="1562" max="1562" width="14.85546875" style="444" bestFit="1" customWidth="1"/>
    <col min="1563" max="1563" width="10.85546875" style="444" bestFit="1" customWidth="1"/>
    <col min="1564" max="1564" width="12" style="444" bestFit="1" customWidth="1"/>
    <col min="1565" max="1565" width="11" style="444" bestFit="1" customWidth="1"/>
    <col min="1566" max="1566" width="8.7109375" style="444"/>
    <col min="1567" max="1568" width="10" style="444" bestFit="1" customWidth="1"/>
    <col min="1569" max="1798" width="8.7109375" style="444"/>
    <col min="1799" max="1801" width="2.85546875" style="444" customWidth="1"/>
    <col min="1802" max="1802" width="41.85546875" style="444" customWidth="1"/>
    <col min="1803" max="1803" width="7.140625" style="444" customWidth="1"/>
    <col min="1804" max="1804" width="1.85546875" style="444" customWidth="1"/>
    <col min="1805" max="1805" width="13.42578125" style="444" customWidth="1"/>
    <col min="1806" max="1806" width="0.85546875" style="444" customWidth="1"/>
    <col min="1807" max="1807" width="13.42578125" style="444" customWidth="1"/>
    <col min="1808" max="1808" width="0.85546875" style="444" customWidth="1"/>
    <col min="1809" max="1809" width="13.42578125" style="444" customWidth="1"/>
    <col min="1810" max="1810" width="0.85546875" style="444" customWidth="1"/>
    <col min="1811" max="1811" width="13.42578125" style="444" customWidth="1"/>
    <col min="1812" max="1812" width="0.85546875" style="444" customWidth="1"/>
    <col min="1813" max="1813" width="13.42578125" style="444" customWidth="1"/>
    <col min="1814" max="1814" width="0.85546875" style="444" customWidth="1"/>
    <col min="1815" max="1815" width="13.42578125" style="444" customWidth="1"/>
    <col min="1816" max="1816" width="1.85546875" style="444" customWidth="1"/>
    <col min="1817" max="1817" width="15.85546875" style="444" customWidth="1"/>
    <col min="1818" max="1818" width="14.85546875" style="444" bestFit="1" customWidth="1"/>
    <col min="1819" max="1819" width="10.85546875" style="444" bestFit="1" customWidth="1"/>
    <col min="1820" max="1820" width="12" style="444" bestFit="1" customWidth="1"/>
    <col min="1821" max="1821" width="11" style="444" bestFit="1" customWidth="1"/>
    <col min="1822" max="1822" width="8.7109375" style="444"/>
    <col min="1823" max="1824" width="10" style="444" bestFit="1" customWidth="1"/>
    <col min="1825" max="2054" width="8.7109375" style="444"/>
    <col min="2055" max="2057" width="2.85546875" style="444" customWidth="1"/>
    <col min="2058" max="2058" width="41.85546875" style="444" customWidth="1"/>
    <col min="2059" max="2059" width="7.140625" style="444" customWidth="1"/>
    <col min="2060" max="2060" width="1.85546875" style="444" customWidth="1"/>
    <col min="2061" max="2061" width="13.42578125" style="444" customWidth="1"/>
    <col min="2062" max="2062" width="0.85546875" style="444" customWidth="1"/>
    <col min="2063" max="2063" width="13.42578125" style="444" customWidth="1"/>
    <col min="2064" max="2064" width="0.85546875" style="444" customWidth="1"/>
    <col min="2065" max="2065" width="13.42578125" style="444" customWidth="1"/>
    <col min="2066" max="2066" width="0.85546875" style="444" customWidth="1"/>
    <col min="2067" max="2067" width="13.42578125" style="444" customWidth="1"/>
    <col min="2068" max="2068" width="0.85546875" style="444" customWidth="1"/>
    <col min="2069" max="2069" width="13.42578125" style="444" customWidth="1"/>
    <col min="2070" max="2070" width="0.85546875" style="444" customWidth="1"/>
    <col min="2071" max="2071" width="13.42578125" style="444" customWidth="1"/>
    <col min="2072" max="2072" width="1.85546875" style="444" customWidth="1"/>
    <col min="2073" max="2073" width="15.85546875" style="444" customWidth="1"/>
    <col min="2074" max="2074" width="14.85546875" style="444" bestFit="1" customWidth="1"/>
    <col min="2075" max="2075" width="10.85546875" style="444" bestFit="1" customWidth="1"/>
    <col min="2076" max="2076" width="12" style="444" bestFit="1" customWidth="1"/>
    <col min="2077" max="2077" width="11" style="444" bestFit="1" customWidth="1"/>
    <col min="2078" max="2078" width="8.7109375" style="444"/>
    <col min="2079" max="2080" width="10" style="444" bestFit="1" customWidth="1"/>
    <col min="2081" max="2310" width="8.7109375" style="444"/>
    <col min="2311" max="2313" width="2.85546875" style="444" customWidth="1"/>
    <col min="2314" max="2314" width="41.85546875" style="444" customWidth="1"/>
    <col min="2315" max="2315" width="7.140625" style="444" customWidth="1"/>
    <col min="2316" max="2316" width="1.85546875" style="444" customWidth="1"/>
    <col min="2317" max="2317" width="13.42578125" style="444" customWidth="1"/>
    <col min="2318" max="2318" width="0.85546875" style="444" customWidth="1"/>
    <col min="2319" max="2319" width="13.42578125" style="444" customWidth="1"/>
    <col min="2320" max="2320" width="0.85546875" style="444" customWidth="1"/>
    <col min="2321" max="2321" width="13.42578125" style="444" customWidth="1"/>
    <col min="2322" max="2322" width="0.85546875" style="444" customWidth="1"/>
    <col min="2323" max="2323" width="13.42578125" style="444" customWidth="1"/>
    <col min="2324" max="2324" width="0.85546875" style="444" customWidth="1"/>
    <col min="2325" max="2325" width="13.42578125" style="444" customWidth="1"/>
    <col min="2326" max="2326" width="0.85546875" style="444" customWidth="1"/>
    <col min="2327" max="2327" width="13.42578125" style="444" customWidth="1"/>
    <col min="2328" max="2328" width="1.85546875" style="444" customWidth="1"/>
    <col min="2329" max="2329" width="15.85546875" style="444" customWidth="1"/>
    <col min="2330" max="2330" width="14.85546875" style="444" bestFit="1" customWidth="1"/>
    <col min="2331" max="2331" width="10.85546875" style="444" bestFit="1" customWidth="1"/>
    <col min="2332" max="2332" width="12" style="444" bestFit="1" customWidth="1"/>
    <col min="2333" max="2333" width="11" style="444" bestFit="1" customWidth="1"/>
    <col min="2334" max="2334" width="8.7109375" style="444"/>
    <col min="2335" max="2336" width="10" style="444" bestFit="1" customWidth="1"/>
    <col min="2337" max="2566" width="8.7109375" style="444"/>
    <col min="2567" max="2569" width="2.85546875" style="444" customWidth="1"/>
    <col min="2570" max="2570" width="41.85546875" style="444" customWidth="1"/>
    <col min="2571" max="2571" width="7.140625" style="444" customWidth="1"/>
    <col min="2572" max="2572" width="1.85546875" style="444" customWidth="1"/>
    <col min="2573" max="2573" width="13.42578125" style="444" customWidth="1"/>
    <col min="2574" max="2574" width="0.85546875" style="444" customWidth="1"/>
    <col min="2575" max="2575" width="13.42578125" style="444" customWidth="1"/>
    <col min="2576" max="2576" width="0.85546875" style="444" customWidth="1"/>
    <col min="2577" max="2577" width="13.42578125" style="444" customWidth="1"/>
    <col min="2578" max="2578" width="0.85546875" style="444" customWidth="1"/>
    <col min="2579" max="2579" width="13.42578125" style="444" customWidth="1"/>
    <col min="2580" max="2580" width="0.85546875" style="444" customWidth="1"/>
    <col min="2581" max="2581" width="13.42578125" style="444" customWidth="1"/>
    <col min="2582" max="2582" width="0.85546875" style="444" customWidth="1"/>
    <col min="2583" max="2583" width="13.42578125" style="444" customWidth="1"/>
    <col min="2584" max="2584" width="1.85546875" style="444" customWidth="1"/>
    <col min="2585" max="2585" width="15.85546875" style="444" customWidth="1"/>
    <col min="2586" max="2586" width="14.85546875" style="444" bestFit="1" customWidth="1"/>
    <col min="2587" max="2587" width="10.85546875" style="444" bestFit="1" customWidth="1"/>
    <col min="2588" max="2588" width="12" style="444" bestFit="1" customWidth="1"/>
    <col min="2589" max="2589" width="11" style="444" bestFit="1" customWidth="1"/>
    <col min="2590" max="2590" width="8.7109375" style="444"/>
    <col min="2591" max="2592" width="10" style="444" bestFit="1" customWidth="1"/>
    <col min="2593" max="2822" width="8.7109375" style="444"/>
    <col min="2823" max="2825" width="2.85546875" style="444" customWidth="1"/>
    <col min="2826" max="2826" width="41.85546875" style="444" customWidth="1"/>
    <col min="2827" max="2827" width="7.140625" style="444" customWidth="1"/>
    <col min="2828" max="2828" width="1.85546875" style="444" customWidth="1"/>
    <col min="2829" max="2829" width="13.42578125" style="444" customWidth="1"/>
    <col min="2830" max="2830" width="0.85546875" style="444" customWidth="1"/>
    <col min="2831" max="2831" width="13.42578125" style="444" customWidth="1"/>
    <col min="2832" max="2832" width="0.85546875" style="444" customWidth="1"/>
    <col min="2833" max="2833" width="13.42578125" style="444" customWidth="1"/>
    <col min="2834" max="2834" width="0.85546875" style="444" customWidth="1"/>
    <col min="2835" max="2835" width="13.42578125" style="444" customWidth="1"/>
    <col min="2836" max="2836" width="0.85546875" style="444" customWidth="1"/>
    <col min="2837" max="2837" width="13.42578125" style="444" customWidth="1"/>
    <col min="2838" max="2838" width="0.85546875" style="444" customWidth="1"/>
    <col min="2839" max="2839" width="13.42578125" style="444" customWidth="1"/>
    <col min="2840" max="2840" width="1.85546875" style="444" customWidth="1"/>
    <col min="2841" max="2841" width="15.85546875" style="444" customWidth="1"/>
    <col min="2842" max="2842" width="14.85546875" style="444" bestFit="1" customWidth="1"/>
    <col min="2843" max="2843" width="10.85546875" style="444" bestFit="1" customWidth="1"/>
    <col min="2844" max="2844" width="12" style="444" bestFit="1" customWidth="1"/>
    <col min="2845" max="2845" width="11" style="444" bestFit="1" customWidth="1"/>
    <col min="2846" max="2846" width="8.7109375" style="444"/>
    <col min="2847" max="2848" width="10" style="444" bestFit="1" customWidth="1"/>
    <col min="2849" max="3078" width="8.7109375" style="444"/>
    <col min="3079" max="3081" width="2.85546875" style="444" customWidth="1"/>
    <col min="3082" max="3082" width="41.85546875" style="444" customWidth="1"/>
    <col min="3083" max="3083" width="7.140625" style="444" customWidth="1"/>
    <col min="3084" max="3084" width="1.85546875" style="444" customWidth="1"/>
    <col min="3085" max="3085" width="13.42578125" style="444" customWidth="1"/>
    <col min="3086" max="3086" width="0.85546875" style="444" customWidth="1"/>
    <col min="3087" max="3087" width="13.42578125" style="444" customWidth="1"/>
    <col min="3088" max="3088" width="0.85546875" style="444" customWidth="1"/>
    <col min="3089" max="3089" width="13.42578125" style="444" customWidth="1"/>
    <col min="3090" max="3090" width="0.85546875" style="444" customWidth="1"/>
    <col min="3091" max="3091" width="13.42578125" style="444" customWidth="1"/>
    <col min="3092" max="3092" width="0.85546875" style="444" customWidth="1"/>
    <col min="3093" max="3093" width="13.42578125" style="444" customWidth="1"/>
    <col min="3094" max="3094" width="0.85546875" style="444" customWidth="1"/>
    <col min="3095" max="3095" width="13.42578125" style="444" customWidth="1"/>
    <col min="3096" max="3096" width="1.85546875" style="444" customWidth="1"/>
    <col min="3097" max="3097" width="15.85546875" style="444" customWidth="1"/>
    <col min="3098" max="3098" width="14.85546875" style="444" bestFit="1" customWidth="1"/>
    <col min="3099" max="3099" width="10.85546875" style="444" bestFit="1" customWidth="1"/>
    <col min="3100" max="3100" width="12" style="444" bestFit="1" customWidth="1"/>
    <col min="3101" max="3101" width="11" style="444" bestFit="1" customWidth="1"/>
    <col min="3102" max="3102" width="8.7109375" style="444"/>
    <col min="3103" max="3104" width="10" style="444" bestFit="1" customWidth="1"/>
    <col min="3105" max="3334" width="8.7109375" style="444"/>
    <col min="3335" max="3337" width="2.85546875" style="444" customWidth="1"/>
    <col min="3338" max="3338" width="41.85546875" style="444" customWidth="1"/>
    <col min="3339" max="3339" width="7.140625" style="444" customWidth="1"/>
    <col min="3340" max="3340" width="1.85546875" style="444" customWidth="1"/>
    <col min="3341" max="3341" width="13.42578125" style="444" customWidth="1"/>
    <col min="3342" max="3342" width="0.85546875" style="444" customWidth="1"/>
    <col min="3343" max="3343" width="13.42578125" style="444" customWidth="1"/>
    <col min="3344" max="3344" width="0.85546875" style="444" customWidth="1"/>
    <col min="3345" max="3345" width="13.42578125" style="444" customWidth="1"/>
    <col min="3346" max="3346" width="0.85546875" style="444" customWidth="1"/>
    <col min="3347" max="3347" width="13.42578125" style="444" customWidth="1"/>
    <col min="3348" max="3348" width="0.85546875" style="444" customWidth="1"/>
    <col min="3349" max="3349" width="13.42578125" style="444" customWidth="1"/>
    <col min="3350" max="3350" width="0.85546875" style="444" customWidth="1"/>
    <col min="3351" max="3351" width="13.42578125" style="444" customWidth="1"/>
    <col min="3352" max="3352" width="1.85546875" style="444" customWidth="1"/>
    <col min="3353" max="3353" width="15.85546875" style="444" customWidth="1"/>
    <col min="3354" max="3354" width="14.85546875" style="444" bestFit="1" customWidth="1"/>
    <col min="3355" max="3355" width="10.85546875" style="444" bestFit="1" customWidth="1"/>
    <col min="3356" max="3356" width="12" style="444" bestFit="1" customWidth="1"/>
    <col min="3357" max="3357" width="11" style="444" bestFit="1" customWidth="1"/>
    <col min="3358" max="3358" width="8.7109375" style="444"/>
    <col min="3359" max="3360" width="10" style="444" bestFit="1" customWidth="1"/>
    <col min="3361" max="3590" width="8.7109375" style="444"/>
    <col min="3591" max="3593" width="2.85546875" style="444" customWidth="1"/>
    <col min="3594" max="3594" width="41.85546875" style="444" customWidth="1"/>
    <col min="3595" max="3595" width="7.140625" style="444" customWidth="1"/>
    <col min="3596" max="3596" width="1.85546875" style="444" customWidth="1"/>
    <col min="3597" max="3597" width="13.42578125" style="444" customWidth="1"/>
    <col min="3598" max="3598" width="0.85546875" style="444" customWidth="1"/>
    <col min="3599" max="3599" width="13.42578125" style="444" customWidth="1"/>
    <col min="3600" max="3600" width="0.85546875" style="444" customWidth="1"/>
    <col min="3601" max="3601" width="13.42578125" style="444" customWidth="1"/>
    <col min="3602" max="3602" width="0.85546875" style="444" customWidth="1"/>
    <col min="3603" max="3603" width="13.42578125" style="444" customWidth="1"/>
    <col min="3604" max="3604" width="0.85546875" style="444" customWidth="1"/>
    <col min="3605" max="3605" width="13.42578125" style="444" customWidth="1"/>
    <col min="3606" max="3606" width="0.85546875" style="444" customWidth="1"/>
    <col min="3607" max="3607" width="13.42578125" style="444" customWidth="1"/>
    <col min="3608" max="3608" width="1.85546875" style="444" customWidth="1"/>
    <col min="3609" max="3609" width="15.85546875" style="444" customWidth="1"/>
    <col min="3610" max="3610" width="14.85546875" style="444" bestFit="1" customWidth="1"/>
    <col min="3611" max="3611" width="10.85546875" style="444" bestFit="1" customWidth="1"/>
    <col min="3612" max="3612" width="12" style="444" bestFit="1" customWidth="1"/>
    <col min="3613" max="3613" width="11" style="444" bestFit="1" customWidth="1"/>
    <col min="3614" max="3614" width="8.7109375" style="444"/>
    <col min="3615" max="3616" width="10" style="444" bestFit="1" customWidth="1"/>
    <col min="3617" max="3846" width="8.7109375" style="444"/>
    <col min="3847" max="3849" width="2.85546875" style="444" customWidth="1"/>
    <col min="3850" max="3850" width="41.85546875" style="444" customWidth="1"/>
    <col min="3851" max="3851" width="7.140625" style="444" customWidth="1"/>
    <col min="3852" max="3852" width="1.85546875" style="444" customWidth="1"/>
    <col min="3853" max="3853" width="13.42578125" style="444" customWidth="1"/>
    <col min="3854" max="3854" width="0.85546875" style="444" customWidth="1"/>
    <col min="3855" max="3855" width="13.42578125" style="444" customWidth="1"/>
    <col min="3856" max="3856" width="0.85546875" style="444" customWidth="1"/>
    <col min="3857" max="3857" width="13.42578125" style="444" customWidth="1"/>
    <col min="3858" max="3858" width="0.85546875" style="444" customWidth="1"/>
    <col min="3859" max="3859" width="13.42578125" style="444" customWidth="1"/>
    <col min="3860" max="3860" width="0.85546875" style="444" customWidth="1"/>
    <col min="3861" max="3861" width="13.42578125" style="444" customWidth="1"/>
    <col min="3862" max="3862" width="0.85546875" style="444" customWidth="1"/>
    <col min="3863" max="3863" width="13.42578125" style="444" customWidth="1"/>
    <col min="3864" max="3864" width="1.85546875" style="444" customWidth="1"/>
    <col min="3865" max="3865" width="15.85546875" style="444" customWidth="1"/>
    <col min="3866" max="3866" width="14.85546875" style="444" bestFit="1" customWidth="1"/>
    <col min="3867" max="3867" width="10.85546875" style="444" bestFit="1" customWidth="1"/>
    <col min="3868" max="3868" width="12" style="444" bestFit="1" customWidth="1"/>
    <col min="3869" max="3869" width="11" style="444" bestFit="1" customWidth="1"/>
    <col min="3870" max="3870" width="8.7109375" style="444"/>
    <col min="3871" max="3872" width="10" style="444" bestFit="1" customWidth="1"/>
    <col min="3873" max="4102" width="8.7109375" style="444"/>
    <col min="4103" max="4105" width="2.85546875" style="444" customWidth="1"/>
    <col min="4106" max="4106" width="41.85546875" style="444" customWidth="1"/>
    <col min="4107" max="4107" width="7.140625" style="444" customWidth="1"/>
    <col min="4108" max="4108" width="1.85546875" style="444" customWidth="1"/>
    <col min="4109" max="4109" width="13.42578125" style="444" customWidth="1"/>
    <col min="4110" max="4110" width="0.85546875" style="444" customWidth="1"/>
    <col min="4111" max="4111" width="13.42578125" style="444" customWidth="1"/>
    <col min="4112" max="4112" width="0.85546875" style="444" customWidth="1"/>
    <col min="4113" max="4113" width="13.42578125" style="444" customWidth="1"/>
    <col min="4114" max="4114" width="0.85546875" style="444" customWidth="1"/>
    <col min="4115" max="4115" width="13.42578125" style="444" customWidth="1"/>
    <col min="4116" max="4116" width="0.85546875" style="444" customWidth="1"/>
    <col min="4117" max="4117" width="13.42578125" style="444" customWidth="1"/>
    <col min="4118" max="4118" width="0.85546875" style="444" customWidth="1"/>
    <col min="4119" max="4119" width="13.42578125" style="444" customWidth="1"/>
    <col min="4120" max="4120" width="1.85546875" style="444" customWidth="1"/>
    <col min="4121" max="4121" width="15.85546875" style="444" customWidth="1"/>
    <col min="4122" max="4122" width="14.85546875" style="444" bestFit="1" customWidth="1"/>
    <col min="4123" max="4123" width="10.85546875" style="444" bestFit="1" customWidth="1"/>
    <col min="4124" max="4124" width="12" style="444" bestFit="1" customWidth="1"/>
    <col min="4125" max="4125" width="11" style="444" bestFit="1" customWidth="1"/>
    <col min="4126" max="4126" width="8.7109375" style="444"/>
    <col min="4127" max="4128" width="10" style="444" bestFit="1" customWidth="1"/>
    <col min="4129" max="4358" width="8.7109375" style="444"/>
    <col min="4359" max="4361" width="2.85546875" style="444" customWidth="1"/>
    <col min="4362" max="4362" width="41.85546875" style="444" customWidth="1"/>
    <col min="4363" max="4363" width="7.140625" style="444" customWidth="1"/>
    <col min="4364" max="4364" width="1.85546875" style="444" customWidth="1"/>
    <col min="4365" max="4365" width="13.42578125" style="444" customWidth="1"/>
    <col min="4366" max="4366" width="0.85546875" style="444" customWidth="1"/>
    <col min="4367" max="4367" width="13.42578125" style="444" customWidth="1"/>
    <col min="4368" max="4368" width="0.85546875" style="444" customWidth="1"/>
    <col min="4369" max="4369" width="13.42578125" style="444" customWidth="1"/>
    <col min="4370" max="4370" width="0.85546875" style="444" customWidth="1"/>
    <col min="4371" max="4371" width="13.42578125" style="444" customWidth="1"/>
    <col min="4372" max="4372" width="0.85546875" style="444" customWidth="1"/>
    <col min="4373" max="4373" width="13.42578125" style="444" customWidth="1"/>
    <col min="4374" max="4374" width="0.85546875" style="444" customWidth="1"/>
    <col min="4375" max="4375" width="13.42578125" style="444" customWidth="1"/>
    <col min="4376" max="4376" width="1.85546875" style="444" customWidth="1"/>
    <col min="4377" max="4377" width="15.85546875" style="444" customWidth="1"/>
    <col min="4378" max="4378" width="14.85546875" style="444" bestFit="1" customWidth="1"/>
    <col min="4379" max="4379" width="10.85546875" style="444" bestFit="1" customWidth="1"/>
    <col min="4380" max="4380" width="12" style="444" bestFit="1" customWidth="1"/>
    <col min="4381" max="4381" width="11" style="444" bestFit="1" customWidth="1"/>
    <col min="4382" max="4382" width="8.7109375" style="444"/>
    <col min="4383" max="4384" width="10" style="444" bestFit="1" customWidth="1"/>
    <col min="4385" max="4614" width="8.7109375" style="444"/>
    <col min="4615" max="4617" width="2.85546875" style="444" customWidth="1"/>
    <col min="4618" max="4618" width="41.85546875" style="444" customWidth="1"/>
    <col min="4619" max="4619" width="7.140625" style="444" customWidth="1"/>
    <col min="4620" max="4620" width="1.85546875" style="444" customWidth="1"/>
    <col min="4621" max="4621" width="13.42578125" style="444" customWidth="1"/>
    <col min="4622" max="4622" width="0.85546875" style="444" customWidth="1"/>
    <col min="4623" max="4623" width="13.42578125" style="444" customWidth="1"/>
    <col min="4624" max="4624" width="0.85546875" style="444" customWidth="1"/>
    <col min="4625" max="4625" width="13.42578125" style="444" customWidth="1"/>
    <col min="4626" max="4626" width="0.85546875" style="444" customWidth="1"/>
    <col min="4627" max="4627" width="13.42578125" style="444" customWidth="1"/>
    <col min="4628" max="4628" width="0.85546875" style="444" customWidth="1"/>
    <col min="4629" max="4629" width="13.42578125" style="444" customWidth="1"/>
    <col min="4630" max="4630" width="0.85546875" style="444" customWidth="1"/>
    <col min="4631" max="4631" width="13.42578125" style="444" customWidth="1"/>
    <col min="4632" max="4632" width="1.85546875" style="444" customWidth="1"/>
    <col min="4633" max="4633" width="15.85546875" style="444" customWidth="1"/>
    <col min="4634" max="4634" width="14.85546875" style="444" bestFit="1" customWidth="1"/>
    <col min="4635" max="4635" width="10.85546875" style="444" bestFit="1" customWidth="1"/>
    <col min="4636" max="4636" width="12" style="444" bestFit="1" customWidth="1"/>
    <col min="4637" max="4637" width="11" style="444" bestFit="1" customWidth="1"/>
    <col min="4638" max="4638" width="8.7109375" style="444"/>
    <col min="4639" max="4640" width="10" style="444" bestFit="1" customWidth="1"/>
    <col min="4641" max="4870" width="8.7109375" style="444"/>
    <col min="4871" max="4873" width="2.85546875" style="444" customWidth="1"/>
    <col min="4874" max="4874" width="41.85546875" style="444" customWidth="1"/>
    <col min="4875" max="4875" width="7.140625" style="444" customWidth="1"/>
    <col min="4876" max="4876" width="1.85546875" style="444" customWidth="1"/>
    <col min="4877" max="4877" width="13.42578125" style="444" customWidth="1"/>
    <col min="4878" max="4878" width="0.85546875" style="444" customWidth="1"/>
    <col min="4879" max="4879" width="13.42578125" style="444" customWidth="1"/>
    <col min="4880" max="4880" width="0.85546875" style="444" customWidth="1"/>
    <col min="4881" max="4881" width="13.42578125" style="444" customWidth="1"/>
    <col min="4882" max="4882" width="0.85546875" style="444" customWidth="1"/>
    <col min="4883" max="4883" width="13.42578125" style="444" customWidth="1"/>
    <col min="4884" max="4884" width="0.85546875" style="444" customWidth="1"/>
    <col min="4885" max="4885" width="13.42578125" style="444" customWidth="1"/>
    <col min="4886" max="4886" width="0.85546875" style="444" customWidth="1"/>
    <col min="4887" max="4887" width="13.42578125" style="444" customWidth="1"/>
    <col min="4888" max="4888" width="1.85546875" style="444" customWidth="1"/>
    <col min="4889" max="4889" width="15.85546875" style="444" customWidth="1"/>
    <col min="4890" max="4890" width="14.85546875" style="444" bestFit="1" customWidth="1"/>
    <col min="4891" max="4891" width="10.85546875" style="444" bestFit="1" customWidth="1"/>
    <col min="4892" max="4892" width="12" style="444" bestFit="1" customWidth="1"/>
    <col min="4893" max="4893" width="11" style="444" bestFit="1" customWidth="1"/>
    <col min="4894" max="4894" width="8.7109375" style="444"/>
    <col min="4895" max="4896" width="10" style="444" bestFit="1" customWidth="1"/>
    <col min="4897" max="5126" width="8.7109375" style="444"/>
    <col min="5127" max="5129" width="2.85546875" style="444" customWidth="1"/>
    <col min="5130" max="5130" width="41.85546875" style="444" customWidth="1"/>
    <col min="5131" max="5131" width="7.140625" style="444" customWidth="1"/>
    <col min="5132" max="5132" width="1.85546875" style="444" customWidth="1"/>
    <col min="5133" max="5133" width="13.42578125" style="444" customWidth="1"/>
    <col min="5134" max="5134" width="0.85546875" style="444" customWidth="1"/>
    <col min="5135" max="5135" width="13.42578125" style="444" customWidth="1"/>
    <col min="5136" max="5136" width="0.85546875" style="444" customWidth="1"/>
    <col min="5137" max="5137" width="13.42578125" style="444" customWidth="1"/>
    <col min="5138" max="5138" width="0.85546875" style="444" customWidth="1"/>
    <col min="5139" max="5139" width="13.42578125" style="444" customWidth="1"/>
    <col min="5140" max="5140" width="0.85546875" style="444" customWidth="1"/>
    <col min="5141" max="5141" width="13.42578125" style="444" customWidth="1"/>
    <col min="5142" max="5142" width="0.85546875" style="444" customWidth="1"/>
    <col min="5143" max="5143" width="13.42578125" style="444" customWidth="1"/>
    <col min="5144" max="5144" width="1.85546875" style="444" customWidth="1"/>
    <col min="5145" max="5145" width="15.85546875" style="444" customWidth="1"/>
    <col min="5146" max="5146" width="14.85546875" style="444" bestFit="1" customWidth="1"/>
    <col min="5147" max="5147" width="10.85546875" style="444" bestFit="1" customWidth="1"/>
    <col min="5148" max="5148" width="12" style="444" bestFit="1" customWidth="1"/>
    <col min="5149" max="5149" width="11" style="444" bestFit="1" customWidth="1"/>
    <col min="5150" max="5150" width="8.7109375" style="444"/>
    <col min="5151" max="5152" width="10" style="444" bestFit="1" customWidth="1"/>
    <col min="5153" max="5382" width="8.7109375" style="444"/>
    <col min="5383" max="5385" width="2.85546875" style="444" customWidth="1"/>
    <col min="5386" max="5386" width="41.85546875" style="444" customWidth="1"/>
    <col min="5387" max="5387" width="7.140625" style="444" customWidth="1"/>
    <col min="5388" max="5388" width="1.85546875" style="444" customWidth="1"/>
    <col min="5389" max="5389" width="13.42578125" style="444" customWidth="1"/>
    <col min="5390" max="5390" width="0.85546875" style="444" customWidth="1"/>
    <col min="5391" max="5391" width="13.42578125" style="444" customWidth="1"/>
    <col min="5392" max="5392" width="0.85546875" style="444" customWidth="1"/>
    <col min="5393" max="5393" width="13.42578125" style="444" customWidth="1"/>
    <col min="5394" max="5394" width="0.85546875" style="444" customWidth="1"/>
    <col min="5395" max="5395" width="13.42578125" style="444" customWidth="1"/>
    <col min="5396" max="5396" width="0.85546875" style="444" customWidth="1"/>
    <col min="5397" max="5397" width="13.42578125" style="444" customWidth="1"/>
    <col min="5398" max="5398" width="0.85546875" style="444" customWidth="1"/>
    <col min="5399" max="5399" width="13.42578125" style="444" customWidth="1"/>
    <col min="5400" max="5400" width="1.85546875" style="444" customWidth="1"/>
    <col min="5401" max="5401" width="15.85546875" style="444" customWidth="1"/>
    <col min="5402" max="5402" width="14.85546875" style="444" bestFit="1" customWidth="1"/>
    <col min="5403" max="5403" width="10.85546875" style="444" bestFit="1" customWidth="1"/>
    <col min="5404" max="5404" width="12" style="444" bestFit="1" customWidth="1"/>
    <col min="5405" max="5405" width="11" style="444" bestFit="1" customWidth="1"/>
    <col min="5406" max="5406" width="8.7109375" style="444"/>
    <col min="5407" max="5408" width="10" style="444" bestFit="1" customWidth="1"/>
    <col min="5409" max="5638" width="8.7109375" style="444"/>
    <col min="5639" max="5641" width="2.85546875" style="444" customWidth="1"/>
    <col min="5642" max="5642" width="41.85546875" style="444" customWidth="1"/>
    <col min="5643" max="5643" width="7.140625" style="444" customWidth="1"/>
    <col min="5644" max="5644" width="1.85546875" style="444" customWidth="1"/>
    <col min="5645" max="5645" width="13.42578125" style="444" customWidth="1"/>
    <col min="5646" max="5646" width="0.85546875" style="444" customWidth="1"/>
    <col min="5647" max="5647" width="13.42578125" style="444" customWidth="1"/>
    <col min="5648" max="5648" width="0.85546875" style="444" customWidth="1"/>
    <col min="5649" max="5649" width="13.42578125" style="444" customWidth="1"/>
    <col min="5650" max="5650" width="0.85546875" style="444" customWidth="1"/>
    <col min="5651" max="5651" width="13.42578125" style="444" customWidth="1"/>
    <col min="5652" max="5652" width="0.85546875" style="444" customWidth="1"/>
    <col min="5653" max="5653" width="13.42578125" style="444" customWidth="1"/>
    <col min="5654" max="5654" width="0.85546875" style="444" customWidth="1"/>
    <col min="5655" max="5655" width="13.42578125" style="444" customWidth="1"/>
    <col min="5656" max="5656" width="1.85546875" style="444" customWidth="1"/>
    <col min="5657" max="5657" width="15.85546875" style="444" customWidth="1"/>
    <col min="5658" max="5658" width="14.85546875" style="444" bestFit="1" customWidth="1"/>
    <col min="5659" max="5659" width="10.85546875" style="444" bestFit="1" customWidth="1"/>
    <col min="5660" max="5660" width="12" style="444" bestFit="1" customWidth="1"/>
    <col min="5661" max="5661" width="11" style="444" bestFit="1" customWidth="1"/>
    <col min="5662" max="5662" width="8.7109375" style="444"/>
    <col min="5663" max="5664" width="10" style="444" bestFit="1" customWidth="1"/>
    <col min="5665" max="5894" width="8.7109375" style="444"/>
    <col min="5895" max="5897" width="2.85546875" style="444" customWidth="1"/>
    <col min="5898" max="5898" width="41.85546875" style="444" customWidth="1"/>
    <col min="5899" max="5899" width="7.140625" style="444" customWidth="1"/>
    <col min="5900" max="5900" width="1.85546875" style="444" customWidth="1"/>
    <col min="5901" max="5901" width="13.42578125" style="444" customWidth="1"/>
    <col min="5902" max="5902" width="0.85546875" style="444" customWidth="1"/>
    <col min="5903" max="5903" width="13.42578125" style="444" customWidth="1"/>
    <col min="5904" max="5904" width="0.85546875" style="444" customWidth="1"/>
    <col min="5905" max="5905" width="13.42578125" style="444" customWidth="1"/>
    <col min="5906" max="5906" width="0.85546875" style="444" customWidth="1"/>
    <col min="5907" max="5907" width="13.42578125" style="444" customWidth="1"/>
    <col min="5908" max="5908" width="0.85546875" style="444" customWidth="1"/>
    <col min="5909" max="5909" width="13.42578125" style="444" customWidth="1"/>
    <col min="5910" max="5910" width="0.85546875" style="444" customWidth="1"/>
    <col min="5911" max="5911" width="13.42578125" style="444" customWidth="1"/>
    <col min="5912" max="5912" width="1.85546875" style="444" customWidth="1"/>
    <col min="5913" max="5913" width="15.85546875" style="444" customWidth="1"/>
    <col min="5914" max="5914" width="14.85546875" style="444" bestFit="1" customWidth="1"/>
    <col min="5915" max="5915" width="10.85546875" style="444" bestFit="1" customWidth="1"/>
    <col min="5916" max="5916" width="12" style="444" bestFit="1" customWidth="1"/>
    <col min="5917" max="5917" width="11" style="444" bestFit="1" customWidth="1"/>
    <col min="5918" max="5918" width="8.7109375" style="444"/>
    <col min="5919" max="5920" width="10" style="444" bestFit="1" customWidth="1"/>
    <col min="5921" max="6150" width="8.7109375" style="444"/>
    <col min="6151" max="6153" width="2.85546875" style="444" customWidth="1"/>
    <col min="6154" max="6154" width="41.85546875" style="444" customWidth="1"/>
    <col min="6155" max="6155" width="7.140625" style="444" customWidth="1"/>
    <col min="6156" max="6156" width="1.85546875" style="444" customWidth="1"/>
    <col min="6157" max="6157" width="13.42578125" style="444" customWidth="1"/>
    <col min="6158" max="6158" width="0.85546875" style="444" customWidth="1"/>
    <col min="6159" max="6159" width="13.42578125" style="444" customWidth="1"/>
    <col min="6160" max="6160" width="0.85546875" style="444" customWidth="1"/>
    <col min="6161" max="6161" width="13.42578125" style="444" customWidth="1"/>
    <col min="6162" max="6162" width="0.85546875" style="444" customWidth="1"/>
    <col min="6163" max="6163" width="13.42578125" style="444" customWidth="1"/>
    <col min="6164" max="6164" width="0.85546875" style="444" customWidth="1"/>
    <col min="6165" max="6165" width="13.42578125" style="444" customWidth="1"/>
    <col min="6166" max="6166" width="0.85546875" style="444" customWidth="1"/>
    <col min="6167" max="6167" width="13.42578125" style="444" customWidth="1"/>
    <col min="6168" max="6168" width="1.85546875" style="444" customWidth="1"/>
    <col min="6169" max="6169" width="15.85546875" style="444" customWidth="1"/>
    <col min="6170" max="6170" width="14.85546875" style="444" bestFit="1" customWidth="1"/>
    <col min="6171" max="6171" width="10.85546875" style="444" bestFit="1" customWidth="1"/>
    <col min="6172" max="6172" width="12" style="444" bestFit="1" customWidth="1"/>
    <col min="6173" max="6173" width="11" style="444" bestFit="1" customWidth="1"/>
    <col min="6174" max="6174" width="8.7109375" style="444"/>
    <col min="6175" max="6176" width="10" style="444" bestFit="1" customWidth="1"/>
    <col min="6177" max="6406" width="8.7109375" style="444"/>
    <col min="6407" max="6409" width="2.85546875" style="444" customWidth="1"/>
    <col min="6410" max="6410" width="41.85546875" style="444" customWidth="1"/>
    <col min="6411" max="6411" width="7.140625" style="444" customWidth="1"/>
    <col min="6412" max="6412" width="1.85546875" style="444" customWidth="1"/>
    <col min="6413" max="6413" width="13.42578125" style="444" customWidth="1"/>
    <col min="6414" max="6414" width="0.85546875" style="444" customWidth="1"/>
    <col min="6415" max="6415" width="13.42578125" style="444" customWidth="1"/>
    <col min="6416" max="6416" width="0.85546875" style="444" customWidth="1"/>
    <col min="6417" max="6417" width="13.42578125" style="444" customWidth="1"/>
    <col min="6418" max="6418" width="0.85546875" style="444" customWidth="1"/>
    <col min="6419" max="6419" width="13.42578125" style="444" customWidth="1"/>
    <col min="6420" max="6420" width="0.85546875" style="444" customWidth="1"/>
    <col min="6421" max="6421" width="13.42578125" style="444" customWidth="1"/>
    <col min="6422" max="6422" width="0.85546875" style="444" customWidth="1"/>
    <col min="6423" max="6423" width="13.42578125" style="444" customWidth="1"/>
    <col min="6424" max="6424" width="1.85546875" style="444" customWidth="1"/>
    <col min="6425" max="6425" width="15.85546875" style="444" customWidth="1"/>
    <col min="6426" max="6426" width="14.85546875" style="444" bestFit="1" customWidth="1"/>
    <col min="6427" max="6427" width="10.85546875" style="444" bestFit="1" customWidth="1"/>
    <col min="6428" max="6428" width="12" style="444" bestFit="1" customWidth="1"/>
    <col min="6429" max="6429" width="11" style="444" bestFit="1" customWidth="1"/>
    <col min="6430" max="6430" width="8.7109375" style="444"/>
    <col min="6431" max="6432" width="10" style="444" bestFit="1" customWidth="1"/>
    <col min="6433" max="6662" width="8.7109375" style="444"/>
    <col min="6663" max="6665" width="2.85546875" style="444" customWidth="1"/>
    <col min="6666" max="6666" width="41.85546875" style="444" customWidth="1"/>
    <col min="6667" max="6667" width="7.140625" style="444" customWidth="1"/>
    <col min="6668" max="6668" width="1.85546875" style="444" customWidth="1"/>
    <col min="6669" max="6669" width="13.42578125" style="444" customWidth="1"/>
    <col min="6670" max="6670" width="0.85546875" style="444" customWidth="1"/>
    <col min="6671" max="6671" width="13.42578125" style="444" customWidth="1"/>
    <col min="6672" max="6672" width="0.85546875" style="444" customWidth="1"/>
    <col min="6673" max="6673" width="13.42578125" style="444" customWidth="1"/>
    <col min="6674" max="6674" width="0.85546875" style="444" customWidth="1"/>
    <col min="6675" max="6675" width="13.42578125" style="444" customWidth="1"/>
    <col min="6676" max="6676" width="0.85546875" style="444" customWidth="1"/>
    <col min="6677" max="6677" width="13.42578125" style="444" customWidth="1"/>
    <col min="6678" max="6678" width="0.85546875" style="444" customWidth="1"/>
    <col min="6679" max="6679" width="13.42578125" style="444" customWidth="1"/>
    <col min="6680" max="6680" width="1.85546875" style="444" customWidth="1"/>
    <col min="6681" max="6681" width="15.85546875" style="444" customWidth="1"/>
    <col min="6682" max="6682" width="14.85546875" style="444" bestFit="1" customWidth="1"/>
    <col min="6683" max="6683" width="10.85546875" style="444" bestFit="1" customWidth="1"/>
    <col min="6684" max="6684" width="12" style="444" bestFit="1" customWidth="1"/>
    <col min="6685" max="6685" width="11" style="444" bestFit="1" customWidth="1"/>
    <col min="6686" max="6686" width="8.7109375" style="444"/>
    <col min="6687" max="6688" width="10" style="444" bestFit="1" customWidth="1"/>
    <col min="6689" max="6918" width="8.7109375" style="444"/>
    <col min="6919" max="6921" width="2.85546875" style="444" customWidth="1"/>
    <col min="6922" max="6922" width="41.85546875" style="444" customWidth="1"/>
    <col min="6923" max="6923" width="7.140625" style="444" customWidth="1"/>
    <col min="6924" max="6924" width="1.85546875" style="444" customWidth="1"/>
    <col min="6925" max="6925" width="13.42578125" style="444" customWidth="1"/>
    <col min="6926" max="6926" width="0.85546875" style="444" customWidth="1"/>
    <col min="6927" max="6927" width="13.42578125" style="444" customWidth="1"/>
    <col min="6928" max="6928" width="0.85546875" style="444" customWidth="1"/>
    <col min="6929" max="6929" width="13.42578125" style="444" customWidth="1"/>
    <col min="6930" max="6930" width="0.85546875" style="444" customWidth="1"/>
    <col min="6931" max="6931" width="13.42578125" style="444" customWidth="1"/>
    <col min="6932" max="6932" width="0.85546875" style="444" customWidth="1"/>
    <col min="6933" max="6933" width="13.42578125" style="444" customWidth="1"/>
    <col min="6934" max="6934" width="0.85546875" style="444" customWidth="1"/>
    <col min="6935" max="6935" width="13.42578125" style="444" customWidth="1"/>
    <col min="6936" max="6936" width="1.85546875" style="444" customWidth="1"/>
    <col min="6937" max="6937" width="15.85546875" style="444" customWidth="1"/>
    <col min="6938" max="6938" width="14.85546875" style="444" bestFit="1" customWidth="1"/>
    <col min="6939" max="6939" width="10.85546875" style="444" bestFit="1" customWidth="1"/>
    <col min="6940" max="6940" width="12" style="444" bestFit="1" customWidth="1"/>
    <col min="6941" max="6941" width="11" style="444" bestFit="1" customWidth="1"/>
    <col min="6942" max="6942" width="8.7109375" style="444"/>
    <col min="6943" max="6944" width="10" style="444" bestFit="1" customWidth="1"/>
    <col min="6945" max="7174" width="8.7109375" style="444"/>
    <col min="7175" max="7177" width="2.85546875" style="444" customWidth="1"/>
    <col min="7178" max="7178" width="41.85546875" style="444" customWidth="1"/>
    <col min="7179" max="7179" width="7.140625" style="444" customWidth="1"/>
    <col min="7180" max="7180" width="1.85546875" style="444" customWidth="1"/>
    <col min="7181" max="7181" width="13.42578125" style="444" customWidth="1"/>
    <col min="7182" max="7182" width="0.85546875" style="444" customWidth="1"/>
    <col min="7183" max="7183" width="13.42578125" style="444" customWidth="1"/>
    <col min="7184" max="7184" width="0.85546875" style="444" customWidth="1"/>
    <col min="7185" max="7185" width="13.42578125" style="444" customWidth="1"/>
    <col min="7186" max="7186" width="0.85546875" style="444" customWidth="1"/>
    <col min="7187" max="7187" width="13.42578125" style="444" customWidth="1"/>
    <col min="7188" max="7188" width="0.85546875" style="444" customWidth="1"/>
    <col min="7189" max="7189" width="13.42578125" style="444" customWidth="1"/>
    <col min="7190" max="7190" width="0.85546875" style="444" customWidth="1"/>
    <col min="7191" max="7191" width="13.42578125" style="444" customWidth="1"/>
    <col min="7192" max="7192" width="1.85546875" style="444" customWidth="1"/>
    <col min="7193" max="7193" width="15.85546875" style="444" customWidth="1"/>
    <col min="7194" max="7194" width="14.85546875" style="444" bestFit="1" customWidth="1"/>
    <col min="7195" max="7195" width="10.85546875" style="444" bestFit="1" customWidth="1"/>
    <col min="7196" max="7196" width="12" style="444" bestFit="1" customWidth="1"/>
    <col min="7197" max="7197" width="11" style="444" bestFit="1" customWidth="1"/>
    <col min="7198" max="7198" width="8.7109375" style="444"/>
    <col min="7199" max="7200" width="10" style="444" bestFit="1" customWidth="1"/>
    <col min="7201" max="7430" width="8.7109375" style="444"/>
    <col min="7431" max="7433" width="2.85546875" style="444" customWidth="1"/>
    <col min="7434" max="7434" width="41.85546875" style="444" customWidth="1"/>
    <col min="7435" max="7435" width="7.140625" style="444" customWidth="1"/>
    <col min="7436" max="7436" width="1.85546875" style="444" customWidth="1"/>
    <col min="7437" max="7437" width="13.42578125" style="444" customWidth="1"/>
    <col min="7438" max="7438" width="0.85546875" style="444" customWidth="1"/>
    <col min="7439" max="7439" width="13.42578125" style="444" customWidth="1"/>
    <col min="7440" max="7440" width="0.85546875" style="444" customWidth="1"/>
    <col min="7441" max="7441" width="13.42578125" style="444" customWidth="1"/>
    <col min="7442" max="7442" width="0.85546875" style="444" customWidth="1"/>
    <col min="7443" max="7443" width="13.42578125" style="444" customWidth="1"/>
    <col min="7444" max="7444" width="0.85546875" style="444" customWidth="1"/>
    <col min="7445" max="7445" width="13.42578125" style="444" customWidth="1"/>
    <col min="7446" max="7446" width="0.85546875" style="444" customWidth="1"/>
    <col min="7447" max="7447" width="13.42578125" style="444" customWidth="1"/>
    <col min="7448" max="7448" width="1.85546875" style="444" customWidth="1"/>
    <col min="7449" max="7449" width="15.85546875" style="444" customWidth="1"/>
    <col min="7450" max="7450" width="14.85546875" style="444" bestFit="1" customWidth="1"/>
    <col min="7451" max="7451" width="10.85546875" style="444" bestFit="1" customWidth="1"/>
    <col min="7452" max="7452" width="12" style="444" bestFit="1" customWidth="1"/>
    <col min="7453" max="7453" width="11" style="444" bestFit="1" customWidth="1"/>
    <col min="7454" max="7454" width="8.7109375" style="444"/>
    <col min="7455" max="7456" width="10" style="444" bestFit="1" customWidth="1"/>
    <col min="7457" max="7686" width="8.7109375" style="444"/>
    <col min="7687" max="7689" width="2.85546875" style="444" customWidth="1"/>
    <col min="7690" max="7690" width="41.85546875" style="444" customWidth="1"/>
    <col min="7691" max="7691" width="7.140625" style="444" customWidth="1"/>
    <col min="7692" max="7692" width="1.85546875" style="444" customWidth="1"/>
    <col min="7693" max="7693" width="13.42578125" style="444" customWidth="1"/>
    <col min="7694" max="7694" width="0.85546875" style="444" customWidth="1"/>
    <col min="7695" max="7695" width="13.42578125" style="444" customWidth="1"/>
    <col min="7696" max="7696" width="0.85546875" style="444" customWidth="1"/>
    <col min="7697" max="7697" width="13.42578125" style="444" customWidth="1"/>
    <col min="7698" max="7698" width="0.85546875" style="444" customWidth="1"/>
    <col min="7699" max="7699" width="13.42578125" style="444" customWidth="1"/>
    <col min="7700" max="7700" width="0.85546875" style="444" customWidth="1"/>
    <col min="7701" max="7701" width="13.42578125" style="444" customWidth="1"/>
    <col min="7702" max="7702" width="0.85546875" style="444" customWidth="1"/>
    <col min="7703" max="7703" width="13.42578125" style="444" customWidth="1"/>
    <col min="7704" max="7704" width="1.85546875" style="444" customWidth="1"/>
    <col min="7705" max="7705" width="15.85546875" style="444" customWidth="1"/>
    <col min="7706" max="7706" width="14.85546875" style="444" bestFit="1" customWidth="1"/>
    <col min="7707" max="7707" width="10.85546875" style="444" bestFit="1" customWidth="1"/>
    <col min="7708" max="7708" width="12" style="444" bestFit="1" customWidth="1"/>
    <col min="7709" max="7709" width="11" style="444" bestFit="1" customWidth="1"/>
    <col min="7710" max="7710" width="8.7109375" style="444"/>
    <col min="7711" max="7712" width="10" style="444" bestFit="1" customWidth="1"/>
    <col min="7713" max="7942" width="8.7109375" style="444"/>
    <col min="7943" max="7945" width="2.85546875" style="444" customWidth="1"/>
    <col min="7946" max="7946" width="41.85546875" style="444" customWidth="1"/>
    <col min="7947" max="7947" width="7.140625" style="444" customWidth="1"/>
    <col min="7948" max="7948" width="1.85546875" style="444" customWidth="1"/>
    <col min="7949" max="7949" width="13.42578125" style="444" customWidth="1"/>
    <col min="7950" max="7950" width="0.85546875" style="444" customWidth="1"/>
    <col min="7951" max="7951" width="13.42578125" style="444" customWidth="1"/>
    <col min="7952" max="7952" width="0.85546875" style="444" customWidth="1"/>
    <col min="7953" max="7953" width="13.42578125" style="444" customWidth="1"/>
    <col min="7954" max="7954" width="0.85546875" style="444" customWidth="1"/>
    <col min="7955" max="7955" width="13.42578125" style="444" customWidth="1"/>
    <col min="7956" max="7956" width="0.85546875" style="444" customWidth="1"/>
    <col min="7957" max="7957" width="13.42578125" style="444" customWidth="1"/>
    <col min="7958" max="7958" width="0.85546875" style="444" customWidth="1"/>
    <col min="7959" max="7959" width="13.42578125" style="444" customWidth="1"/>
    <col min="7960" max="7960" width="1.85546875" style="444" customWidth="1"/>
    <col min="7961" max="7961" width="15.85546875" style="444" customWidth="1"/>
    <col min="7962" max="7962" width="14.85546875" style="444" bestFit="1" customWidth="1"/>
    <col min="7963" max="7963" width="10.85546875" style="444" bestFit="1" customWidth="1"/>
    <col min="7964" max="7964" width="12" style="444" bestFit="1" customWidth="1"/>
    <col min="7965" max="7965" width="11" style="444" bestFit="1" customWidth="1"/>
    <col min="7966" max="7966" width="8.7109375" style="444"/>
    <col min="7967" max="7968" width="10" style="444" bestFit="1" customWidth="1"/>
    <col min="7969" max="8198" width="8.7109375" style="444"/>
    <col min="8199" max="8201" width="2.85546875" style="444" customWidth="1"/>
    <col min="8202" max="8202" width="41.85546875" style="444" customWidth="1"/>
    <col min="8203" max="8203" width="7.140625" style="444" customWidth="1"/>
    <col min="8204" max="8204" width="1.85546875" style="444" customWidth="1"/>
    <col min="8205" max="8205" width="13.42578125" style="444" customWidth="1"/>
    <col min="8206" max="8206" width="0.85546875" style="444" customWidth="1"/>
    <col min="8207" max="8207" width="13.42578125" style="444" customWidth="1"/>
    <col min="8208" max="8208" width="0.85546875" style="444" customWidth="1"/>
    <col min="8209" max="8209" width="13.42578125" style="444" customWidth="1"/>
    <col min="8210" max="8210" width="0.85546875" style="444" customWidth="1"/>
    <col min="8211" max="8211" width="13.42578125" style="444" customWidth="1"/>
    <col min="8212" max="8212" width="0.85546875" style="444" customWidth="1"/>
    <col min="8213" max="8213" width="13.42578125" style="444" customWidth="1"/>
    <col min="8214" max="8214" width="0.85546875" style="444" customWidth="1"/>
    <col min="8215" max="8215" width="13.42578125" style="444" customWidth="1"/>
    <col min="8216" max="8216" width="1.85546875" style="444" customWidth="1"/>
    <col min="8217" max="8217" width="15.85546875" style="444" customWidth="1"/>
    <col min="8218" max="8218" width="14.85546875" style="444" bestFit="1" customWidth="1"/>
    <col min="8219" max="8219" width="10.85546875" style="444" bestFit="1" customWidth="1"/>
    <col min="8220" max="8220" width="12" style="444" bestFit="1" customWidth="1"/>
    <col min="8221" max="8221" width="11" style="444" bestFit="1" customWidth="1"/>
    <col min="8222" max="8222" width="8.7109375" style="444"/>
    <col min="8223" max="8224" width="10" style="444" bestFit="1" customWidth="1"/>
    <col min="8225" max="8454" width="8.7109375" style="444"/>
    <col min="8455" max="8457" width="2.85546875" style="444" customWidth="1"/>
    <col min="8458" max="8458" width="41.85546875" style="444" customWidth="1"/>
    <col min="8459" max="8459" width="7.140625" style="444" customWidth="1"/>
    <col min="8460" max="8460" width="1.85546875" style="444" customWidth="1"/>
    <col min="8461" max="8461" width="13.42578125" style="444" customWidth="1"/>
    <col min="8462" max="8462" width="0.85546875" style="444" customWidth="1"/>
    <col min="8463" max="8463" width="13.42578125" style="444" customWidth="1"/>
    <col min="8464" max="8464" width="0.85546875" style="444" customWidth="1"/>
    <col min="8465" max="8465" width="13.42578125" style="444" customWidth="1"/>
    <col min="8466" max="8466" width="0.85546875" style="444" customWidth="1"/>
    <col min="8467" max="8467" width="13.42578125" style="444" customWidth="1"/>
    <col min="8468" max="8468" width="0.85546875" style="444" customWidth="1"/>
    <col min="8469" max="8469" width="13.42578125" style="444" customWidth="1"/>
    <col min="8470" max="8470" width="0.85546875" style="444" customWidth="1"/>
    <col min="8471" max="8471" width="13.42578125" style="444" customWidth="1"/>
    <col min="8472" max="8472" width="1.85546875" style="444" customWidth="1"/>
    <col min="8473" max="8473" width="15.85546875" style="444" customWidth="1"/>
    <col min="8474" max="8474" width="14.85546875" style="444" bestFit="1" customWidth="1"/>
    <col min="8475" max="8475" width="10.85546875" style="444" bestFit="1" customWidth="1"/>
    <col min="8476" max="8476" width="12" style="444" bestFit="1" customWidth="1"/>
    <col min="8477" max="8477" width="11" style="444" bestFit="1" customWidth="1"/>
    <col min="8478" max="8478" width="8.7109375" style="444"/>
    <col min="8479" max="8480" width="10" style="444" bestFit="1" customWidth="1"/>
    <col min="8481" max="8710" width="8.7109375" style="444"/>
    <col min="8711" max="8713" width="2.85546875" style="444" customWidth="1"/>
    <col min="8714" max="8714" width="41.85546875" style="444" customWidth="1"/>
    <col min="8715" max="8715" width="7.140625" style="444" customWidth="1"/>
    <col min="8716" max="8716" width="1.85546875" style="444" customWidth="1"/>
    <col min="8717" max="8717" width="13.42578125" style="444" customWidth="1"/>
    <col min="8718" max="8718" width="0.85546875" style="444" customWidth="1"/>
    <col min="8719" max="8719" width="13.42578125" style="444" customWidth="1"/>
    <col min="8720" max="8720" width="0.85546875" style="444" customWidth="1"/>
    <col min="8721" max="8721" width="13.42578125" style="444" customWidth="1"/>
    <col min="8722" max="8722" width="0.85546875" style="444" customWidth="1"/>
    <col min="8723" max="8723" width="13.42578125" style="444" customWidth="1"/>
    <col min="8724" max="8724" width="0.85546875" style="444" customWidth="1"/>
    <col min="8725" max="8725" width="13.42578125" style="444" customWidth="1"/>
    <col min="8726" max="8726" width="0.85546875" style="444" customWidth="1"/>
    <col min="8727" max="8727" width="13.42578125" style="444" customWidth="1"/>
    <col min="8728" max="8728" width="1.85546875" style="444" customWidth="1"/>
    <col min="8729" max="8729" width="15.85546875" style="444" customWidth="1"/>
    <col min="8730" max="8730" width="14.85546875" style="444" bestFit="1" customWidth="1"/>
    <col min="8731" max="8731" width="10.85546875" style="444" bestFit="1" customWidth="1"/>
    <col min="8732" max="8732" width="12" style="444" bestFit="1" customWidth="1"/>
    <col min="8733" max="8733" width="11" style="444" bestFit="1" customWidth="1"/>
    <col min="8734" max="8734" width="8.7109375" style="444"/>
    <col min="8735" max="8736" width="10" style="444" bestFit="1" customWidth="1"/>
    <col min="8737" max="8966" width="8.7109375" style="444"/>
    <col min="8967" max="8969" width="2.85546875" style="444" customWidth="1"/>
    <col min="8970" max="8970" width="41.85546875" style="444" customWidth="1"/>
    <col min="8971" max="8971" width="7.140625" style="444" customWidth="1"/>
    <col min="8972" max="8972" width="1.85546875" style="444" customWidth="1"/>
    <col min="8973" max="8973" width="13.42578125" style="444" customWidth="1"/>
    <col min="8974" max="8974" width="0.85546875" style="444" customWidth="1"/>
    <col min="8975" max="8975" width="13.42578125" style="444" customWidth="1"/>
    <col min="8976" max="8976" width="0.85546875" style="444" customWidth="1"/>
    <col min="8977" max="8977" width="13.42578125" style="444" customWidth="1"/>
    <col min="8978" max="8978" width="0.85546875" style="444" customWidth="1"/>
    <col min="8979" max="8979" width="13.42578125" style="444" customWidth="1"/>
    <col min="8980" max="8980" width="0.85546875" style="444" customWidth="1"/>
    <col min="8981" max="8981" width="13.42578125" style="444" customWidth="1"/>
    <col min="8982" max="8982" width="0.85546875" style="444" customWidth="1"/>
    <col min="8983" max="8983" width="13.42578125" style="444" customWidth="1"/>
    <col min="8984" max="8984" width="1.85546875" style="444" customWidth="1"/>
    <col min="8985" max="8985" width="15.85546875" style="444" customWidth="1"/>
    <col min="8986" max="8986" width="14.85546875" style="444" bestFit="1" customWidth="1"/>
    <col min="8987" max="8987" width="10.85546875" style="444" bestFit="1" customWidth="1"/>
    <col min="8988" max="8988" width="12" style="444" bestFit="1" customWidth="1"/>
    <col min="8989" max="8989" width="11" style="444" bestFit="1" customWidth="1"/>
    <col min="8990" max="8990" width="8.7109375" style="444"/>
    <col min="8991" max="8992" width="10" style="444" bestFit="1" customWidth="1"/>
    <col min="8993" max="9222" width="8.7109375" style="444"/>
    <col min="9223" max="9225" width="2.85546875" style="444" customWidth="1"/>
    <col min="9226" max="9226" width="41.85546875" style="444" customWidth="1"/>
    <col min="9227" max="9227" width="7.140625" style="444" customWidth="1"/>
    <col min="9228" max="9228" width="1.85546875" style="444" customWidth="1"/>
    <col min="9229" max="9229" width="13.42578125" style="444" customWidth="1"/>
    <col min="9230" max="9230" width="0.85546875" style="444" customWidth="1"/>
    <col min="9231" max="9231" width="13.42578125" style="444" customWidth="1"/>
    <col min="9232" max="9232" width="0.85546875" style="444" customWidth="1"/>
    <col min="9233" max="9233" width="13.42578125" style="444" customWidth="1"/>
    <col min="9234" max="9234" width="0.85546875" style="444" customWidth="1"/>
    <col min="9235" max="9235" width="13.42578125" style="444" customWidth="1"/>
    <col min="9236" max="9236" width="0.85546875" style="444" customWidth="1"/>
    <col min="9237" max="9237" width="13.42578125" style="444" customWidth="1"/>
    <col min="9238" max="9238" width="0.85546875" style="444" customWidth="1"/>
    <col min="9239" max="9239" width="13.42578125" style="444" customWidth="1"/>
    <col min="9240" max="9240" width="1.85546875" style="444" customWidth="1"/>
    <col min="9241" max="9241" width="15.85546875" style="444" customWidth="1"/>
    <col min="9242" max="9242" width="14.85546875" style="444" bestFit="1" customWidth="1"/>
    <col min="9243" max="9243" width="10.85546875" style="444" bestFit="1" customWidth="1"/>
    <col min="9244" max="9244" width="12" style="444" bestFit="1" customWidth="1"/>
    <col min="9245" max="9245" width="11" style="444" bestFit="1" customWidth="1"/>
    <col min="9246" max="9246" width="8.7109375" style="444"/>
    <col min="9247" max="9248" width="10" style="444" bestFit="1" customWidth="1"/>
    <col min="9249" max="9478" width="8.7109375" style="444"/>
    <col min="9479" max="9481" width="2.85546875" style="444" customWidth="1"/>
    <col min="9482" max="9482" width="41.85546875" style="444" customWidth="1"/>
    <col min="9483" max="9483" width="7.140625" style="444" customWidth="1"/>
    <col min="9484" max="9484" width="1.85546875" style="444" customWidth="1"/>
    <col min="9485" max="9485" width="13.42578125" style="444" customWidth="1"/>
    <col min="9486" max="9486" width="0.85546875" style="444" customWidth="1"/>
    <col min="9487" max="9487" width="13.42578125" style="444" customWidth="1"/>
    <col min="9488" max="9488" width="0.85546875" style="444" customWidth="1"/>
    <col min="9489" max="9489" width="13.42578125" style="444" customWidth="1"/>
    <col min="9490" max="9490" width="0.85546875" style="444" customWidth="1"/>
    <col min="9491" max="9491" width="13.42578125" style="444" customWidth="1"/>
    <col min="9492" max="9492" width="0.85546875" style="444" customWidth="1"/>
    <col min="9493" max="9493" width="13.42578125" style="444" customWidth="1"/>
    <col min="9494" max="9494" width="0.85546875" style="444" customWidth="1"/>
    <col min="9495" max="9495" width="13.42578125" style="444" customWidth="1"/>
    <col min="9496" max="9496" width="1.85546875" style="444" customWidth="1"/>
    <col min="9497" max="9497" width="15.85546875" style="444" customWidth="1"/>
    <col min="9498" max="9498" width="14.85546875" style="444" bestFit="1" customWidth="1"/>
    <col min="9499" max="9499" width="10.85546875" style="444" bestFit="1" customWidth="1"/>
    <col min="9500" max="9500" width="12" style="444" bestFit="1" customWidth="1"/>
    <col min="9501" max="9501" width="11" style="444" bestFit="1" customWidth="1"/>
    <col min="9502" max="9502" width="8.7109375" style="444"/>
    <col min="9503" max="9504" width="10" style="444" bestFit="1" customWidth="1"/>
    <col min="9505" max="9734" width="8.7109375" style="444"/>
    <col min="9735" max="9737" width="2.85546875" style="444" customWidth="1"/>
    <col min="9738" max="9738" width="41.85546875" style="444" customWidth="1"/>
    <col min="9739" max="9739" width="7.140625" style="444" customWidth="1"/>
    <col min="9740" max="9740" width="1.85546875" style="444" customWidth="1"/>
    <col min="9741" max="9741" width="13.42578125" style="444" customWidth="1"/>
    <col min="9742" max="9742" width="0.85546875" style="444" customWidth="1"/>
    <col min="9743" max="9743" width="13.42578125" style="444" customWidth="1"/>
    <col min="9744" max="9744" width="0.85546875" style="444" customWidth="1"/>
    <col min="9745" max="9745" width="13.42578125" style="444" customWidth="1"/>
    <col min="9746" max="9746" width="0.85546875" style="444" customWidth="1"/>
    <col min="9747" max="9747" width="13.42578125" style="444" customWidth="1"/>
    <col min="9748" max="9748" width="0.85546875" style="444" customWidth="1"/>
    <col min="9749" max="9749" width="13.42578125" style="444" customWidth="1"/>
    <col min="9750" max="9750" width="0.85546875" style="444" customWidth="1"/>
    <col min="9751" max="9751" width="13.42578125" style="444" customWidth="1"/>
    <col min="9752" max="9752" width="1.85546875" style="444" customWidth="1"/>
    <col min="9753" max="9753" width="15.85546875" style="444" customWidth="1"/>
    <col min="9754" max="9754" width="14.85546875" style="444" bestFit="1" customWidth="1"/>
    <col min="9755" max="9755" width="10.85546875" style="444" bestFit="1" customWidth="1"/>
    <col min="9756" max="9756" width="12" style="444" bestFit="1" customWidth="1"/>
    <col min="9757" max="9757" width="11" style="444" bestFit="1" customWidth="1"/>
    <col min="9758" max="9758" width="8.7109375" style="444"/>
    <col min="9759" max="9760" width="10" style="444" bestFit="1" customWidth="1"/>
    <col min="9761" max="9990" width="8.7109375" style="444"/>
    <col min="9991" max="9993" width="2.85546875" style="444" customWidth="1"/>
    <col min="9994" max="9994" width="41.85546875" style="444" customWidth="1"/>
    <col min="9995" max="9995" width="7.140625" style="444" customWidth="1"/>
    <col min="9996" max="9996" width="1.85546875" style="444" customWidth="1"/>
    <col min="9997" max="9997" width="13.42578125" style="444" customWidth="1"/>
    <col min="9998" max="9998" width="0.85546875" style="444" customWidth="1"/>
    <col min="9999" max="9999" width="13.42578125" style="444" customWidth="1"/>
    <col min="10000" max="10000" width="0.85546875" style="444" customWidth="1"/>
    <col min="10001" max="10001" width="13.42578125" style="444" customWidth="1"/>
    <col min="10002" max="10002" width="0.85546875" style="444" customWidth="1"/>
    <col min="10003" max="10003" width="13.42578125" style="444" customWidth="1"/>
    <col min="10004" max="10004" width="0.85546875" style="444" customWidth="1"/>
    <col min="10005" max="10005" width="13.42578125" style="444" customWidth="1"/>
    <col min="10006" max="10006" width="0.85546875" style="444" customWidth="1"/>
    <col min="10007" max="10007" width="13.42578125" style="444" customWidth="1"/>
    <col min="10008" max="10008" width="1.85546875" style="444" customWidth="1"/>
    <col min="10009" max="10009" width="15.85546875" style="444" customWidth="1"/>
    <col min="10010" max="10010" width="14.85546875" style="444" bestFit="1" customWidth="1"/>
    <col min="10011" max="10011" width="10.85546875" style="444" bestFit="1" customWidth="1"/>
    <col min="10012" max="10012" width="12" style="444" bestFit="1" customWidth="1"/>
    <col min="10013" max="10013" width="11" style="444" bestFit="1" customWidth="1"/>
    <col min="10014" max="10014" width="8.7109375" style="444"/>
    <col min="10015" max="10016" width="10" style="444" bestFit="1" customWidth="1"/>
    <col min="10017" max="10246" width="8.7109375" style="444"/>
    <col min="10247" max="10249" width="2.85546875" style="444" customWidth="1"/>
    <col min="10250" max="10250" width="41.85546875" style="444" customWidth="1"/>
    <col min="10251" max="10251" width="7.140625" style="444" customWidth="1"/>
    <col min="10252" max="10252" width="1.85546875" style="444" customWidth="1"/>
    <col min="10253" max="10253" width="13.42578125" style="444" customWidth="1"/>
    <col min="10254" max="10254" width="0.85546875" style="444" customWidth="1"/>
    <col min="10255" max="10255" width="13.42578125" style="444" customWidth="1"/>
    <col min="10256" max="10256" width="0.85546875" style="444" customWidth="1"/>
    <col min="10257" max="10257" width="13.42578125" style="444" customWidth="1"/>
    <col min="10258" max="10258" width="0.85546875" style="444" customWidth="1"/>
    <col min="10259" max="10259" width="13.42578125" style="444" customWidth="1"/>
    <col min="10260" max="10260" width="0.85546875" style="444" customWidth="1"/>
    <col min="10261" max="10261" width="13.42578125" style="444" customWidth="1"/>
    <col min="10262" max="10262" width="0.85546875" style="444" customWidth="1"/>
    <col min="10263" max="10263" width="13.42578125" style="444" customWidth="1"/>
    <col min="10264" max="10264" width="1.85546875" style="444" customWidth="1"/>
    <col min="10265" max="10265" width="15.85546875" style="444" customWidth="1"/>
    <col min="10266" max="10266" width="14.85546875" style="444" bestFit="1" customWidth="1"/>
    <col min="10267" max="10267" width="10.85546875" style="444" bestFit="1" customWidth="1"/>
    <col min="10268" max="10268" width="12" style="444" bestFit="1" customWidth="1"/>
    <col min="10269" max="10269" width="11" style="444" bestFit="1" customWidth="1"/>
    <col min="10270" max="10270" width="8.7109375" style="444"/>
    <col min="10271" max="10272" width="10" style="444" bestFit="1" customWidth="1"/>
    <col min="10273" max="10502" width="8.7109375" style="444"/>
    <col min="10503" max="10505" width="2.85546875" style="444" customWidth="1"/>
    <col min="10506" max="10506" width="41.85546875" style="444" customWidth="1"/>
    <col min="10507" max="10507" width="7.140625" style="444" customWidth="1"/>
    <col min="10508" max="10508" width="1.85546875" style="444" customWidth="1"/>
    <col min="10509" max="10509" width="13.42578125" style="444" customWidth="1"/>
    <col min="10510" max="10510" width="0.85546875" style="444" customWidth="1"/>
    <col min="10511" max="10511" width="13.42578125" style="444" customWidth="1"/>
    <col min="10512" max="10512" width="0.85546875" style="444" customWidth="1"/>
    <col min="10513" max="10513" width="13.42578125" style="444" customWidth="1"/>
    <col min="10514" max="10514" width="0.85546875" style="444" customWidth="1"/>
    <col min="10515" max="10515" width="13.42578125" style="444" customWidth="1"/>
    <col min="10516" max="10516" width="0.85546875" style="444" customWidth="1"/>
    <col min="10517" max="10517" width="13.42578125" style="444" customWidth="1"/>
    <col min="10518" max="10518" width="0.85546875" style="444" customWidth="1"/>
    <col min="10519" max="10519" width="13.42578125" style="444" customWidth="1"/>
    <col min="10520" max="10520" width="1.85546875" style="444" customWidth="1"/>
    <col min="10521" max="10521" width="15.85546875" style="444" customWidth="1"/>
    <col min="10522" max="10522" width="14.85546875" style="444" bestFit="1" customWidth="1"/>
    <col min="10523" max="10523" width="10.85546875" style="444" bestFit="1" customWidth="1"/>
    <col min="10524" max="10524" width="12" style="444" bestFit="1" customWidth="1"/>
    <col min="10525" max="10525" width="11" style="444" bestFit="1" customWidth="1"/>
    <col min="10526" max="10526" width="8.7109375" style="444"/>
    <col min="10527" max="10528" width="10" style="444" bestFit="1" customWidth="1"/>
    <col min="10529" max="10758" width="8.7109375" style="444"/>
    <col min="10759" max="10761" width="2.85546875" style="444" customWidth="1"/>
    <col min="10762" max="10762" width="41.85546875" style="444" customWidth="1"/>
    <col min="10763" max="10763" width="7.140625" style="444" customWidth="1"/>
    <col min="10764" max="10764" width="1.85546875" style="444" customWidth="1"/>
    <col min="10765" max="10765" width="13.42578125" style="444" customWidth="1"/>
    <col min="10766" max="10766" width="0.85546875" style="444" customWidth="1"/>
    <col min="10767" max="10767" width="13.42578125" style="444" customWidth="1"/>
    <col min="10768" max="10768" width="0.85546875" style="444" customWidth="1"/>
    <col min="10769" max="10769" width="13.42578125" style="444" customWidth="1"/>
    <col min="10770" max="10770" width="0.85546875" style="444" customWidth="1"/>
    <col min="10771" max="10771" width="13.42578125" style="444" customWidth="1"/>
    <col min="10772" max="10772" width="0.85546875" style="444" customWidth="1"/>
    <col min="10773" max="10773" width="13.42578125" style="444" customWidth="1"/>
    <col min="10774" max="10774" width="0.85546875" style="444" customWidth="1"/>
    <col min="10775" max="10775" width="13.42578125" style="444" customWidth="1"/>
    <col min="10776" max="10776" width="1.85546875" style="444" customWidth="1"/>
    <col min="10777" max="10777" width="15.85546875" style="444" customWidth="1"/>
    <col min="10778" max="10778" width="14.85546875" style="444" bestFit="1" customWidth="1"/>
    <col min="10779" max="10779" width="10.85546875" style="444" bestFit="1" customWidth="1"/>
    <col min="10780" max="10780" width="12" style="444" bestFit="1" customWidth="1"/>
    <col min="10781" max="10781" width="11" style="444" bestFit="1" customWidth="1"/>
    <col min="10782" max="10782" width="8.7109375" style="444"/>
    <col min="10783" max="10784" width="10" style="444" bestFit="1" customWidth="1"/>
    <col min="10785" max="11014" width="8.7109375" style="444"/>
    <col min="11015" max="11017" width="2.85546875" style="444" customWidth="1"/>
    <col min="11018" max="11018" width="41.85546875" style="444" customWidth="1"/>
    <col min="11019" max="11019" width="7.140625" style="444" customWidth="1"/>
    <col min="11020" max="11020" width="1.85546875" style="444" customWidth="1"/>
    <col min="11021" max="11021" width="13.42578125" style="444" customWidth="1"/>
    <col min="11022" max="11022" width="0.85546875" style="444" customWidth="1"/>
    <col min="11023" max="11023" width="13.42578125" style="444" customWidth="1"/>
    <col min="11024" max="11024" width="0.85546875" style="444" customWidth="1"/>
    <col min="11025" max="11025" width="13.42578125" style="444" customWidth="1"/>
    <col min="11026" max="11026" width="0.85546875" style="444" customWidth="1"/>
    <col min="11027" max="11027" width="13.42578125" style="444" customWidth="1"/>
    <col min="11028" max="11028" width="0.85546875" style="444" customWidth="1"/>
    <col min="11029" max="11029" width="13.42578125" style="444" customWidth="1"/>
    <col min="11030" max="11030" width="0.85546875" style="444" customWidth="1"/>
    <col min="11031" max="11031" width="13.42578125" style="444" customWidth="1"/>
    <col min="11032" max="11032" width="1.85546875" style="444" customWidth="1"/>
    <col min="11033" max="11033" width="15.85546875" style="444" customWidth="1"/>
    <col min="11034" max="11034" width="14.85546875" style="444" bestFit="1" customWidth="1"/>
    <col min="11035" max="11035" width="10.85546875" style="444" bestFit="1" customWidth="1"/>
    <col min="11036" max="11036" width="12" style="444" bestFit="1" customWidth="1"/>
    <col min="11037" max="11037" width="11" style="444" bestFit="1" customWidth="1"/>
    <col min="11038" max="11038" width="8.7109375" style="444"/>
    <col min="11039" max="11040" width="10" style="444" bestFit="1" customWidth="1"/>
    <col min="11041" max="11270" width="8.7109375" style="444"/>
    <col min="11271" max="11273" width="2.85546875" style="444" customWidth="1"/>
    <col min="11274" max="11274" width="41.85546875" style="444" customWidth="1"/>
    <col min="11275" max="11275" width="7.140625" style="444" customWidth="1"/>
    <col min="11276" max="11276" width="1.85546875" style="444" customWidth="1"/>
    <col min="11277" max="11277" width="13.42578125" style="444" customWidth="1"/>
    <col min="11278" max="11278" width="0.85546875" style="444" customWidth="1"/>
    <col min="11279" max="11279" width="13.42578125" style="444" customWidth="1"/>
    <col min="11280" max="11280" width="0.85546875" style="444" customWidth="1"/>
    <col min="11281" max="11281" width="13.42578125" style="444" customWidth="1"/>
    <col min="11282" max="11282" width="0.85546875" style="444" customWidth="1"/>
    <col min="11283" max="11283" width="13.42578125" style="444" customWidth="1"/>
    <col min="11284" max="11284" width="0.85546875" style="444" customWidth="1"/>
    <col min="11285" max="11285" width="13.42578125" style="444" customWidth="1"/>
    <col min="11286" max="11286" width="0.85546875" style="444" customWidth="1"/>
    <col min="11287" max="11287" width="13.42578125" style="444" customWidth="1"/>
    <col min="11288" max="11288" width="1.85546875" style="444" customWidth="1"/>
    <col min="11289" max="11289" width="15.85546875" style="444" customWidth="1"/>
    <col min="11290" max="11290" width="14.85546875" style="444" bestFit="1" customWidth="1"/>
    <col min="11291" max="11291" width="10.85546875" style="444" bestFit="1" customWidth="1"/>
    <col min="11292" max="11292" width="12" style="444" bestFit="1" customWidth="1"/>
    <col min="11293" max="11293" width="11" style="444" bestFit="1" customWidth="1"/>
    <col min="11294" max="11294" width="8.7109375" style="444"/>
    <col min="11295" max="11296" width="10" style="444" bestFit="1" customWidth="1"/>
    <col min="11297" max="11526" width="8.7109375" style="444"/>
    <col min="11527" max="11529" width="2.85546875" style="444" customWidth="1"/>
    <col min="11530" max="11530" width="41.85546875" style="444" customWidth="1"/>
    <col min="11531" max="11531" width="7.140625" style="444" customWidth="1"/>
    <col min="11532" max="11532" width="1.85546875" style="444" customWidth="1"/>
    <col min="11533" max="11533" width="13.42578125" style="444" customWidth="1"/>
    <col min="11534" max="11534" width="0.85546875" style="444" customWidth="1"/>
    <col min="11535" max="11535" width="13.42578125" style="444" customWidth="1"/>
    <col min="11536" max="11536" width="0.85546875" style="444" customWidth="1"/>
    <col min="11537" max="11537" width="13.42578125" style="444" customWidth="1"/>
    <col min="11538" max="11538" width="0.85546875" style="444" customWidth="1"/>
    <col min="11539" max="11539" width="13.42578125" style="444" customWidth="1"/>
    <col min="11540" max="11540" width="0.85546875" style="444" customWidth="1"/>
    <col min="11541" max="11541" width="13.42578125" style="444" customWidth="1"/>
    <col min="11542" max="11542" width="0.85546875" style="444" customWidth="1"/>
    <col min="11543" max="11543" width="13.42578125" style="444" customWidth="1"/>
    <col min="11544" max="11544" width="1.85546875" style="444" customWidth="1"/>
    <col min="11545" max="11545" width="15.85546875" style="444" customWidth="1"/>
    <col min="11546" max="11546" width="14.85546875" style="444" bestFit="1" customWidth="1"/>
    <col min="11547" max="11547" width="10.85546875" style="444" bestFit="1" customWidth="1"/>
    <col min="11548" max="11548" width="12" style="444" bestFit="1" customWidth="1"/>
    <col min="11549" max="11549" width="11" style="444" bestFit="1" customWidth="1"/>
    <col min="11550" max="11550" width="8.7109375" style="444"/>
    <col min="11551" max="11552" width="10" style="444" bestFit="1" customWidth="1"/>
    <col min="11553" max="11782" width="8.7109375" style="444"/>
    <col min="11783" max="11785" width="2.85546875" style="444" customWidth="1"/>
    <col min="11786" max="11786" width="41.85546875" style="444" customWidth="1"/>
    <col min="11787" max="11787" width="7.140625" style="444" customWidth="1"/>
    <col min="11788" max="11788" width="1.85546875" style="444" customWidth="1"/>
    <col min="11789" max="11789" width="13.42578125" style="444" customWidth="1"/>
    <col min="11790" max="11790" width="0.85546875" style="444" customWidth="1"/>
    <col min="11791" max="11791" width="13.42578125" style="444" customWidth="1"/>
    <col min="11792" max="11792" width="0.85546875" style="444" customWidth="1"/>
    <col min="11793" max="11793" width="13.42578125" style="444" customWidth="1"/>
    <col min="11794" max="11794" width="0.85546875" style="444" customWidth="1"/>
    <col min="11795" max="11795" width="13.42578125" style="444" customWidth="1"/>
    <col min="11796" max="11796" width="0.85546875" style="444" customWidth="1"/>
    <col min="11797" max="11797" width="13.42578125" style="444" customWidth="1"/>
    <col min="11798" max="11798" width="0.85546875" style="444" customWidth="1"/>
    <col min="11799" max="11799" width="13.42578125" style="444" customWidth="1"/>
    <col min="11800" max="11800" width="1.85546875" style="444" customWidth="1"/>
    <col min="11801" max="11801" width="15.85546875" style="444" customWidth="1"/>
    <col min="11802" max="11802" width="14.85546875" style="444" bestFit="1" customWidth="1"/>
    <col min="11803" max="11803" width="10.85546875" style="444" bestFit="1" customWidth="1"/>
    <col min="11804" max="11804" width="12" style="444" bestFit="1" customWidth="1"/>
    <col min="11805" max="11805" width="11" style="444" bestFit="1" customWidth="1"/>
    <col min="11806" max="11806" width="8.7109375" style="444"/>
    <col min="11807" max="11808" width="10" style="444" bestFit="1" customWidth="1"/>
    <col min="11809" max="12038" width="8.7109375" style="444"/>
    <col min="12039" max="12041" width="2.85546875" style="444" customWidth="1"/>
    <col min="12042" max="12042" width="41.85546875" style="444" customWidth="1"/>
    <col min="12043" max="12043" width="7.140625" style="444" customWidth="1"/>
    <col min="12044" max="12044" width="1.85546875" style="444" customWidth="1"/>
    <col min="12045" max="12045" width="13.42578125" style="444" customWidth="1"/>
    <col min="12046" max="12046" width="0.85546875" style="444" customWidth="1"/>
    <col min="12047" max="12047" width="13.42578125" style="444" customWidth="1"/>
    <col min="12048" max="12048" width="0.85546875" style="444" customWidth="1"/>
    <col min="12049" max="12049" width="13.42578125" style="444" customWidth="1"/>
    <col min="12050" max="12050" width="0.85546875" style="444" customWidth="1"/>
    <col min="12051" max="12051" width="13.42578125" style="444" customWidth="1"/>
    <col min="12052" max="12052" width="0.85546875" style="444" customWidth="1"/>
    <col min="12053" max="12053" width="13.42578125" style="444" customWidth="1"/>
    <col min="12054" max="12054" width="0.85546875" style="444" customWidth="1"/>
    <col min="12055" max="12055" width="13.42578125" style="444" customWidth="1"/>
    <col min="12056" max="12056" width="1.85546875" style="444" customWidth="1"/>
    <col min="12057" max="12057" width="15.85546875" style="444" customWidth="1"/>
    <col min="12058" max="12058" width="14.85546875" style="444" bestFit="1" customWidth="1"/>
    <col min="12059" max="12059" width="10.85546875" style="444" bestFit="1" customWidth="1"/>
    <col min="12060" max="12060" width="12" style="444" bestFit="1" customWidth="1"/>
    <col min="12061" max="12061" width="11" style="444" bestFit="1" customWidth="1"/>
    <col min="12062" max="12062" width="8.7109375" style="444"/>
    <col min="12063" max="12064" width="10" style="444" bestFit="1" customWidth="1"/>
    <col min="12065" max="12294" width="8.7109375" style="444"/>
    <col min="12295" max="12297" width="2.85546875" style="444" customWidth="1"/>
    <col min="12298" max="12298" width="41.85546875" style="444" customWidth="1"/>
    <col min="12299" max="12299" width="7.140625" style="444" customWidth="1"/>
    <col min="12300" max="12300" width="1.85546875" style="444" customWidth="1"/>
    <col min="12301" max="12301" width="13.42578125" style="444" customWidth="1"/>
    <col min="12302" max="12302" width="0.85546875" style="444" customWidth="1"/>
    <col min="12303" max="12303" width="13.42578125" style="444" customWidth="1"/>
    <col min="12304" max="12304" width="0.85546875" style="444" customWidth="1"/>
    <col min="12305" max="12305" width="13.42578125" style="444" customWidth="1"/>
    <col min="12306" max="12306" width="0.85546875" style="444" customWidth="1"/>
    <col min="12307" max="12307" width="13.42578125" style="444" customWidth="1"/>
    <col min="12308" max="12308" width="0.85546875" style="444" customWidth="1"/>
    <col min="12309" max="12309" width="13.42578125" style="444" customWidth="1"/>
    <col min="12310" max="12310" width="0.85546875" style="444" customWidth="1"/>
    <col min="12311" max="12311" width="13.42578125" style="444" customWidth="1"/>
    <col min="12312" max="12312" width="1.85546875" style="444" customWidth="1"/>
    <col min="12313" max="12313" width="15.85546875" style="444" customWidth="1"/>
    <col min="12314" max="12314" width="14.85546875" style="444" bestFit="1" customWidth="1"/>
    <col min="12315" max="12315" width="10.85546875" style="444" bestFit="1" customWidth="1"/>
    <col min="12316" max="12316" width="12" style="444" bestFit="1" customWidth="1"/>
    <col min="12317" max="12317" width="11" style="444" bestFit="1" customWidth="1"/>
    <col min="12318" max="12318" width="8.7109375" style="444"/>
    <col min="12319" max="12320" width="10" style="444" bestFit="1" customWidth="1"/>
    <col min="12321" max="12550" width="8.7109375" style="444"/>
    <col min="12551" max="12553" width="2.85546875" style="444" customWidth="1"/>
    <col min="12554" max="12554" width="41.85546875" style="444" customWidth="1"/>
    <col min="12555" max="12555" width="7.140625" style="444" customWidth="1"/>
    <col min="12556" max="12556" width="1.85546875" style="444" customWidth="1"/>
    <col min="12557" max="12557" width="13.42578125" style="444" customWidth="1"/>
    <col min="12558" max="12558" width="0.85546875" style="444" customWidth="1"/>
    <col min="12559" max="12559" width="13.42578125" style="444" customWidth="1"/>
    <col min="12560" max="12560" width="0.85546875" style="444" customWidth="1"/>
    <col min="12561" max="12561" width="13.42578125" style="444" customWidth="1"/>
    <col min="12562" max="12562" width="0.85546875" style="444" customWidth="1"/>
    <col min="12563" max="12563" width="13.42578125" style="444" customWidth="1"/>
    <col min="12564" max="12564" width="0.85546875" style="444" customWidth="1"/>
    <col min="12565" max="12565" width="13.42578125" style="444" customWidth="1"/>
    <col min="12566" max="12566" width="0.85546875" style="444" customWidth="1"/>
    <col min="12567" max="12567" width="13.42578125" style="444" customWidth="1"/>
    <col min="12568" max="12568" width="1.85546875" style="444" customWidth="1"/>
    <col min="12569" max="12569" width="15.85546875" style="444" customWidth="1"/>
    <col min="12570" max="12570" width="14.85546875" style="444" bestFit="1" customWidth="1"/>
    <col min="12571" max="12571" width="10.85546875" style="444" bestFit="1" customWidth="1"/>
    <col min="12572" max="12572" width="12" style="444" bestFit="1" customWidth="1"/>
    <col min="12573" max="12573" width="11" style="444" bestFit="1" customWidth="1"/>
    <col min="12574" max="12574" width="8.7109375" style="444"/>
    <col min="12575" max="12576" width="10" style="444" bestFit="1" customWidth="1"/>
    <col min="12577" max="12806" width="8.7109375" style="444"/>
    <col min="12807" max="12809" width="2.85546875" style="444" customWidth="1"/>
    <col min="12810" max="12810" width="41.85546875" style="444" customWidth="1"/>
    <col min="12811" max="12811" width="7.140625" style="444" customWidth="1"/>
    <col min="12812" max="12812" width="1.85546875" style="444" customWidth="1"/>
    <col min="12813" max="12813" width="13.42578125" style="444" customWidth="1"/>
    <col min="12814" max="12814" width="0.85546875" style="444" customWidth="1"/>
    <col min="12815" max="12815" width="13.42578125" style="444" customWidth="1"/>
    <col min="12816" max="12816" width="0.85546875" style="444" customWidth="1"/>
    <col min="12817" max="12817" width="13.42578125" style="444" customWidth="1"/>
    <col min="12818" max="12818" width="0.85546875" style="444" customWidth="1"/>
    <col min="12819" max="12819" width="13.42578125" style="444" customWidth="1"/>
    <col min="12820" max="12820" width="0.85546875" style="444" customWidth="1"/>
    <col min="12821" max="12821" width="13.42578125" style="444" customWidth="1"/>
    <col min="12822" max="12822" width="0.85546875" style="444" customWidth="1"/>
    <col min="12823" max="12823" width="13.42578125" style="444" customWidth="1"/>
    <col min="12824" max="12824" width="1.85546875" style="444" customWidth="1"/>
    <col min="12825" max="12825" width="15.85546875" style="444" customWidth="1"/>
    <col min="12826" max="12826" width="14.85546875" style="444" bestFit="1" customWidth="1"/>
    <col min="12827" max="12827" width="10.85546875" style="444" bestFit="1" customWidth="1"/>
    <col min="12828" max="12828" width="12" style="444" bestFit="1" customWidth="1"/>
    <col min="12829" max="12829" width="11" style="444" bestFit="1" customWidth="1"/>
    <col min="12830" max="12830" width="8.7109375" style="444"/>
    <col min="12831" max="12832" width="10" style="444" bestFit="1" customWidth="1"/>
    <col min="12833" max="13062" width="8.7109375" style="444"/>
    <col min="13063" max="13065" width="2.85546875" style="444" customWidth="1"/>
    <col min="13066" max="13066" width="41.85546875" style="444" customWidth="1"/>
    <col min="13067" max="13067" width="7.140625" style="444" customWidth="1"/>
    <col min="13068" max="13068" width="1.85546875" style="444" customWidth="1"/>
    <col min="13069" max="13069" width="13.42578125" style="444" customWidth="1"/>
    <col min="13070" max="13070" width="0.85546875" style="444" customWidth="1"/>
    <col min="13071" max="13071" width="13.42578125" style="444" customWidth="1"/>
    <col min="13072" max="13072" width="0.85546875" style="444" customWidth="1"/>
    <col min="13073" max="13073" width="13.42578125" style="444" customWidth="1"/>
    <col min="13074" max="13074" width="0.85546875" style="444" customWidth="1"/>
    <col min="13075" max="13075" width="13.42578125" style="444" customWidth="1"/>
    <col min="13076" max="13076" width="0.85546875" style="444" customWidth="1"/>
    <col min="13077" max="13077" width="13.42578125" style="444" customWidth="1"/>
    <col min="13078" max="13078" width="0.85546875" style="444" customWidth="1"/>
    <col min="13079" max="13079" width="13.42578125" style="444" customWidth="1"/>
    <col min="13080" max="13080" width="1.85546875" style="444" customWidth="1"/>
    <col min="13081" max="13081" width="15.85546875" style="444" customWidth="1"/>
    <col min="13082" max="13082" width="14.85546875" style="444" bestFit="1" customWidth="1"/>
    <col min="13083" max="13083" width="10.85546875" style="444" bestFit="1" customWidth="1"/>
    <col min="13084" max="13084" width="12" style="444" bestFit="1" customWidth="1"/>
    <col min="13085" max="13085" width="11" style="444" bestFit="1" customWidth="1"/>
    <col min="13086" max="13086" width="8.7109375" style="444"/>
    <col min="13087" max="13088" width="10" style="444" bestFit="1" customWidth="1"/>
    <col min="13089" max="13318" width="8.7109375" style="444"/>
    <col min="13319" max="13321" width="2.85546875" style="444" customWidth="1"/>
    <col min="13322" max="13322" width="41.85546875" style="444" customWidth="1"/>
    <col min="13323" max="13323" width="7.140625" style="444" customWidth="1"/>
    <col min="13324" max="13324" width="1.85546875" style="444" customWidth="1"/>
    <col min="13325" max="13325" width="13.42578125" style="444" customWidth="1"/>
    <col min="13326" max="13326" width="0.85546875" style="444" customWidth="1"/>
    <col min="13327" max="13327" width="13.42578125" style="444" customWidth="1"/>
    <col min="13328" max="13328" width="0.85546875" style="444" customWidth="1"/>
    <col min="13329" max="13329" width="13.42578125" style="444" customWidth="1"/>
    <col min="13330" max="13330" width="0.85546875" style="444" customWidth="1"/>
    <col min="13331" max="13331" width="13.42578125" style="444" customWidth="1"/>
    <col min="13332" max="13332" width="0.85546875" style="444" customWidth="1"/>
    <col min="13333" max="13333" width="13.42578125" style="444" customWidth="1"/>
    <col min="13334" max="13334" width="0.85546875" style="444" customWidth="1"/>
    <col min="13335" max="13335" width="13.42578125" style="444" customWidth="1"/>
    <col min="13336" max="13336" width="1.85546875" style="444" customWidth="1"/>
    <col min="13337" max="13337" width="15.85546875" style="444" customWidth="1"/>
    <col min="13338" max="13338" width="14.85546875" style="444" bestFit="1" customWidth="1"/>
    <col min="13339" max="13339" width="10.85546875" style="444" bestFit="1" customWidth="1"/>
    <col min="13340" max="13340" width="12" style="444" bestFit="1" customWidth="1"/>
    <col min="13341" max="13341" width="11" style="444" bestFit="1" customWidth="1"/>
    <col min="13342" max="13342" width="8.7109375" style="444"/>
    <col min="13343" max="13344" width="10" style="444" bestFit="1" customWidth="1"/>
    <col min="13345" max="13574" width="8.7109375" style="444"/>
    <col min="13575" max="13577" width="2.85546875" style="444" customWidth="1"/>
    <col min="13578" max="13578" width="41.85546875" style="444" customWidth="1"/>
    <col min="13579" max="13579" width="7.140625" style="444" customWidth="1"/>
    <col min="13580" max="13580" width="1.85546875" style="444" customWidth="1"/>
    <col min="13581" max="13581" width="13.42578125" style="444" customWidth="1"/>
    <col min="13582" max="13582" width="0.85546875" style="444" customWidth="1"/>
    <col min="13583" max="13583" width="13.42578125" style="444" customWidth="1"/>
    <col min="13584" max="13584" width="0.85546875" style="444" customWidth="1"/>
    <col min="13585" max="13585" width="13.42578125" style="444" customWidth="1"/>
    <col min="13586" max="13586" width="0.85546875" style="444" customWidth="1"/>
    <col min="13587" max="13587" width="13.42578125" style="444" customWidth="1"/>
    <col min="13588" max="13588" width="0.85546875" style="444" customWidth="1"/>
    <col min="13589" max="13589" width="13.42578125" style="444" customWidth="1"/>
    <col min="13590" max="13590" width="0.85546875" style="444" customWidth="1"/>
    <col min="13591" max="13591" width="13.42578125" style="444" customWidth="1"/>
    <col min="13592" max="13592" width="1.85546875" style="444" customWidth="1"/>
    <col min="13593" max="13593" width="15.85546875" style="444" customWidth="1"/>
    <col min="13594" max="13594" width="14.85546875" style="444" bestFit="1" customWidth="1"/>
    <col min="13595" max="13595" width="10.85546875" style="444" bestFit="1" customWidth="1"/>
    <col min="13596" max="13596" width="12" style="444" bestFit="1" customWidth="1"/>
    <col min="13597" max="13597" width="11" style="444" bestFit="1" customWidth="1"/>
    <col min="13598" max="13598" width="8.7109375" style="444"/>
    <col min="13599" max="13600" width="10" style="444" bestFit="1" customWidth="1"/>
    <col min="13601" max="13830" width="8.7109375" style="444"/>
    <col min="13831" max="13833" width="2.85546875" style="444" customWidth="1"/>
    <col min="13834" max="13834" width="41.85546875" style="444" customWidth="1"/>
    <col min="13835" max="13835" width="7.140625" style="444" customWidth="1"/>
    <col min="13836" max="13836" width="1.85546875" style="444" customWidth="1"/>
    <col min="13837" max="13837" width="13.42578125" style="444" customWidth="1"/>
    <col min="13838" max="13838" width="0.85546875" style="444" customWidth="1"/>
    <col min="13839" max="13839" width="13.42578125" style="444" customWidth="1"/>
    <col min="13840" max="13840" width="0.85546875" style="444" customWidth="1"/>
    <col min="13841" max="13841" width="13.42578125" style="444" customWidth="1"/>
    <col min="13842" max="13842" width="0.85546875" style="444" customWidth="1"/>
    <col min="13843" max="13843" width="13.42578125" style="444" customWidth="1"/>
    <col min="13844" max="13844" width="0.85546875" style="444" customWidth="1"/>
    <col min="13845" max="13845" width="13.42578125" style="444" customWidth="1"/>
    <col min="13846" max="13846" width="0.85546875" style="444" customWidth="1"/>
    <col min="13847" max="13847" width="13.42578125" style="444" customWidth="1"/>
    <col min="13848" max="13848" width="1.85546875" style="444" customWidth="1"/>
    <col min="13849" max="13849" width="15.85546875" style="444" customWidth="1"/>
    <col min="13850" max="13850" width="14.85546875" style="444" bestFit="1" customWidth="1"/>
    <col min="13851" max="13851" width="10.85546875" style="444" bestFit="1" customWidth="1"/>
    <col min="13852" max="13852" width="12" style="444" bestFit="1" customWidth="1"/>
    <col min="13853" max="13853" width="11" style="444" bestFit="1" customWidth="1"/>
    <col min="13854" max="13854" width="8.7109375" style="444"/>
    <col min="13855" max="13856" width="10" style="444" bestFit="1" customWidth="1"/>
    <col min="13857" max="14086" width="8.7109375" style="444"/>
    <col min="14087" max="14089" width="2.85546875" style="444" customWidth="1"/>
    <col min="14090" max="14090" width="41.85546875" style="444" customWidth="1"/>
    <col min="14091" max="14091" width="7.140625" style="444" customWidth="1"/>
    <col min="14092" max="14092" width="1.85546875" style="444" customWidth="1"/>
    <col min="14093" max="14093" width="13.42578125" style="444" customWidth="1"/>
    <col min="14094" max="14094" width="0.85546875" style="444" customWidth="1"/>
    <col min="14095" max="14095" width="13.42578125" style="444" customWidth="1"/>
    <col min="14096" max="14096" width="0.85546875" style="444" customWidth="1"/>
    <col min="14097" max="14097" width="13.42578125" style="444" customWidth="1"/>
    <col min="14098" max="14098" width="0.85546875" style="444" customWidth="1"/>
    <col min="14099" max="14099" width="13.42578125" style="444" customWidth="1"/>
    <col min="14100" max="14100" width="0.85546875" style="444" customWidth="1"/>
    <col min="14101" max="14101" width="13.42578125" style="444" customWidth="1"/>
    <col min="14102" max="14102" width="0.85546875" style="444" customWidth="1"/>
    <col min="14103" max="14103" width="13.42578125" style="444" customWidth="1"/>
    <col min="14104" max="14104" width="1.85546875" style="444" customWidth="1"/>
    <col min="14105" max="14105" width="15.85546875" style="444" customWidth="1"/>
    <col min="14106" max="14106" width="14.85546875" style="444" bestFit="1" customWidth="1"/>
    <col min="14107" max="14107" width="10.85546875" style="444" bestFit="1" customWidth="1"/>
    <col min="14108" max="14108" width="12" style="444" bestFit="1" customWidth="1"/>
    <col min="14109" max="14109" width="11" style="444" bestFit="1" customWidth="1"/>
    <col min="14110" max="14110" width="8.7109375" style="444"/>
    <col min="14111" max="14112" width="10" style="444" bestFit="1" customWidth="1"/>
    <col min="14113" max="14342" width="8.7109375" style="444"/>
    <col min="14343" max="14345" width="2.85546875" style="444" customWidth="1"/>
    <col min="14346" max="14346" width="41.85546875" style="444" customWidth="1"/>
    <col min="14347" max="14347" width="7.140625" style="444" customWidth="1"/>
    <col min="14348" max="14348" width="1.85546875" style="444" customWidth="1"/>
    <col min="14349" max="14349" width="13.42578125" style="444" customWidth="1"/>
    <col min="14350" max="14350" width="0.85546875" style="444" customWidth="1"/>
    <col min="14351" max="14351" width="13.42578125" style="444" customWidth="1"/>
    <col min="14352" max="14352" width="0.85546875" style="444" customWidth="1"/>
    <col min="14353" max="14353" width="13.42578125" style="444" customWidth="1"/>
    <col min="14354" max="14354" width="0.85546875" style="444" customWidth="1"/>
    <col min="14355" max="14355" width="13.42578125" style="444" customWidth="1"/>
    <col min="14356" max="14356" width="0.85546875" style="444" customWidth="1"/>
    <col min="14357" max="14357" width="13.42578125" style="444" customWidth="1"/>
    <col min="14358" max="14358" width="0.85546875" style="444" customWidth="1"/>
    <col min="14359" max="14359" width="13.42578125" style="444" customWidth="1"/>
    <col min="14360" max="14360" width="1.85546875" style="444" customWidth="1"/>
    <col min="14361" max="14361" width="15.85546875" style="444" customWidth="1"/>
    <col min="14362" max="14362" width="14.85546875" style="444" bestFit="1" customWidth="1"/>
    <col min="14363" max="14363" width="10.85546875" style="444" bestFit="1" customWidth="1"/>
    <col min="14364" max="14364" width="12" style="444" bestFit="1" customWidth="1"/>
    <col min="14365" max="14365" width="11" style="444" bestFit="1" customWidth="1"/>
    <col min="14366" max="14366" width="8.7109375" style="444"/>
    <col min="14367" max="14368" width="10" style="444" bestFit="1" customWidth="1"/>
    <col min="14369" max="14598" width="8.7109375" style="444"/>
    <col min="14599" max="14601" width="2.85546875" style="444" customWidth="1"/>
    <col min="14602" max="14602" width="41.85546875" style="444" customWidth="1"/>
    <col min="14603" max="14603" width="7.140625" style="444" customWidth="1"/>
    <col min="14604" max="14604" width="1.85546875" style="444" customWidth="1"/>
    <col min="14605" max="14605" width="13.42578125" style="444" customWidth="1"/>
    <col min="14606" max="14606" width="0.85546875" style="444" customWidth="1"/>
    <col min="14607" max="14607" width="13.42578125" style="444" customWidth="1"/>
    <col min="14608" max="14608" width="0.85546875" style="444" customWidth="1"/>
    <col min="14609" max="14609" width="13.42578125" style="444" customWidth="1"/>
    <col min="14610" max="14610" width="0.85546875" style="444" customWidth="1"/>
    <col min="14611" max="14611" width="13.42578125" style="444" customWidth="1"/>
    <col min="14612" max="14612" width="0.85546875" style="444" customWidth="1"/>
    <col min="14613" max="14613" width="13.42578125" style="444" customWidth="1"/>
    <col min="14614" max="14614" width="0.85546875" style="444" customWidth="1"/>
    <col min="14615" max="14615" width="13.42578125" style="444" customWidth="1"/>
    <col min="14616" max="14616" width="1.85546875" style="444" customWidth="1"/>
    <col min="14617" max="14617" width="15.85546875" style="444" customWidth="1"/>
    <col min="14618" max="14618" width="14.85546875" style="444" bestFit="1" customWidth="1"/>
    <col min="14619" max="14619" width="10.85546875" style="444" bestFit="1" customWidth="1"/>
    <col min="14620" max="14620" width="12" style="444" bestFit="1" customWidth="1"/>
    <col min="14621" max="14621" width="11" style="444" bestFit="1" customWidth="1"/>
    <col min="14622" max="14622" width="8.7109375" style="444"/>
    <col min="14623" max="14624" width="10" style="444" bestFit="1" customWidth="1"/>
    <col min="14625" max="14854" width="8.7109375" style="444"/>
    <col min="14855" max="14857" width="2.85546875" style="444" customWidth="1"/>
    <col min="14858" max="14858" width="41.85546875" style="444" customWidth="1"/>
    <col min="14859" max="14859" width="7.140625" style="444" customWidth="1"/>
    <col min="14860" max="14860" width="1.85546875" style="444" customWidth="1"/>
    <col min="14861" max="14861" width="13.42578125" style="444" customWidth="1"/>
    <col min="14862" max="14862" width="0.85546875" style="444" customWidth="1"/>
    <col min="14863" max="14863" width="13.42578125" style="444" customWidth="1"/>
    <col min="14864" max="14864" width="0.85546875" style="444" customWidth="1"/>
    <col min="14865" max="14865" width="13.42578125" style="444" customWidth="1"/>
    <col min="14866" max="14866" width="0.85546875" style="444" customWidth="1"/>
    <col min="14867" max="14867" width="13.42578125" style="444" customWidth="1"/>
    <col min="14868" max="14868" width="0.85546875" style="444" customWidth="1"/>
    <col min="14869" max="14869" width="13.42578125" style="444" customWidth="1"/>
    <col min="14870" max="14870" width="0.85546875" style="444" customWidth="1"/>
    <col min="14871" max="14871" width="13.42578125" style="444" customWidth="1"/>
    <col min="14872" max="14872" width="1.85546875" style="444" customWidth="1"/>
    <col min="14873" max="14873" width="15.85546875" style="444" customWidth="1"/>
    <col min="14874" max="14874" width="14.85546875" style="444" bestFit="1" customWidth="1"/>
    <col min="14875" max="14875" width="10.85546875" style="444" bestFit="1" customWidth="1"/>
    <col min="14876" max="14876" width="12" style="444" bestFit="1" customWidth="1"/>
    <col min="14877" max="14877" width="11" style="444" bestFit="1" customWidth="1"/>
    <col min="14878" max="14878" width="8.7109375" style="444"/>
    <col min="14879" max="14880" width="10" style="444" bestFit="1" customWidth="1"/>
    <col min="14881" max="15110" width="8.7109375" style="444"/>
    <col min="15111" max="15113" width="2.85546875" style="444" customWidth="1"/>
    <col min="15114" max="15114" width="41.85546875" style="444" customWidth="1"/>
    <col min="15115" max="15115" width="7.140625" style="444" customWidth="1"/>
    <col min="15116" max="15116" width="1.85546875" style="444" customWidth="1"/>
    <col min="15117" max="15117" width="13.42578125" style="444" customWidth="1"/>
    <col min="15118" max="15118" width="0.85546875" style="444" customWidth="1"/>
    <col min="15119" max="15119" width="13.42578125" style="444" customWidth="1"/>
    <col min="15120" max="15120" width="0.85546875" style="444" customWidth="1"/>
    <col min="15121" max="15121" width="13.42578125" style="444" customWidth="1"/>
    <col min="15122" max="15122" width="0.85546875" style="444" customWidth="1"/>
    <col min="15123" max="15123" width="13.42578125" style="444" customWidth="1"/>
    <col min="15124" max="15124" width="0.85546875" style="444" customWidth="1"/>
    <col min="15125" max="15125" width="13.42578125" style="444" customWidth="1"/>
    <col min="15126" max="15126" width="0.85546875" style="444" customWidth="1"/>
    <col min="15127" max="15127" width="13.42578125" style="444" customWidth="1"/>
    <col min="15128" max="15128" width="1.85546875" style="444" customWidth="1"/>
    <col min="15129" max="15129" width="15.85546875" style="444" customWidth="1"/>
    <col min="15130" max="15130" width="14.85546875" style="444" bestFit="1" customWidth="1"/>
    <col min="15131" max="15131" width="10.85546875" style="444" bestFit="1" customWidth="1"/>
    <col min="15132" max="15132" width="12" style="444" bestFit="1" customWidth="1"/>
    <col min="15133" max="15133" width="11" style="444" bestFit="1" customWidth="1"/>
    <col min="15134" max="15134" width="8.7109375" style="444"/>
    <col min="15135" max="15136" width="10" style="444" bestFit="1" customWidth="1"/>
    <col min="15137" max="15366" width="8.7109375" style="444"/>
    <col min="15367" max="15369" width="2.85546875" style="444" customWidth="1"/>
    <col min="15370" max="15370" width="41.85546875" style="444" customWidth="1"/>
    <col min="15371" max="15371" width="7.140625" style="444" customWidth="1"/>
    <col min="15372" max="15372" width="1.85546875" style="444" customWidth="1"/>
    <col min="15373" max="15373" width="13.42578125" style="444" customWidth="1"/>
    <col min="15374" max="15374" width="0.85546875" style="444" customWidth="1"/>
    <col min="15375" max="15375" width="13.42578125" style="444" customWidth="1"/>
    <col min="15376" max="15376" width="0.85546875" style="444" customWidth="1"/>
    <col min="15377" max="15377" width="13.42578125" style="444" customWidth="1"/>
    <col min="15378" max="15378" width="0.85546875" style="444" customWidth="1"/>
    <col min="15379" max="15379" width="13.42578125" style="444" customWidth="1"/>
    <col min="15380" max="15380" width="0.85546875" style="444" customWidth="1"/>
    <col min="15381" max="15381" width="13.42578125" style="444" customWidth="1"/>
    <col min="15382" max="15382" width="0.85546875" style="444" customWidth="1"/>
    <col min="15383" max="15383" width="13.42578125" style="444" customWidth="1"/>
    <col min="15384" max="15384" width="1.85546875" style="444" customWidth="1"/>
    <col min="15385" max="15385" width="15.85546875" style="444" customWidth="1"/>
    <col min="15386" max="15386" width="14.85546875" style="444" bestFit="1" customWidth="1"/>
    <col min="15387" max="15387" width="10.85546875" style="444" bestFit="1" customWidth="1"/>
    <col min="15388" max="15388" width="12" style="444" bestFit="1" customWidth="1"/>
    <col min="15389" max="15389" width="11" style="444" bestFit="1" customWidth="1"/>
    <col min="15390" max="15390" width="8.7109375" style="444"/>
    <col min="15391" max="15392" width="10" style="444" bestFit="1" customWidth="1"/>
    <col min="15393" max="15622" width="8.7109375" style="444"/>
    <col min="15623" max="15625" width="2.85546875" style="444" customWidth="1"/>
    <col min="15626" max="15626" width="41.85546875" style="444" customWidth="1"/>
    <col min="15627" max="15627" width="7.140625" style="444" customWidth="1"/>
    <col min="15628" max="15628" width="1.85546875" style="444" customWidth="1"/>
    <col min="15629" max="15629" width="13.42578125" style="444" customWidth="1"/>
    <col min="15630" max="15630" width="0.85546875" style="444" customWidth="1"/>
    <col min="15631" max="15631" width="13.42578125" style="444" customWidth="1"/>
    <col min="15632" max="15632" width="0.85546875" style="444" customWidth="1"/>
    <col min="15633" max="15633" width="13.42578125" style="444" customWidth="1"/>
    <col min="15634" max="15634" width="0.85546875" style="444" customWidth="1"/>
    <col min="15635" max="15635" width="13.42578125" style="444" customWidth="1"/>
    <col min="15636" max="15636" width="0.85546875" style="444" customWidth="1"/>
    <col min="15637" max="15637" width="13.42578125" style="444" customWidth="1"/>
    <col min="15638" max="15638" width="0.85546875" style="444" customWidth="1"/>
    <col min="15639" max="15639" width="13.42578125" style="444" customWidth="1"/>
    <col min="15640" max="15640" width="1.85546875" style="444" customWidth="1"/>
    <col min="15641" max="15641" width="15.85546875" style="444" customWidth="1"/>
    <col min="15642" max="15642" width="14.85546875" style="444" bestFit="1" customWidth="1"/>
    <col min="15643" max="15643" width="10.85546875" style="444" bestFit="1" customWidth="1"/>
    <col min="15644" max="15644" width="12" style="444" bestFit="1" customWidth="1"/>
    <col min="15645" max="15645" width="11" style="444" bestFit="1" customWidth="1"/>
    <col min="15646" max="15646" width="8.7109375" style="444"/>
    <col min="15647" max="15648" width="10" style="444" bestFit="1" customWidth="1"/>
    <col min="15649" max="15878" width="8.7109375" style="444"/>
    <col min="15879" max="15881" width="2.85546875" style="444" customWidth="1"/>
    <col min="15882" max="15882" width="41.85546875" style="444" customWidth="1"/>
    <col min="15883" max="15883" width="7.140625" style="444" customWidth="1"/>
    <col min="15884" max="15884" width="1.85546875" style="444" customWidth="1"/>
    <col min="15885" max="15885" width="13.42578125" style="444" customWidth="1"/>
    <col min="15886" max="15886" width="0.85546875" style="444" customWidth="1"/>
    <col min="15887" max="15887" width="13.42578125" style="444" customWidth="1"/>
    <col min="15888" max="15888" width="0.85546875" style="444" customWidth="1"/>
    <col min="15889" max="15889" width="13.42578125" style="444" customWidth="1"/>
    <col min="15890" max="15890" width="0.85546875" style="444" customWidth="1"/>
    <col min="15891" max="15891" width="13.42578125" style="444" customWidth="1"/>
    <col min="15892" max="15892" width="0.85546875" style="444" customWidth="1"/>
    <col min="15893" max="15893" width="13.42578125" style="444" customWidth="1"/>
    <col min="15894" max="15894" width="0.85546875" style="444" customWidth="1"/>
    <col min="15895" max="15895" width="13.42578125" style="444" customWidth="1"/>
    <col min="15896" max="15896" width="1.85546875" style="444" customWidth="1"/>
    <col min="15897" max="15897" width="15.85546875" style="444" customWidth="1"/>
    <col min="15898" max="15898" width="14.85546875" style="444" bestFit="1" customWidth="1"/>
    <col min="15899" max="15899" width="10.85546875" style="444" bestFit="1" customWidth="1"/>
    <col min="15900" max="15900" width="12" style="444" bestFit="1" customWidth="1"/>
    <col min="15901" max="15901" width="11" style="444" bestFit="1" customWidth="1"/>
    <col min="15902" max="15902" width="8.7109375" style="444"/>
    <col min="15903" max="15904" width="10" style="444" bestFit="1" customWidth="1"/>
    <col min="15905" max="16134" width="8.7109375" style="444"/>
    <col min="16135" max="16137" width="2.85546875" style="444" customWidth="1"/>
    <col min="16138" max="16138" width="41.85546875" style="444" customWidth="1"/>
    <col min="16139" max="16139" width="7.140625" style="444" customWidth="1"/>
    <col min="16140" max="16140" width="1.85546875" style="444" customWidth="1"/>
    <col min="16141" max="16141" width="13.42578125" style="444" customWidth="1"/>
    <col min="16142" max="16142" width="0.85546875" style="444" customWidth="1"/>
    <col min="16143" max="16143" width="13.42578125" style="444" customWidth="1"/>
    <col min="16144" max="16144" width="0.85546875" style="444" customWidth="1"/>
    <col min="16145" max="16145" width="13.42578125" style="444" customWidth="1"/>
    <col min="16146" max="16146" width="0.85546875" style="444" customWidth="1"/>
    <col min="16147" max="16147" width="13.42578125" style="444" customWidth="1"/>
    <col min="16148" max="16148" width="0.85546875" style="444" customWidth="1"/>
    <col min="16149" max="16149" width="13.42578125" style="444" customWidth="1"/>
    <col min="16150" max="16150" width="0.85546875" style="444" customWidth="1"/>
    <col min="16151" max="16151" width="13.42578125" style="444" customWidth="1"/>
    <col min="16152" max="16152" width="1.85546875" style="444" customWidth="1"/>
    <col min="16153" max="16153" width="15.85546875" style="444" customWidth="1"/>
    <col min="16154" max="16154" width="14.85546875" style="444" bestFit="1" customWidth="1"/>
    <col min="16155" max="16155" width="10.85546875" style="444" bestFit="1" customWidth="1"/>
    <col min="16156" max="16156" width="12" style="444" bestFit="1" customWidth="1"/>
    <col min="16157" max="16157" width="11" style="444" bestFit="1" customWidth="1"/>
    <col min="16158" max="16158" width="8.7109375" style="444"/>
    <col min="16159" max="16160" width="10" style="444" bestFit="1" customWidth="1"/>
    <col min="16161" max="16382" width="8.7109375" style="444"/>
    <col min="16383" max="16384" width="8.7109375" style="444" customWidth="1"/>
  </cols>
  <sheetData>
    <row r="1" spans="1:29" ht="23.25" customHeight="1">
      <c r="A1" s="424" t="s">
        <v>200</v>
      </c>
      <c r="B1" s="441"/>
      <c r="C1" s="441"/>
      <c r="D1" s="441"/>
      <c r="E1" s="441"/>
      <c r="F1" s="442"/>
      <c r="G1" s="441"/>
      <c r="H1" s="443"/>
      <c r="I1" s="441"/>
      <c r="J1" s="441"/>
      <c r="K1" s="441"/>
      <c r="L1" s="441"/>
      <c r="M1" s="441"/>
      <c r="N1" s="441"/>
      <c r="O1" s="441"/>
      <c r="P1" s="441"/>
      <c r="Q1" s="441"/>
      <c r="R1" s="441"/>
      <c r="S1" s="441"/>
      <c r="T1" s="441"/>
      <c r="U1" s="441"/>
      <c r="V1" s="441"/>
      <c r="W1" s="441"/>
      <c r="X1" s="441"/>
      <c r="Y1" s="441"/>
      <c r="Z1" s="443"/>
    </row>
    <row r="2" spans="1:29" ht="23.25" customHeight="1">
      <c r="A2" s="445" t="s">
        <v>295</v>
      </c>
      <c r="B2" s="445"/>
      <c r="C2" s="445"/>
      <c r="D2" s="445"/>
      <c r="E2" s="445"/>
      <c r="F2" s="446"/>
      <c r="G2" s="445"/>
      <c r="H2" s="447"/>
      <c r="I2" s="441"/>
      <c r="J2" s="441"/>
      <c r="K2" s="441"/>
      <c r="L2" s="441"/>
      <c r="M2" s="441"/>
      <c r="N2" s="441"/>
      <c r="O2" s="441"/>
      <c r="P2" s="441"/>
      <c r="Q2" s="441"/>
      <c r="R2" s="441"/>
      <c r="S2" s="441"/>
      <c r="T2" s="441"/>
      <c r="U2" s="441"/>
      <c r="V2" s="441"/>
      <c r="W2" s="441"/>
      <c r="X2" s="441"/>
      <c r="Y2" s="441"/>
      <c r="Z2" s="443"/>
    </row>
    <row r="3" spans="1:29" ht="23.25" customHeight="1">
      <c r="A3" s="445"/>
      <c r="B3" s="445"/>
      <c r="C3" s="445"/>
      <c r="D3" s="445"/>
      <c r="E3" s="445"/>
      <c r="F3" s="446"/>
      <c r="G3" s="445"/>
      <c r="H3" s="447"/>
      <c r="I3" s="441"/>
      <c r="J3" s="441"/>
      <c r="K3" s="441"/>
      <c r="L3" s="441"/>
      <c r="M3" s="441"/>
      <c r="N3" s="441"/>
      <c r="O3" s="441"/>
      <c r="P3" s="441"/>
      <c r="Q3" s="441"/>
      <c r="R3" s="441"/>
      <c r="S3" s="441"/>
      <c r="T3" s="441"/>
      <c r="U3" s="441"/>
      <c r="V3" s="441"/>
      <c r="W3" s="441"/>
      <c r="X3" s="441"/>
      <c r="Y3" s="441"/>
      <c r="Z3" s="443"/>
    </row>
    <row r="4" spans="1:29" ht="24" customHeight="1">
      <c r="A4" s="445"/>
      <c r="B4" s="448"/>
      <c r="C4" s="448"/>
      <c r="D4" s="448"/>
      <c r="E4" s="449"/>
      <c r="F4" s="450"/>
      <c r="G4" s="449"/>
      <c r="H4" s="533" t="s">
        <v>230</v>
      </c>
      <c r="I4" s="533"/>
      <c r="J4" s="533"/>
      <c r="K4" s="533"/>
      <c r="L4" s="533"/>
      <c r="M4" s="533"/>
      <c r="N4" s="533"/>
      <c r="O4" s="533"/>
      <c r="P4" s="533"/>
      <c r="Q4" s="533"/>
      <c r="R4" s="533"/>
      <c r="S4" s="533"/>
      <c r="T4" s="533"/>
      <c r="U4" s="533"/>
      <c r="V4" s="533"/>
      <c r="W4" s="533"/>
      <c r="X4" s="533"/>
      <c r="Y4" s="533"/>
      <c r="Z4" s="533"/>
    </row>
    <row r="5" spans="1:29">
      <c r="A5" s="448"/>
      <c r="B5" s="448"/>
      <c r="C5" s="448"/>
      <c r="D5" s="448"/>
      <c r="E5" s="449"/>
      <c r="F5" s="450"/>
      <c r="G5" s="449"/>
      <c r="H5" s="451"/>
      <c r="I5" s="451"/>
      <c r="J5" s="451"/>
      <c r="K5" s="451"/>
      <c r="L5" s="451"/>
      <c r="M5" s="451"/>
      <c r="N5" s="451"/>
      <c r="O5" s="451"/>
      <c r="P5" s="452" t="s">
        <v>37</v>
      </c>
      <c r="Q5" s="452"/>
      <c r="R5" s="452"/>
      <c r="S5" s="451"/>
      <c r="T5" s="538" t="s">
        <v>198</v>
      </c>
      <c r="U5" s="538"/>
      <c r="V5" s="538"/>
      <c r="W5" s="538"/>
      <c r="X5" s="538"/>
      <c r="Y5" s="451"/>
      <c r="Z5" s="451"/>
    </row>
    <row r="6" spans="1:29" ht="6.95" customHeight="1">
      <c r="H6" s="535" t="s">
        <v>277</v>
      </c>
      <c r="I6" s="454"/>
      <c r="J6" s="539" t="s">
        <v>228</v>
      </c>
      <c r="K6" s="455"/>
      <c r="L6" s="535" t="s">
        <v>256</v>
      </c>
      <c r="M6" s="456"/>
      <c r="N6" s="456"/>
      <c r="O6" s="456"/>
      <c r="P6" s="536" t="s">
        <v>49</v>
      </c>
      <c r="Q6" s="457"/>
      <c r="R6" s="536" t="s">
        <v>50</v>
      </c>
      <c r="S6" s="454"/>
      <c r="T6" s="536" t="s">
        <v>266</v>
      </c>
      <c r="U6" s="454"/>
      <c r="V6" s="536" t="s">
        <v>317</v>
      </c>
      <c r="W6" s="454"/>
      <c r="X6" s="536" t="s">
        <v>268</v>
      </c>
      <c r="Y6" s="454"/>
      <c r="Z6" s="535" t="s">
        <v>244</v>
      </c>
    </row>
    <row r="7" spans="1:29" ht="127.35" customHeight="1">
      <c r="F7" s="458" t="s">
        <v>5</v>
      </c>
      <c r="G7" s="458"/>
      <c r="H7" s="535"/>
      <c r="I7" s="454"/>
      <c r="J7" s="539"/>
      <c r="K7" s="455"/>
      <c r="L7" s="535"/>
      <c r="M7" s="456"/>
      <c r="N7" s="459" t="s">
        <v>320</v>
      </c>
      <c r="O7" s="456"/>
      <c r="P7" s="537"/>
      <c r="Q7" s="457"/>
      <c r="R7" s="537"/>
      <c r="S7" s="454"/>
      <c r="T7" s="537"/>
      <c r="U7" s="454"/>
      <c r="V7" s="537"/>
      <c r="W7" s="454"/>
      <c r="X7" s="537"/>
      <c r="Y7" s="454"/>
      <c r="Z7" s="535"/>
    </row>
    <row r="8" spans="1:29" s="448" customFormat="1" ht="23.25" customHeight="1">
      <c r="F8" s="460"/>
      <c r="H8" s="532" t="s">
        <v>291</v>
      </c>
      <c r="I8" s="532"/>
      <c r="J8" s="532"/>
      <c r="K8" s="532"/>
      <c r="L8" s="532"/>
      <c r="M8" s="532"/>
      <c r="N8" s="532"/>
      <c r="O8" s="532"/>
      <c r="P8" s="532"/>
      <c r="Q8" s="532"/>
      <c r="R8" s="532"/>
      <c r="S8" s="532"/>
      <c r="T8" s="532"/>
      <c r="U8" s="532"/>
      <c r="V8" s="532"/>
      <c r="W8" s="532"/>
      <c r="X8" s="532"/>
      <c r="Y8" s="532"/>
      <c r="Z8" s="532"/>
      <c r="AA8" s="340"/>
      <c r="AB8" s="340"/>
      <c r="AC8" s="340"/>
    </row>
    <row r="9" spans="1:29" ht="23.25" customHeight="1">
      <c r="A9" s="448" t="s">
        <v>314</v>
      </c>
      <c r="B9" s="448"/>
      <c r="C9" s="448"/>
      <c r="D9" s="448"/>
      <c r="E9" s="448"/>
      <c r="F9" s="460"/>
      <c r="G9" s="448"/>
      <c r="H9" s="448"/>
      <c r="I9" s="448"/>
      <c r="J9" s="448"/>
      <c r="K9" s="448"/>
      <c r="L9" s="448"/>
      <c r="M9" s="448"/>
      <c r="N9" s="448"/>
      <c r="O9" s="448"/>
      <c r="P9" s="448"/>
      <c r="Q9" s="448"/>
      <c r="R9" s="448"/>
      <c r="S9" s="448"/>
      <c r="T9" s="448"/>
      <c r="U9" s="448"/>
      <c r="V9" s="448"/>
      <c r="W9" s="448"/>
      <c r="X9" s="448"/>
      <c r="Y9" s="448"/>
      <c r="Z9" s="448"/>
    </row>
    <row r="10" spans="1:29">
      <c r="A10" s="448" t="s">
        <v>315</v>
      </c>
      <c r="F10" s="461"/>
      <c r="G10" s="462"/>
      <c r="H10" s="463">
        <v>14470060830</v>
      </c>
      <c r="I10" s="391"/>
      <c r="J10" s="463">
        <v>7752540264</v>
      </c>
      <c r="K10" s="392"/>
      <c r="L10" s="463">
        <v>24353272</v>
      </c>
      <c r="M10" s="392"/>
      <c r="N10" s="314">
        <v>0</v>
      </c>
      <c r="O10" s="392"/>
      <c r="P10" s="463">
        <v>506144297</v>
      </c>
      <c r="Q10" s="463"/>
      <c r="R10" s="463">
        <v>4540110746</v>
      </c>
      <c r="S10" s="463"/>
      <c r="T10" s="463">
        <v>-170239039</v>
      </c>
      <c r="U10" s="463"/>
      <c r="V10" s="463">
        <v>-3224452</v>
      </c>
      <c r="W10" s="463"/>
      <c r="X10" s="463">
        <v>-173463491</v>
      </c>
      <c r="Y10" s="462"/>
      <c r="Z10" s="313">
        <v>27119745918</v>
      </c>
      <c r="AA10" s="444"/>
      <c r="AB10" s="444"/>
      <c r="AC10" s="444"/>
    </row>
    <row r="11" spans="1:29" s="465" customFormat="1" ht="14.25" customHeight="1">
      <c r="A11" s="464"/>
      <c r="F11" s="466"/>
      <c r="H11" s="323"/>
      <c r="I11" s="334"/>
      <c r="J11" s="335"/>
      <c r="K11" s="335"/>
      <c r="L11" s="335"/>
      <c r="M11" s="334"/>
      <c r="N11" s="334"/>
      <c r="O11" s="334"/>
      <c r="P11" s="334"/>
      <c r="Q11" s="334"/>
      <c r="R11" s="334"/>
      <c r="S11" s="334"/>
      <c r="T11" s="334"/>
      <c r="U11" s="334"/>
      <c r="V11" s="334"/>
      <c r="W11" s="334"/>
      <c r="X11" s="334"/>
      <c r="Y11" s="334"/>
      <c r="Z11" s="335"/>
      <c r="AA11" s="341"/>
      <c r="AB11" s="341"/>
      <c r="AC11" s="341"/>
    </row>
    <row r="12" spans="1:29">
      <c r="A12" s="467" t="s">
        <v>231</v>
      </c>
      <c r="H12" s="329"/>
      <c r="I12" s="328"/>
      <c r="J12" s="329"/>
      <c r="K12" s="329"/>
      <c r="L12" s="329"/>
      <c r="M12" s="328"/>
      <c r="N12" s="328"/>
      <c r="O12" s="328"/>
      <c r="P12" s="328"/>
      <c r="Q12" s="328"/>
      <c r="R12" s="328"/>
      <c r="S12" s="328"/>
      <c r="T12" s="328"/>
      <c r="U12" s="328"/>
      <c r="V12" s="328"/>
      <c r="W12" s="328"/>
      <c r="X12" s="328"/>
      <c r="Y12" s="328"/>
      <c r="Z12" s="329"/>
    </row>
    <row r="13" spans="1:29">
      <c r="A13" s="467"/>
      <c r="B13" s="468" t="s">
        <v>237</v>
      </c>
      <c r="H13" s="329"/>
      <c r="I13" s="328"/>
      <c r="J13" s="329"/>
      <c r="K13" s="329"/>
      <c r="L13" s="329"/>
      <c r="M13" s="328"/>
      <c r="N13" s="328"/>
      <c r="O13" s="328"/>
      <c r="P13" s="328"/>
      <c r="Q13" s="328"/>
      <c r="R13" s="328"/>
      <c r="S13" s="328"/>
      <c r="T13" s="328"/>
      <c r="U13" s="328"/>
      <c r="V13" s="328"/>
      <c r="W13" s="328"/>
      <c r="X13" s="328"/>
      <c r="Y13" s="328"/>
      <c r="Z13" s="329"/>
    </row>
    <row r="14" spans="1:29">
      <c r="A14" s="467"/>
      <c r="B14" s="469" t="s">
        <v>235</v>
      </c>
      <c r="C14" s="469" t="s">
        <v>236</v>
      </c>
      <c r="D14" s="469"/>
      <c r="F14" s="470">
        <v>16</v>
      </c>
      <c r="G14" s="471"/>
      <c r="H14" s="375">
        <v>68377970</v>
      </c>
      <c r="I14" s="1"/>
      <c r="J14" s="375">
        <v>38328252</v>
      </c>
      <c r="K14" s="375"/>
      <c r="L14" s="375">
        <v>-1087148</v>
      </c>
      <c r="M14" s="328"/>
      <c r="N14" s="375">
        <v>3199858</v>
      </c>
      <c r="O14" s="328"/>
      <c r="P14" s="330">
        <v>0</v>
      </c>
      <c r="Q14" s="328"/>
      <c r="R14" s="330">
        <v>0</v>
      </c>
      <c r="S14" s="328"/>
      <c r="T14" s="330">
        <v>0</v>
      </c>
      <c r="U14" s="328"/>
      <c r="V14" s="330">
        <v>0</v>
      </c>
      <c r="W14" s="328"/>
      <c r="X14" s="330">
        <v>0</v>
      </c>
      <c r="Y14" s="328"/>
      <c r="Z14" s="375">
        <v>108818932</v>
      </c>
    </row>
    <row r="15" spans="1:29">
      <c r="A15" s="467"/>
      <c r="B15" s="469" t="s">
        <v>235</v>
      </c>
      <c r="C15" s="469" t="s">
        <v>215</v>
      </c>
      <c r="D15" s="469"/>
      <c r="F15" s="470"/>
      <c r="G15" s="471"/>
      <c r="H15" s="330">
        <v>0</v>
      </c>
      <c r="I15" s="328"/>
      <c r="J15" s="330">
        <v>0</v>
      </c>
      <c r="K15" s="330"/>
      <c r="L15" s="375">
        <v>8150747</v>
      </c>
      <c r="M15" s="328"/>
      <c r="N15" s="375">
        <v>0</v>
      </c>
      <c r="O15" s="328"/>
      <c r="P15" s="330">
        <v>0</v>
      </c>
      <c r="Q15" s="328"/>
      <c r="R15" s="330">
        <v>0</v>
      </c>
      <c r="S15" s="328"/>
      <c r="T15" s="330">
        <v>0</v>
      </c>
      <c r="U15" s="328"/>
      <c r="V15" s="330">
        <v>0</v>
      </c>
      <c r="W15" s="328"/>
      <c r="X15" s="330">
        <v>0</v>
      </c>
      <c r="Y15" s="328"/>
      <c r="Z15" s="375">
        <v>8150747</v>
      </c>
    </row>
    <row r="16" spans="1:29">
      <c r="A16" s="467"/>
      <c r="B16" s="444" t="s">
        <v>235</v>
      </c>
      <c r="C16" s="469" t="s">
        <v>238</v>
      </c>
      <c r="D16" s="469"/>
      <c r="F16" s="471">
        <v>24</v>
      </c>
      <c r="G16" s="471"/>
      <c r="H16" s="330">
        <v>0</v>
      </c>
      <c r="I16" s="328"/>
      <c r="J16" s="330">
        <v>0</v>
      </c>
      <c r="K16" s="330"/>
      <c r="L16" s="330">
        <v>0</v>
      </c>
      <c r="M16" s="328"/>
      <c r="N16" s="316">
        <v>0</v>
      </c>
      <c r="O16" s="328"/>
      <c r="P16" s="330">
        <v>0</v>
      </c>
      <c r="Q16" s="328"/>
      <c r="R16" s="375">
        <v>-1071167271</v>
      </c>
      <c r="S16" s="1"/>
      <c r="T16" s="330">
        <v>0</v>
      </c>
      <c r="U16" s="1"/>
      <c r="V16" s="330">
        <v>0</v>
      </c>
      <c r="W16" s="1"/>
      <c r="X16" s="330">
        <v>0</v>
      </c>
      <c r="Y16" s="1"/>
      <c r="Z16" s="375">
        <v>-1071167271</v>
      </c>
    </row>
    <row r="17" spans="1:29">
      <c r="A17" s="467" t="s">
        <v>51</v>
      </c>
      <c r="B17" s="468"/>
      <c r="H17" s="311">
        <v>68377970</v>
      </c>
      <c r="I17" s="314"/>
      <c r="J17" s="311">
        <v>38328252</v>
      </c>
      <c r="K17" s="314"/>
      <c r="L17" s="311">
        <v>7063599</v>
      </c>
      <c r="M17" s="331"/>
      <c r="N17" s="311">
        <v>3199858</v>
      </c>
      <c r="O17" s="331"/>
      <c r="P17" s="332">
        <v>0</v>
      </c>
      <c r="Q17" s="331"/>
      <c r="R17" s="311">
        <v>-1071167271</v>
      </c>
      <c r="S17" s="314"/>
      <c r="T17" s="311">
        <v>0</v>
      </c>
      <c r="U17" s="314"/>
      <c r="V17" s="311">
        <v>0</v>
      </c>
      <c r="W17" s="314"/>
      <c r="X17" s="311">
        <v>0</v>
      </c>
      <c r="Y17" s="314"/>
      <c r="Z17" s="311">
        <v>-954197592</v>
      </c>
    </row>
    <row r="18" spans="1:29" s="465" customFormat="1" ht="14.25" customHeight="1">
      <c r="A18" s="464"/>
      <c r="F18" s="466"/>
      <c r="H18" s="323"/>
      <c r="I18" s="334"/>
      <c r="J18" s="335"/>
      <c r="K18" s="335"/>
      <c r="L18" s="335"/>
      <c r="M18" s="334"/>
      <c r="N18" s="334"/>
      <c r="O18" s="334"/>
      <c r="P18" s="334"/>
      <c r="Q18" s="334"/>
      <c r="R18" s="334"/>
      <c r="S18" s="334"/>
      <c r="T18" s="334"/>
      <c r="U18" s="334"/>
      <c r="V18" s="334"/>
      <c r="W18" s="334"/>
      <c r="X18" s="334"/>
      <c r="Y18" s="334"/>
      <c r="Z18" s="335"/>
      <c r="AA18" s="341"/>
      <c r="AB18" s="341"/>
      <c r="AC18" s="341"/>
    </row>
    <row r="19" spans="1:29" ht="23.25" customHeight="1">
      <c r="A19" s="467" t="s">
        <v>296</v>
      </c>
      <c r="H19" s="328"/>
      <c r="I19" s="328"/>
      <c r="J19" s="328"/>
      <c r="K19" s="328"/>
      <c r="L19" s="328"/>
      <c r="M19" s="328"/>
      <c r="N19" s="328"/>
      <c r="O19" s="328"/>
      <c r="P19" s="328"/>
      <c r="Q19" s="328"/>
      <c r="R19" s="328"/>
      <c r="S19" s="328"/>
      <c r="T19" s="328"/>
      <c r="U19" s="328"/>
      <c r="V19" s="328"/>
      <c r="W19" s="328"/>
      <c r="X19" s="328"/>
      <c r="Y19" s="328"/>
      <c r="Z19" s="328"/>
    </row>
    <row r="20" spans="1:29">
      <c r="A20" s="472" t="s">
        <v>52</v>
      </c>
      <c r="B20" s="469" t="s">
        <v>224</v>
      </c>
      <c r="H20" s="330">
        <v>0</v>
      </c>
      <c r="I20" s="328"/>
      <c r="J20" s="330">
        <v>0</v>
      </c>
      <c r="K20" s="398"/>
      <c r="L20" s="328">
        <v>0</v>
      </c>
      <c r="M20" s="328"/>
      <c r="N20" s="328">
        <v>0</v>
      </c>
      <c r="O20" s="328"/>
      <c r="P20" s="328">
        <v>0</v>
      </c>
      <c r="Q20" s="328"/>
      <c r="R20" s="1">
        <v>2645474385</v>
      </c>
      <c r="S20" s="1"/>
      <c r="T20" s="328">
        <v>0</v>
      </c>
      <c r="U20" s="1"/>
      <c r="V20" s="328">
        <v>0</v>
      </c>
      <c r="W20" s="1"/>
      <c r="X20" s="1">
        <v>0</v>
      </c>
      <c r="Y20" s="1"/>
      <c r="Z20" s="375">
        <v>2645474385</v>
      </c>
    </row>
    <row r="21" spans="1:29">
      <c r="A21" s="472"/>
      <c r="B21" s="469" t="s">
        <v>329</v>
      </c>
      <c r="H21" s="330">
        <v>0</v>
      </c>
      <c r="I21" s="328"/>
      <c r="J21" s="330">
        <v>0</v>
      </c>
      <c r="K21" s="328"/>
      <c r="L21" s="328">
        <v>0</v>
      </c>
      <c r="M21" s="328"/>
      <c r="N21" s="328">
        <v>0</v>
      </c>
      <c r="O21" s="328"/>
      <c r="P21" s="328">
        <v>0</v>
      </c>
      <c r="Q21" s="328"/>
      <c r="R21" s="328">
        <v>0</v>
      </c>
      <c r="S21" s="1"/>
      <c r="T21" s="1">
        <v>392242907</v>
      </c>
      <c r="U21" s="1"/>
      <c r="V21" s="1">
        <v>-2897739</v>
      </c>
      <c r="W21" s="1"/>
      <c r="X21" s="1">
        <v>389345168</v>
      </c>
      <c r="Y21" s="1"/>
      <c r="Z21" s="316">
        <v>389345168</v>
      </c>
    </row>
    <row r="22" spans="1:29">
      <c r="A22" s="467" t="s">
        <v>288</v>
      </c>
      <c r="H22" s="332">
        <v>0</v>
      </c>
      <c r="I22" s="331"/>
      <c r="J22" s="332">
        <v>0</v>
      </c>
      <c r="K22" s="331"/>
      <c r="L22" s="332">
        <v>0</v>
      </c>
      <c r="M22" s="331"/>
      <c r="N22" s="332">
        <v>0</v>
      </c>
      <c r="O22" s="331"/>
      <c r="P22" s="332">
        <v>0</v>
      </c>
      <c r="Q22" s="331"/>
      <c r="R22" s="311">
        <v>2645474385</v>
      </c>
      <c r="S22" s="314"/>
      <c r="T22" s="311">
        <v>392242907</v>
      </c>
      <c r="U22" s="314"/>
      <c r="V22" s="311">
        <v>-2897739</v>
      </c>
      <c r="W22" s="314"/>
      <c r="X22" s="311">
        <v>389345168</v>
      </c>
      <c r="Y22" s="314"/>
      <c r="Z22" s="311">
        <v>3034819553</v>
      </c>
    </row>
    <row r="23" spans="1:29" s="465" customFormat="1" ht="14.25" customHeight="1">
      <c r="A23" s="464"/>
      <c r="F23" s="466"/>
      <c r="H23" s="323"/>
      <c r="I23" s="334"/>
      <c r="J23" s="335"/>
      <c r="K23" s="335"/>
      <c r="L23" s="335"/>
      <c r="M23" s="334"/>
      <c r="N23" s="334"/>
      <c r="O23" s="334"/>
      <c r="P23" s="334"/>
      <c r="Q23" s="334"/>
      <c r="R23" s="334"/>
      <c r="S23" s="334"/>
      <c r="T23" s="334"/>
      <c r="U23" s="334"/>
      <c r="V23" s="334"/>
      <c r="W23" s="334"/>
      <c r="X23" s="334"/>
      <c r="Y23" s="334"/>
      <c r="Z23" s="335"/>
      <c r="AA23" s="341"/>
      <c r="AB23" s="341"/>
      <c r="AC23" s="341"/>
    </row>
    <row r="24" spans="1:29">
      <c r="A24" s="473" t="s">
        <v>53</v>
      </c>
      <c r="B24" s="465"/>
      <c r="C24" s="465"/>
      <c r="D24" s="465"/>
      <c r="E24" s="465"/>
      <c r="F24" s="471">
        <v>17</v>
      </c>
      <c r="G24" s="465"/>
      <c r="H24" s="328">
        <v>0</v>
      </c>
      <c r="I24" s="334"/>
      <c r="J24" s="328">
        <v>0</v>
      </c>
      <c r="K24" s="334"/>
      <c r="L24" s="328">
        <v>0</v>
      </c>
      <c r="M24" s="328"/>
      <c r="N24" s="1">
        <v>0</v>
      </c>
      <c r="O24" s="334"/>
      <c r="P24" s="375">
        <v>132273719</v>
      </c>
      <c r="Q24" s="328"/>
      <c r="R24" s="1">
        <v>-132273719</v>
      </c>
      <c r="S24" s="334"/>
      <c r="T24" s="1">
        <v>0</v>
      </c>
      <c r="U24" s="334"/>
      <c r="V24" s="1">
        <v>0</v>
      </c>
      <c r="W24" s="334"/>
      <c r="X24" s="1">
        <v>0</v>
      </c>
      <c r="Y24" s="334"/>
      <c r="Z24" s="375">
        <v>0</v>
      </c>
    </row>
    <row r="25" spans="1:29" s="465" customFormat="1" ht="9.9499999999999993" customHeight="1">
      <c r="A25" s="464"/>
      <c r="F25" s="466"/>
      <c r="H25" s="336"/>
      <c r="I25" s="334"/>
      <c r="J25" s="337"/>
      <c r="K25" s="335"/>
      <c r="L25" s="337"/>
      <c r="M25" s="334"/>
      <c r="N25" s="337"/>
      <c r="O25" s="334"/>
      <c r="P25" s="338"/>
      <c r="Q25" s="334"/>
      <c r="R25" s="338"/>
      <c r="S25" s="334"/>
      <c r="T25" s="338"/>
      <c r="U25" s="334"/>
      <c r="V25" s="338"/>
      <c r="W25" s="334"/>
      <c r="X25" s="338"/>
      <c r="Y25" s="334"/>
      <c r="Z25" s="337"/>
      <c r="AA25" s="341"/>
      <c r="AB25" s="341"/>
      <c r="AC25" s="341"/>
    </row>
    <row r="26" spans="1:29" ht="22.5" thickBot="1">
      <c r="A26" s="467" t="s">
        <v>316</v>
      </c>
      <c r="H26" s="339">
        <v>14538438800</v>
      </c>
      <c r="I26" s="1"/>
      <c r="J26" s="339">
        <v>7790868516</v>
      </c>
      <c r="K26" s="313"/>
      <c r="L26" s="339">
        <v>31416871</v>
      </c>
      <c r="M26" s="1"/>
      <c r="N26" s="339">
        <v>3199858</v>
      </c>
      <c r="O26" s="1"/>
      <c r="P26" s="339">
        <v>638418016</v>
      </c>
      <c r="Q26" s="1"/>
      <c r="R26" s="339">
        <v>5982144141</v>
      </c>
      <c r="S26" s="1"/>
      <c r="T26" s="339">
        <v>222003868</v>
      </c>
      <c r="U26" s="1"/>
      <c r="V26" s="339">
        <v>-6122191</v>
      </c>
      <c r="W26" s="1"/>
      <c r="X26" s="339">
        <v>215881677</v>
      </c>
      <c r="Y26" s="1"/>
      <c r="Z26" s="339">
        <v>29200367879</v>
      </c>
    </row>
    <row r="27" spans="1:29" ht="22.5" thickTop="1"/>
    <row r="28" spans="1:29">
      <c r="H28" s="474"/>
      <c r="I28" s="474"/>
      <c r="J28" s="474"/>
      <c r="K28" s="474"/>
      <c r="L28" s="474"/>
      <c r="M28" s="474"/>
      <c r="N28" s="474"/>
      <c r="O28" s="474"/>
      <c r="P28" s="474"/>
      <c r="Q28" s="474"/>
      <c r="R28" s="474"/>
      <c r="S28" s="474"/>
      <c r="T28" s="474"/>
      <c r="U28" s="474"/>
      <c r="V28" s="474"/>
      <c r="W28" s="474"/>
      <c r="X28" s="474"/>
      <c r="Y28" s="474"/>
      <c r="Z28" s="474"/>
    </row>
    <row r="32" spans="1:29">
      <c r="P32" s="340"/>
    </row>
    <row r="79" ht="23.25" customHeight="1"/>
    <row r="80" ht="23.25" customHeight="1"/>
  </sheetData>
  <mergeCells count="12">
    <mergeCell ref="X6:X7"/>
    <mergeCell ref="Z6:Z7"/>
    <mergeCell ref="H8:Z8"/>
    <mergeCell ref="H4:Z4"/>
    <mergeCell ref="T5:X5"/>
    <mergeCell ref="H6:H7"/>
    <mergeCell ref="J6:J7"/>
    <mergeCell ref="L6:L7"/>
    <mergeCell ref="P6:P7"/>
    <mergeCell ref="R6:R7"/>
    <mergeCell ref="T6:T7"/>
    <mergeCell ref="V6:V7"/>
  </mergeCells>
  <pageMargins left="0.70866141732283472" right="0.70866141732283472" top="0.47244094488188981" bottom="0.74803149606299213" header="0.31496062992125984" footer="0.51181102362204722"/>
  <pageSetup paperSize="9" scale="57" firstPageNumber="14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6D250-A617-4FE1-853E-98F7856AE529}">
  <dimension ref="A1:AC80"/>
  <sheetViews>
    <sheetView view="pageBreakPreview" zoomScale="70" zoomScaleNormal="55" zoomScaleSheetLayoutView="70" workbookViewId="0">
      <selection activeCell="AN32" sqref="AN32"/>
    </sheetView>
  </sheetViews>
  <sheetFormatPr defaultRowHeight="21.75"/>
  <cols>
    <col min="1" max="4" width="2.85546875" style="444" customWidth="1"/>
    <col min="5" max="5" width="48.42578125" style="444" customWidth="1"/>
    <col min="6" max="6" width="10.7109375" style="453" customWidth="1"/>
    <col min="7" max="7" width="0.85546875" style="444" customWidth="1"/>
    <col min="8" max="8" width="14.42578125" style="444" customWidth="1"/>
    <col min="9" max="9" width="0.85546875" style="444" customWidth="1"/>
    <col min="10" max="10" width="13.7109375" style="444" bestFit="1" customWidth="1"/>
    <col min="11" max="11" width="0.85546875" style="444" customWidth="1"/>
    <col min="12" max="12" width="11.140625" style="444" customWidth="1"/>
    <col min="13" max="13" width="0.85546875" style="444" customWidth="1"/>
    <col min="14" max="14" width="12.140625" style="444" customWidth="1"/>
    <col min="15" max="15" width="0.85546875" style="444" customWidth="1"/>
    <col min="16" max="16" width="12" style="444" bestFit="1" customWidth="1"/>
    <col min="17" max="17" width="0.85546875" style="444" customWidth="1"/>
    <col min="18" max="18" width="13.7109375" style="444" bestFit="1" customWidth="1"/>
    <col min="19" max="19" width="0.85546875" style="444" customWidth="1"/>
    <col min="20" max="20" width="14.140625" style="444" customWidth="1"/>
    <col min="21" max="21" width="0.85546875" style="444" customWidth="1"/>
    <col min="22" max="22" width="16.140625" style="444" customWidth="1"/>
    <col min="23" max="23" width="0.85546875" style="444" customWidth="1"/>
    <col min="24" max="24" width="14.140625" style="444" bestFit="1" customWidth="1"/>
    <col min="25" max="25" width="0.85546875" style="444" customWidth="1"/>
    <col min="26" max="26" width="14.42578125" style="444" bestFit="1" customWidth="1"/>
    <col min="27" max="27" width="10.85546875" style="340" bestFit="1" customWidth="1"/>
    <col min="28" max="28" width="12" style="340" bestFit="1" customWidth="1"/>
    <col min="29" max="29" width="11" style="340" bestFit="1" customWidth="1"/>
    <col min="30" max="30" width="8.85546875" style="444"/>
    <col min="31" max="32" width="10" style="444" bestFit="1" customWidth="1"/>
    <col min="33" max="262" width="8.85546875" style="444"/>
    <col min="263" max="265" width="2.85546875" style="444" customWidth="1"/>
    <col min="266" max="266" width="41.85546875" style="444" customWidth="1"/>
    <col min="267" max="267" width="7.140625" style="444" customWidth="1"/>
    <col min="268" max="268" width="1.85546875" style="444" customWidth="1"/>
    <col min="269" max="269" width="13.42578125" style="444" customWidth="1"/>
    <col min="270" max="270" width="0.85546875" style="444" customWidth="1"/>
    <col min="271" max="271" width="13.42578125" style="444" customWidth="1"/>
    <col min="272" max="272" width="0.85546875" style="444" customWidth="1"/>
    <col min="273" max="273" width="13.42578125" style="444" customWidth="1"/>
    <col min="274" max="274" width="0.85546875" style="444" customWidth="1"/>
    <col min="275" max="275" width="13.42578125" style="444" customWidth="1"/>
    <col min="276" max="276" width="0.85546875" style="444" customWidth="1"/>
    <col min="277" max="277" width="13.42578125" style="444" customWidth="1"/>
    <col min="278" max="278" width="0.85546875" style="444" customWidth="1"/>
    <col min="279" max="279" width="13.42578125" style="444" customWidth="1"/>
    <col min="280" max="280" width="1.85546875" style="444" customWidth="1"/>
    <col min="281" max="281" width="15.85546875" style="444" customWidth="1"/>
    <col min="282" max="282" width="14.85546875" style="444" bestFit="1" customWidth="1"/>
    <col min="283" max="283" width="10.85546875" style="444" bestFit="1" customWidth="1"/>
    <col min="284" max="284" width="12" style="444" bestFit="1" customWidth="1"/>
    <col min="285" max="285" width="11" style="444" bestFit="1" customWidth="1"/>
    <col min="286" max="286" width="8.85546875" style="444"/>
    <col min="287" max="288" width="10" style="444" bestFit="1" customWidth="1"/>
    <col min="289" max="518" width="8.85546875" style="444"/>
    <col min="519" max="521" width="2.85546875" style="444" customWidth="1"/>
    <col min="522" max="522" width="41.85546875" style="444" customWidth="1"/>
    <col min="523" max="523" width="7.140625" style="444" customWidth="1"/>
    <col min="524" max="524" width="1.85546875" style="444" customWidth="1"/>
    <col min="525" max="525" width="13.42578125" style="444" customWidth="1"/>
    <col min="526" max="526" width="0.85546875" style="444" customWidth="1"/>
    <col min="527" max="527" width="13.42578125" style="444" customWidth="1"/>
    <col min="528" max="528" width="0.85546875" style="444" customWidth="1"/>
    <col min="529" max="529" width="13.42578125" style="444" customWidth="1"/>
    <col min="530" max="530" width="0.85546875" style="444" customWidth="1"/>
    <col min="531" max="531" width="13.42578125" style="444" customWidth="1"/>
    <col min="532" max="532" width="0.85546875" style="444" customWidth="1"/>
    <col min="533" max="533" width="13.42578125" style="444" customWidth="1"/>
    <col min="534" max="534" width="0.85546875" style="444" customWidth="1"/>
    <col min="535" max="535" width="13.42578125" style="444" customWidth="1"/>
    <col min="536" max="536" width="1.85546875" style="444" customWidth="1"/>
    <col min="537" max="537" width="15.85546875" style="444" customWidth="1"/>
    <col min="538" max="538" width="14.85546875" style="444" bestFit="1" customWidth="1"/>
    <col min="539" max="539" width="10.85546875" style="444" bestFit="1" customWidth="1"/>
    <col min="540" max="540" width="12" style="444" bestFit="1" customWidth="1"/>
    <col min="541" max="541" width="11" style="444" bestFit="1" customWidth="1"/>
    <col min="542" max="542" width="8.85546875" style="444"/>
    <col min="543" max="544" width="10" style="444" bestFit="1" customWidth="1"/>
    <col min="545" max="774" width="8.85546875" style="444"/>
    <col min="775" max="777" width="2.85546875" style="444" customWidth="1"/>
    <col min="778" max="778" width="41.85546875" style="444" customWidth="1"/>
    <col min="779" max="779" width="7.140625" style="444" customWidth="1"/>
    <col min="780" max="780" width="1.85546875" style="444" customWidth="1"/>
    <col min="781" max="781" width="13.42578125" style="444" customWidth="1"/>
    <col min="782" max="782" width="0.85546875" style="444" customWidth="1"/>
    <col min="783" max="783" width="13.42578125" style="444" customWidth="1"/>
    <col min="784" max="784" width="0.85546875" style="444" customWidth="1"/>
    <col min="785" max="785" width="13.42578125" style="444" customWidth="1"/>
    <col min="786" max="786" width="0.85546875" style="444" customWidth="1"/>
    <col min="787" max="787" width="13.42578125" style="444" customWidth="1"/>
    <col min="788" max="788" width="0.85546875" style="444" customWidth="1"/>
    <col min="789" max="789" width="13.42578125" style="444" customWidth="1"/>
    <col min="790" max="790" width="0.85546875" style="444" customWidth="1"/>
    <col min="791" max="791" width="13.42578125" style="444" customWidth="1"/>
    <col min="792" max="792" width="1.85546875" style="444" customWidth="1"/>
    <col min="793" max="793" width="15.85546875" style="444" customWidth="1"/>
    <col min="794" max="794" width="14.85546875" style="444" bestFit="1" customWidth="1"/>
    <col min="795" max="795" width="10.85546875" style="444" bestFit="1" customWidth="1"/>
    <col min="796" max="796" width="12" style="444" bestFit="1" customWidth="1"/>
    <col min="797" max="797" width="11" style="444" bestFit="1" customWidth="1"/>
    <col min="798" max="798" width="8.85546875" style="444"/>
    <col min="799" max="800" width="10" style="444" bestFit="1" customWidth="1"/>
    <col min="801" max="1030" width="8.85546875" style="444"/>
    <col min="1031" max="1033" width="2.85546875" style="444" customWidth="1"/>
    <col min="1034" max="1034" width="41.85546875" style="444" customWidth="1"/>
    <col min="1035" max="1035" width="7.140625" style="444" customWidth="1"/>
    <col min="1036" max="1036" width="1.85546875" style="444" customWidth="1"/>
    <col min="1037" max="1037" width="13.42578125" style="444" customWidth="1"/>
    <col min="1038" max="1038" width="0.85546875" style="444" customWidth="1"/>
    <col min="1039" max="1039" width="13.42578125" style="444" customWidth="1"/>
    <col min="1040" max="1040" width="0.85546875" style="444" customWidth="1"/>
    <col min="1041" max="1041" width="13.42578125" style="444" customWidth="1"/>
    <col min="1042" max="1042" width="0.85546875" style="444" customWidth="1"/>
    <col min="1043" max="1043" width="13.42578125" style="444" customWidth="1"/>
    <col min="1044" max="1044" width="0.85546875" style="444" customWidth="1"/>
    <col min="1045" max="1045" width="13.42578125" style="444" customWidth="1"/>
    <col min="1046" max="1046" width="0.85546875" style="444" customWidth="1"/>
    <col min="1047" max="1047" width="13.42578125" style="444" customWidth="1"/>
    <col min="1048" max="1048" width="1.85546875" style="444" customWidth="1"/>
    <col min="1049" max="1049" width="15.85546875" style="444" customWidth="1"/>
    <col min="1050" max="1050" width="14.85546875" style="444" bestFit="1" customWidth="1"/>
    <col min="1051" max="1051" width="10.85546875" style="444" bestFit="1" customWidth="1"/>
    <col min="1052" max="1052" width="12" style="444" bestFit="1" customWidth="1"/>
    <col min="1053" max="1053" width="11" style="444" bestFit="1" customWidth="1"/>
    <col min="1054" max="1054" width="8.85546875" style="444"/>
    <col min="1055" max="1056" width="10" style="444" bestFit="1" customWidth="1"/>
    <col min="1057" max="1286" width="8.85546875" style="444"/>
    <col min="1287" max="1289" width="2.85546875" style="444" customWidth="1"/>
    <col min="1290" max="1290" width="41.85546875" style="444" customWidth="1"/>
    <col min="1291" max="1291" width="7.140625" style="444" customWidth="1"/>
    <col min="1292" max="1292" width="1.85546875" style="444" customWidth="1"/>
    <col min="1293" max="1293" width="13.42578125" style="444" customWidth="1"/>
    <col min="1294" max="1294" width="0.85546875" style="444" customWidth="1"/>
    <col min="1295" max="1295" width="13.42578125" style="444" customWidth="1"/>
    <col min="1296" max="1296" width="0.85546875" style="444" customWidth="1"/>
    <col min="1297" max="1297" width="13.42578125" style="444" customWidth="1"/>
    <col min="1298" max="1298" width="0.85546875" style="444" customWidth="1"/>
    <col min="1299" max="1299" width="13.42578125" style="444" customWidth="1"/>
    <col min="1300" max="1300" width="0.85546875" style="444" customWidth="1"/>
    <col min="1301" max="1301" width="13.42578125" style="444" customWidth="1"/>
    <col min="1302" max="1302" width="0.85546875" style="444" customWidth="1"/>
    <col min="1303" max="1303" width="13.42578125" style="444" customWidth="1"/>
    <col min="1304" max="1304" width="1.85546875" style="444" customWidth="1"/>
    <col min="1305" max="1305" width="15.85546875" style="444" customWidth="1"/>
    <col min="1306" max="1306" width="14.85546875" style="444" bestFit="1" customWidth="1"/>
    <col min="1307" max="1307" width="10.85546875" style="444" bestFit="1" customWidth="1"/>
    <col min="1308" max="1308" width="12" style="444" bestFit="1" customWidth="1"/>
    <col min="1309" max="1309" width="11" style="444" bestFit="1" customWidth="1"/>
    <col min="1310" max="1310" width="8.85546875" style="444"/>
    <col min="1311" max="1312" width="10" style="444" bestFit="1" customWidth="1"/>
    <col min="1313" max="1542" width="8.85546875" style="444"/>
    <col min="1543" max="1545" width="2.85546875" style="444" customWidth="1"/>
    <col min="1546" max="1546" width="41.85546875" style="444" customWidth="1"/>
    <col min="1547" max="1547" width="7.140625" style="444" customWidth="1"/>
    <col min="1548" max="1548" width="1.85546875" style="444" customWidth="1"/>
    <col min="1549" max="1549" width="13.42578125" style="444" customWidth="1"/>
    <col min="1550" max="1550" width="0.85546875" style="444" customWidth="1"/>
    <col min="1551" max="1551" width="13.42578125" style="444" customWidth="1"/>
    <col min="1552" max="1552" width="0.85546875" style="444" customWidth="1"/>
    <col min="1553" max="1553" width="13.42578125" style="444" customWidth="1"/>
    <col min="1554" max="1554" width="0.85546875" style="444" customWidth="1"/>
    <col min="1555" max="1555" width="13.42578125" style="444" customWidth="1"/>
    <col min="1556" max="1556" width="0.85546875" style="444" customWidth="1"/>
    <col min="1557" max="1557" width="13.42578125" style="444" customWidth="1"/>
    <col min="1558" max="1558" width="0.85546875" style="444" customWidth="1"/>
    <col min="1559" max="1559" width="13.42578125" style="444" customWidth="1"/>
    <col min="1560" max="1560" width="1.85546875" style="444" customWidth="1"/>
    <col min="1561" max="1561" width="15.85546875" style="444" customWidth="1"/>
    <col min="1562" max="1562" width="14.85546875" style="444" bestFit="1" customWidth="1"/>
    <col min="1563" max="1563" width="10.85546875" style="444" bestFit="1" customWidth="1"/>
    <col min="1564" max="1564" width="12" style="444" bestFit="1" customWidth="1"/>
    <col min="1565" max="1565" width="11" style="444" bestFit="1" customWidth="1"/>
    <col min="1566" max="1566" width="8.85546875" style="444"/>
    <col min="1567" max="1568" width="10" style="444" bestFit="1" customWidth="1"/>
    <col min="1569" max="1798" width="8.85546875" style="444"/>
    <col min="1799" max="1801" width="2.85546875" style="444" customWidth="1"/>
    <col min="1802" max="1802" width="41.85546875" style="444" customWidth="1"/>
    <col min="1803" max="1803" width="7.140625" style="444" customWidth="1"/>
    <col min="1804" max="1804" width="1.85546875" style="444" customWidth="1"/>
    <col min="1805" max="1805" width="13.42578125" style="444" customWidth="1"/>
    <col min="1806" max="1806" width="0.85546875" style="444" customWidth="1"/>
    <col min="1807" max="1807" width="13.42578125" style="444" customWidth="1"/>
    <col min="1808" max="1808" width="0.85546875" style="444" customWidth="1"/>
    <col min="1809" max="1809" width="13.42578125" style="444" customWidth="1"/>
    <col min="1810" max="1810" width="0.85546875" style="444" customWidth="1"/>
    <col min="1811" max="1811" width="13.42578125" style="444" customWidth="1"/>
    <col min="1812" max="1812" width="0.85546875" style="444" customWidth="1"/>
    <col min="1813" max="1813" width="13.42578125" style="444" customWidth="1"/>
    <col min="1814" max="1814" width="0.85546875" style="444" customWidth="1"/>
    <col min="1815" max="1815" width="13.42578125" style="444" customWidth="1"/>
    <col min="1816" max="1816" width="1.85546875" style="444" customWidth="1"/>
    <col min="1817" max="1817" width="15.85546875" style="444" customWidth="1"/>
    <col min="1818" max="1818" width="14.85546875" style="444" bestFit="1" customWidth="1"/>
    <col min="1819" max="1819" width="10.85546875" style="444" bestFit="1" customWidth="1"/>
    <col min="1820" max="1820" width="12" style="444" bestFit="1" customWidth="1"/>
    <col min="1821" max="1821" width="11" style="444" bestFit="1" customWidth="1"/>
    <col min="1822" max="1822" width="8.85546875" style="444"/>
    <col min="1823" max="1824" width="10" style="444" bestFit="1" customWidth="1"/>
    <col min="1825" max="2054" width="8.85546875" style="444"/>
    <col min="2055" max="2057" width="2.85546875" style="444" customWidth="1"/>
    <col min="2058" max="2058" width="41.85546875" style="444" customWidth="1"/>
    <col min="2059" max="2059" width="7.140625" style="444" customWidth="1"/>
    <col min="2060" max="2060" width="1.85546875" style="444" customWidth="1"/>
    <col min="2061" max="2061" width="13.42578125" style="444" customWidth="1"/>
    <col min="2062" max="2062" width="0.85546875" style="444" customWidth="1"/>
    <col min="2063" max="2063" width="13.42578125" style="444" customWidth="1"/>
    <col min="2064" max="2064" width="0.85546875" style="444" customWidth="1"/>
    <col min="2065" max="2065" width="13.42578125" style="444" customWidth="1"/>
    <col min="2066" max="2066" width="0.85546875" style="444" customWidth="1"/>
    <col min="2067" max="2067" width="13.42578125" style="444" customWidth="1"/>
    <col min="2068" max="2068" width="0.85546875" style="444" customWidth="1"/>
    <col min="2069" max="2069" width="13.42578125" style="444" customWidth="1"/>
    <col min="2070" max="2070" width="0.85546875" style="444" customWidth="1"/>
    <col min="2071" max="2071" width="13.42578125" style="444" customWidth="1"/>
    <col min="2072" max="2072" width="1.85546875" style="444" customWidth="1"/>
    <col min="2073" max="2073" width="15.85546875" style="444" customWidth="1"/>
    <col min="2074" max="2074" width="14.85546875" style="444" bestFit="1" customWidth="1"/>
    <col min="2075" max="2075" width="10.85546875" style="444" bestFit="1" customWidth="1"/>
    <col min="2076" max="2076" width="12" style="444" bestFit="1" customWidth="1"/>
    <col min="2077" max="2077" width="11" style="444" bestFit="1" customWidth="1"/>
    <col min="2078" max="2078" width="8.85546875" style="444"/>
    <col min="2079" max="2080" width="10" style="444" bestFit="1" customWidth="1"/>
    <col min="2081" max="2310" width="8.85546875" style="444"/>
    <col min="2311" max="2313" width="2.85546875" style="444" customWidth="1"/>
    <col min="2314" max="2314" width="41.85546875" style="444" customWidth="1"/>
    <col min="2315" max="2315" width="7.140625" style="444" customWidth="1"/>
    <col min="2316" max="2316" width="1.85546875" style="444" customWidth="1"/>
    <col min="2317" max="2317" width="13.42578125" style="444" customWidth="1"/>
    <col min="2318" max="2318" width="0.85546875" style="444" customWidth="1"/>
    <col min="2319" max="2319" width="13.42578125" style="444" customWidth="1"/>
    <col min="2320" max="2320" width="0.85546875" style="444" customWidth="1"/>
    <col min="2321" max="2321" width="13.42578125" style="444" customWidth="1"/>
    <col min="2322" max="2322" width="0.85546875" style="444" customWidth="1"/>
    <col min="2323" max="2323" width="13.42578125" style="444" customWidth="1"/>
    <col min="2324" max="2324" width="0.85546875" style="444" customWidth="1"/>
    <col min="2325" max="2325" width="13.42578125" style="444" customWidth="1"/>
    <col min="2326" max="2326" width="0.85546875" style="444" customWidth="1"/>
    <col min="2327" max="2327" width="13.42578125" style="444" customWidth="1"/>
    <col min="2328" max="2328" width="1.85546875" style="444" customWidth="1"/>
    <col min="2329" max="2329" width="15.85546875" style="444" customWidth="1"/>
    <col min="2330" max="2330" width="14.85546875" style="444" bestFit="1" customWidth="1"/>
    <col min="2331" max="2331" width="10.85546875" style="444" bestFit="1" customWidth="1"/>
    <col min="2332" max="2332" width="12" style="444" bestFit="1" customWidth="1"/>
    <col min="2333" max="2333" width="11" style="444" bestFit="1" customWidth="1"/>
    <col min="2334" max="2334" width="8.85546875" style="444"/>
    <col min="2335" max="2336" width="10" style="444" bestFit="1" customWidth="1"/>
    <col min="2337" max="2566" width="8.85546875" style="444"/>
    <col min="2567" max="2569" width="2.85546875" style="444" customWidth="1"/>
    <col min="2570" max="2570" width="41.85546875" style="444" customWidth="1"/>
    <col min="2571" max="2571" width="7.140625" style="444" customWidth="1"/>
    <col min="2572" max="2572" width="1.85546875" style="444" customWidth="1"/>
    <col min="2573" max="2573" width="13.42578125" style="444" customWidth="1"/>
    <col min="2574" max="2574" width="0.85546875" style="444" customWidth="1"/>
    <col min="2575" max="2575" width="13.42578125" style="444" customWidth="1"/>
    <col min="2576" max="2576" width="0.85546875" style="444" customWidth="1"/>
    <col min="2577" max="2577" width="13.42578125" style="444" customWidth="1"/>
    <col min="2578" max="2578" width="0.85546875" style="444" customWidth="1"/>
    <col min="2579" max="2579" width="13.42578125" style="444" customWidth="1"/>
    <col min="2580" max="2580" width="0.85546875" style="444" customWidth="1"/>
    <col min="2581" max="2581" width="13.42578125" style="444" customWidth="1"/>
    <col min="2582" max="2582" width="0.85546875" style="444" customWidth="1"/>
    <col min="2583" max="2583" width="13.42578125" style="444" customWidth="1"/>
    <col min="2584" max="2584" width="1.85546875" style="444" customWidth="1"/>
    <col min="2585" max="2585" width="15.85546875" style="444" customWidth="1"/>
    <col min="2586" max="2586" width="14.85546875" style="444" bestFit="1" customWidth="1"/>
    <col min="2587" max="2587" width="10.85546875" style="444" bestFit="1" customWidth="1"/>
    <col min="2588" max="2588" width="12" style="444" bestFit="1" customWidth="1"/>
    <col min="2589" max="2589" width="11" style="444" bestFit="1" customWidth="1"/>
    <col min="2590" max="2590" width="8.85546875" style="444"/>
    <col min="2591" max="2592" width="10" style="444" bestFit="1" customWidth="1"/>
    <col min="2593" max="2822" width="8.85546875" style="444"/>
    <col min="2823" max="2825" width="2.85546875" style="444" customWidth="1"/>
    <col min="2826" max="2826" width="41.85546875" style="444" customWidth="1"/>
    <col min="2827" max="2827" width="7.140625" style="444" customWidth="1"/>
    <col min="2828" max="2828" width="1.85546875" style="444" customWidth="1"/>
    <col min="2829" max="2829" width="13.42578125" style="444" customWidth="1"/>
    <col min="2830" max="2830" width="0.85546875" style="444" customWidth="1"/>
    <col min="2831" max="2831" width="13.42578125" style="444" customWidth="1"/>
    <col min="2832" max="2832" width="0.85546875" style="444" customWidth="1"/>
    <col min="2833" max="2833" width="13.42578125" style="444" customWidth="1"/>
    <col min="2834" max="2834" width="0.85546875" style="444" customWidth="1"/>
    <col min="2835" max="2835" width="13.42578125" style="444" customWidth="1"/>
    <col min="2836" max="2836" width="0.85546875" style="444" customWidth="1"/>
    <col min="2837" max="2837" width="13.42578125" style="444" customWidth="1"/>
    <col min="2838" max="2838" width="0.85546875" style="444" customWidth="1"/>
    <col min="2839" max="2839" width="13.42578125" style="444" customWidth="1"/>
    <col min="2840" max="2840" width="1.85546875" style="444" customWidth="1"/>
    <col min="2841" max="2841" width="15.85546875" style="444" customWidth="1"/>
    <col min="2842" max="2842" width="14.85546875" style="444" bestFit="1" customWidth="1"/>
    <col min="2843" max="2843" width="10.85546875" style="444" bestFit="1" customWidth="1"/>
    <col min="2844" max="2844" width="12" style="444" bestFit="1" customWidth="1"/>
    <col min="2845" max="2845" width="11" style="444" bestFit="1" customWidth="1"/>
    <col min="2846" max="2846" width="8.85546875" style="444"/>
    <col min="2847" max="2848" width="10" style="444" bestFit="1" customWidth="1"/>
    <col min="2849" max="3078" width="8.85546875" style="444"/>
    <col min="3079" max="3081" width="2.85546875" style="444" customWidth="1"/>
    <col min="3082" max="3082" width="41.85546875" style="444" customWidth="1"/>
    <col min="3083" max="3083" width="7.140625" style="444" customWidth="1"/>
    <col min="3084" max="3084" width="1.85546875" style="444" customWidth="1"/>
    <col min="3085" max="3085" width="13.42578125" style="444" customWidth="1"/>
    <col min="3086" max="3086" width="0.85546875" style="444" customWidth="1"/>
    <col min="3087" max="3087" width="13.42578125" style="444" customWidth="1"/>
    <col min="3088" max="3088" width="0.85546875" style="444" customWidth="1"/>
    <col min="3089" max="3089" width="13.42578125" style="444" customWidth="1"/>
    <col min="3090" max="3090" width="0.85546875" style="444" customWidth="1"/>
    <col min="3091" max="3091" width="13.42578125" style="444" customWidth="1"/>
    <col min="3092" max="3092" width="0.85546875" style="444" customWidth="1"/>
    <col min="3093" max="3093" width="13.42578125" style="444" customWidth="1"/>
    <col min="3094" max="3094" width="0.85546875" style="444" customWidth="1"/>
    <col min="3095" max="3095" width="13.42578125" style="444" customWidth="1"/>
    <col min="3096" max="3096" width="1.85546875" style="444" customWidth="1"/>
    <col min="3097" max="3097" width="15.85546875" style="444" customWidth="1"/>
    <col min="3098" max="3098" width="14.85546875" style="444" bestFit="1" customWidth="1"/>
    <col min="3099" max="3099" width="10.85546875" style="444" bestFit="1" customWidth="1"/>
    <col min="3100" max="3100" width="12" style="444" bestFit="1" customWidth="1"/>
    <col min="3101" max="3101" width="11" style="444" bestFit="1" customWidth="1"/>
    <col min="3102" max="3102" width="8.85546875" style="444"/>
    <col min="3103" max="3104" width="10" style="444" bestFit="1" customWidth="1"/>
    <col min="3105" max="3334" width="8.85546875" style="444"/>
    <col min="3335" max="3337" width="2.85546875" style="444" customWidth="1"/>
    <col min="3338" max="3338" width="41.85546875" style="444" customWidth="1"/>
    <col min="3339" max="3339" width="7.140625" style="444" customWidth="1"/>
    <col min="3340" max="3340" width="1.85546875" style="444" customWidth="1"/>
    <col min="3341" max="3341" width="13.42578125" style="444" customWidth="1"/>
    <col min="3342" max="3342" width="0.85546875" style="444" customWidth="1"/>
    <col min="3343" max="3343" width="13.42578125" style="444" customWidth="1"/>
    <col min="3344" max="3344" width="0.85546875" style="444" customWidth="1"/>
    <col min="3345" max="3345" width="13.42578125" style="444" customWidth="1"/>
    <col min="3346" max="3346" width="0.85546875" style="444" customWidth="1"/>
    <col min="3347" max="3347" width="13.42578125" style="444" customWidth="1"/>
    <col min="3348" max="3348" width="0.85546875" style="444" customWidth="1"/>
    <col min="3349" max="3349" width="13.42578125" style="444" customWidth="1"/>
    <col min="3350" max="3350" width="0.85546875" style="444" customWidth="1"/>
    <col min="3351" max="3351" width="13.42578125" style="444" customWidth="1"/>
    <col min="3352" max="3352" width="1.85546875" style="444" customWidth="1"/>
    <col min="3353" max="3353" width="15.85546875" style="444" customWidth="1"/>
    <col min="3354" max="3354" width="14.85546875" style="444" bestFit="1" customWidth="1"/>
    <col min="3355" max="3355" width="10.85546875" style="444" bestFit="1" customWidth="1"/>
    <col min="3356" max="3356" width="12" style="444" bestFit="1" customWidth="1"/>
    <col min="3357" max="3357" width="11" style="444" bestFit="1" customWidth="1"/>
    <col min="3358" max="3358" width="8.85546875" style="444"/>
    <col min="3359" max="3360" width="10" style="444" bestFit="1" customWidth="1"/>
    <col min="3361" max="3590" width="8.85546875" style="444"/>
    <col min="3591" max="3593" width="2.85546875" style="444" customWidth="1"/>
    <col min="3594" max="3594" width="41.85546875" style="444" customWidth="1"/>
    <col min="3595" max="3595" width="7.140625" style="444" customWidth="1"/>
    <col min="3596" max="3596" width="1.85546875" style="444" customWidth="1"/>
    <col min="3597" max="3597" width="13.42578125" style="444" customWidth="1"/>
    <col min="3598" max="3598" width="0.85546875" style="444" customWidth="1"/>
    <col min="3599" max="3599" width="13.42578125" style="444" customWidth="1"/>
    <col min="3600" max="3600" width="0.85546875" style="444" customWidth="1"/>
    <col min="3601" max="3601" width="13.42578125" style="444" customWidth="1"/>
    <col min="3602" max="3602" width="0.85546875" style="444" customWidth="1"/>
    <col min="3603" max="3603" width="13.42578125" style="444" customWidth="1"/>
    <col min="3604" max="3604" width="0.85546875" style="444" customWidth="1"/>
    <col min="3605" max="3605" width="13.42578125" style="444" customWidth="1"/>
    <col min="3606" max="3606" width="0.85546875" style="444" customWidth="1"/>
    <col min="3607" max="3607" width="13.42578125" style="444" customWidth="1"/>
    <col min="3608" max="3608" width="1.85546875" style="444" customWidth="1"/>
    <col min="3609" max="3609" width="15.85546875" style="444" customWidth="1"/>
    <col min="3610" max="3610" width="14.85546875" style="444" bestFit="1" customWidth="1"/>
    <col min="3611" max="3611" width="10.85546875" style="444" bestFit="1" customWidth="1"/>
    <col min="3612" max="3612" width="12" style="444" bestFit="1" customWidth="1"/>
    <col min="3613" max="3613" width="11" style="444" bestFit="1" customWidth="1"/>
    <col min="3614" max="3614" width="8.85546875" style="444"/>
    <col min="3615" max="3616" width="10" style="444" bestFit="1" customWidth="1"/>
    <col min="3617" max="3846" width="8.85546875" style="444"/>
    <col min="3847" max="3849" width="2.85546875" style="444" customWidth="1"/>
    <col min="3850" max="3850" width="41.85546875" style="444" customWidth="1"/>
    <col min="3851" max="3851" width="7.140625" style="444" customWidth="1"/>
    <col min="3852" max="3852" width="1.85546875" style="444" customWidth="1"/>
    <col min="3853" max="3853" width="13.42578125" style="444" customWidth="1"/>
    <col min="3854" max="3854" width="0.85546875" style="444" customWidth="1"/>
    <col min="3855" max="3855" width="13.42578125" style="444" customWidth="1"/>
    <col min="3856" max="3856" width="0.85546875" style="444" customWidth="1"/>
    <col min="3857" max="3857" width="13.42578125" style="444" customWidth="1"/>
    <col min="3858" max="3858" width="0.85546875" style="444" customWidth="1"/>
    <col min="3859" max="3859" width="13.42578125" style="444" customWidth="1"/>
    <col min="3860" max="3860" width="0.85546875" style="444" customWidth="1"/>
    <col min="3861" max="3861" width="13.42578125" style="444" customWidth="1"/>
    <col min="3862" max="3862" width="0.85546875" style="444" customWidth="1"/>
    <col min="3863" max="3863" width="13.42578125" style="444" customWidth="1"/>
    <col min="3864" max="3864" width="1.85546875" style="444" customWidth="1"/>
    <col min="3865" max="3865" width="15.85546875" style="444" customWidth="1"/>
    <col min="3866" max="3866" width="14.85546875" style="444" bestFit="1" customWidth="1"/>
    <col min="3867" max="3867" width="10.85546875" style="444" bestFit="1" customWidth="1"/>
    <col min="3868" max="3868" width="12" style="444" bestFit="1" customWidth="1"/>
    <col min="3869" max="3869" width="11" style="444" bestFit="1" customWidth="1"/>
    <col min="3870" max="3870" width="8.85546875" style="444"/>
    <col min="3871" max="3872" width="10" style="444" bestFit="1" customWidth="1"/>
    <col min="3873" max="4102" width="8.85546875" style="444"/>
    <col min="4103" max="4105" width="2.85546875" style="444" customWidth="1"/>
    <col min="4106" max="4106" width="41.85546875" style="444" customWidth="1"/>
    <col min="4107" max="4107" width="7.140625" style="444" customWidth="1"/>
    <col min="4108" max="4108" width="1.85546875" style="444" customWidth="1"/>
    <col min="4109" max="4109" width="13.42578125" style="444" customWidth="1"/>
    <col min="4110" max="4110" width="0.85546875" style="444" customWidth="1"/>
    <col min="4111" max="4111" width="13.42578125" style="444" customWidth="1"/>
    <col min="4112" max="4112" width="0.85546875" style="444" customWidth="1"/>
    <col min="4113" max="4113" width="13.42578125" style="444" customWidth="1"/>
    <col min="4114" max="4114" width="0.85546875" style="444" customWidth="1"/>
    <col min="4115" max="4115" width="13.42578125" style="444" customWidth="1"/>
    <col min="4116" max="4116" width="0.85546875" style="444" customWidth="1"/>
    <col min="4117" max="4117" width="13.42578125" style="444" customWidth="1"/>
    <col min="4118" max="4118" width="0.85546875" style="444" customWidth="1"/>
    <col min="4119" max="4119" width="13.42578125" style="444" customWidth="1"/>
    <col min="4120" max="4120" width="1.85546875" style="444" customWidth="1"/>
    <col min="4121" max="4121" width="15.85546875" style="444" customWidth="1"/>
    <col min="4122" max="4122" width="14.85546875" style="444" bestFit="1" customWidth="1"/>
    <col min="4123" max="4123" width="10.85546875" style="444" bestFit="1" customWidth="1"/>
    <col min="4124" max="4124" width="12" style="444" bestFit="1" customWidth="1"/>
    <col min="4125" max="4125" width="11" style="444" bestFit="1" customWidth="1"/>
    <col min="4126" max="4126" width="8.85546875" style="444"/>
    <col min="4127" max="4128" width="10" style="444" bestFit="1" customWidth="1"/>
    <col min="4129" max="4358" width="8.85546875" style="444"/>
    <col min="4359" max="4361" width="2.85546875" style="444" customWidth="1"/>
    <col min="4362" max="4362" width="41.85546875" style="444" customWidth="1"/>
    <col min="4363" max="4363" width="7.140625" style="444" customWidth="1"/>
    <col min="4364" max="4364" width="1.85546875" style="444" customWidth="1"/>
    <col min="4365" max="4365" width="13.42578125" style="444" customWidth="1"/>
    <col min="4366" max="4366" width="0.85546875" style="444" customWidth="1"/>
    <col min="4367" max="4367" width="13.42578125" style="444" customWidth="1"/>
    <col min="4368" max="4368" width="0.85546875" style="444" customWidth="1"/>
    <col min="4369" max="4369" width="13.42578125" style="444" customWidth="1"/>
    <col min="4370" max="4370" width="0.85546875" style="444" customWidth="1"/>
    <col min="4371" max="4371" width="13.42578125" style="444" customWidth="1"/>
    <col min="4372" max="4372" width="0.85546875" style="444" customWidth="1"/>
    <col min="4373" max="4373" width="13.42578125" style="444" customWidth="1"/>
    <col min="4374" max="4374" width="0.85546875" style="444" customWidth="1"/>
    <col min="4375" max="4375" width="13.42578125" style="444" customWidth="1"/>
    <col min="4376" max="4376" width="1.85546875" style="444" customWidth="1"/>
    <col min="4377" max="4377" width="15.85546875" style="444" customWidth="1"/>
    <col min="4378" max="4378" width="14.85546875" style="444" bestFit="1" customWidth="1"/>
    <col min="4379" max="4379" width="10.85546875" style="444" bestFit="1" customWidth="1"/>
    <col min="4380" max="4380" width="12" style="444" bestFit="1" customWidth="1"/>
    <col min="4381" max="4381" width="11" style="444" bestFit="1" customWidth="1"/>
    <col min="4382" max="4382" width="8.85546875" style="444"/>
    <col min="4383" max="4384" width="10" style="444" bestFit="1" customWidth="1"/>
    <col min="4385" max="4614" width="8.85546875" style="444"/>
    <col min="4615" max="4617" width="2.85546875" style="444" customWidth="1"/>
    <col min="4618" max="4618" width="41.85546875" style="444" customWidth="1"/>
    <col min="4619" max="4619" width="7.140625" style="444" customWidth="1"/>
    <col min="4620" max="4620" width="1.85546875" style="444" customWidth="1"/>
    <col min="4621" max="4621" width="13.42578125" style="444" customWidth="1"/>
    <col min="4622" max="4622" width="0.85546875" style="444" customWidth="1"/>
    <col min="4623" max="4623" width="13.42578125" style="444" customWidth="1"/>
    <col min="4624" max="4624" width="0.85546875" style="444" customWidth="1"/>
    <col min="4625" max="4625" width="13.42578125" style="444" customWidth="1"/>
    <col min="4626" max="4626" width="0.85546875" style="444" customWidth="1"/>
    <col min="4627" max="4627" width="13.42578125" style="444" customWidth="1"/>
    <col min="4628" max="4628" width="0.85546875" style="444" customWidth="1"/>
    <col min="4629" max="4629" width="13.42578125" style="444" customWidth="1"/>
    <col min="4630" max="4630" width="0.85546875" style="444" customWidth="1"/>
    <col min="4631" max="4631" width="13.42578125" style="444" customWidth="1"/>
    <col min="4632" max="4632" width="1.85546875" style="444" customWidth="1"/>
    <col min="4633" max="4633" width="15.85546875" style="444" customWidth="1"/>
    <col min="4634" max="4634" width="14.85546875" style="444" bestFit="1" customWidth="1"/>
    <col min="4635" max="4635" width="10.85546875" style="444" bestFit="1" customWidth="1"/>
    <col min="4636" max="4636" width="12" style="444" bestFit="1" customWidth="1"/>
    <col min="4637" max="4637" width="11" style="444" bestFit="1" customWidth="1"/>
    <col min="4638" max="4638" width="8.85546875" style="444"/>
    <col min="4639" max="4640" width="10" style="444" bestFit="1" customWidth="1"/>
    <col min="4641" max="4870" width="8.85546875" style="444"/>
    <col min="4871" max="4873" width="2.85546875" style="444" customWidth="1"/>
    <col min="4874" max="4874" width="41.85546875" style="444" customWidth="1"/>
    <col min="4875" max="4875" width="7.140625" style="444" customWidth="1"/>
    <col min="4876" max="4876" width="1.85546875" style="444" customWidth="1"/>
    <col min="4877" max="4877" width="13.42578125" style="444" customWidth="1"/>
    <col min="4878" max="4878" width="0.85546875" style="444" customWidth="1"/>
    <col min="4879" max="4879" width="13.42578125" style="444" customWidth="1"/>
    <col min="4880" max="4880" width="0.85546875" style="444" customWidth="1"/>
    <col min="4881" max="4881" width="13.42578125" style="444" customWidth="1"/>
    <col min="4882" max="4882" width="0.85546875" style="444" customWidth="1"/>
    <col min="4883" max="4883" width="13.42578125" style="444" customWidth="1"/>
    <col min="4884" max="4884" width="0.85546875" style="444" customWidth="1"/>
    <col min="4885" max="4885" width="13.42578125" style="444" customWidth="1"/>
    <col min="4886" max="4886" width="0.85546875" style="444" customWidth="1"/>
    <col min="4887" max="4887" width="13.42578125" style="444" customWidth="1"/>
    <col min="4888" max="4888" width="1.85546875" style="444" customWidth="1"/>
    <col min="4889" max="4889" width="15.85546875" style="444" customWidth="1"/>
    <col min="4890" max="4890" width="14.85546875" style="444" bestFit="1" customWidth="1"/>
    <col min="4891" max="4891" width="10.85546875" style="444" bestFit="1" customWidth="1"/>
    <col min="4892" max="4892" width="12" style="444" bestFit="1" customWidth="1"/>
    <col min="4893" max="4893" width="11" style="444" bestFit="1" customWidth="1"/>
    <col min="4894" max="4894" width="8.85546875" style="444"/>
    <col min="4895" max="4896" width="10" style="444" bestFit="1" customWidth="1"/>
    <col min="4897" max="5126" width="8.85546875" style="444"/>
    <col min="5127" max="5129" width="2.85546875" style="444" customWidth="1"/>
    <col min="5130" max="5130" width="41.85546875" style="444" customWidth="1"/>
    <col min="5131" max="5131" width="7.140625" style="444" customWidth="1"/>
    <col min="5132" max="5132" width="1.85546875" style="444" customWidth="1"/>
    <col min="5133" max="5133" width="13.42578125" style="444" customWidth="1"/>
    <col min="5134" max="5134" width="0.85546875" style="444" customWidth="1"/>
    <col min="5135" max="5135" width="13.42578125" style="444" customWidth="1"/>
    <col min="5136" max="5136" width="0.85546875" style="444" customWidth="1"/>
    <col min="5137" max="5137" width="13.42578125" style="444" customWidth="1"/>
    <col min="5138" max="5138" width="0.85546875" style="444" customWidth="1"/>
    <col min="5139" max="5139" width="13.42578125" style="444" customWidth="1"/>
    <col min="5140" max="5140" width="0.85546875" style="444" customWidth="1"/>
    <col min="5141" max="5141" width="13.42578125" style="444" customWidth="1"/>
    <col min="5142" max="5142" width="0.85546875" style="444" customWidth="1"/>
    <col min="5143" max="5143" width="13.42578125" style="444" customWidth="1"/>
    <col min="5144" max="5144" width="1.85546875" style="444" customWidth="1"/>
    <col min="5145" max="5145" width="15.85546875" style="444" customWidth="1"/>
    <col min="5146" max="5146" width="14.85546875" style="444" bestFit="1" customWidth="1"/>
    <col min="5147" max="5147" width="10.85546875" style="444" bestFit="1" customWidth="1"/>
    <col min="5148" max="5148" width="12" style="444" bestFit="1" customWidth="1"/>
    <col min="5149" max="5149" width="11" style="444" bestFit="1" customWidth="1"/>
    <col min="5150" max="5150" width="8.85546875" style="444"/>
    <col min="5151" max="5152" width="10" style="444" bestFit="1" customWidth="1"/>
    <col min="5153" max="5382" width="8.85546875" style="444"/>
    <col min="5383" max="5385" width="2.85546875" style="444" customWidth="1"/>
    <col min="5386" max="5386" width="41.85546875" style="444" customWidth="1"/>
    <col min="5387" max="5387" width="7.140625" style="444" customWidth="1"/>
    <col min="5388" max="5388" width="1.85546875" style="444" customWidth="1"/>
    <col min="5389" max="5389" width="13.42578125" style="444" customWidth="1"/>
    <col min="5390" max="5390" width="0.85546875" style="444" customWidth="1"/>
    <col min="5391" max="5391" width="13.42578125" style="444" customWidth="1"/>
    <col min="5392" max="5392" width="0.85546875" style="444" customWidth="1"/>
    <col min="5393" max="5393" width="13.42578125" style="444" customWidth="1"/>
    <col min="5394" max="5394" width="0.85546875" style="444" customWidth="1"/>
    <col min="5395" max="5395" width="13.42578125" style="444" customWidth="1"/>
    <col min="5396" max="5396" width="0.85546875" style="444" customWidth="1"/>
    <col min="5397" max="5397" width="13.42578125" style="444" customWidth="1"/>
    <col min="5398" max="5398" width="0.85546875" style="444" customWidth="1"/>
    <col min="5399" max="5399" width="13.42578125" style="444" customWidth="1"/>
    <col min="5400" max="5400" width="1.85546875" style="444" customWidth="1"/>
    <col min="5401" max="5401" width="15.85546875" style="444" customWidth="1"/>
    <col min="5402" max="5402" width="14.85546875" style="444" bestFit="1" customWidth="1"/>
    <col min="5403" max="5403" width="10.85546875" style="444" bestFit="1" customWidth="1"/>
    <col min="5404" max="5404" width="12" style="444" bestFit="1" customWidth="1"/>
    <col min="5405" max="5405" width="11" style="444" bestFit="1" customWidth="1"/>
    <col min="5406" max="5406" width="8.85546875" style="444"/>
    <col min="5407" max="5408" width="10" style="444" bestFit="1" customWidth="1"/>
    <col min="5409" max="5638" width="8.85546875" style="444"/>
    <col min="5639" max="5641" width="2.85546875" style="444" customWidth="1"/>
    <col min="5642" max="5642" width="41.85546875" style="444" customWidth="1"/>
    <col min="5643" max="5643" width="7.140625" style="444" customWidth="1"/>
    <col min="5644" max="5644" width="1.85546875" style="444" customWidth="1"/>
    <col min="5645" max="5645" width="13.42578125" style="444" customWidth="1"/>
    <col min="5646" max="5646" width="0.85546875" style="444" customWidth="1"/>
    <col min="5647" max="5647" width="13.42578125" style="444" customWidth="1"/>
    <col min="5648" max="5648" width="0.85546875" style="444" customWidth="1"/>
    <col min="5649" max="5649" width="13.42578125" style="444" customWidth="1"/>
    <col min="5650" max="5650" width="0.85546875" style="444" customWidth="1"/>
    <col min="5651" max="5651" width="13.42578125" style="444" customWidth="1"/>
    <col min="5652" max="5652" width="0.85546875" style="444" customWidth="1"/>
    <col min="5653" max="5653" width="13.42578125" style="444" customWidth="1"/>
    <col min="5654" max="5654" width="0.85546875" style="444" customWidth="1"/>
    <col min="5655" max="5655" width="13.42578125" style="444" customWidth="1"/>
    <col min="5656" max="5656" width="1.85546875" style="444" customWidth="1"/>
    <col min="5657" max="5657" width="15.85546875" style="444" customWidth="1"/>
    <col min="5658" max="5658" width="14.85546875" style="444" bestFit="1" customWidth="1"/>
    <col min="5659" max="5659" width="10.85546875" style="444" bestFit="1" customWidth="1"/>
    <col min="5660" max="5660" width="12" style="444" bestFit="1" customWidth="1"/>
    <col min="5661" max="5661" width="11" style="444" bestFit="1" customWidth="1"/>
    <col min="5662" max="5662" width="8.85546875" style="444"/>
    <col min="5663" max="5664" width="10" style="444" bestFit="1" customWidth="1"/>
    <col min="5665" max="5894" width="8.85546875" style="444"/>
    <col min="5895" max="5897" width="2.85546875" style="444" customWidth="1"/>
    <col min="5898" max="5898" width="41.85546875" style="444" customWidth="1"/>
    <col min="5899" max="5899" width="7.140625" style="444" customWidth="1"/>
    <col min="5900" max="5900" width="1.85546875" style="444" customWidth="1"/>
    <col min="5901" max="5901" width="13.42578125" style="444" customWidth="1"/>
    <col min="5902" max="5902" width="0.85546875" style="444" customWidth="1"/>
    <col min="5903" max="5903" width="13.42578125" style="444" customWidth="1"/>
    <col min="5904" max="5904" width="0.85546875" style="444" customWidth="1"/>
    <col min="5905" max="5905" width="13.42578125" style="444" customWidth="1"/>
    <col min="5906" max="5906" width="0.85546875" style="444" customWidth="1"/>
    <col min="5907" max="5907" width="13.42578125" style="444" customWidth="1"/>
    <col min="5908" max="5908" width="0.85546875" style="444" customWidth="1"/>
    <col min="5909" max="5909" width="13.42578125" style="444" customWidth="1"/>
    <col min="5910" max="5910" width="0.85546875" style="444" customWidth="1"/>
    <col min="5911" max="5911" width="13.42578125" style="444" customWidth="1"/>
    <col min="5912" max="5912" width="1.85546875" style="444" customWidth="1"/>
    <col min="5913" max="5913" width="15.85546875" style="444" customWidth="1"/>
    <col min="5914" max="5914" width="14.85546875" style="444" bestFit="1" customWidth="1"/>
    <col min="5915" max="5915" width="10.85546875" style="444" bestFit="1" customWidth="1"/>
    <col min="5916" max="5916" width="12" style="444" bestFit="1" customWidth="1"/>
    <col min="5917" max="5917" width="11" style="444" bestFit="1" customWidth="1"/>
    <col min="5918" max="5918" width="8.85546875" style="444"/>
    <col min="5919" max="5920" width="10" style="444" bestFit="1" customWidth="1"/>
    <col min="5921" max="6150" width="8.85546875" style="444"/>
    <col min="6151" max="6153" width="2.85546875" style="444" customWidth="1"/>
    <col min="6154" max="6154" width="41.85546875" style="444" customWidth="1"/>
    <col min="6155" max="6155" width="7.140625" style="444" customWidth="1"/>
    <col min="6156" max="6156" width="1.85546875" style="444" customWidth="1"/>
    <col min="6157" max="6157" width="13.42578125" style="444" customWidth="1"/>
    <col min="6158" max="6158" width="0.85546875" style="444" customWidth="1"/>
    <col min="6159" max="6159" width="13.42578125" style="444" customWidth="1"/>
    <col min="6160" max="6160" width="0.85546875" style="444" customWidth="1"/>
    <col min="6161" max="6161" width="13.42578125" style="444" customWidth="1"/>
    <col min="6162" max="6162" width="0.85546875" style="444" customWidth="1"/>
    <col min="6163" max="6163" width="13.42578125" style="444" customWidth="1"/>
    <col min="6164" max="6164" width="0.85546875" style="444" customWidth="1"/>
    <col min="6165" max="6165" width="13.42578125" style="444" customWidth="1"/>
    <col min="6166" max="6166" width="0.85546875" style="444" customWidth="1"/>
    <col min="6167" max="6167" width="13.42578125" style="444" customWidth="1"/>
    <col min="6168" max="6168" width="1.85546875" style="444" customWidth="1"/>
    <col min="6169" max="6169" width="15.85546875" style="444" customWidth="1"/>
    <col min="6170" max="6170" width="14.85546875" style="444" bestFit="1" customWidth="1"/>
    <col min="6171" max="6171" width="10.85546875" style="444" bestFit="1" customWidth="1"/>
    <col min="6172" max="6172" width="12" style="444" bestFit="1" customWidth="1"/>
    <col min="6173" max="6173" width="11" style="444" bestFit="1" customWidth="1"/>
    <col min="6174" max="6174" width="8.85546875" style="444"/>
    <col min="6175" max="6176" width="10" style="444" bestFit="1" customWidth="1"/>
    <col min="6177" max="6406" width="8.85546875" style="444"/>
    <col min="6407" max="6409" width="2.85546875" style="444" customWidth="1"/>
    <col min="6410" max="6410" width="41.85546875" style="444" customWidth="1"/>
    <col min="6411" max="6411" width="7.140625" style="444" customWidth="1"/>
    <col min="6412" max="6412" width="1.85546875" style="444" customWidth="1"/>
    <col min="6413" max="6413" width="13.42578125" style="444" customWidth="1"/>
    <col min="6414" max="6414" width="0.85546875" style="444" customWidth="1"/>
    <col min="6415" max="6415" width="13.42578125" style="444" customWidth="1"/>
    <col min="6416" max="6416" width="0.85546875" style="444" customWidth="1"/>
    <col min="6417" max="6417" width="13.42578125" style="444" customWidth="1"/>
    <col min="6418" max="6418" width="0.85546875" style="444" customWidth="1"/>
    <col min="6419" max="6419" width="13.42578125" style="444" customWidth="1"/>
    <col min="6420" max="6420" width="0.85546875" style="444" customWidth="1"/>
    <col min="6421" max="6421" width="13.42578125" style="444" customWidth="1"/>
    <col min="6422" max="6422" width="0.85546875" style="444" customWidth="1"/>
    <col min="6423" max="6423" width="13.42578125" style="444" customWidth="1"/>
    <col min="6424" max="6424" width="1.85546875" style="444" customWidth="1"/>
    <col min="6425" max="6425" width="15.85546875" style="444" customWidth="1"/>
    <col min="6426" max="6426" width="14.85546875" style="444" bestFit="1" customWidth="1"/>
    <col min="6427" max="6427" width="10.85546875" style="444" bestFit="1" customWidth="1"/>
    <col min="6428" max="6428" width="12" style="444" bestFit="1" customWidth="1"/>
    <col min="6429" max="6429" width="11" style="444" bestFit="1" customWidth="1"/>
    <col min="6430" max="6430" width="8.85546875" style="444"/>
    <col min="6431" max="6432" width="10" style="444" bestFit="1" customWidth="1"/>
    <col min="6433" max="6662" width="8.85546875" style="444"/>
    <col min="6663" max="6665" width="2.85546875" style="444" customWidth="1"/>
    <col min="6666" max="6666" width="41.85546875" style="444" customWidth="1"/>
    <col min="6667" max="6667" width="7.140625" style="444" customWidth="1"/>
    <col min="6668" max="6668" width="1.85546875" style="444" customWidth="1"/>
    <col min="6669" max="6669" width="13.42578125" style="444" customWidth="1"/>
    <col min="6670" max="6670" width="0.85546875" style="444" customWidth="1"/>
    <col min="6671" max="6671" width="13.42578125" style="444" customWidth="1"/>
    <col min="6672" max="6672" width="0.85546875" style="444" customWidth="1"/>
    <col min="6673" max="6673" width="13.42578125" style="444" customWidth="1"/>
    <col min="6674" max="6674" width="0.85546875" style="444" customWidth="1"/>
    <col min="6675" max="6675" width="13.42578125" style="444" customWidth="1"/>
    <col min="6676" max="6676" width="0.85546875" style="444" customWidth="1"/>
    <col min="6677" max="6677" width="13.42578125" style="444" customWidth="1"/>
    <col min="6678" max="6678" width="0.85546875" style="444" customWidth="1"/>
    <col min="6679" max="6679" width="13.42578125" style="444" customWidth="1"/>
    <col min="6680" max="6680" width="1.85546875" style="444" customWidth="1"/>
    <col min="6681" max="6681" width="15.85546875" style="444" customWidth="1"/>
    <col min="6682" max="6682" width="14.85546875" style="444" bestFit="1" customWidth="1"/>
    <col min="6683" max="6683" width="10.85546875" style="444" bestFit="1" customWidth="1"/>
    <col min="6684" max="6684" width="12" style="444" bestFit="1" customWidth="1"/>
    <col min="6685" max="6685" width="11" style="444" bestFit="1" customWidth="1"/>
    <col min="6686" max="6686" width="8.85546875" style="444"/>
    <col min="6687" max="6688" width="10" style="444" bestFit="1" customWidth="1"/>
    <col min="6689" max="6918" width="8.85546875" style="444"/>
    <col min="6919" max="6921" width="2.85546875" style="444" customWidth="1"/>
    <col min="6922" max="6922" width="41.85546875" style="444" customWidth="1"/>
    <col min="6923" max="6923" width="7.140625" style="444" customWidth="1"/>
    <col min="6924" max="6924" width="1.85546875" style="444" customWidth="1"/>
    <col min="6925" max="6925" width="13.42578125" style="444" customWidth="1"/>
    <col min="6926" max="6926" width="0.85546875" style="444" customWidth="1"/>
    <col min="6927" max="6927" width="13.42578125" style="444" customWidth="1"/>
    <col min="6928" max="6928" width="0.85546875" style="444" customWidth="1"/>
    <col min="6929" max="6929" width="13.42578125" style="444" customWidth="1"/>
    <col min="6930" max="6930" width="0.85546875" style="444" customWidth="1"/>
    <col min="6931" max="6931" width="13.42578125" style="444" customWidth="1"/>
    <col min="6932" max="6932" width="0.85546875" style="444" customWidth="1"/>
    <col min="6933" max="6933" width="13.42578125" style="444" customWidth="1"/>
    <col min="6934" max="6934" width="0.85546875" style="444" customWidth="1"/>
    <col min="6935" max="6935" width="13.42578125" style="444" customWidth="1"/>
    <col min="6936" max="6936" width="1.85546875" style="444" customWidth="1"/>
    <col min="6937" max="6937" width="15.85546875" style="444" customWidth="1"/>
    <col min="6938" max="6938" width="14.85546875" style="444" bestFit="1" customWidth="1"/>
    <col min="6939" max="6939" width="10.85546875" style="444" bestFit="1" customWidth="1"/>
    <col min="6940" max="6940" width="12" style="444" bestFit="1" customWidth="1"/>
    <col min="6941" max="6941" width="11" style="444" bestFit="1" customWidth="1"/>
    <col min="6942" max="6942" width="8.85546875" style="444"/>
    <col min="6943" max="6944" width="10" style="444" bestFit="1" customWidth="1"/>
    <col min="6945" max="7174" width="8.85546875" style="444"/>
    <col min="7175" max="7177" width="2.85546875" style="444" customWidth="1"/>
    <col min="7178" max="7178" width="41.85546875" style="444" customWidth="1"/>
    <col min="7179" max="7179" width="7.140625" style="444" customWidth="1"/>
    <col min="7180" max="7180" width="1.85546875" style="444" customWidth="1"/>
    <col min="7181" max="7181" width="13.42578125" style="444" customWidth="1"/>
    <col min="7182" max="7182" width="0.85546875" style="444" customWidth="1"/>
    <col min="7183" max="7183" width="13.42578125" style="444" customWidth="1"/>
    <col min="7184" max="7184" width="0.85546875" style="444" customWidth="1"/>
    <col min="7185" max="7185" width="13.42578125" style="444" customWidth="1"/>
    <col min="7186" max="7186" width="0.85546875" style="444" customWidth="1"/>
    <col min="7187" max="7187" width="13.42578125" style="444" customWidth="1"/>
    <col min="7188" max="7188" width="0.85546875" style="444" customWidth="1"/>
    <col min="7189" max="7189" width="13.42578125" style="444" customWidth="1"/>
    <col min="7190" max="7190" width="0.85546875" style="444" customWidth="1"/>
    <col min="7191" max="7191" width="13.42578125" style="444" customWidth="1"/>
    <col min="7192" max="7192" width="1.85546875" style="444" customWidth="1"/>
    <col min="7193" max="7193" width="15.85546875" style="444" customWidth="1"/>
    <col min="7194" max="7194" width="14.85546875" style="444" bestFit="1" customWidth="1"/>
    <col min="7195" max="7195" width="10.85546875" style="444" bestFit="1" customWidth="1"/>
    <col min="7196" max="7196" width="12" style="444" bestFit="1" customWidth="1"/>
    <col min="7197" max="7197" width="11" style="444" bestFit="1" customWidth="1"/>
    <col min="7198" max="7198" width="8.85546875" style="444"/>
    <col min="7199" max="7200" width="10" style="444" bestFit="1" customWidth="1"/>
    <col min="7201" max="7430" width="8.85546875" style="444"/>
    <col min="7431" max="7433" width="2.85546875" style="444" customWidth="1"/>
    <col min="7434" max="7434" width="41.85546875" style="444" customWidth="1"/>
    <col min="7435" max="7435" width="7.140625" style="444" customWidth="1"/>
    <col min="7436" max="7436" width="1.85546875" style="444" customWidth="1"/>
    <col min="7437" max="7437" width="13.42578125" style="444" customWidth="1"/>
    <col min="7438" max="7438" width="0.85546875" style="444" customWidth="1"/>
    <col min="7439" max="7439" width="13.42578125" style="444" customWidth="1"/>
    <col min="7440" max="7440" width="0.85546875" style="444" customWidth="1"/>
    <col min="7441" max="7441" width="13.42578125" style="444" customWidth="1"/>
    <col min="7442" max="7442" width="0.85546875" style="444" customWidth="1"/>
    <col min="7443" max="7443" width="13.42578125" style="444" customWidth="1"/>
    <col min="7444" max="7444" width="0.85546875" style="444" customWidth="1"/>
    <col min="7445" max="7445" width="13.42578125" style="444" customWidth="1"/>
    <col min="7446" max="7446" width="0.85546875" style="444" customWidth="1"/>
    <col min="7447" max="7447" width="13.42578125" style="444" customWidth="1"/>
    <col min="7448" max="7448" width="1.85546875" style="444" customWidth="1"/>
    <col min="7449" max="7449" width="15.85546875" style="444" customWidth="1"/>
    <col min="7450" max="7450" width="14.85546875" style="444" bestFit="1" customWidth="1"/>
    <col min="7451" max="7451" width="10.85546875" style="444" bestFit="1" customWidth="1"/>
    <col min="7452" max="7452" width="12" style="444" bestFit="1" customWidth="1"/>
    <col min="7453" max="7453" width="11" style="444" bestFit="1" customWidth="1"/>
    <col min="7454" max="7454" width="8.85546875" style="444"/>
    <col min="7455" max="7456" width="10" style="444" bestFit="1" customWidth="1"/>
    <col min="7457" max="7686" width="8.85546875" style="444"/>
    <col min="7687" max="7689" width="2.85546875" style="444" customWidth="1"/>
    <col min="7690" max="7690" width="41.85546875" style="444" customWidth="1"/>
    <col min="7691" max="7691" width="7.140625" style="444" customWidth="1"/>
    <col min="7692" max="7692" width="1.85546875" style="444" customWidth="1"/>
    <col min="7693" max="7693" width="13.42578125" style="444" customWidth="1"/>
    <col min="7694" max="7694" width="0.85546875" style="444" customWidth="1"/>
    <col min="7695" max="7695" width="13.42578125" style="444" customWidth="1"/>
    <col min="7696" max="7696" width="0.85546875" style="444" customWidth="1"/>
    <col min="7697" max="7697" width="13.42578125" style="444" customWidth="1"/>
    <col min="7698" max="7698" width="0.85546875" style="444" customWidth="1"/>
    <col min="7699" max="7699" width="13.42578125" style="444" customWidth="1"/>
    <col min="7700" max="7700" width="0.85546875" style="444" customWidth="1"/>
    <col min="7701" max="7701" width="13.42578125" style="444" customWidth="1"/>
    <col min="7702" max="7702" width="0.85546875" style="444" customWidth="1"/>
    <col min="7703" max="7703" width="13.42578125" style="444" customWidth="1"/>
    <col min="7704" max="7704" width="1.85546875" style="444" customWidth="1"/>
    <col min="7705" max="7705" width="15.85546875" style="444" customWidth="1"/>
    <col min="7706" max="7706" width="14.85546875" style="444" bestFit="1" customWidth="1"/>
    <col min="7707" max="7707" width="10.85546875" style="444" bestFit="1" customWidth="1"/>
    <col min="7708" max="7708" width="12" style="444" bestFit="1" customWidth="1"/>
    <col min="7709" max="7709" width="11" style="444" bestFit="1" customWidth="1"/>
    <col min="7710" max="7710" width="8.85546875" style="444"/>
    <col min="7711" max="7712" width="10" style="444" bestFit="1" customWidth="1"/>
    <col min="7713" max="7942" width="8.85546875" style="444"/>
    <col min="7943" max="7945" width="2.85546875" style="444" customWidth="1"/>
    <col min="7946" max="7946" width="41.85546875" style="444" customWidth="1"/>
    <col min="7947" max="7947" width="7.140625" style="444" customWidth="1"/>
    <col min="7948" max="7948" width="1.85546875" style="444" customWidth="1"/>
    <col min="7949" max="7949" width="13.42578125" style="444" customWidth="1"/>
    <col min="7950" max="7950" width="0.85546875" style="444" customWidth="1"/>
    <col min="7951" max="7951" width="13.42578125" style="444" customWidth="1"/>
    <col min="7952" max="7952" width="0.85546875" style="444" customWidth="1"/>
    <col min="7953" max="7953" width="13.42578125" style="444" customWidth="1"/>
    <col min="7954" max="7954" width="0.85546875" style="444" customWidth="1"/>
    <col min="7955" max="7955" width="13.42578125" style="444" customWidth="1"/>
    <col min="7956" max="7956" width="0.85546875" style="444" customWidth="1"/>
    <col min="7957" max="7957" width="13.42578125" style="444" customWidth="1"/>
    <col min="7958" max="7958" width="0.85546875" style="444" customWidth="1"/>
    <col min="7959" max="7959" width="13.42578125" style="444" customWidth="1"/>
    <col min="7960" max="7960" width="1.85546875" style="444" customWidth="1"/>
    <col min="7961" max="7961" width="15.85546875" style="444" customWidth="1"/>
    <col min="7962" max="7962" width="14.85546875" style="444" bestFit="1" customWidth="1"/>
    <col min="7963" max="7963" width="10.85546875" style="444" bestFit="1" customWidth="1"/>
    <col min="7964" max="7964" width="12" style="444" bestFit="1" customWidth="1"/>
    <col min="7965" max="7965" width="11" style="444" bestFit="1" customWidth="1"/>
    <col min="7966" max="7966" width="8.85546875" style="444"/>
    <col min="7967" max="7968" width="10" style="444" bestFit="1" customWidth="1"/>
    <col min="7969" max="8198" width="8.85546875" style="444"/>
    <col min="8199" max="8201" width="2.85546875" style="444" customWidth="1"/>
    <col min="8202" max="8202" width="41.85546875" style="444" customWidth="1"/>
    <col min="8203" max="8203" width="7.140625" style="444" customWidth="1"/>
    <col min="8204" max="8204" width="1.85546875" style="444" customWidth="1"/>
    <col min="8205" max="8205" width="13.42578125" style="444" customWidth="1"/>
    <col min="8206" max="8206" width="0.85546875" style="444" customWidth="1"/>
    <col min="8207" max="8207" width="13.42578125" style="444" customWidth="1"/>
    <col min="8208" max="8208" width="0.85546875" style="444" customWidth="1"/>
    <col min="8209" max="8209" width="13.42578125" style="444" customWidth="1"/>
    <col min="8210" max="8210" width="0.85546875" style="444" customWidth="1"/>
    <col min="8211" max="8211" width="13.42578125" style="444" customWidth="1"/>
    <col min="8212" max="8212" width="0.85546875" style="444" customWidth="1"/>
    <col min="8213" max="8213" width="13.42578125" style="444" customWidth="1"/>
    <col min="8214" max="8214" width="0.85546875" style="444" customWidth="1"/>
    <col min="8215" max="8215" width="13.42578125" style="444" customWidth="1"/>
    <col min="8216" max="8216" width="1.85546875" style="444" customWidth="1"/>
    <col min="8217" max="8217" width="15.85546875" style="444" customWidth="1"/>
    <col min="8218" max="8218" width="14.85546875" style="444" bestFit="1" customWidth="1"/>
    <col min="8219" max="8219" width="10.85546875" style="444" bestFit="1" customWidth="1"/>
    <col min="8220" max="8220" width="12" style="444" bestFit="1" customWidth="1"/>
    <col min="8221" max="8221" width="11" style="444" bestFit="1" customWidth="1"/>
    <col min="8222" max="8222" width="8.85546875" style="444"/>
    <col min="8223" max="8224" width="10" style="444" bestFit="1" customWidth="1"/>
    <col min="8225" max="8454" width="8.85546875" style="444"/>
    <col min="8455" max="8457" width="2.85546875" style="444" customWidth="1"/>
    <col min="8458" max="8458" width="41.85546875" style="444" customWidth="1"/>
    <col min="8459" max="8459" width="7.140625" style="444" customWidth="1"/>
    <col min="8460" max="8460" width="1.85546875" style="444" customWidth="1"/>
    <col min="8461" max="8461" width="13.42578125" style="444" customWidth="1"/>
    <col min="8462" max="8462" width="0.85546875" style="444" customWidth="1"/>
    <col min="8463" max="8463" width="13.42578125" style="444" customWidth="1"/>
    <col min="8464" max="8464" width="0.85546875" style="444" customWidth="1"/>
    <col min="8465" max="8465" width="13.42578125" style="444" customWidth="1"/>
    <col min="8466" max="8466" width="0.85546875" style="444" customWidth="1"/>
    <col min="8467" max="8467" width="13.42578125" style="444" customWidth="1"/>
    <col min="8468" max="8468" width="0.85546875" style="444" customWidth="1"/>
    <col min="8469" max="8469" width="13.42578125" style="444" customWidth="1"/>
    <col min="8470" max="8470" width="0.85546875" style="444" customWidth="1"/>
    <col min="8471" max="8471" width="13.42578125" style="444" customWidth="1"/>
    <col min="8472" max="8472" width="1.85546875" style="444" customWidth="1"/>
    <col min="8473" max="8473" width="15.85546875" style="444" customWidth="1"/>
    <col min="8474" max="8474" width="14.85546875" style="444" bestFit="1" customWidth="1"/>
    <col min="8475" max="8475" width="10.85546875" style="444" bestFit="1" customWidth="1"/>
    <col min="8476" max="8476" width="12" style="444" bestFit="1" customWidth="1"/>
    <col min="8477" max="8477" width="11" style="444" bestFit="1" customWidth="1"/>
    <col min="8478" max="8478" width="8.85546875" style="444"/>
    <col min="8479" max="8480" width="10" style="444" bestFit="1" customWidth="1"/>
    <col min="8481" max="8710" width="8.85546875" style="444"/>
    <col min="8711" max="8713" width="2.85546875" style="444" customWidth="1"/>
    <col min="8714" max="8714" width="41.85546875" style="444" customWidth="1"/>
    <col min="8715" max="8715" width="7.140625" style="444" customWidth="1"/>
    <col min="8716" max="8716" width="1.85546875" style="444" customWidth="1"/>
    <col min="8717" max="8717" width="13.42578125" style="444" customWidth="1"/>
    <col min="8718" max="8718" width="0.85546875" style="444" customWidth="1"/>
    <col min="8719" max="8719" width="13.42578125" style="444" customWidth="1"/>
    <col min="8720" max="8720" width="0.85546875" style="444" customWidth="1"/>
    <col min="8721" max="8721" width="13.42578125" style="444" customWidth="1"/>
    <col min="8722" max="8722" width="0.85546875" style="444" customWidth="1"/>
    <col min="8723" max="8723" width="13.42578125" style="444" customWidth="1"/>
    <col min="8724" max="8724" width="0.85546875" style="444" customWidth="1"/>
    <col min="8725" max="8725" width="13.42578125" style="444" customWidth="1"/>
    <col min="8726" max="8726" width="0.85546875" style="444" customWidth="1"/>
    <col min="8727" max="8727" width="13.42578125" style="444" customWidth="1"/>
    <col min="8728" max="8728" width="1.85546875" style="444" customWidth="1"/>
    <col min="8729" max="8729" width="15.85546875" style="444" customWidth="1"/>
    <col min="8730" max="8730" width="14.85546875" style="444" bestFit="1" customWidth="1"/>
    <col min="8731" max="8731" width="10.85546875" style="444" bestFit="1" customWidth="1"/>
    <col min="8732" max="8732" width="12" style="444" bestFit="1" customWidth="1"/>
    <col min="8733" max="8733" width="11" style="444" bestFit="1" customWidth="1"/>
    <col min="8734" max="8734" width="8.85546875" style="444"/>
    <col min="8735" max="8736" width="10" style="444" bestFit="1" customWidth="1"/>
    <col min="8737" max="8966" width="8.85546875" style="444"/>
    <col min="8967" max="8969" width="2.85546875" style="444" customWidth="1"/>
    <col min="8970" max="8970" width="41.85546875" style="444" customWidth="1"/>
    <col min="8971" max="8971" width="7.140625" style="444" customWidth="1"/>
    <col min="8972" max="8972" width="1.85546875" style="444" customWidth="1"/>
    <col min="8973" max="8973" width="13.42578125" style="444" customWidth="1"/>
    <col min="8974" max="8974" width="0.85546875" style="444" customWidth="1"/>
    <col min="8975" max="8975" width="13.42578125" style="444" customWidth="1"/>
    <col min="8976" max="8976" width="0.85546875" style="444" customWidth="1"/>
    <col min="8977" max="8977" width="13.42578125" style="444" customWidth="1"/>
    <col min="8978" max="8978" width="0.85546875" style="444" customWidth="1"/>
    <col min="8979" max="8979" width="13.42578125" style="444" customWidth="1"/>
    <col min="8980" max="8980" width="0.85546875" style="444" customWidth="1"/>
    <col min="8981" max="8981" width="13.42578125" style="444" customWidth="1"/>
    <col min="8982" max="8982" width="0.85546875" style="444" customWidth="1"/>
    <col min="8983" max="8983" width="13.42578125" style="444" customWidth="1"/>
    <col min="8984" max="8984" width="1.85546875" style="444" customWidth="1"/>
    <col min="8985" max="8985" width="15.85546875" style="444" customWidth="1"/>
    <col min="8986" max="8986" width="14.85546875" style="444" bestFit="1" customWidth="1"/>
    <col min="8987" max="8987" width="10.85546875" style="444" bestFit="1" customWidth="1"/>
    <col min="8988" max="8988" width="12" style="444" bestFit="1" customWidth="1"/>
    <col min="8989" max="8989" width="11" style="444" bestFit="1" customWidth="1"/>
    <col min="8990" max="8990" width="8.85546875" style="444"/>
    <col min="8991" max="8992" width="10" style="444" bestFit="1" customWidth="1"/>
    <col min="8993" max="9222" width="8.85546875" style="444"/>
    <col min="9223" max="9225" width="2.85546875" style="444" customWidth="1"/>
    <col min="9226" max="9226" width="41.85546875" style="444" customWidth="1"/>
    <col min="9227" max="9227" width="7.140625" style="444" customWidth="1"/>
    <col min="9228" max="9228" width="1.85546875" style="444" customWidth="1"/>
    <col min="9229" max="9229" width="13.42578125" style="444" customWidth="1"/>
    <col min="9230" max="9230" width="0.85546875" style="444" customWidth="1"/>
    <col min="9231" max="9231" width="13.42578125" style="444" customWidth="1"/>
    <col min="9232" max="9232" width="0.85546875" style="444" customWidth="1"/>
    <col min="9233" max="9233" width="13.42578125" style="444" customWidth="1"/>
    <col min="9234" max="9234" width="0.85546875" style="444" customWidth="1"/>
    <col min="9235" max="9235" width="13.42578125" style="444" customWidth="1"/>
    <col min="9236" max="9236" width="0.85546875" style="444" customWidth="1"/>
    <col min="9237" max="9237" width="13.42578125" style="444" customWidth="1"/>
    <col min="9238" max="9238" width="0.85546875" style="444" customWidth="1"/>
    <col min="9239" max="9239" width="13.42578125" style="444" customWidth="1"/>
    <col min="9240" max="9240" width="1.85546875" style="444" customWidth="1"/>
    <col min="9241" max="9241" width="15.85546875" style="444" customWidth="1"/>
    <col min="9242" max="9242" width="14.85546875" style="444" bestFit="1" customWidth="1"/>
    <col min="9243" max="9243" width="10.85546875" style="444" bestFit="1" customWidth="1"/>
    <col min="9244" max="9244" width="12" style="444" bestFit="1" customWidth="1"/>
    <col min="9245" max="9245" width="11" style="444" bestFit="1" customWidth="1"/>
    <col min="9246" max="9246" width="8.85546875" style="444"/>
    <col min="9247" max="9248" width="10" style="444" bestFit="1" customWidth="1"/>
    <col min="9249" max="9478" width="8.85546875" style="444"/>
    <col min="9479" max="9481" width="2.85546875" style="444" customWidth="1"/>
    <col min="9482" max="9482" width="41.85546875" style="444" customWidth="1"/>
    <col min="9483" max="9483" width="7.140625" style="444" customWidth="1"/>
    <col min="9484" max="9484" width="1.85546875" style="444" customWidth="1"/>
    <col min="9485" max="9485" width="13.42578125" style="444" customWidth="1"/>
    <col min="9486" max="9486" width="0.85546875" style="444" customWidth="1"/>
    <col min="9487" max="9487" width="13.42578125" style="444" customWidth="1"/>
    <col min="9488" max="9488" width="0.85546875" style="444" customWidth="1"/>
    <col min="9489" max="9489" width="13.42578125" style="444" customWidth="1"/>
    <col min="9490" max="9490" width="0.85546875" style="444" customWidth="1"/>
    <col min="9491" max="9491" width="13.42578125" style="444" customWidth="1"/>
    <col min="9492" max="9492" width="0.85546875" style="444" customWidth="1"/>
    <col min="9493" max="9493" width="13.42578125" style="444" customWidth="1"/>
    <col min="9494" max="9494" width="0.85546875" style="444" customWidth="1"/>
    <col min="9495" max="9495" width="13.42578125" style="444" customWidth="1"/>
    <col min="9496" max="9496" width="1.85546875" style="444" customWidth="1"/>
    <col min="9497" max="9497" width="15.85546875" style="444" customWidth="1"/>
    <col min="9498" max="9498" width="14.85546875" style="444" bestFit="1" customWidth="1"/>
    <col min="9499" max="9499" width="10.85546875" style="444" bestFit="1" customWidth="1"/>
    <col min="9500" max="9500" width="12" style="444" bestFit="1" customWidth="1"/>
    <col min="9501" max="9501" width="11" style="444" bestFit="1" customWidth="1"/>
    <col min="9502" max="9502" width="8.85546875" style="444"/>
    <col min="9503" max="9504" width="10" style="444" bestFit="1" customWidth="1"/>
    <col min="9505" max="9734" width="8.85546875" style="444"/>
    <col min="9735" max="9737" width="2.85546875" style="444" customWidth="1"/>
    <col min="9738" max="9738" width="41.85546875" style="444" customWidth="1"/>
    <col min="9739" max="9739" width="7.140625" style="444" customWidth="1"/>
    <col min="9740" max="9740" width="1.85546875" style="444" customWidth="1"/>
    <col min="9741" max="9741" width="13.42578125" style="444" customWidth="1"/>
    <col min="9742" max="9742" width="0.85546875" style="444" customWidth="1"/>
    <col min="9743" max="9743" width="13.42578125" style="444" customWidth="1"/>
    <col min="9744" max="9744" width="0.85546875" style="444" customWidth="1"/>
    <col min="9745" max="9745" width="13.42578125" style="444" customWidth="1"/>
    <col min="9746" max="9746" width="0.85546875" style="444" customWidth="1"/>
    <col min="9747" max="9747" width="13.42578125" style="444" customWidth="1"/>
    <col min="9748" max="9748" width="0.85546875" style="444" customWidth="1"/>
    <col min="9749" max="9749" width="13.42578125" style="444" customWidth="1"/>
    <col min="9750" max="9750" width="0.85546875" style="444" customWidth="1"/>
    <col min="9751" max="9751" width="13.42578125" style="444" customWidth="1"/>
    <col min="9752" max="9752" width="1.85546875" style="444" customWidth="1"/>
    <col min="9753" max="9753" width="15.85546875" style="444" customWidth="1"/>
    <col min="9754" max="9754" width="14.85546875" style="444" bestFit="1" customWidth="1"/>
    <col min="9755" max="9755" width="10.85546875" style="444" bestFit="1" customWidth="1"/>
    <col min="9756" max="9756" width="12" style="444" bestFit="1" customWidth="1"/>
    <col min="9757" max="9757" width="11" style="444" bestFit="1" customWidth="1"/>
    <col min="9758" max="9758" width="8.85546875" style="444"/>
    <col min="9759" max="9760" width="10" style="444" bestFit="1" customWidth="1"/>
    <col min="9761" max="9990" width="8.85546875" style="444"/>
    <col min="9991" max="9993" width="2.85546875" style="444" customWidth="1"/>
    <col min="9994" max="9994" width="41.85546875" style="444" customWidth="1"/>
    <col min="9995" max="9995" width="7.140625" style="444" customWidth="1"/>
    <col min="9996" max="9996" width="1.85546875" style="444" customWidth="1"/>
    <col min="9997" max="9997" width="13.42578125" style="444" customWidth="1"/>
    <col min="9998" max="9998" width="0.85546875" style="444" customWidth="1"/>
    <col min="9999" max="9999" width="13.42578125" style="444" customWidth="1"/>
    <col min="10000" max="10000" width="0.85546875" style="444" customWidth="1"/>
    <col min="10001" max="10001" width="13.42578125" style="444" customWidth="1"/>
    <col min="10002" max="10002" width="0.85546875" style="444" customWidth="1"/>
    <col min="10003" max="10003" width="13.42578125" style="444" customWidth="1"/>
    <col min="10004" max="10004" width="0.85546875" style="444" customWidth="1"/>
    <col min="10005" max="10005" width="13.42578125" style="444" customWidth="1"/>
    <col min="10006" max="10006" width="0.85546875" style="444" customWidth="1"/>
    <col min="10007" max="10007" width="13.42578125" style="444" customWidth="1"/>
    <col min="10008" max="10008" width="1.85546875" style="444" customWidth="1"/>
    <col min="10009" max="10009" width="15.85546875" style="444" customWidth="1"/>
    <col min="10010" max="10010" width="14.85546875" style="444" bestFit="1" customWidth="1"/>
    <col min="10011" max="10011" width="10.85546875" style="444" bestFit="1" customWidth="1"/>
    <col min="10012" max="10012" width="12" style="444" bestFit="1" customWidth="1"/>
    <col min="10013" max="10013" width="11" style="444" bestFit="1" customWidth="1"/>
    <col min="10014" max="10014" width="8.85546875" style="444"/>
    <col min="10015" max="10016" width="10" style="444" bestFit="1" customWidth="1"/>
    <col min="10017" max="10246" width="8.85546875" style="444"/>
    <col min="10247" max="10249" width="2.85546875" style="444" customWidth="1"/>
    <col min="10250" max="10250" width="41.85546875" style="444" customWidth="1"/>
    <col min="10251" max="10251" width="7.140625" style="444" customWidth="1"/>
    <col min="10252" max="10252" width="1.85546875" style="444" customWidth="1"/>
    <col min="10253" max="10253" width="13.42578125" style="444" customWidth="1"/>
    <col min="10254" max="10254" width="0.85546875" style="444" customWidth="1"/>
    <col min="10255" max="10255" width="13.42578125" style="444" customWidth="1"/>
    <col min="10256" max="10256" width="0.85546875" style="444" customWidth="1"/>
    <col min="10257" max="10257" width="13.42578125" style="444" customWidth="1"/>
    <col min="10258" max="10258" width="0.85546875" style="444" customWidth="1"/>
    <col min="10259" max="10259" width="13.42578125" style="444" customWidth="1"/>
    <col min="10260" max="10260" width="0.85546875" style="444" customWidth="1"/>
    <col min="10261" max="10261" width="13.42578125" style="444" customWidth="1"/>
    <col min="10262" max="10262" width="0.85546875" style="444" customWidth="1"/>
    <col min="10263" max="10263" width="13.42578125" style="444" customWidth="1"/>
    <col min="10264" max="10264" width="1.85546875" style="444" customWidth="1"/>
    <col min="10265" max="10265" width="15.85546875" style="444" customWidth="1"/>
    <col min="10266" max="10266" width="14.85546875" style="444" bestFit="1" customWidth="1"/>
    <col min="10267" max="10267" width="10.85546875" style="444" bestFit="1" customWidth="1"/>
    <col min="10268" max="10268" width="12" style="444" bestFit="1" customWidth="1"/>
    <col min="10269" max="10269" width="11" style="444" bestFit="1" customWidth="1"/>
    <col min="10270" max="10270" width="8.85546875" style="444"/>
    <col min="10271" max="10272" width="10" style="444" bestFit="1" customWidth="1"/>
    <col min="10273" max="10502" width="8.85546875" style="444"/>
    <col min="10503" max="10505" width="2.85546875" style="444" customWidth="1"/>
    <col min="10506" max="10506" width="41.85546875" style="444" customWidth="1"/>
    <col min="10507" max="10507" width="7.140625" style="444" customWidth="1"/>
    <col min="10508" max="10508" width="1.85546875" style="444" customWidth="1"/>
    <col min="10509" max="10509" width="13.42578125" style="444" customWidth="1"/>
    <col min="10510" max="10510" width="0.85546875" style="444" customWidth="1"/>
    <col min="10511" max="10511" width="13.42578125" style="444" customWidth="1"/>
    <col min="10512" max="10512" width="0.85546875" style="444" customWidth="1"/>
    <col min="10513" max="10513" width="13.42578125" style="444" customWidth="1"/>
    <col min="10514" max="10514" width="0.85546875" style="444" customWidth="1"/>
    <col min="10515" max="10515" width="13.42578125" style="444" customWidth="1"/>
    <col min="10516" max="10516" width="0.85546875" style="444" customWidth="1"/>
    <col min="10517" max="10517" width="13.42578125" style="444" customWidth="1"/>
    <col min="10518" max="10518" width="0.85546875" style="444" customWidth="1"/>
    <col min="10519" max="10519" width="13.42578125" style="444" customWidth="1"/>
    <col min="10520" max="10520" width="1.85546875" style="444" customWidth="1"/>
    <col min="10521" max="10521" width="15.85546875" style="444" customWidth="1"/>
    <col min="10522" max="10522" width="14.85546875" style="444" bestFit="1" customWidth="1"/>
    <col min="10523" max="10523" width="10.85546875" style="444" bestFit="1" customWidth="1"/>
    <col min="10524" max="10524" width="12" style="444" bestFit="1" customWidth="1"/>
    <col min="10525" max="10525" width="11" style="444" bestFit="1" customWidth="1"/>
    <col min="10526" max="10526" width="8.85546875" style="444"/>
    <col min="10527" max="10528" width="10" style="444" bestFit="1" customWidth="1"/>
    <col min="10529" max="10758" width="8.85546875" style="444"/>
    <col min="10759" max="10761" width="2.85546875" style="444" customWidth="1"/>
    <col min="10762" max="10762" width="41.85546875" style="444" customWidth="1"/>
    <col min="10763" max="10763" width="7.140625" style="444" customWidth="1"/>
    <col min="10764" max="10764" width="1.85546875" style="444" customWidth="1"/>
    <col min="10765" max="10765" width="13.42578125" style="444" customWidth="1"/>
    <col min="10766" max="10766" width="0.85546875" style="444" customWidth="1"/>
    <col min="10767" max="10767" width="13.42578125" style="444" customWidth="1"/>
    <col min="10768" max="10768" width="0.85546875" style="444" customWidth="1"/>
    <col min="10769" max="10769" width="13.42578125" style="444" customWidth="1"/>
    <col min="10770" max="10770" width="0.85546875" style="444" customWidth="1"/>
    <col min="10771" max="10771" width="13.42578125" style="444" customWidth="1"/>
    <col min="10772" max="10772" width="0.85546875" style="444" customWidth="1"/>
    <col min="10773" max="10773" width="13.42578125" style="444" customWidth="1"/>
    <col min="10774" max="10774" width="0.85546875" style="444" customWidth="1"/>
    <col min="10775" max="10775" width="13.42578125" style="444" customWidth="1"/>
    <col min="10776" max="10776" width="1.85546875" style="444" customWidth="1"/>
    <col min="10777" max="10777" width="15.85546875" style="444" customWidth="1"/>
    <col min="10778" max="10778" width="14.85546875" style="444" bestFit="1" customWidth="1"/>
    <col min="10779" max="10779" width="10.85546875" style="444" bestFit="1" customWidth="1"/>
    <col min="10780" max="10780" width="12" style="444" bestFit="1" customWidth="1"/>
    <col min="10781" max="10781" width="11" style="444" bestFit="1" customWidth="1"/>
    <col min="10782" max="10782" width="8.85546875" style="444"/>
    <col min="10783" max="10784" width="10" style="444" bestFit="1" customWidth="1"/>
    <col min="10785" max="11014" width="8.85546875" style="444"/>
    <col min="11015" max="11017" width="2.85546875" style="444" customWidth="1"/>
    <col min="11018" max="11018" width="41.85546875" style="444" customWidth="1"/>
    <col min="11019" max="11019" width="7.140625" style="444" customWidth="1"/>
    <col min="11020" max="11020" width="1.85546875" style="444" customWidth="1"/>
    <col min="11021" max="11021" width="13.42578125" style="444" customWidth="1"/>
    <col min="11022" max="11022" width="0.85546875" style="444" customWidth="1"/>
    <col min="11023" max="11023" width="13.42578125" style="444" customWidth="1"/>
    <col min="11024" max="11024" width="0.85546875" style="444" customWidth="1"/>
    <col min="11025" max="11025" width="13.42578125" style="444" customWidth="1"/>
    <col min="11026" max="11026" width="0.85546875" style="444" customWidth="1"/>
    <col min="11027" max="11027" width="13.42578125" style="444" customWidth="1"/>
    <col min="11028" max="11028" width="0.85546875" style="444" customWidth="1"/>
    <col min="11029" max="11029" width="13.42578125" style="444" customWidth="1"/>
    <col min="11030" max="11030" width="0.85546875" style="444" customWidth="1"/>
    <col min="11031" max="11031" width="13.42578125" style="444" customWidth="1"/>
    <col min="11032" max="11032" width="1.85546875" style="444" customWidth="1"/>
    <col min="11033" max="11033" width="15.85546875" style="444" customWidth="1"/>
    <col min="11034" max="11034" width="14.85546875" style="444" bestFit="1" customWidth="1"/>
    <col min="11035" max="11035" width="10.85546875" style="444" bestFit="1" customWidth="1"/>
    <col min="11036" max="11036" width="12" style="444" bestFit="1" customWidth="1"/>
    <col min="11037" max="11037" width="11" style="444" bestFit="1" customWidth="1"/>
    <col min="11038" max="11038" width="8.85546875" style="444"/>
    <col min="11039" max="11040" width="10" style="444" bestFit="1" customWidth="1"/>
    <col min="11041" max="11270" width="8.85546875" style="444"/>
    <col min="11271" max="11273" width="2.85546875" style="444" customWidth="1"/>
    <col min="11274" max="11274" width="41.85546875" style="444" customWidth="1"/>
    <col min="11275" max="11275" width="7.140625" style="444" customWidth="1"/>
    <col min="11276" max="11276" width="1.85546875" style="444" customWidth="1"/>
    <col min="11277" max="11277" width="13.42578125" style="444" customWidth="1"/>
    <col min="11278" max="11278" width="0.85546875" style="444" customWidth="1"/>
    <col min="11279" max="11279" width="13.42578125" style="444" customWidth="1"/>
    <col min="11280" max="11280" width="0.85546875" style="444" customWidth="1"/>
    <col min="11281" max="11281" width="13.42578125" style="444" customWidth="1"/>
    <col min="11282" max="11282" width="0.85546875" style="444" customWidth="1"/>
    <col min="11283" max="11283" width="13.42578125" style="444" customWidth="1"/>
    <col min="11284" max="11284" width="0.85546875" style="444" customWidth="1"/>
    <col min="11285" max="11285" width="13.42578125" style="444" customWidth="1"/>
    <col min="11286" max="11286" width="0.85546875" style="444" customWidth="1"/>
    <col min="11287" max="11287" width="13.42578125" style="444" customWidth="1"/>
    <col min="11288" max="11288" width="1.85546875" style="444" customWidth="1"/>
    <col min="11289" max="11289" width="15.85546875" style="444" customWidth="1"/>
    <col min="11290" max="11290" width="14.85546875" style="444" bestFit="1" customWidth="1"/>
    <col min="11291" max="11291" width="10.85546875" style="444" bestFit="1" customWidth="1"/>
    <col min="11292" max="11292" width="12" style="444" bestFit="1" customWidth="1"/>
    <col min="11293" max="11293" width="11" style="444" bestFit="1" customWidth="1"/>
    <col min="11294" max="11294" width="8.85546875" style="444"/>
    <col min="11295" max="11296" width="10" style="444" bestFit="1" customWidth="1"/>
    <col min="11297" max="11526" width="8.85546875" style="444"/>
    <col min="11527" max="11529" width="2.85546875" style="444" customWidth="1"/>
    <col min="11530" max="11530" width="41.85546875" style="444" customWidth="1"/>
    <col min="11531" max="11531" width="7.140625" style="444" customWidth="1"/>
    <col min="11532" max="11532" width="1.85546875" style="444" customWidth="1"/>
    <col min="11533" max="11533" width="13.42578125" style="444" customWidth="1"/>
    <col min="11534" max="11534" width="0.85546875" style="444" customWidth="1"/>
    <col min="11535" max="11535" width="13.42578125" style="444" customWidth="1"/>
    <col min="11536" max="11536" width="0.85546875" style="444" customWidth="1"/>
    <col min="11537" max="11537" width="13.42578125" style="444" customWidth="1"/>
    <col min="11538" max="11538" width="0.85546875" style="444" customWidth="1"/>
    <col min="11539" max="11539" width="13.42578125" style="444" customWidth="1"/>
    <col min="11540" max="11540" width="0.85546875" style="444" customWidth="1"/>
    <col min="11541" max="11541" width="13.42578125" style="444" customWidth="1"/>
    <col min="11542" max="11542" width="0.85546875" style="444" customWidth="1"/>
    <col min="11543" max="11543" width="13.42578125" style="444" customWidth="1"/>
    <col min="11544" max="11544" width="1.85546875" style="444" customWidth="1"/>
    <col min="11545" max="11545" width="15.85546875" style="444" customWidth="1"/>
    <col min="11546" max="11546" width="14.85546875" style="444" bestFit="1" customWidth="1"/>
    <col min="11547" max="11547" width="10.85546875" style="444" bestFit="1" customWidth="1"/>
    <col min="11548" max="11548" width="12" style="444" bestFit="1" customWidth="1"/>
    <col min="11549" max="11549" width="11" style="444" bestFit="1" customWidth="1"/>
    <col min="11550" max="11550" width="8.85546875" style="444"/>
    <col min="11551" max="11552" width="10" style="444" bestFit="1" customWidth="1"/>
    <col min="11553" max="11782" width="8.85546875" style="444"/>
    <col min="11783" max="11785" width="2.85546875" style="444" customWidth="1"/>
    <col min="11786" max="11786" width="41.85546875" style="444" customWidth="1"/>
    <col min="11787" max="11787" width="7.140625" style="444" customWidth="1"/>
    <col min="11788" max="11788" width="1.85546875" style="444" customWidth="1"/>
    <col min="11789" max="11789" width="13.42578125" style="444" customWidth="1"/>
    <col min="11790" max="11790" width="0.85546875" style="444" customWidth="1"/>
    <col min="11791" max="11791" width="13.42578125" style="444" customWidth="1"/>
    <col min="11792" max="11792" width="0.85546875" style="444" customWidth="1"/>
    <col min="11793" max="11793" width="13.42578125" style="444" customWidth="1"/>
    <col min="11794" max="11794" width="0.85546875" style="444" customWidth="1"/>
    <col min="11795" max="11795" width="13.42578125" style="444" customWidth="1"/>
    <col min="11796" max="11796" width="0.85546875" style="444" customWidth="1"/>
    <col min="11797" max="11797" width="13.42578125" style="444" customWidth="1"/>
    <col min="11798" max="11798" width="0.85546875" style="444" customWidth="1"/>
    <col min="11799" max="11799" width="13.42578125" style="444" customWidth="1"/>
    <col min="11800" max="11800" width="1.85546875" style="444" customWidth="1"/>
    <col min="11801" max="11801" width="15.85546875" style="444" customWidth="1"/>
    <col min="11802" max="11802" width="14.85546875" style="444" bestFit="1" customWidth="1"/>
    <col min="11803" max="11803" width="10.85546875" style="444" bestFit="1" customWidth="1"/>
    <col min="11804" max="11804" width="12" style="444" bestFit="1" customWidth="1"/>
    <col min="11805" max="11805" width="11" style="444" bestFit="1" customWidth="1"/>
    <col min="11806" max="11806" width="8.85546875" style="444"/>
    <col min="11807" max="11808" width="10" style="444" bestFit="1" customWidth="1"/>
    <col min="11809" max="12038" width="8.85546875" style="444"/>
    <col min="12039" max="12041" width="2.85546875" style="444" customWidth="1"/>
    <col min="12042" max="12042" width="41.85546875" style="444" customWidth="1"/>
    <col min="12043" max="12043" width="7.140625" style="444" customWidth="1"/>
    <col min="12044" max="12044" width="1.85546875" style="444" customWidth="1"/>
    <col min="12045" max="12045" width="13.42578125" style="444" customWidth="1"/>
    <col min="12046" max="12046" width="0.85546875" style="444" customWidth="1"/>
    <col min="12047" max="12047" width="13.42578125" style="444" customWidth="1"/>
    <col min="12048" max="12048" width="0.85546875" style="444" customWidth="1"/>
    <col min="12049" max="12049" width="13.42578125" style="444" customWidth="1"/>
    <col min="12050" max="12050" width="0.85546875" style="444" customWidth="1"/>
    <col min="12051" max="12051" width="13.42578125" style="444" customWidth="1"/>
    <col min="12052" max="12052" width="0.85546875" style="444" customWidth="1"/>
    <col min="12053" max="12053" width="13.42578125" style="444" customWidth="1"/>
    <col min="12054" max="12054" width="0.85546875" style="444" customWidth="1"/>
    <col min="12055" max="12055" width="13.42578125" style="444" customWidth="1"/>
    <col min="12056" max="12056" width="1.85546875" style="444" customWidth="1"/>
    <col min="12057" max="12057" width="15.85546875" style="444" customWidth="1"/>
    <col min="12058" max="12058" width="14.85546875" style="444" bestFit="1" customWidth="1"/>
    <col min="12059" max="12059" width="10.85546875" style="444" bestFit="1" customWidth="1"/>
    <col min="12060" max="12060" width="12" style="444" bestFit="1" customWidth="1"/>
    <col min="12061" max="12061" width="11" style="444" bestFit="1" customWidth="1"/>
    <col min="12062" max="12062" width="8.85546875" style="444"/>
    <col min="12063" max="12064" width="10" style="444" bestFit="1" customWidth="1"/>
    <col min="12065" max="12294" width="8.85546875" style="444"/>
    <col min="12295" max="12297" width="2.85546875" style="444" customWidth="1"/>
    <col min="12298" max="12298" width="41.85546875" style="444" customWidth="1"/>
    <col min="12299" max="12299" width="7.140625" style="444" customWidth="1"/>
    <col min="12300" max="12300" width="1.85546875" style="444" customWidth="1"/>
    <col min="12301" max="12301" width="13.42578125" style="444" customWidth="1"/>
    <col min="12302" max="12302" width="0.85546875" style="444" customWidth="1"/>
    <col min="12303" max="12303" width="13.42578125" style="444" customWidth="1"/>
    <col min="12304" max="12304" width="0.85546875" style="444" customWidth="1"/>
    <col min="12305" max="12305" width="13.42578125" style="444" customWidth="1"/>
    <col min="12306" max="12306" width="0.85546875" style="444" customWidth="1"/>
    <col min="12307" max="12307" width="13.42578125" style="444" customWidth="1"/>
    <col min="12308" max="12308" width="0.85546875" style="444" customWidth="1"/>
    <col min="12309" max="12309" width="13.42578125" style="444" customWidth="1"/>
    <col min="12310" max="12310" width="0.85546875" style="444" customWidth="1"/>
    <col min="12311" max="12311" width="13.42578125" style="444" customWidth="1"/>
    <col min="12312" max="12312" width="1.85546875" style="444" customWidth="1"/>
    <col min="12313" max="12313" width="15.85546875" style="444" customWidth="1"/>
    <col min="12314" max="12314" width="14.85546875" style="444" bestFit="1" customWidth="1"/>
    <col min="12315" max="12315" width="10.85546875" style="444" bestFit="1" customWidth="1"/>
    <col min="12316" max="12316" width="12" style="444" bestFit="1" customWidth="1"/>
    <col min="12317" max="12317" width="11" style="444" bestFit="1" customWidth="1"/>
    <col min="12318" max="12318" width="8.85546875" style="444"/>
    <col min="12319" max="12320" width="10" style="444" bestFit="1" customWidth="1"/>
    <col min="12321" max="12550" width="8.85546875" style="444"/>
    <col min="12551" max="12553" width="2.85546875" style="444" customWidth="1"/>
    <col min="12554" max="12554" width="41.85546875" style="444" customWidth="1"/>
    <col min="12555" max="12555" width="7.140625" style="444" customWidth="1"/>
    <col min="12556" max="12556" width="1.85546875" style="444" customWidth="1"/>
    <col min="12557" max="12557" width="13.42578125" style="444" customWidth="1"/>
    <col min="12558" max="12558" width="0.85546875" style="444" customWidth="1"/>
    <col min="12559" max="12559" width="13.42578125" style="444" customWidth="1"/>
    <col min="12560" max="12560" width="0.85546875" style="444" customWidth="1"/>
    <col min="12561" max="12561" width="13.42578125" style="444" customWidth="1"/>
    <col min="12562" max="12562" width="0.85546875" style="444" customWidth="1"/>
    <col min="12563" max="12563" width="13.42578125" style="444" customWidth="1"/>
    <col min="12564" max="12564" width="0.85546875" style="444" customWidth="1"/>
    <col min="12565" max="12565" width="13.42578125" style="444" customWidth="1"/>
    <col min="12566" max="12566" width="0.85546875" style="444" customWidth="1"/>
    <col min="12567" max="12567" width="13.42578125" style="444" customWidth="1"/>
    <col min="12568" max="12568" width="1.85546875" style="444" customWidth="1"/>
    <col min="12569" max="12569" width="15.85546875" style="444" customWidth="1"/>
    <col min="12570" max="12570" width="14.85546875" style="444" bestFit="1" customWidth="1"/>
    <col min="12571" max="12571" width="10.85546875" style="444" bestFit="1" customWidth="1"/>
    <col min="12572" max="12572" width="12" style="444" bestFit="1" customWidth="1"/>
    <col min="12573" max="12573" width="11" style="444" bestFit="1" customWidth="1"/>
    <col min="12574" max="12574" width="8.85546875" style="444"/>
    <col min="12575" max="12576" width="10" style="444" bestFit="1" customWidth="1"/>
    <col min="12577" max="12806" width="8.85546875" style="444"/>
    <col min="12807" max="12809" width="2.85546875" style="444" customWidth="1"/>
    <col min="12810" max="12810" width="41.85546875" style="444" customWidth="1"/>
    <col min="12811" max="12811" width="7.140625" style="444" customWidth="1"/>
    <col min="12812" max="12812" width="1.85546875" style="444" customWidth="1"/>
    <col min="12813" max="12813" width="13.42578125" style="444" customWidth="1"/>
    <col min="12814" max="12814" width="0.85546875" style="444" customWidth="1"/>
    <col min="12815" max="12815" width="13.42578125" style="444" customWidth="1"/>
    <col min="12816" max="12816" width="0.85546875" style="444" customWidth="1"/>
    <col min="12817" max="12817" width="13.42578125" style="444" customWidth="1"/>
    <col min="12818" max="12818" width="0.85546875" style="444" customWidth="1"/>
    <col min="12819" max="12819" width="13.42578125" style="444" customWidth="1"/>
    <col min="12820" max="12820" width="0.85546875" style="444" customWidth="1"/>
    <col min="12821" max="12821" width="13.42578125" style="444" customWidth="1"/>
    <col min="12822" max="12822" width="0.85546875" style="444" customWidth="1"/>
    <col min="12823" max="12823" width="13.42578125" style="444" customWidth="1"/>
    <col min="12824" max="12824" width="1.85546875" style="444" customWidth="1"/>
    <col min="12825" max="12825" width="15.85546875" style="444" customWidth="1"/>
    <col min="12826" max="12826" width="14.85546875" style="444" bestFit="1" customWidth="1"/>
    <col min="12827" max="12827" width="10.85546875" style="444" bestFit="1" customWidth="1"/>
    <col min="12828" max="12828" width="12" style="444" bestFit="1" customWidth="1"/>
    <col min="12829" max="12829" width="11" style="444" bestFit="1" customWidth="1"/>
    <col min="12830" max="12830" width="8.85546875" style="444"/>
    <col min="12831" max="12832" width="10" style="444" bestFit="1" customWidth="1"/>
    <col min="12833" max="13062" width="8.85546875" style="444"/>
    <col min="13063" max="13065" width="2.85546875" style="444" customWidth="1"/>
    <col min="13066" max="13066" width="41.85546875" style="444" customWidth="1"/>
    <col min="13067" max="13067" width="7.140625" style="444" customWidth="1"/>
    <col min="13068" max="13068" width="1.85546875" style="444" customWidth="1"/>
    <col min="13069" max="13069" width="13.42578125" style="444" customWidth="1"/>
    <col min="13070" max="13070" width="0.85546875" style="444" customWidth="1"/>
    <col min="13071" max="13071" width="13.42578125" style="444" customWidth="1"/>
    <col min="13072" max="13072" width="0.85546875" style="444" customWidth="1"/>
    <col min="13073" max="13073" width="13.42578125" style="444" customWidth="1"/>
    <col min="13074" max="13074" width="0.85546875" style="444" customWidth="1"/>
    <col min="13075" max="13075" width="13.42578125" style="444" customWidth="1"/>
    <col min="13076" max="13076" width="0.85546875" style="444" customWidth="1"/>
    <col min="13077" max="13077" width="13.42578125" style="444" customWidth="1"/>
    <col min="13078" max="13078" width="0.85546875" style="444" customWidth="1"/>
    <col min="13079" max="13079" width="13.42578125" style="444" customWidth="1"/>
    <col min="13080" max="13080" width="1.85546875" style="444" customWidth="1"/>
    <col min="13081" max="13081" width="15.85546875" style="444" customWidth="1"/>
    <col min="13082" max="13082" width="14.85546875" style="444" bestFit="1" customWidth="1"/>
    <col min="13083" max="13083" width="10.85546875" style="444" bestFit="1" customWidth="1"/>
    <col min="13084" max="13084" width="12" style="444" bestFit="1" customWidth="1"/>
    <col min="13085" max="13085" width="11" style="444" bestFit="1" customWidth="1"/>
    <col min="13086" max="13086" width="8.85546875" style="444"/>
    <col min="13087" max="13088" width="10" style="444" bestFit="1" customWidth="1"/>
    <col min="13089" max="13318" width="8.85546875" style="444"/>
    <col min="13319" max="13321" width="2.85546875" style="444" customWidth="1"/>
    <col min="13322" max="13322" width="41.85546875" style="444" customWidth="1"/>
    <col min="13323" max="13323" width="7.140625" style="444" customWidth="1"/>
    <col min="13324" max="13324" width="1.85546875" style="444" customWidth="1"/>
    <col min="13325" max="13325" width="13.42578125" style="444" customWidth="1"/>
    <col min="13326" max="13326" width="0.85546875" style="444" customWidth="1"/>
    <col min="13327" max="13327" width="13.42578125" style="444" customWidth="1"/>
    <col min="13328" max="13328" width="0.85546875" style="444" customWidth="1"/>
    <col min="13329" max="13329" width="13.42578125" style="444" customWidth="1"/>
    <col min="13330" max="13330" width="0.85546875" style="444" customWidth="1"/>
    <col min="13331" max="13331" width="13.42578125" style="444" customWidth="1"/>
    <col min="13332" max="13332" width="0.85546875" style="444" customWidth="1"/>
    <col min="13333" max="13333" width="13.42578125" style="444" customWidth="1"/>
    <col min="13334" max="13334" width="0.85546875" style="444" customWidth="1"/>
    <col min="13335" max="13335" width="13.42578125" style="444" customWidth="1"/>
    <col min="13336" max="13336" width="1.85546875" style="444" customWidth="1"/>
    <col min="13337" max="13337" width="15.85546875" style="444" customWidth="1"/>
    <col min="13338" max="13338" width="14.85546875" style="444" bestFit="1" customWidth="1"/>
    <col min="13339" max="13339" width="10.85546875" style="444" bestFit="1" customWidth="1"/>
    <col min="13340" max="13340" width="12" style="444" bestFit="1" customWidth="1"/>
    <col min="13341" max="13341" width="11" style="444" bestFit="1" customWidth="1"/>
    <col min="13342" max="13342" width="8.85546875" style="444"/>
    <col min="13343" max="13344" width="10" style="444" bestFit="1" customWidth="1"/>
    <col min="13345" max="13574" width="8.85546875" style="444"/>
    <col min="13575" max="13577" width="2.85546875" style="444" customWidth="1"/>
    <col min="13578" max="13578" width="41.85546875" style="444" customWidth="1"/>
    <col min="13579" max="13579" width="7.140625" style="444" customWidth="1"/>
    <col min="13580" max="13580" width="1.85546875" style="444" customWidth="1"/>
    <col min="13581" max="13581" width="13.42578125" style="444" customWidth="1"/>
    <col min="13582" max="13582" width="0.85546875" style="444" customWidth="1"/>
    <col min="13583" max="13583" width="13.42578125" style="444" customWidth="1"/>
    <col min="13584" max="13584" width="0.85546875" style="444" customWidth="1"/>
    <col min="13585" max="13585" width="13.42578125" style="444" customWidth="1"/>
    <col min="13586" max="13586" width="0.85546875" style="444" customWidth="1"/>
    <col min="13587" max="13587" width="13.42578125" style="444" customWidth="1"/>
    <col min="13588" max="13588" width="0.85546875" style="444" customWidth="1"/>
    <col min="13589" max="13589" width="13.42578125" style="444" customWidth="1"/>
    <col min="13590" max="13590" width="0.85546875" style="444" customWidth="1"/>
    <col min="13591" max="13591" width="13.42578125" style="444" customWidth="1"/>
    <col min="13592" max="13592" width="1.85546875" style="444" customWidth="1"/>
    <col min="13593" max="13593" width="15.85546875" style="444" customWidth="1"/>
    <col min="13594" max="13594" width="14.85546875" style="444" bestFit="1" customWidth="1"/>
    <col min="13595" max="13595" width="10.85546875" style="444" bestFit="1" customWidth="1"/>
    <col min="13596" max="13596" width="12" style="444" bestFit="1" customWidth="1"/>
    <col min="13597" max="13597" width="11" style="444" bestFit="1" customWidth="1"/>
    <col min="13598" max="13598" width="8.85546875" style="444"/>
    <col min="13599" max="13600" width="10" style="444" bestFit="1" customWidth="1"/>
    <col min="13601" max="13830" width="8.85546875" style="444"/>
    <col min="13831" max="13833" width="2.85546875" style="444" customWidth="1"/>
    <col min="13834" max="13834" width="41.85546875" style="444" customWidth="1"/>
    <col min="13835" max="13835" width="7.140625" style="444" customWidth="1"/>
    <col min="13836" max="13836" width="1.85546875" style="444" customWidth="1"/>
    <col min="13837" max="13837" width="13.42578125" style="444" customWidth="1"/>
    <col min="13838" max="13838" width="0.85546875" style="444" customWidth="1"/>
    <col min="13839" max="13839" width="13.42578125" style="444" customWidth="1"/>
    <col min="13840" max="13840" width="0.85546875" style="444" customWidth="1"/>
    <col min="13841" max="13841" width="13.42578125" style="444" customWidth="1"/>
    <col min="13842" max="13842" width="0.85546875" style="444" customWidth="1"/>
    <col min="13843" max="13843" width="13.42578125" style="444" customWidth="1"/>
    <col min="13844" max="13844" width="0.85546875" style="444" customWidth="1"/>
    <col min="13845" max="13845" width="13.42578125" style="444" customWidth="1"/>
    <col min="13846" max="13846" width="0.85546875" style="444" customWidth="1"/>
    <col min="13847" max="13847" width="13.42578125" style="444" customWidth="1"/>
    <col min="13848" max="13848" width="1.85546875" style="444" customWidth="1"/>
    <col min="13849" max="13849" width="15.85546875" style="444" customWidth="1"/>
    <col min="13850" max="13850" width="14.85546875" style="444" bestFit="1" customWidth="1"/>
    <col min="13851" max="13851" width="10.85546875" style="444" bestFit="1" customWidth="1"/>
    <col min="13852" max="13852" width="12" style="444" bestFit="1" customWidth="1"/>
    <col min="13853" max="13853" width="11" style="444" bestFit="1" customWidth="1"/>
    <col min="13854" max="13854" width="8.85546875" style="444"/>
    <col min="13855" max="13856" width="10" style="444" bestFit="1" customWidth="1"/>
    <col min="13857" max="14086" width="8.85546875" style="444"/>
    <col min="14087" max="14089" width="2.85546875" style="444" customWidth="1"/>
    <col min="14090" max="14090" width="41.85546875" style="444" customWidth="1"/>
    <col min="14091" max="14091" width="7.140625" style="444" customWidth="1"/>
    <col min="14092" max="14092" width="1.85546875" style="444" customWidth="1"/>
    <col min="14093" max="14093" width="13.42578125" style="444" customWidth="1"/>
    <col min="14094" max="14094" width="0.85546875" style="444" customWidth="1"/>
    <col min="14095" max="14095" width="13.42578125" style="444" customWidth="1"/>
    <col min="14096" max="14096" width="0.85546875" style="444" customWidth="1"/>
    <col min="14097" max="14097" width="13.42578125" style="444" customWidth="1"/>
    <col min="14098" max="14098" width="0.85546875" style="444" customWidth="1"/>
    <col min="14099" max="14099" width="13.42578125" style="444" customWidth="1"/>
    <col min="14100" max="14100" width="0.85546875" style="444" customWidth="1"/>
    <col min="14101" max="14101" width="13.42578125" style="444" customWidth="1"/>
    <col min="14102" max="14102" width="0.85546875" style="444" customWidth="1"/>
    <col min="14103" max="14103" width="13.42578125" style="444" customWidth="1"/>
    <col min="14104" max="14104" width="1.85546875" style="444" customWidth="1"/>
    <col min="14105" max="14105" width="15.85546875" style="444" customWidth="1"/>
    <col min="14106" max="14106" width="14.85546875" style="444" bestFit="1" customWidth="1"/>
    <col min="14107" max="14107" width="10.85546875" style="444" bestFit="1" customWidth="1"/>
    <col min="14108" max="14108" width="12" style="444" bestFit="1" customWidth="1"/>
    <col min="14109" max="14109" width="11" style="444" bestFit="1" customWidth="1"/>
    <col min="14110" max="14110" width="8.85546875" style="444"/>
    <col min="14111" max="14112" width="10" style="444" bestFit="1" customWidth="1"/>
    <col min="14113" max="14342" width="8.85546875" style="444"/>
    <col min="14343" max="14345" width="2.85546875" style="444" customWidth="1"/>
    <col min="14346" max="14346" width="41.85546875" style="444" customWidth="1"/>
    <col min="14347" max="14347" width="7.140625" style="444" customWidth="1"/>
    <col min="14348" max="14348" width="1.85546875" style="444" customWidth="1"/>
    <col min="14349" max="14349" width="13.42578125" style="444" customWidth="1"/>
    <col min="14350" max="14350" width="0.85546875" style="444" customWidth="1"/>
    <col min="14351" max="14351" width="13.42578125" style="444" customWidth="1"/>
    <col min="14352" max="14352" width="0.85546875" style="444" customWidth="1"/>
    <col min="14353" max="14353" width="13.42578125" style="444" customWidth="1"/>
    <col min="14354" max="14354" width="0.85546875" style="444" customWidth="1"/>
    <col min="14355" max="14355" width="13.42578125" style="444" customWidth="1"/>
    <col min="14356" max="14356" width="0.85546875" style="444" customWidth="1"/>
    <col min="14357" max="14357" width="13.42578125" style="444" customWidth="1"/>
    <col min="14358" max="14358" width="0.85546875" style="444" customWidth="1"/>
    <col min="14359" max="14359" width="13.42578125" style="444" customWidth="1"/>
    <col min="14360" max="14360" width="1.85546875" style="444" customWidth="1"/>
    <col min="14361" max="14361" width="15.85546875" style="444" customWidth="1"/>
    <col min="14362" max="14362" width="14.85546875" style="444" bestFit="1" customWidth="1"/>
    <col min="14363" max="14363" width="10.85546875" style="444" bestFit="1" customWidth="1"/>
    <col min="14364" max="14364" width="12" style="444" bestFit="1" customWidth="1"/>
    <col min="14365" max="14365" width="11" style="444" bestFit="1" customWidth="1"/>
    <col min="14366" max="14366" width="8.85546875" style="444"/>
    <col min="14367" max="14368" width="10" style="444" bestFit="1" customWidth="1"/>
    <col min="14369" max="14598" width="8.85546875" style="444"/>
    <col min="14599" max="14601" width="2.85546875" style="444" customWidth="1"/>
    <col min="14602" max="14602" width="41.85546875" style="444" customWidth="1"/>
    <col min="14603" max="14603" width="7.140625" style="444" customWidth="1"/>
    <col min="14604" max="14604" width="1.85546875" style="444" customWidth="1"/>
    <col min="14605" max="14605" width="13.42578125" style="444" customWidth="1"/>
    <col min="14606" max="14606" width="0.85546875" style="444" customWidth="1"/>
    <col min="14607" max="14607" width="13.42578125" style="444" customWidth="1"/>
    <col min="14608" max="14608" width="0.85546875" style="444" customWidth="1"/>
    <col min="14609" max="14609" width="13.42578125" style="444" customWidth="1"/>
    <col min="14610" max="14610" width="0.85546875" style="444" customWidth="1"/>
    <col min="14611" max="14611" width="13.42578125" style="444" customWidth="1"/>
    <col min="14612" max="14612" width="0.85546875" style="444" customWidth="1"/>
    <col min="14613" max="14613" width="13.42578125" style="444" customWidth="1"/>
    <col min="14614" max="14614" width="0.85546875" style="444" customWidth="1"/>
    <col min="14615" max="14615" width="13.42578125" style="444" customWidth="1"/>
    <col min="14616" max="14616" width="1.85546875" style="444" customWidth="1"/>
    <col min="14617" max="14617" width="15.85546875" style="444" customWidth="1"/>
    <col min="14618" max="14618" width="14.85546875" style="444" bestFit="1" customWidth="1"/>
    <col min="14619" max="14619" width="10.85546875" style="444" bestFit="1" customWidth="1"/>
    <col min="14620" max="14620" width="12" style="444" bestFit="1" customWidth="1"/>
    <col min="14621" max="14621" width="11" style="444" bestFit="1" customWidth="1"/>
    <col min="14622" max="14622" width="8.85546875" style="444"/>
    <col min="14623" max="14624" width="10" style="444" bestFit="1" customWidth="1"/>
    <col min="14625" max="14854" width="8.85546875" style="444"/>
    <col min="14855" max="14857" width="2.85546875" style="444" customWidth="1"/>
    <col min="14858" max="14858" width="41.85546875" style="444" customWidth="1"/>
    <col min="14859" max="14859" width="7.140625" style="444" customWidth="1"/>
    <col min="14860" max="14860" width="1.85546875" style="444" customWidth="1"/>
    <col min="14861" max="14861" width="13.42578125" style="444" customWidth="1"/>
    <col min="14862" max="14862" width="0.85546875" style="444" customWidth="1"/>
    <col min="14863" max="14863" width="13.42578125" style="444" customWidth="1"/>
    <col min="14864" max="14864" width="0.85546875" style="444" customWidth="1"/>
    <col min="14865" max="14865" width="13.42578125" style="444" customWidth="1"/>
    <col min="14866" max="14866" width="0.85546875" style="444" customWidth="1"/>
    <col min="14867" max="14867" width="13.42578125" style="444" customWidth="1"/>
    <col min="14868" max="14868" width="0.85546875" style="444" customWidth="1"/>
    <col min="14869" max="14869" width="13.42578125" style="444" customWidth="1"/>
    <col min="14870" max="14870" width="0.85546875" style="444" customWidth="1"/>
    <col min="14871" max="14871" width="13.42578125" style="444" customWidth="1"/>
    <col min="14872" max="14872" width="1.85546875" style="444" customWidth="1"/>
    <col min="14873" max="14873" width="15.85546875" style="444" customWidth="1"/>
    <col min="14874" max="14874" width="14.85546875" style="444" bestFit="1" customWidth="1"/>
    <col min="14875" max="14875" width="10.85546875" style="444" bestFit="1" customWidth="1"/>
    <col min="14876" max="14876" width="12" style="444" bestFit="1" customWidth="1"/>
    <col min="14877" max="14877" width="11" style="444" bestFit="1" customWidth="1"/>
    <col min="14878" max="14878" width="8.85546875" style="444"/>
    <col min="14879" max="14880" width="10" style="444" bestFit="1" customWidth="1"/>
    <col min="14881" max="15110" width="8.85546875" style="444"/>
    <col min="15111" max="15113" width="2.85546875" style="444" customWidth="1"/>
    <col min="15114" max="15114" width="41.85546875" style="444" customWidth="1"/>
    <col min="15115" max="15115" width="7.140625" style="444" customWidth="1"/>
    <col min="15116" max="15116" width="1.85546875" style="444" customWidth="1"/>
    <col min="15117" max="15117" width="13.42578125" style="444" customWidth="1"/>
    <col min="15118" max="15118" width="0.85546875" style="444" customWidth="1"/>
    <col min="15119" max="15119" width="13.42578125" style="444" customWidth="1"/>
    <col min="15120" max="15120" width="0.85546875" style="444" customWidth="1"/>
    <col min="15121" max="15121" width="13.42578125" style="444" customWidth="1"/>
    <col min="15122" max="15122" width="0.85546875" style="444" customWidth="1"/>
    <col min="15123" max="15123" width="13.42578125" style="444" customWidth="1"/>
    <col min="15124" max="15124" width="0.85546875" style="444" customWidth="1"/>
    <col min="15125" max="15125" width="13.42578125" style="444" customWidth="1"/>
    <col min="15126" max="15126" width="0.85546875" style="444" customWidth="1"/>
    <col min="15127" max="15127" width="13.42578125" style="444" customWidth="1"/>
    <col min="15128" max="15128" width="1.85546875" style="444" customWidth="1"/>
    <col min="15129" max="15129" width="15.85546875" style="444" customWidth="1"/>
    <col min="15130" max="15130" width="14.85546875" style="444" bestFit="1" customWidth="1"/>
    <col min="15131" max="15131" width="10.85546875" style="444" bestFit="1" customWidth="1"/>
    <col min="15132" max="15132" width="12" style="444" bestFit="1" customWidth="1"/>
    <col min="15133" max="15133" width="11" style="444" bestFit="1" customWidth="1"/>
    <col min="15134" max="15134" width="8.85546875" style="444"/>
    <col min="15135" max="15136" width="10" style="444" bestFit="1" customWidth="1"/>
    <col min="15137" max="15366" width="8.85546875" style="444"/>
    <col min="15367" max="15369" width="2.85546875" style="444" customWidth="1"/>
    <col min="15370" max="15370" width="41.85546875" style="444" customWidth="1"/>
    <col min="15371" max="15371" width="7.140625" style="444" customWidth="1"/>
    <col min="15372" max="15372" width="1.85546875" style="444" customWidth="1"/>
    <col min="15373" max="15373" width="13.42578125" style="444" customWidth="1"/>
    <col min="15374" max="15374" width="0.85546875" style="444" customWidth="1"/>
    <col min="15375" max="15375" width="13.42578125" style="444" customWidth="1"/>
    <col min="15376" max="15376" width="0.85546875" style="444" customWidth="1"/>
    <col min="15377" max="15377" width="13.42578125" style="444" customWidth="1"/>
    <col min="15378" max="15378" width="0.85546875" style="444" customWidth="1"/>
    <col min="15379" max="15379" width="13.42578125" style="444" customWidth="1"/>
    <col min="15380" max="15380" width="0.85546875" style="444" customWidth="1"/>
    <col min="15381" max="15381" width="13.42578125" style="444" customWidth="1"/>
    <col min="15382" max="15382" width="0.85546875" style="444" customWidth="1"/>
    <col min="15383" max="15383" width="13.42578125" style="444" customWidth="1"/>
    <col min="15384" max="15384" width="1.85546875" style="444" customWidth="1"/>
    <col min="15385" max="15385" width="15.85546875" style="444" customWidth="1"/>
    <col min="15386" max="15386" width="14.85546875" style="444" bestFit="1" customWidth="1"/>
    <col min="15387" max="15387" width="10.85546875" style="444" bestFit="1" customWidth="1"/>
    <col min="15388" max="15388" width="12" style="444" bestFit="1" customWidth="1"/>
    <col min="15389" max="15389" width="11" style="444" bestFit="1" customWidth="1"/>
    <col min="15390" max="15390" width="8.85546875" style="444"/>
    <col min="15391" max="15392" width="10" style="444" bestFit="1" customWidth="1"/>
    <col min="15393" max="15622" width="8.85546875" style="444"/>
    <col min="15623" max="15625" width="2.85546875" style="444" customWidth="1"/>
    <col min="15626" max="15626" width="41.85546875" style="444" customWidth="1"/>
    <col min="15627" max="15627" width="7.140625" style="444" customWidth="1"/>
    <col min="15628" max="15628" width="1.85546875" style="444" customWidth="1"/>
    <col min="15629" max="15629" width="13.42578125" style="444" customWidth="1"/>
    <col min="15630" max="15630" width="0.85546875" style="444" customWidth="1"/>
    <col min="15631" max="15631" width="13.42578125" style="444" customWidth="1"/>
    <col min="15632" max="15632" width="0.85546875" style="444" customWidth="1"/>
    <col min="15633" max="15633" width="13.42578125" style="444" customWidth="1"/>
    <col min="15634" max="15634" width="0.85546875" style="444" customWidth="1"/>
    <col min="15635" max="15635" width="13.42578125" style="444" customWidth="1"/>
    <col min="15636" max="15636" width="0.85546875" style="444" customWidth="1"/>
    <col min="15637" max="15637" width="13.42578125" style="444" customWidth="1"/>
    <col min="15638" max="15638" width="0.85546875" style="444" customWidth="1"/>
    <col min="15639" max="15639" width="13.42578125" style="444" customWidth="1"/>
    <col min="15640" max="15640" width="1.85546875" style="444" customWidth="1"/>
    <col min="15641" max="15641" width="15.85546875" style="444" customWidth="1"/>
    <col min="15642" max="15642" width="14.85546875" style="444" bestFit="1" customWidth="1"/>
    <col min="15643" max="15643" width="10.85546875" style="444" bestFit="1" customWidth="1"/>
    <col min="15644" max="15644" width="12" style="444" bestFit="1" customWidth="1"/>
    <col min="15645" max="15645" width="11" style="444" bestFit="1" customWidth="1"/>
    <col min="15646" max="15646" width="8.85546875" style="444"/>
    <col min="15647" max="15648" width="10" style="444" bestFit="1" customWidth="1"/>
    <col min="15649" max="15878" width="8.85546875" style="444"/>
    <col min="15879" max="15881" width="2.85546875" style="444" customWidth="1"/>
    <col min="15882" max="15882" width="41.85546875" style="444" customWidth="1"/>
    <col min="15883" max="15883" width="7.140625" style="444" customWidth="1"/>
    <col min="15884" max="15884" width="1.85546875" style="444" customWidth="1"/>
    <col min="15885" max="15885" width="13.42578125" style="444" customWidth="1"/>
    <col min="15886" max="15886" width="0.85546875" style="444" customWidth="1"/>
    <col min="15887" max="15887" width="13.42578125" style="444" customWidth="1"/>
    <col min="15888" max="15888" width="0.85546875" style="444" customWidth="1"/>
    <col min="15889" max="15889" width="13.42578125" style="444" customWidth="1"/>
    <col min="15890" max="15890" width="0.85546875" style="444" customWidth="1"/>
    <col min="15891" max="15891" width="13.42578125" style="444" customWidth="1"/>
    <col min="15892" max="15892" width="0.85546875" style="444" customWidth="1"/>
    <col min="15893" max="15893" width="13.42578125" style="444" customWidth="1"/>
    <col min="15894" max="15894" width="0.85546875" style="444" customWidth="1"/>
    <col min="15895" max="15895" width="13.42578125" style="444" customWidth="1"/>
    <col min="15896" max="15896" width="1.85546875" style="444" customWidth="1"/>
    <col min="15897" max="15897" width="15.85546875" style="444" customWidth="1"/>
    <col min="15898" max="15898" width="14.85546875" style="444" bestFit="1" customWidth="1"/>
    <col min="15899" max="15899" width="10.85546875" style="444" bestFit="1" customWidth="1"/>
    <col min="15900" max="15900" width="12" style="444" bestFit="1" customWidth="1"/>
    <col min="15901" max="15901" width="11" style="444" bestFit="1" customWidth="1"/>
    <col min="15902" max="15902" width="8.85546875" style="444"/>
    <col min="15903" max="15904" width="10" style="444" bestFit="1" customWidth="1"/>
    <col min="15905" max="16134" width="8.85546875" style="444"/>
    <col min="16135" max="16137" width="2.85546875" style="444" customWidth="1"/>
    <col min="16138" max="16138" width="41.85546875" style="444" customWidth="1"/>
    <col min="16139" max="16139" width="7.140625" style="444" customWidth="1"/>
    <col min="16140" max="16140" width="1.85546875" style="444" customWidth="1"/>
    <col min="16141" max="16141" width="13.42578125" style="444" customWidth="1"/>
    <col min="16142" max="16142" width="0.85546875" style="444" customWidth="1"/>
    <col min="16143" max="16143" width="13.42578125" style="444" customWidth="1"/>
    <col min="16144" max="16144" width="0.85546875" style="444" customWidth="1"/>
    <col min="16145" max="16145" width="13.42578125" style="444" customWidth="1"/>
    <col min="16146" max="16146" width="0.85546875" style="444" customWidth="1"/>
    <col min="16147" max="16147" width="13.42578125" style="444" customWidth="1"/>
    <col min="16148" max="16148" width="0.85546875" style="444" customWidth="1"/>
    <col min="16149" max="16149" width="13.42578125" style="444" customWidth="1"/>
    <col min="16150" max="16150" width="0.85546875" style="444" customWidth="1"/>
    <col min="16151" max="16151" width="13.42578125" style="444" customWidth="1"/>
    <col min="16152" max="16152" width="1.85546875" style="444" customWidth="1"/>
    <col min="16153" max="16153" width="15.85546875" style="444" customWidth="1"/>
    <col min="16154" max="16154" width="14.85546875" style="444" bestFit="1" customWidth="1"/>
    <col min="16155" max="16155" width="10.85546875" style="444" bestFit="1" customWidth="1"/>
    <col min="16156" max="16156" width="12" style="444" bestFit="1" customWidth="1"/>
    <col min="16157" max="16157" width="11" style="444" bestFit="1" customWidth="1"/>
    <col min="16158" max="16158" width="8.85546875" style="444"/>
    <col min="16159" max="16160" width="10" style="444" bestFit="1" customWidth="1"/>
    <col min="16161" max="16382" width="8.85546875" style="444"/>
    <col min="16383" max="16384" width="8.85546875" style="444" customWidth="1"/>
  </cols>
  <sheetData>
    <row r="1" spans="1:29" ht="23.25" customHeight="1">
      <c r="A1" s="424" t="s">
        <v>200</v>
      </c>
      <c r="B1" s="441"/>
      <c r="C1" s="441"/>
      <c r="D1" s="441"/>
      <c r="E1" s="441"/>
      <c r="F1" s="442"/>
      <c r="G1" s="441"/>
      <c r="H1" s="443"/>
      <c r="I1" s="441"/>
      <c r="J1" s="441"/>
      <c r="K1" s="441"/>
      <c r="L1" s="441"/>
      <c r="M1" s="441"/>
      <c r="N1" s="441"/>
      <c r="O1" s="441"/>
      <c r="P1" s="441"/>
      <c r="Q1" s="441"/>
      <c r="R1" s="441"/>
      <c r="S1" s="441"/>
      <c r="T1" s="441"/>
      <c r="U1" s="441"/>
      <c r="V1" s="441"/>
      <c r="W1" s="441"/>
      <c r="X1" s="441"/>
      <c r="Y1" s="441"/>
      <c r="Z1" s="443"/>
    </row>
    <row r="2" spans="1:29" ht="23.25" customHeight="1">
      <c r="A2" s="445" t="s">
        <v>295</v>
      </c>
      <c r="B2" s="445"/>
      <c r="C2" s="445"/>
      <c r="D2" s="445"/>
      <c r="E2" s="445"/>
      <c r="F2" s="446"/>
      <c r="G2" s="445"/>
      <c r="H2" s="447"/>
      <c r="I2" s="441"/>
      <c r="J2" s="441"/>
      <c r="K2" s="441"/>
      <c r="L2" s="441"/>
      <c r="M2" s="441"/>
      <c r="N2" s="441"/>
      <c r="O2" s="441"/>
      <c r="P2" s="441"/>
      <c r="Q2" s="441"/>
      <c r="R2" s="441"/>
      <c r="S2" s="441"/>
      <c r="T2" s="441"/>
      <c r="U2" s="441"/>
      <c r="V2" s="441"/>
      <c r="W2" s="441"/>
      <c r="X2" s="441"/>
      <c r="Y2" s="441"/>
      <c r="Z2" s="443"/>
    </row>
    <row r="3" spans="1:29" ht="23.25" customHeight="1">
      <c r="A3" s="445"/>
      <c r="B3" s="445"/>
      <c r="C3" s="445"/>
      <c r="D3" s="445"/>
      <c r="E3" s="445"/>
      <c r="F3" s="446"/>
      <c r="G3" s="445"/>
      <c r="H3" s="447"/>
      <c r="I3" s="441"/>
      <c r="J3" s="441"/>
      <c r="K3" s="441"/>
      <c r="L3" s="441"/>
      <c r="M3" s="441"/>
      <c r="N3" s="441"/>
      <c r="O3" s="441"/>
      <c r="P3" s="441"/>
      <c r="Q3" s="441"/>
      <c r="R3" s="441"/>
      <c r="S3" s="441"/>
      <c r="T3" s="441"/>
      <c r="U3" s="441"/>
      <c r="V3" s="441"/>
      <c r="W3" s="441"/>
      <c r="X3" s="441"/>
      <c r="Y3" s="441"/>
      <c r="Z3" s="443"/>
    </row>
    <row r="4" spans="1:29" ht="24" customHeight="1">
      <c r="A4" s="445"/>
      <c r="B4" s="448"/>
      <c r="C4" s="448"/>
      <c r="D4" s="448"/>
      <c r="E4" s="449"/>
      <c r="F4" s="450"/>
      <c r="G4" s="449"/>
      <c r="H4" s="533" t="s">
        <v>230</v>
      </c>
      <c r="I4" s="533"/>
      <c r="J4" s="533"/>
      <c r="K4" s="533"/>
      <c r="L4" s="533"/>
      <c r="M4" s="533"/>
      <c r="N4" s="533"/>
      <c r="O4" s="533"/>
      <c r="P4" s="533"/>
      <c r="Q4" s="533"/>
      <c r="R4" s="533"/>
      <c r="S4" s="533"/>
      <c r="T4" s="533"/>
      <c r="U4" s="533"/>
      <c r="V4" s="533"/>
      <c r="W4" s="533"/>
      <c r="X4" s="533"/>
      <c r="Y4" s="533"/>
      <c r="Z4" s="533"/>
    </row>
    <row r="5" spans="1:29">
      <c r="A5" s="448"/>
      <c r="B5" s="448"/>
      <c r="C5" s="448"/>
      <c r="D5" s="448"/>
      <c r="E5" s="449"/>
      <c r="F5" s="450"/>
      <c r="G5" s="449"/>
      <c r="H5" s="451"/>
      <c r="I5" s="451"/>
      <c r="J5" s="451"/>
      <c r="K5" s="451"/>
      <c r="L5" s="451"/>
      <c r="M5" s="451"/>
      <c r="N5" s="451"/>
      <c r="O5" s="451"/>
      <c r="P5" s="452" t="s">
        <v>37</v>
      </c>
      <c r="Q5" s="452"/>
      <c r="R5" s="452"/>
      <c r="S5" s="451"/>
      <c r="T5" s="538" t="s">
        <v>198</v>
      </c>
      <c r="U5" s="538"/>
      <c r="V5" s="538"/>
      <c r="W5" s="538"/>
      <c r="X5" s="538"/>
      <c r="Y5" s="451"/>
      <c r="Z5" s="451"/>
    </row>
    <row r="6" spans="1:29" ht="6.95" customHeight="1">
      <c r="H6" s="535" t="s">
        <v>277</v>
      </c>
      <c r="I6" s="454"/>
      <c r="J6" s="539" t="s">
        <v>228</v>
      </c>
      <c r="K6" s="455"/>
      <c r="L6" s="535" t="s">
        <v>256</v>
      </c>
      <c r="M6" s="456"/>
      <c r="N6" s="456"/>
      <c r="O6" s="456"/>
      <c r="P6" s="536" t="s">
        <v>49</v>
      </c>
      <c r="Q6" s="457"/>
      <c r="R6" s="536" t="s">
        <v>50</v>
      </c>
      <c r="S6" s="454"/>
      <c r="T6" s="536" t="s">
        <v>266</v>
      </c>
      <c r="U6" s="454"/>
      <c r="V6" s="536" t="s">
        <v>317</v>
      </c>
      <c r="W6" s="454"/>
      <c r="X6" s="536" t="s">
        <v>268</v>
      </c>
      <c r="Y6" s="454"/>
      <c r="Z6" s="535" t="s">
        <v>244</v>
      </c>
    </row>
    <row r="7" spans="1:29" ht="127.35" customHeight="1">
      <c r="F7" s="458" t="s">
        <v>5</v>
      </c>
      <c r="G7" s="458"/>
      <c r="H7" s="535"/>
      <c r="I7" s="454"/>
      <c r="J7" s="539"/>
      <c r="K7" s="455"/>
      <c r="L7" s="535"/>
      <c r="M7" s="456"/>
      <c r="N7" s="459" t="s">
        <v>320</v>
      </c>
      <c r="O7" s="456"/>
      <c r="P7" s="537"/>
      <c r="Q7" s="457"/>
      <c r="R7" s="537"/>
      <c r="S7" s="454"/>
      <c r="T7" s="537"/>
      <c r="U7" s="454"/>
      <c r="V7" s="537"/>
      <c r="W7" s="454"/>
      <c r="X7" s="537"/>
      <c r="Y7" s="454"/>
      <c r="Z7" s="535"/>
    </row>
    <row r="8" spans="1:29" s="448" customFormat="1" ht="23.25" customHeight="1">
      <c r="F8" s="460"/>
      <c r="H8" s="532" t="s">
        <v>291</v>
      </c>
      <c r="I8" s="532"/>
      <c r="J8" s="532"/>
      <c r="K8" s="532"/>
      <c r="L8" s="532"/>
      <c r="M8" s="532"/>
      <c r="N8" s="532"/>
      <c r="O8" s="532"/>
      <c r="P8" s="532"/>
      <c r="Q8" s="532"/>
      <c r="R8" s="532"/>
      <c r="S8" s="532"/>
      <c r="T8" s="532"/>
      <c r="U8" s="532"/>
      <c r="V8" s="532"/>
      <c r="W8" s="532"/>
      <c r="X8" s="532"/>
      <c r="Y8" s="532"/>
      <c r="Z8" s="532"/>
      <c r="AA8" s="340"/>
      <c r="AB8" s="340"/>
      <c r="AC8" s="340"/>
    </row>
    <row r="9" spans="1:29" ht="23.25" customHeight="1">
      <c r="A9" s="448" t="s">
        <v>337</v>
      </c>
      <c r="B9" s="448"/>
      <c r="C9" s="448"/>
      <c r="D9" s="448"/>
      <c r="E9" s="448"/>
      <c r="F9" s="460"/>
      <c r="G9" s="448"/>
      <c r="H9" s="448"/>
      <c r="I9" s="448"/>
      <c r="J9" s="448"/>
      <c r="K9" s="448"/>
      <c r="L9" s="448"/>
      <c r="M9" s="448"/>
      <c r="N9" s="448"/>
      <c r="O9" s="448"/>
      <c r="P9" s="448"/>
      <c r="Q9" s="448"/>
      <c r="R9" s="448"/>
      <c r="S9" s="448"/>
      <c r="T9" s="448"/>
      <c r="U9" s="448"/>
      <c r="V9" s="448"/>
      <c r="W9" s="448"/>
      <c r="X9" s="448"/>
      <c r="Y9" s="448"/>
      <c r="Z9" s="448"/>
    </row>
    <row r="10" spans="1:29">
      <c r="A10" s="448" t="s">
        <v>338</v>
      </c>
      <c r="F10" s="461"/>
      <c r="G10" s="462"/>
      <c r="H10" s="463">
        <v>14538438800</v>
      </c>
      <c r="I10" s="391"/>
      <c r="J10" s="463">
        <v>7790868516</v>
      </c>
      <c r="K10" s="392"/>
      <c r="L10" s="463">
        <v>31416871</v>
      </c>
      <c r="M10" s="392"/>
      <c r="N10" s="420">
        <v>3199858</v>
      </c>
      <c r="O10" s="392"/>
      <c r="P10" s="463">
        <v>638418016</v>
      </c>
      <c r="Q10" s="463"/>
      <c r="R10" s="463">
        <v>5982144141</v>
      </c>
      <c r="S10" s="463"/>
      <c r="T10" s="463">
        <v>222003868</v>
      </c>
      <c r="U10" s="463"/>
      <c r="V10" s="463">
        <v>-6122191</v>
      </c>
      <c r="W10" s="463"/>
      <c r="X10" s="463">
        <v>215881677</v>
      </c>
      <c r="Y10" s="462"/>
      <c r="Z10" s="313">
        <v>29200367879</v>
      </c>
      <c r="AA10" s="444"/>
      <c r="AB10" s="444"/>
      <c r="AC10" s="444"/>
    </row>
    <row r="11" spans="1:29" s="465" customFormat="1" ht="14.25" customHeight="1">
      <c r="A11" s="464"/>
      <c r="F11" s="466"/>
      <c r="H11" s="323"/>
      <c r="I11" s="334"/>
      <c r="J11" s="335"/>
      <c r="K11" s="335"/>
      <c r="L11" s="335"/>
      <c r="M11" s="334"/>
      <c r="N11" s="334"/>
      <c r="O11" s="334"/>
      <c r="P11" s="334"/>
      <c r="Q11" s="334"/>
      <c r="R11" s="334"/>
      <c r="S11" s="334"/>
      <c r="T11" s="334"/>
      <c r="U11" s="334"/>
      <c r="V11" s="334"/>
      <c r="W11" s="334"/>
      <c r="X11" s="334"/>
      <c r="Y11" s="334"/>
      <c r="Z11" s="335"/>
      <c r="AA11" s="341"/>
      <c r="AB11" s="341"/>
      <c r="AC11" s="341"/>
    </row>
    <row r="12" spans="1:29">
      <c r="A12" s="467" t="s">
        <v>231</v>
      </c>
      <c r="H12" s="329"/>
      <c r="I12" s="328"/>
      <c r="J12" s="329"/>
      <c r="K12" s="329"/>
      <c r="L12" s="329"/>
      <c r="M12" s="328"/>
      <c r="N12" s="328"/>
      <c r="O12" s="328"/>
      <c r="P12" s="328"/>
      <c r="Q12" s="328"/>
      <c r="R12" s="328"/>
      <c r="S12" s="328"/>
      <c r="T12" s="328"/>
      <c r="U12" s="328"/>
      <c r="V12" s="328"/>
      <c r="W12" s="328"/>
      <c r="X12" s="328"/>
      <c r="Y12" s="328"/>
      <c r="Z12" s="329"/>
    </row>
    <row r="13" spans="1:29">
      <c r="A13" s="467"/>
      <c r="B13" s="468" t="s">
        <v>237</v>
      </c>
      <c r="H13" s="329"/>
      <c r="I13" s="328"/>
      <c r="J13" s="329"/>
      <c r="K13" s="329"/>
      <c r="L13" s="329"/>
      <c r="M13" s="328"/>
      <c r="N13" s="328"/>
      <c r="O13" s="328"/>
      <c r="P13" s="328"/>
      <c r="Q13" s="328"/>
      <c r="R13" s="328"/>
      <c r="S13" s="328"/>
      <c r="T13" s="328"/>
      <c r="U13" s="328"/>
      <c r="V13" s="328"/>
      <c r="W13" s="328"/>
      <c r="X13" s="328"/>
      <c r="Y13" s="328"/>
      <c r="Z13" s="329"/>
    </row>
    <row r="14" spans="1:29">
      <c r="A14" s="467"/>
      <c r="B14" s="469" t="s">
        <v>235</v>
      </c>
      <c r="C14" s="469" t="s">
        <v>236</v>
      </c>
      <c r="D14" s="469"/>
      <c r="F14" s="470">
        <v>16</v>
      </c>
      <c r="G14" s="471"/>
      <c r="H14" s="375">
        <v>440357895</v>
      </c>
      <c r="I14" s="1"/>
      <c r="J14" s="375">
        <v>263426850</v>
      </c>
      <c r="K14" s="375"/>
      <c r="L14" s="330">
        <v>0</v>
      </c>
      <c r="M14" s="328"/>
      <c r="N14" s="330">
        <v>0</v>
      </c>
      <c r="O14" s="328"/>
      <c r="P14" s="330">
        <v>0</v>
      </c>
      <c r="Q14" s="328"/>
      <c r="R14" s="330">
        <v>0</v>
      </c>
      <c r="S14" s="328"/>
      <c r="T14" s="330">
        <v>0</v>
      </c>
      <c r="U14" s="328"/>
      <c r="V14" s="330">
        <v>0</v>
      </c>
      <c r="W14" s="328"/>
      <c r="X14" s="330">
        <v>0</v>
      </c>
      <c r="Y14" s="328"/>
      <c r="Z14" s="375">
        <v>703784745</v>
      </c>
    </row>
    <row r="15" spans="1:29">
      <c r="A15" s="467"/>
      <c r="B15" s="469" t="s">
        <v>235</v>
      </c>
      <c r="C15" s="469" t="s">
        <v>215</v>
      </c>
      <c r="D15" s="469"/>
      <c r="F15" s="470"/>
      <c r="G15" s="471"/>
      <c r="H15" s="330">
        <v>0</v>
      </c>
      <c r="I15" s="328"/>
      <c r="J15" s="330">
        <v>0</v>
      </c>
      <c r="K15" s="330"/>
      <c r="L15" s="375">
        <v>3997422</v>
      </c>
      <c r="M15" s="328"/>
      <c r="N15" s="330">
        <v>0</v>
      </c>
      <c r="O15" s="328"/>
      <c r="P15" s="330">
        <v>0</v>
      </c>
      <c r="Q15" s="328"/>
      <c r="R15" s="330">
        <v>0</v>
      </c>
      <c r="S15" s="328"/>
      <c r="T15" s="330">
        <v>0</v>
      </c>
      <c r="U15" s="328"/>
      <c r="V15" s="330">
        <v>0</v>
      </c>
      <c r="W15" s="328"/>
      <c r="X15" s="330">
        <v>0</v>
      </c>
      <c r="Y15" s="328"/>
      <c r="Z15" s="375">
        <v>3997422</v>
      </c>
    </row>
    <row r="16" spans="1:29">
      <c r="A16" s="467"/>
      <c r="B16" s="444" t="s">
        <v>235</v>
      </c>
      <c r="C16" s="469" t="s">
        <v>238</v>
      </c>
      <c r="D16" s="469"/>
      <c r="F16" s="471">
        <v>24</v>
      </c>
      <c r="G16" s="471"/>
      <c r="H16" s="330">
        <v>0</v>
      </c>
      <c r="I16" s="328"/>
      <c r="J16" s="330">
        <v>0</v>
      </c>
      <c r="K16" s="330"/>
      <c r="L16" s="330">
        <v>0</v>
      </c>
      <c r="M16" s="328"/>
      <c r="N16" s="330">
        <v>0</v>
      </c>
      <c r="O16" s="328"/>
      <c r="P16" s="330">
        <v>0</v>
      </c>
      <c r="Q16" s="328"/>
      <c r="R16" s="375">
        <v>-756124935</v>
      </c>
      <c r="S16" s="1"/>
      <c r="T16" s="330">
        <v>0</v>
      </c>
      <c r="U16" s="1"/>
      <c r="V16" s="330">
        <v>0</v>
      </c>
      <c r="W16" s="1"/>
      <c r="X16" s="330">
        <v>0</v>
      </c>
      <c r="Y16" s="1"/>
      <c r="Z16" s="375">
        <v>-756124935</v>
      </c>
    </row>
    <row r="17" spans="1:29">
      <c r="A17" s="467" t="s">
        <v>51</v>
      </c>
      <c r="B17" s="468"/>
      <c r="H17" s="311">
        <v>440357895</v>
      </c>
      <c r="I17" s="314"/>
      <c r="J17" s="311">
        <v>263426850</v>
      </c>
      <c r="K17" s="314"/>
      <c r="L17" s="311">
        <v>3997422</v>
      </c>
      <c r="M17" s="331"/>
      <c r="N17" s="311">
        <v>0</v>
      </c>
      <c r="O17" s="331"/>
      <c r="P17" s="311">
        <v>0</v>
      </c>
      <c r="Q17" s="331"/>
      <c r="R17" s="311">
        <v>-756124935</v>
      </c>
      <c r="S17" s="314"/>
      <c r="T17" s="311">
        <v>0</v>
      </c>
      <c r="U17" s="314"/>
      <c r="V17" s="311">
        <v>0</v>
      </c>
      <c r="W17" s="314"/>
      <c r="X17" s="311">
        <v>0</v>
      </c>
      <c r="Y17" s="314"/>
      <c r="Z17" s="311">
        <v>-48342768</v>
      </c>
    </row>
    <row r="18" spans="1:29" s="465" customFormat="1" ht="14.25" customHeight="1">
      <c r="A18" s="464"/>
      <c r="F18" s="466"/>
      <c r="H18" s="323"/>
      <c r="I18" s="334"/>
      <c r="J18" s="335"/>
      <c r="K18" s="335"/>
      <c r="L18" s="335"/>
      <c r="M18" s="334"/>
      <c r="N18" s="334"/>
      <c r="O18" s="334"/>
      <c r="P18" s="334"/>
      <c r="Q18" s="334"/>
      <c r="R18" s="334"/>
      <c r="S18" s="334"/>
      <c r="T18" s="334"/>
      <c r="U18" s="334"/>
      <c r="V18" s="334"/>
      <c r="W18" s="334"/>
      <c r="X18" s="334"/>
      <c r="Y18" s="334"/>
      <c r="Z18" s="335"/>
      <c r="AA18" s="341"/>
      <c r="AB18" s="341"/>
      <c r="AC18" s="341"/>
    </row>
    <row r="19" spans="1:29" ht="23.25" customHeight="1">
      <c r="A19" s="467" t="s">
        <v>296</v>
      </c>
      <c r="H19" s="328"/>
      <c r="I19" s="328"/>
      <c r="J19" s="328"/>
      <c r="K19" s="328"/>
      <c r="L19" s="328"/>
      <c r="M19" s="328"/>
      <c r="N19" s="328"/>
      <c r="O19" s="328"/>
      <c r="P19" s="328"/>
      <c r="Q19" s="328"/>
      <c r="R19" s="328"/>
      <c r="S19" s="328"/>
      <c r="T19" s="328"/>
      <c r="U19" s="328"/>
      <c r="V19" s="328"/>
      <c r="W19" s="328"/>
      <c r="X19" s="328"/>
      <c r="Y19" s="328"/>
      <c r="Z19" s="328"/>
    </row>
    <row r="20" spans="1:29">
      <c r="A20" s="472" t="s">
        <v>52</v>
      </c>
      <c r="B20" s="469" t="s">
        <v>224</v>
      </c>
      <c r="H20" s="330">
        <v>0</v>
      </c>
      <c r="I20" s="328"/>
      <c r="J20" s="330">
        <v>0</v>
      </c>
      <c r="K20" s="398"/>
      <c r="L20" s="330">
        <v>0</v>
      </c>
      <c r="M20" s="328"/>
      <c r="N20" s="330">
        <v>0</v>
      </c>
      <c r="O20" s="328"/>
      <c r="P20" s="330">
        <v>0</v>
      </c>
      <c r="Q20" s="328"/>
      <c r="R20" s="1">
        <v>1103865287</v>
      </c>
      <c r="S20" s="1"/>
      <c r="T20" s="330">
        <v>0</v>
      </c>
      <c r="U20" s="1"/>
      <c r="V20" s="330">
        <v>0</v>
      </c>
      <c r="W20" s="1"/>
      <c r="X20" s="1">
        <v>0</v>
      </c>
      <c r="Y20" s="1"/>
      <c r="Z20" s="375">
        <v>1103865287</v>
      </c>
    </row>
    <row r="21" spans="1:29">
      <c r="A21" s="472"/>
      <c r="B21" s="469" t="s">
        <v>329</v>
      </c>
      <c r="H21" s="330">
        <v>0</v>
      </c>
      <c r="I21" s="328"/>
      <c r="J21" s="330">
        <v>0</v>
      </c>
      <c r="K21" s="328"/>
      <c r="L21" s="330">
        <v>0</v>
      </c>
      <c r="M21" s="328"/>
      <c r="N21" s="330">
        <v>0</v>
      </c>
      <c r="O21" s="328"/>
      <c r="P21" s="330">
        <v>0</v>
      </c>
      <c r="Q21" s="328"/>
      <c r="R21" s="330">
        <v>0</v>
      </c>
      <c r="S21" s="1"/>
      <c r="T21" s="1">
        <v>-569889148</v>
      </c>
      <c r="U21" s="1"/>
      <c r="V21" s="1">
        <v>-152200257</v>
      </c>
      <c r="W21" s="1"/>
      <c r="X21" s="1">
        <v>-722089405</v>
      </c>
      <c r="Y21" s="1"/>
      <c r="Z21" s="316">
        <v>-722089405</v>
      </c>
    </row>
    <row r="22" spans="1:29">
      <c r="A22" s="467" t="s">
        <v>288</v>
      </c>
      <c r="H22" s="332">
        <v>0</v>
      </c>
      <c r="I22" s="331"/>
      <c r="J22" s="332">
        <v>0</v>
      </c>
      <c r="K22" s="331"/>
      <c r="L22" s="332">
        <v>0</v>
      </c>
      <c r="M22" s="331"/>
      <c r="N22" s="332">
        <v>0</v>
      </c>
      <c r="O22" s="331"/>
      <c r="P22" s="332">
        <v>0</v>
      </c>
      <c r="Q22" s="331"/>
      <c r="R22" s="311">
        <v>1103865287</v>
      </c>
      <c r="S22" s="314"/>
      <c r="T22" s="311">
        <v>-569889148</v>
      </c>
      <c r="U22" s="314"/>
      <c r="V22" s="311">
        <v>-152200257</v>
      </c>
      <c r="W22" s="314"/>
      <c r="X22" s="311">
        <v>-722089405</v>
      </c>
      <c r="Y22" s="314"/>
      <c r="Z22" s="311">
        <v>381775882</v>
      </c>
    </row>
    <row r="23" spans="1:29" s="465" customFormat="1" ht="14.25" customHeight="1">
      <c r="A23" s="464"/>
      <c r="F23" s="466"/>
      <c r="H23" s="323"/>
      <c r="I23" s="334"/>
      <c r="J23" s="335"/>
      <c r="K23" s="335"/>
      <c r="L23" s="335"/>
      <c r="M23" s="334"/>
      <c r="N23" s="334"/>
      <c r="O23" s="334"/>
      <c r="P23" s="334"/>
      <c r="Q23" s="334"/>
      <c r="R23" s="334"/>
      <c r="S23" s="334"/>
      <c r="T23" s="334"/>
      <c r="U23" s="334"/>
      <c r="V23" s="334"/>
      <c r="W23" s="334"/>
      <c r="X23" s="334"/>
      <c r="Y23" s="334"/>
      <c r="Z23" s="335"/>
      <c r="AA23" s="341"/>
      <c r="AB23" s="341"/>
      <c r="AC23" s="341"/>
    </row>
    <row r="24" spans="1:29">
      <c r="A24" s="473" t="s">
        <v>53</v>
      </c>
      <c r="B24" s="465"/>
      <c r="C24" s="465"/>
      <c r="D24" s="465"/>
      <c r="E24" s="465"/>
      <c r="F24" s="471">
        <v>17</v>
      </c>
      <c r="G24" s="465"/>
      <c r="H24" s="330">
        <v>0</v>
      </c>
      <c r="I24" s="334"/>
      <c r="J24" s="330">
        <v>0</v>
      </c>
      <c r="K24" s="334"/>
      <c r="L24" s="330">
        <v>0</v>
      </c>
      <c r="M24" s="334"/>
      <c r="N24" s="330">
        <v>0</v>
      </c>
      <c r="O24" s="334"/>
      <c r="P24" s="394">
        <v>55193264</v>
      </c>
      <c r="Q24" s="328"/>
      <c r="R24" s="394">
        <v>-55193264</v>
      </c>
      <c r="S24" s="334"/>
      <c r="T24" s="330">
        <v>0</v>
      </c>
      <c r="U24" s="328"/>
      <c r="V24" s="330">
        <v>0</v>
      </c>
      <c r="W24" s="334"/>
      <c r="X24" s="1">
        <v>0</v>
      </c>
      <c r="Y24" s="334"/>
      <c r="Z24" s="375">
        <v>0</v>
      </c>
    </row>
    <row r="25" spans="1:29" s="465" customFormat="1" ht="9.9499999999999993" customHeight="1">
      <c r="A25" s="464"/>
      <c r="F25" s="466"/>
      <c r="H25" s="336"/>
      <c r="I25" s="334"/>
      <c r="J25" s="337"/>
      <c r="K25" s="335"/>
      <c r="L25" s="337"/>
      <c r="M25" s="334"/>
      <c r="N25" s="337"/>
      <c r="O25" s="334"/>
      <c r="P25" s="338"/>
      <c r="Q25" s="334"/>
      <c r="R25" s="338"/>
      <c r="S25" s="334"/>
      <c r="T25" s="338"/>
      <c r="U25" s="334"/>
      <c r="V25" s="338"/>
      <c r="W25" s="334"/>
      <c r="X25" s="338"/>
      <c r="Y25" s="334"/>
      <c r="Z25" s="337"/>
      <c r="AA25" s="341"/>
      <c r="AB25" s="341"/>
      <c r="AC25" s="341"/>
    </row>
    <row r="26" spans="1:29" ht="22.5" thickBot="1">
      <c r="A26" s="467" t="s">
        <v>339</v>
      </c>
      <c r="H26" s="312">
        <v>14978796695</v>
      </c>
      <c r="I26" s="1"/>
      <c r="J26" s="312">
        <v>8054295366</v>
      </c>
      <c r="K26" s="313"/>
      <c r="L26" s="312">
        <v>35414293</v>
      </c>
      <c r="M26" s="1"/>
      <c r="N26" s="312">
        <v>3199858</v>
      </c>
      <c r="O26" s="1"/>
      <c r="P26" s="312">
        <v>693611280</v>
      </c>
      <c r="Q26" s="1"/>
      <c r="R26" s="312">
        <v>6274691229</v>
      </c>
      <c r="S26" s="1"/>
      <c r="T26" s="312">
        <v>-347885280</v>
      </c>
      <c r="U26" s="1"/>
      <c r="V26" s="312">
        <v>-158322448</v>
      </c>
      <c r="W26" s="1"/>
      <c r="X26" s="312">
        <v>-506207728</v>
      </c>
      <c r="Y26" s="1"/>
      <c r="Z26" s="312">
        <v>29533800993</v>
      </c>
    </row>
    <row r="27" spans="1:29" ht="22.5" thickTop="1"/>
    <row r="79" ht="23.25" customHeight="1"/>
    <row r="80" ht="23.25" customHeight="1"/>
  </sheetData>
  <mergeCells count="12">
    <mergeCell ref="H8:Z8"/>
    <mergeCell ref="H4:Z4"/>
    <mergeCell ref="T5:X5"/>
    <mergeCell ref="H6:H7"/>
    <mergeCell ref="J6:J7"/>
    <mergeCell ref="L6:L7"/>
    <mergeCell ref="P6:P7"/>
    <mergeCell ref="R6:R7"/>
    <mergeCell ref="T6:T7"/>
    <mergeCell ref="V6:V7"/>
    <mergeCell ref="X6:X7"/>
    <mergeCell ref="Z6:Z7"/>
  </mergeCells>
  <pageMargins left="0.70866141732283472" right="0.70866141732283472" top="0.47244094488188981" bottom="0.74803149606299213" header="0.31496062992125984" footer="0.51181102362204722"/>
  <pageSetup paperSize="9" scale="60" firstPageNumber="15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97"/>
  <sheetViews>
    <sheetView view="pageBreakPreview" zoomScaleNormal="100" zoomScaleSheetLayoutView="100" workbookViewId="0">
      <selection activeCell="B5" sqref="B5:D5"/>
    </sheetView>
  </sheetViews>
  <sheetFormatPr defaultColWidth="8.85546875" defaultRowHeight="22.5" customHeight="1"/>
  <cols>
    <col min="1" max="1" width="60.140625" style="2" customWidth="1"/>
    <col min="2" max="2" width="16.42578125" style="327" customWidth="1"/>
    <col min="3" max="3" width="0.85546875" style="327" customWidth="1"/>
    <col min="4" max="4" width="16.42578125" style="327" customWidth="1"/>
    <col min="5" max="5" width="0.85546875" style="397" customWidth="1"/>
    <col min="6" max="6" width="16.42578125" style="397" customWidth="1"/>
    <col min="7" max="7" width="0.85546875" style="397" customWidth="1"/>
    <col min="8" max="8" width="16.42578125" style="397" customWidth="1"/>
    <col min="9" max="16384" width="8.85546875" style="2"/>
  </cols>
  <sheetData>
    <row r="1" spans="1:8" s="425" customFormat="1" ht="22.5" customHeight="1">
      <c r="A1" s="424" t="s">
        <v>200</v>
      </c>
      <c r="B1" s="321"/>
      <c r="C1" s="321"/>
      <c r="D1" s="321"/>
      <c r="E1" s="321"/>
      <c r="G1" s="321"/>
      <c r="H1" s="321"/>
    </row>
    <row r="2" spans="1:8" s="425" customFormat="1" ht="22.5" customHeight="1">
      <c r="A2" s="426" t="s">
        <v>297</v>
      </c>
      <c r="B2" s="321"/>
      <c r="C2" s="321"/>
      <c r="D2" s="321"/>
      <c r="E2" s="321"/>
      <c r="G2" s="321"/>
      <c r="H2" s="321"/>
    </row>
    <row r="3" spans="1:8" s="425" customFormat="1" ht="22.5" customHeight="1">
      <c r="A3" s="426"/>
      <c r="B3" s="321"/>
      <c r="C3" s="321"/>
      <c r="D3" s="321"/>
      <c r="E3" s="321"/>
      <c r="F3" s="410"/>
      <c r="G3" s="321"/>
      <c r="H3" s="321"/>
    </row>
    <row r="4" spans="1:8" s="425" customFormat="1" ht="22.5" customHeight="1">
      <c r="A4" s="426"/>
      <c r="B4" s="540" t="s">
        <v>1</v>
      </c>
      <c r="C4" s="540"/>
      <c r="D4" s="540"/>
      <c r="E4" s="411"/>
      <c r="F4" s="540" t="s">
        <v>2</v>
      </c>
      <c r="G4" s="540"/>
      <c r="H4" s="540"/>
    </row>
    <row r="5" spans="1:8" s="425" customFormat="1" ht="22.5" customHeight="1">
      <c r="A5" s="426" t="s">
        <v>129</v>
      </c>
      <c r="B5" s="541" t="s">
        <v>286</v>
      </c>
      <c r="C5" s="541"/>
      <c r="D5" s="541"/>
      <c r="E5" s="321"/>
      <c r="F5" s="541" t="s">
        <v>286</v>
      </c>
      <c r="G5" s="541"/>
      <c r="H5" s="541"/>
    </row>
    <row r="6" spans="1:8" ht="22.5" customHeight="1">
      <c r="A6" s="427"/>
      <c r="B6" s="428">
        <v>2566</v>
      </c>
      <c r="C6" s="428"/>
      <c r="D6" s="428">
        <v>2565</v>
      </c>
      <c r="E6" s="429"/>
      <c r="F6" s="428">
        <v>2566</v>
      </c>
      <c r="G6" s="428"/>
      <c r="H6" s="428">
        <v>2565</v>
      </c>
    </row>
    <row r="7" spans="1:8" ht="22.5" customHeight="1">
      <c r="A7" s="430"/>
      <c r="B7" s="542" t="s">
        <v>294</v>
      </c>
      <c r="C7" s="542"/>
      <c r="D7" s="542"/>
      <c r="E7" s="542"/>
      <c r="F7" s="542"/>
      <c r="G7" s="542"/>
      <c r="H7" s="542"/>
    </row>
    <row r="8" spans="1:8" ht="22.5" customHeight="1">
      <c r="A8" s="430" t="s">
        <v>54</v>
      </c>
      <c r="B8" s="412"/>
      <c r="C8" s="412"/>
      <c r="D8" s="412"/>
      <c r="E8" s="412"/>
      <c r="F8" s="412"/>
    </row>
    <row r="9" spans="1:8" ht="22.5" customHeight="1">
      <c r="A9" s="3" t="s">
        <v>287</v>
      </c>
      <c r="B9" s="1">
        <v>1106224414</v>
      </c>
      <c r="C9" s="397"/>
      <c r="D9" s="1">
        <v>2631906068</v>
      </c>
      <c r="E9" s="396"/>
      <c r="F9" s="1">
        <v>1103865287</v>
      </c>
      <c r="H9" s="1">
        <v>2645474385</v>
      </c>
    </row>
    <row r="10" spans="1:8" ht="22.5" customHeight="1">
      <c r="A10" s="431" t="s">
        <v>55</v>
      </c>
      <c r="B10" s="397"/>
      <c r="C10" s="397"/>
      <c r="D10" s="397"/>
      <c r="E10" s="396"/>
      <c r="F10" s="396"/>
      <c r="H10" s="396"/>
    </row>
    <row r="11" spans="1:8" ht="22.5" customHeight="1">
      <c r="A11" s="432" t="s">
        <v>142</v>
      </c>
      <c r="B11" s="399">
        <v>336136752</v>
      </c>
      <c r="C11" s="397"/>
      <c r="D11" s="1">
        <v>576886018</v>
      </c>
      <c r="E11" s="396"/>
      <c r="F11" s="399">
        <v>10297014</v>
      </c>
      <c r="H11" s="399">
        <v>383353895</v>
      </c>
    </row>
    <row r="12" spans="1:8" ht="22.5" customHeight="1">
      <c r="A12" s="3" t="s">
        <v>46</v>
      </c>
      <c r="B12" s="1">
        <v>1268001588</v>
      </c>
      <c r="C12" s="397"/>
      <c r="D12" s="1">
        <v>881763352</v>
      </c>
      <c r="E12" s="396"/>
      <c r="F12" s="1">
        <v>755954386</v>
      </c>
      <c r="H12" s="396">
        <v>533237780</v>
      </c>
    </row>
    <row r="13" spans="1:8" ht="22.5" customHeight="1">
      <c r="A13" s="3" t="s">
        <v>56</v>
      </c>
      <c r="B13" s="1">
        <v>1807789648</v>
      </c>
      <c r="C13" s="397"/>
      <c r="D13" s="1">
        <v>1504330393</v>
      </c>
      <c r="E13" s="396"/>
      <c r="F13" s="1">
        <v>216361154</v>
      </c>
      <c r="H13" s="396">
        <v>217782630</v>
      </c>
    </row>
    <row r="14" spans="1:8" ht="22.5" customHeight="1">
      <c r="A14" s="3" t="s">
        <v>302</v>
      </c>
      <c r="B14" s="1">
        <v>-53620941</v>
      </c>
      <c r="C14" s="397"/>
      <c r="D14" s="1">
        <v>395306795</v>
      </c>
      <c r="E14" s="396"/>
      <c r="F14" s="1">
        <v>0</v>
      </c>
      <c r="H14" s="396">
        <v>0</v>
      </c>
    </row>
    <row r="15" spans="1:8" ht="22.5" customHeight="1">
      <c r="A15" s="3" t="s">
        <v>349</v>
      </c>
      <c r="B15" s="1">
        <v>-152079080</v>
      </c>
      <c r="C15" s="397"/>
      <c r="D15" s="1">
        <v>248685360</v>
      </c>
      <c r="E15" s="396"/>
      <c r="F15" s="1">
        <v>0</v>
      </c>
      <c r="H15" s="396">
        <v>0</v>
      </c>
    </row>
    <row r="16" spans="1:8" ht="22.5" customHeight="1">
      <c r="A16" s="3" t="s">
        <v>375</v>
      </c>
      <c r="B16" s="433">
        <v>-93257316</v>
      </c>
      <c r="C16" s="397"/>
      <c r="D16" s="1">
        <v>-2536640</v>
      </c>
      <c r="E16" s="396"/>
      <c r="F16" s="1">
        <v>0</v>
      </c>
      <c r="H16" s="396">
        <v>0</v>
      </c>
    </row>
    <row r="17" spans="1:8" ht="22.5" customHeight="1">
      <c r="A17" s="3" t="s">
        <v>254</v>
      </c>
      <c r="B17" s="1">
        <v>6510191</v>
      </c>
      <c r="C17" s="397"/>
      <c r="D17" s="1">
        <v>6485978</v>
      </c>
      <c r="E17" s="396"/>
      <c r="F17" s="1">
        <v>5078870</v>
      </c>
      <c r="H17" s="396">
        <v>4833013</v>
      </c>
    </row>
    <row r="18" spans="1:8" ht="22.5" customHeight="1">
      <c r="A18" s="3" t="s">
        <v>358</v>
      </c>
      <c r="B18" s="1">
        <v>-281572235</v>
      </c>
      <c r="C18" s="397"/>
      <c r="D18" s="418">
        <v>136082423</v>
      </c>
      <c r="E18" s="396"/>
      <c r="F18" s="1">
        <v>-68547394</v>
      </c>
      <c r="H18" s="433">
        <v>97655137</v>
      </c>
    </row>
    <row r="19" spans="1:8" ht="22.5" customHeight="1">
      <c r="A19" s="3" t="s">
        <v>215</v>
      </c>
      <c r="B19" s="1">
        <v>3997422</v>
      </c>
      <c r="C19" s="397"/>
      <c r="D19" s="1">
        <v>8150747</v>
      </c>
      <c r="E19" s="396"/>
      <c r="F19" s="1">
        <v>3997422</v>
      </c>
      <c r="H19" s="396">
        <v>7570367</v>
      </c>
    </row>
    <row r="20" spans="1:8" ht="22.5" customHeight="1">
      <c r="A20" s="3" t="s">
        <v>359</v>
      </c>
      <c r="B20" s="1">
        <v>1708340</v>
      </c>
      <c r="C20" s="400"/>
      <c r="D20" s="1">
        <v>497973</v>
      </c>
      <c r="E20" s="399"/>
      <c r="F20" s="1">
        <v>-1635598</v>
      </c>
      <c r="G20" s="400"/>
      <c r="H20" s="399">
        <v>23</v>
      </c>
    </row>
    <row r="21" spans="1:8" ht="22.5" customHeight="1">
      <c r="A21" s="3" t="s">
        <v>326</v>
      </c>
      <c r="B21" s="1">
        <v>0</v>
      </c>
      <c r="C21" s="400"/>
      <c r="D21" s="1">
        <v>-2031181733</v>
      </c>
      <c r="E21" s="399"/>
      <c r="F21" s="1">
        <v>0</v>
      </c>
      <c r="G21" s="400"/>
      <c r="H21" s="399">
        <v>-2030886580</v>
      </c>
    </row>
    <row r="22" spans="1:8" ht="22.5" customHeight="1">
      <c r="A22" s="3" t="s">
        <v>318</v>
      </c>
      <c r="B22" s="1">
        <v>-251769284</v>
      </c>
      <c r="C22" s="397"/>
      <c r="D22" s="433">
        <v>-129664957</v>
      </c>
      <c r="E22" s="396"/>
      <c r="F22" s="1">
        <v>-1360522621</v>
      </c>
      <c r="H22" s="433">
        <v>-1382425655</v>
      </c>
    </row>
    <row r="23" spans="1:8" ht="22.5" customHeight="1">
      <c r="A23" s="3" t="s">
        <v>209</v>
      </c>
      <c r="B23" s="403">
        <v>-237426792</v>
      </c>
      <c r="C23" s="397"/>
      <c r="D23" s="418">
        <v>-137640281</v>
      </c>
      <c r="E23" s="396"/>
      <c r="F23" s="403">
        <v>-728105177</v>
      </c>
      <c r="H23" s="418">
        <v>-375425202</v>
      </c>
    </row>
    <row r="24" spans="1:8" ht="22.5" customHeight="1">
      <c r="A24" s="3"/>
      <c r="B24" s="407">
        <v>3460642707</v>
      </c>
      <c r="C24" s="397"/>
      <c r="D24" s="407">
        <v>4089071496</v>
      </c>
      <c r="E24" s="321"/>
      <c r="F24" s="407">
        <v>-63256657</v>
      </c>
      <c r="H24" s="407">
        <v>101169793</v>
      </c>
    </row>
    <row r="25" spans="1:8" ht="22.5" customHeight="1">
      <c r="A25" s="431" t="s">
        <v>59</v>
      </c>
      <c r="B25" s="397"/>
      <c r="C25" s="397"/>
      <c r="D25" s="397"/>
      <c r="E25" s="321"/>
      <c r="F25" s="1"/>
      <c r="H25" s="1"/>
    </row>
    <row r="26" spans="1:8" ht="22.5" customHeight="1">
      <c r="A26" s="2" t="s">
        <v>9</v>
      </c>
      <c r="B26" s="1">
        <v>-263050627</v>
      </c>
      <c r="C26" s="397"/>
      <c r="D26" s="418">
        <v>-762233884</v>
      </c>
      <c r="E26" s="321"/>
      <c r="F26" s="1">
        <v>12893915</v>
      </c>
      <c r="H26" s="397">
        <v>43846772</v>
      </c>
    </row>
    <row r="27" spans="1:8" ht="22.5" customHeight="1">
      <c r="A27" s="3" t="s">
        <v>245</v>
      </c>
      <c r="B27" s="1">
        <v>423604170</v>
      </c>
      <c r="C27" s="397"/>
      <c r="D27" s="418">
        <v>-406128534</v>
      </c>
      <c r="E27" s="321"/>
      <c r="F27" s="396">
        <v>-451333481</v>
      </c>
      <c r="H27" s="397">
        <v>-171893909</v>
      </c>
    </row>
    <row r="28" spans="1:8" ht="22.5" customHeight="1">
      <c r="A28" s="3" t="s">
        <v>60</v>
      </c>
      <c r="B28" s="1">
        <v>61763750</v>
      </c>
      <c r="C28" s="397"/>
      <c r="D28" s="418">
        <v>597915684</v>
      </c>
      <c r="E28" s="321"/>
      <c r="F28" s="396">
        <v>-1520900</v>
      </c>
      <c r="H28" s="397">
        <v>0</v>
      </c>
    </row>
    <row r="29" spans="1:8" ht="22.5" customHeight="1">
      <c r="A29" s="3" t="s">
        <v>300</v>
      </c>
      <c r="B29" s="1">
        <v>-60940562</v>
      </c>
      <c r="C29" s="397"/>
      <c r="D29" s="418">
        <v>-3936175</v>
      </c>
      <c r="E29" s="321"/>
      <c r="F29" s="396">
        <v>10293776</v>
      </c>
      <c r="H29" s="397">
        <v>21277594</v>
      </c>
    </row>
    <row r="30" spans="1:8" ht="22.5" customHeight="1">
      <c r="A30" s="3" t="s">
        <v>223</v>
      </c>
      <c r="B30" s="399">
        <v>364028</v>
      </c>
      <c r="C30" s="397"/>
      <c r="D30" s="418">
        <v>19207770</v>
      </c>
      <c r="E30" s="1"/>
      <c r="F30" s="399">
        <v>-285073</v>
      </c>
      <c r="G30" s="400"/>
      <c r="H30" s="400">
        <v>-211094</v>
      </c>
    </row>
    <row r="31" spans="1:8" ht="22.5" customHeight="1">
      <c r="A31" s="3" t="s">
        <v>362</v>
      </c>
      <c r="B31" s="399">
        <v>-3675421</v>
      </c>
      <c r="C31" s="397"/>
      <c r="D31" s="397">
        <v>0</v>
      </c>
      <c r="E31" s="1"/>
      <c r="F31" s="399">
        <v>-2122400</v>
      </c>
      <c r="G31" s="400"/>
      <c r="H31" s="397">
        <v>0</v>
      </c>
    </row>
    <row r="32" spans="1:8" ht="22.5" customHeight="1">
      <c r="A32" s="2" t="s">
        <v>360</v>
      </c>
      <c r="B32" s="407">
        <v>3618708045</v>
      </c>
      <c r="C32" s="397"/>
      <c r="D32" s="407">
        <v>3533896357</v>
      </c>
      <c r="F32" s="407">
        <v>-495330820</v>
      </c>
      <c r="H32" s="407">
        <v>-5810844</v>
      </c>
    </row>
    <row r="33" spans="1:8" ht="22.5" customHeight="1">
      <c r="A33" s="3" t="s">
        <v>325</v>
      </c>
      <c r="B33" s="315">
        <v>-388927989</v>
      </c>
      <c r="C33" s="397"/>
      <c r="D33" s="418">
        <v>-498547817</v>
      </c>
      <c r="E33" s="1"/>
      <c r="F33" s="399">
        <v>-97833697</v>
      </c>
      <c r="H33" s="397">
        <v>-338608708</v>
      </c>
    </row>
    <row r="34" spans="1:8" ht="22.5" customHeight="1">
      <c r="A34" s="434" t="s">
        <v>323</v>
      </c>
      <c r="B34" s="311">
        <v>3229780056</v>
      </c>
      <c r="C34" s="397"/>
      <c r="D34" s="311">
        <v>3035348540</v>
      </c>
      <c r="E34" s="320"/>
      <c r="F34" s="311">
        <v>-593164517</v>
      </c>
      <c r="H34" s="311">
        <v>-344419552</v>
      </c>
    </row>
    <row r="35" spans="1:8" ht="22.5" customHeight="1">
      <c r="A35" s="434"/>
      <c r="B35" s="314"/>
      <c r="C35" s="397"/>
      <c r="D35" s="314"/>
      <c r="E35" s="320"/>
      <c r="F35" s="314"/>
      <c r="H35" s="314"/>
    </row>
    <row r="36" spans="1:8" ht="22.5" customHeight="1">
      <c r="A36" s="424" t="s">
        <v>200</v>
      </c>
      <c r="B36" s="321"/>
      <c r="C36" s="321"/>
      <c r="D36" s="321"/>
      <c r="E36" s="321"/>
      <c r="F36" s="321"/>
      <c r="G36" s="321"/>
      <c r="H36" s="321"/>
    </row>
    <row r="37" spans="1:8" ht="22.5" customHeight="1">
      <c r="A37" s="426" t="s">
        <v>297</v>
      </c>
      <c r="B37" s="321"/>
      <c r="C37" s="321"/>
      <c r="D37" s="321"/>
      <c r="E37" s="321"/>
      <c r="F37" s="410"/>
      <c r="G37" s="321"/>
      <c r="H37" s="321"/>
    </row>
    <row r="38" spans="1:8" ht="9.9499999999999993" customHeight="1">
      <c r="A38" s="426"/>
      <c r="B38" s="321"/>
      <c r="C38" s="321"/>
      <c r="D38" s="321"/>
      <c r="E38" s="321"/>
      <c r="F38" s="410"/>
      <c r="G38" s="321"/>
      <c r="H38" s="321"/>
    </row>
    <row r="39" spans="1:8" ht="23.25">
      <c r="A39" s="426"/>
      <c r="B39" s="540" t="s">
        <v>1</v>
      </c>
      <c r="C39" s="540"/>
      <c r="D39" s="540"/>
      <c r="E39" s="411"/>
      <c r="F39" s="540" t="s">
        <v>2</v>
      </c>
      <c r="G39" s="540"/>
      <c r="H39" s="540"/>
    </row>
    <row r="40" spans="1:8" ht="23.25">
      <c r="A40" s="426"/>
      <c r="B40" s="541" t="s">
        <v>286</v>
      </c>
      <c r="C40" s="541"/>
      <c r="D40" s="541"/>
      <c r="E40" s="411"/>
      <c r="F40" s="541" t="s">
        <v>286</v>
      </c>
      <c r="G40" s="541"/>
      <c r="H40" s="541"/>
    </row>
    <row r="41" spans="1:8" ht="22.5" customHeight="1">
      <c r="A41" s="427"/>
      <c r="B41" s="428">
        <v>2566</v>
      </c>
      <c r="C41" s="428"/>
      <c r="D41" s="428">
        <v>2565</v>
      </c>
      <c r="E41" s="429"/>
      <c r="F41" s="428">
        <v>2566</v>
      </c>
      <c r="G41" s="428"/>
      <c r="H41" s="428">
        <v>2565</v>
      </c>
    </row>
    <row r="42" spans="1:8" ht="22.5" customHeight="1">
      <c r="A42" s="427"/>
      <c r="B42" s="428"/>
      <c r="C42" s="428"/>
      <c r="D42" s="428"/>
      <c r="E42" s="429"/>
      <c r="F42" s="428"/>
      <c r="G42" s="325"/>
      <c r="H42" s="435"/>
    </row>
    <row r="43" spans="1:8" ht="22.5" customHeight="1">
      <c r="A43" s="430"/>
      <c r="B43" s="542" t="s">
        <v>294</v>
      </c>
      <c r="C43" s="542"/>
      <c r="D43" s="542"/>
      <c r="E43" s="542"/>
      <c r="F43" s="542"/>
      <c r="G43" s="542"/>
      <c r="H43" s="542"/>
    </row>
    <row r="44" spans="1:8" ht="22.5" customHeight="1">
      <c r="A44" s="430" t="s">
        <v>62</v>
      </c>
      <c r="B44" s="397"/>
      <c r="C44" s="397"/>
      <c r="D44" s="397"/>
      <c r="E44" s="326"/>
      <c r="F44" s="396"/>
      <c r="H44" s="396"/>
    </row>
    <row r="45" spans="1:8" ht="22.5" customHeight="1">
      <c r="A45" s="425" t="s">
        <v>380</v>
      </c>
      <c r="B45" s="1">
        <v>0</v>
      </c>
      <c r="C45" s="397"/>
      <c r="D45" s="1">
        <v>38197500</v>
      </c>
      <c r="E45" s="396"/>
      <c r="F45" s="1">
        <v>0</v>
      </c>
      <c r="H45" s="1">
        <v>38197500</v>
      </c>
    </row>
    <row r="46" spans="1:8" ht="22.5" customHeight="1">
      <c r="A46" s="425" t="s">
        <v>261</v>
      </c>
      <c r="B46" s="1">
        <v>-8857892254</v>
      </c>
      <c r="C46" s="397"/>
      <c r="D46" s="397">
        <v>-29429863</v>
      </c>
      <c r="E46" s="396"/>
      <c r="F46" s="1">
        <v>-16916252571</v>
      </c>
      <c r="H46" s="397">
        <v>-1072068058</v>
      </c>
    </row>
    <row r="47" spans="1:8" ht="22.5" customHeight="1">
      <c r="A47" s="425" t="s">
        <v>327</v>
      </c>
      <c r="B47" s="1">
        <v>-20162495299</v>
      </c>
      <c r="C47" s="397"/>
      <c r="D47" s="397">
        <v>-109803231</v>
      </c>
      <c r="E47" s="396"/>
      <c r="F47" s="1">
        <v>-37400000</v>
      </c>
      <c r="H47" s="397">
        <v>-62499998</v>
      </c>
    </row>
    <row r="48" spans="1:8" ht="22.5" customHeight="1">
      <c r="A48" s="425" t="s">
        <v>381</v>
      </c>
      <c r="B48" s="1">
        <v>60968875</v>
      </c>
      <c r="C48" s="397"/>
      <c r="D48" s="1">
        <v>14499632084</v>
      </c>
      <c r="E48" s="396"/>
      <c r="F48" s="1">
        <v>0</v>
      </c>
      <c r="H48" s="396">
        <v>14499632084</v>
      </c>
    </row>
    <row r="49" spans="1:8" ht="22.5" customHeight="1">
      <c r="A49" s="425" t="s">
        <v>336</v>
      </c>
      <c r="B49" s="399">
        <v>0</v>
      </c>
      <c r="C49" s="397"/>
      <c r="D49" s="1">
        <v>-39114435</v>
      </c>
      <c r="E49" s="396"/>
      <c r="F49" s="1">
        <v>0</v>
      </c>
      <c r="H49" s="397">
        <v>8000000</v>
      </c>
    </row>
    <row r="50" spans="1:8" ht="22.5" customHeight="1">
      <c r="A50" s="425" t="s">
        <v>376</v>
      </c>
      <c r="B50" s="397">
        <v>-24704280</v>
      </c>
      <c r="C50" s="397"/>
      <c r="D50" s="1">
        <v>0</v>
      </c>
      <c r="E50" s="396"/>
      <c r="F50" s="397">
        <v>0</v>
      </c>
      <c r="H50" s="396">
        <v>0</v>
      </c>
    </row>
    <row r="51" spans="1:8" ht="22.5" customHeight="1">
      <c r="A51" s="425" t="s">
        <v>211</v>
      </c>
      <c r="B51" s="1">
        <v>6599164</v>
      </c>
      <c r="C51" s="397"/>
      <c r="D51" s="1">
        <v>841000</v>
      </c>
      <c r="E51" s="396"/>
      <c r="F51" s="397">
        <v>1689864</v>
      </c>
      <c r="H51" s="397">
        <v>0</v>
      </c>
    </row>
    <row r="52" spans="1:8" ht="22.5" customHeight="1">
      <c r="A52" s="425" t="s">
        <v>210</v>
      </c>
      <c r="B52" s="1">
        <v>-317555358</v>
      </c>
      <c r="C52" s="397"/>
      <c r="D52" s="418">
        <v>-1754803295</v>
      </c>
      <c r="E52" s="396"/>
      <c r="F52" s="1">
        <v>-22546849</v>
      </c>
      <c r="H52" s="397">
        <v>-26844926</v>
      </c>
    </row>
    <row r="53" spans="1:8" ht="22.5" customHeight="1">
      <c r="A53" s="425" t="s">
        <v>212</v>
      </c>
      <c r="B53" s="1">
        <v>-333777887</v>
      </c>
      <c r="C53" s="397"/>
      <c r="D53" s="418">
        <v>-157100419</v>
      </c>
      <c r="E53" s="396"/>
      <c r="F53" s="1">
        <v>-7104646</v>
      </c>
      <c r="H53" s="397">
        <v>-7126106</v>
      </c>
    </row>
    <row r="54" spans="1:8" ht="22.5" customHeight="1">
      <c r="A54" s="425" t="s">
        <v>377</v>
      </c>
      <c r="B54" s="1">
        <v>0</v>
      </c>
      <c r="C54" s="397"/>
      <c r="D54" s="1">
        <v>0</v>
      </c>
      <c r="E54" s="396"/>
      <c r="F54" s="1">
        <v>-8857892254</v>
      </c>
      <c r="H54" s="397">
        <v>51710880</v>
      </c>
    </row>
    <row r="55" spans="1:8" ht="22.5" customHeight="1">
      <c r="A55" s="425" t="s">
        <v>201</v>
      </c>
      <c r="B55" s="1">
        <v>-1139420447</v>
      </c>
      <c r="C55" s="397"/>
      <c r="D55" s="397">
        <v>-235335308</v>
      </c>
      <c r="E55" s="396"/>
      <c r="F55" s="1">
        <v>-5711648729</v>
      </c>
      <c r="H55" s="397">
        <v>-7404201158</v>
      </c>
    </row>
    <row r="56" spans="1:8" ht="22.5" customHeight="1">
      <c r="A56" s="436" t="s">
        <v>274</v>
      </c>
      <c r="B56" s="1">
        <v>1265179533</v>
      </c>
      <c r="C56" s="397"/>
      <c r="D56" s="1">
        <v>0</v>
      </c>
      <c r="E56" s="396"/>
      <c r="F56" s="1">
        <v>4537099039</v>
      </c>
      <c r="H56" s="397">
        <v>6637092321</v>
      </c>
    </row>
    <row r="57" spans="1:8" ht="22.5" customHeight="1">
      <c r="A57" s="425" t="s">
        <v>372</v>
      </c>
      <c r="B57" s="1">
        <v>-40578539</v>
      </c>
      <c r="C57" s="397"/>
      <c r="D57" s="1">
        <v>0</v>
      </c>
      <c r="E57" s="396"/>
      <c r="F57" s="1">
        <v>0</v>
      </c>
      <c r="H57" s="1">
        <v>0</v>
      </c>
    </row>
    <row r="58" spans="1:8" ht="22.5" customHeight="1">
      <c r="A58" s="425" t="s">
        <v>63</v>
      </c>
      <c r="B58" s="1">
        <v>27691847</v>
      </c>
      <c r="C58" s="397"/>
      <c r="D58" s="1">
        <v>0</v>
      </c>
      <c r="E58" s="396"/>
      <c r="F58" s="1">
        <v>1497530000</v>
      </c>
      <c r="H58" s="397">
        <v>1380540000</v>
      </c>
    </row>
    <row r="59" spans="1:8" ht="22.5" customHeight="1">
      <c r="A59" s="425" t="s">
        <v>209</v>
      </c>
      <c r="B59" s="1">
        <v>221796895</v>
      </c>
      <c r="C59" s="397"/>
      <c r="D59" s="418">
        <v>76563803</v>
      </c>
      <c r="E59" s="396"/>
      <c r="F59" s="1">
        <v>440822556</v>
      </c>
      <c r="H59" s="397">
        <v>520445161</v>
      </c>
    </row>
    <row r="60" spans="1:8" ht="22.5" customHeight="1">
      <c r="A60" s="434" t="s">
        <v>278</v>
      </c>
      <c r="B60" s="395">
        <v>-29294187750</v>
      </c>
      <c r="C60" s="397"/>
      <c r="D60" s="395">
        <v>12289647836</v>
      </c>
      <c r="E60" s="318"/>
      <c r="F60" s="395">
        <v>-25075703590</v>
      </c>
      <c r="H60" s="395">
        <v>14562877700</v>
      </c>
    </row>
    <row r="61" spans="1:8" ht="5.25" customHeight="1">
      <c r="A61" s="434"/>
      <c r="B61" s="343"/>
      <c r="C61" s="397"/>
      <c r="D61" s="343"/>
      <c r="E61" s="318"/>
      <c r="F61" s="343"/>
      <c r="H61" s="343"/>
    </row>
    <row r="62" spans="1:8" ht="22.5" customHeight="1">
      <c r="A62" s="430" t="s">
        <v>68</v>
      </c>
      <c r="B62" s="397"/>
      <c r="C62" s="397"/>
      <c r="D62" s="397"/>
    </row>
    <row r="63" spans="1:8" ht="22.5" customHeight="1">
      <c r="A63" s="425" t="s">
        <v>216</v>
      </c>
      <c r="B63" s="1">
        <v>703784745</v>
      </c>
      <c r="C63" s="397"/>
      <c r="D63" s="418">
        <v>108818932</v>
      </c>
      <c r="F63" s="1">
        <v>703784745</v>
      </c>
      <c r="H63" s="418">
        <v>108818932</v>
      </c>
    </row>
    <row r="64" spans="1:8" ht="22.5" customHeight="1">
      <c r="A64" s="3" t="s">
        <v>361</v>
      </c>
      <c r="B64" s="1">
        <v>2500000000</v>
      </c>
      <c r="C64" s="397"/>
      <c r="D64" s="1">
        <v>0</v>
      </c>
      <c r="F64" s="1">
        <v>2500000000</v>
      </c>
      <c r="H64" s="1">
        <v>0</v>
      </c>
    </row>
    <row r="65" spans="1:8" ht="22.5" customHeight="1">
      <c r="A65" s="3" t="s">
        <v>199</v>
      </c>
      <c r="B65" s="1">
        <v>6215198241</v>
      </c>
      <c r="C65" s="397"/>
      <c r="D65" s="418">
        <v>2501184446</v>
      </c>
      <c r="F65" s="396">
        <v>2281577926</v>
      </c>
      <c r="H65" s="397">
        <v>157663200</v>
      </c>
    </row>
    <row r="66" spans="1:8" ht="22.5" customHeight="1">
      <c r="A66" s="3" t="s">
        <v>213</v>
      </c>
      <c r="B66" s="1">
        <v>-2907621480</v>
      </c>
      <c r="C66" s="397"/>
      <c r="D66" s="418">
        <v>-6965341839</v>
      </c>
      <c r="F66" s="396">
        <v>-1703614855</v>
      </c>
      <c r="H66" s="397">
        <v>-4832978308</v>
      </c>
    </row>
    <row r="67" spans="1:8" ht="22.5" customHeight="1">
      <c r="A67" s="3" t="s">
        <v>378</v>
      </c>
      <c r="B67" s="1">
        <v>2500000000</v>
      </c>
      <c r="C67" s="397"/>
      <c r="D67" s="1">
        <v>-17236960</v>
      </c>
      <c r="F67" s="396">
        <v>2500000000</v>
      </c>
      <c r="H67" s="396">
        <v>0</v>
      </c>
    </row>
    <row r="68" spans="1:8" ht="22.5" customHeight="1">
      <c r="A68" s="3" t="s">
        <v>283</v>
      </c>
      <c r="B68" s="1">
        <v>8179371750</v>
      </c>
      <c r="C68" s="397"/>
      <c r="D68" s="1">
        <v>0</v>
      </c>
      <c r="F68" s="1">
        <v>8179371750</v>
      </c>
      <c r="H68" s="396">
        <v>0</v>
      </c>
    </row>
    <row r="69" spans="1:8" ht="22.5" customHeight="1">
      <c r="A69" s="3" t="s">
        <v>262</v>
      </c>
      <c r="B69" s="1">
        <v>-58900156</v>
      </c>
      <c r="C69" s="397"/>
      <c r="D69" s="1">
        <v>-42365403</v>
      </c>
      <c r="F69" s="1">
        <v>-18131562</v>
      </c>
      <c r="H69" s="397">
        <v>-16319602</v>
      </c>
    </row>
    <row r="70" spans="1:8" ht="22.5" customHeight="1">
      <c r="A70" s="3" t="s">
        <v>303</v>
      </c>
      <c r="B70" s="1">
        <v>-924745141</v>
      </c>
      <c r="C70" s="397"/>
      <c r="D70" s="418">
        <v>-736911576</v>
      </c>
      <c r="F70" s="396">
        <v>-519463765</v>
      </c>
      <c r="H70" s="397">
        <v>-510886627</v>
      </c>
    </row>
    <row r="71" spans="1:8" ht="22.5" customHeight="1">
      <c r="A71" s="3" t="s">
        <v>275</v>
      </c>
      <c r="B71" s="1">
        <v>-756124935</v>
      </c>
      <c r="C71" s="397"/>
      <c r="D71" s="418">
        <v>-1071167271</v>
      </c>
      <c r="F71" s="396">
        <v>-756124935</v>
      </c>
      <c r="H71" s="397">
        <v>-1071167271</v>
      </c>
    </row>
    <row r="72" spans="1:8" ht="22.5" customHeight="1">
      <c r="A72" s="437" t="s">
        <v>330</v>
      </c>
      <c r="B72" s="395">
        <v>15450963024</v>
      </c>
      <c r="C72" s="397"/>
      <c r="D72" s="395">
        <v>-6223019671</v>
      </c>
      <c r="E72" s="318"/>
      <c r="F72" s="395">
        <v>13167399304</v>
      </c>
      <c r="H72" s="395">
        <v>-6164869676</v>
      </c>
    </row>
    <row r="73" spans="1:8" ht="4.5" customHeight="1">
      <c r="A73" s="437"/>
      <c r="B73" s="397"/>
      <c r="C73" s="397"/>
      <c r="D73" s="397"/>
      <c r="E73" s="318"/>
      <c r="F73" s="343"/>
      <c r="H73" s="343"/>
    </row>
    <row r="74" spans="1:8" ht="22.5" customHeight="1">
      <c r="A74" s="3" t="s">
        <v>273</v>
      </c>
      <c r="B74" s="397"/>
      <c r="C74" s="397"/>
      <c r="D74" s="397"/>
      <c r="E74" s="318"/>
      <c r="F74" s="343"/>
      <c r="H74" s="343"/>
    </row>
    <row r="75" spans="1:8" ht="22.5" customHeight="1">
      <c r="A75" s="3" t="s">
        <v>214</v>
      </c>
      <c r="B75" s="397">
        <v>-10613444670</v>
      </c>
      <c r="C75" s="397"/>
      <c r="D75" s="397">
        <v>9101976705</v>
      </c>
      <c r="E75" s="396"/>
      <c r="F75" s="397">
        <v>-12501468803</v>
      </c>
      <c r="H75" s="397">
        <v>8053588472</v>
      </c>
    </row>
    <row r="76" spans="1:8" ht="22.5" customHeight="1">
      <c r="A76" s="3" t="s">
        <v>243</v>
      </c>
      <c r="B76" s="403">
        <v>70450486</v>
      </c>
      <c r="C76" s="397"/>
      <c r="D76" s="403">
        <v>3135001</v>
      </c>
      <c r="E76" s="396"/>
      <c r="F76" s="403">
        <v>-2582502</v>
      </c>
      <c r="G76" s="322"/>
      <c r="H76" s="438">
        <v>-3757199</v>
      </c>
    </row>
    <row r="77" spans="1:8" s="434" customFormat="1" ht="22.5" customHeight="1">
      <c r="A77" s="437" t="s">
        <v>273</v>
      </c>
      <c r="B77" s="318">
        <v>-10542994184</v>
      </c>
      <c r="C77" s="322"/>
      <c r="D77" s="318">
        <v>9105111706</v>
      </c>
      <c r="E77" s="318"/>
      <c r="F77" s="318">
        <v>-12504051305</v>
      </c>
      <c r="G77" s="322"/>
      <c r="H77" s="318">
        <v>8049831273</v>
      </c>
    </row>
    <row r="78" spans="1:8" ht="22.5" customHeight="1">
      <c r="A78" s="3" t="s">
        <v>382</v>
      </c>
      <c r="B78" s="396">
        <v>20332834925</v>
      </c>
      <c r="C78" s="397"/>
      <c r="D78" s="1">
        <v>11227723219</v>
      </c>
      <c r="E78" s="396"/>
      <c r="F78" s="396">
        <v>16159125962</v>
      </c>
      <c r="G78" s="322"/>
      <c r="H78" s="439">
        <v>8109294689</v>
      </c>
    </row>
    <row r="79" spans="1:8" s="434" customFormat="1" ht="22.5" customHeight="1" thickBot="1">
      <c r="A79" s="437" t="s">
        <v>289</v>
      </c>
      <c r="B79" s="368">
        <v>9789840741</v>
      </c>
      <c r="C79" s="322"/>
      <c r="D79" s="368">
        <v>20332834925</v>
      </c>
      <c r="E79" s="318"/>
      <c r="F79" s="368">
        <v>3655074657</v>
      </c>
      <c r="G79" s="322"/>
      <c r="H79" s="368">
        <v>16159125962</v>
      </c>
    </row>
    <row r="80" spans="1:8" ht="7.5" customHeight="1" thickTop="1">
      <c r="B80" s="2"/>
      <c r="C80" s="2"/>
      <c r="D80" s="2"/>
      <c r="E80" s="2"/>
      <c r="F80" s="2"/>
    </row>
    <row r="81" spans="1:8" ht="22.5" customHeight="1">
      <c r="A81" s="440" t="s">
        <v>280</v>
      </c>
      <c r="B81" s="419"/>
      <c r="D81" s="419"/>
      <c r="F81" s="419"/>
      <c r="H81" s="419"/>
    </row>
    <row r="82" spans="1:8" ht="22.5" customHeight="1">
      <c r="A82" s="2" t="s">
        <v>281</v>
      </c>
      <c r="B82" s="397">
        <v>798878900</v>
      </c>
      <c r="D82" s="397">
        <v>16923359</v>
      </c>
      <c r="F82" s="397">
        <v>1928333</v>
      </c>
      <c r="H82" s="397">
        <v>0</v>
      </c>
    </row>
    <row r="83" spans="1:8" ht="22.5" customHeight="1">
      <c r="A83" s="2" t="s">
        <v>321</v>
      </c>
      <c r="B83" s="397">
        <v>231759677</v>
      </c>
      <c r="D83" s="397">
        <v>450245896</v>
      </c>
      <c r="F83" s="397">
        <v>4209552</v>
      </c>
      <c r="H83" s="397">
        <v>0</v>
      </c>
    </row>
    <row r="84" spans="1:8" ht="22.5" customHeight="1">
      <c r="A84" s="2" t="s">
        <v>363</v>
      </c>
      <c r="B84" s="397"/>
      <c r="D84" s="397"/>
    </row>
    <row r="85" spans="1:8" ht="22.5" customHeight="1">
      <c r="A85" s="2" t="s">
        <v>364</v>
      </c>
      <c r="B85" s="397">
        <v>0</v>
      </c>
      <c r="D85" s="397">
        <v>0</v>
      </c>
      <c r="F85" s="397">
        <v>0</v>
      </c>
      <c r="H85" s="397">
        <v>526726509</v>
      </c>
    </row>
    <row r="86" spans="1:8" ht="22.5" customHeight="1">
      <c r="A86" s="2" t="s">
        <v>370</v>
      </c>
      <c r="D86" s="397"/>
    </row>
    <row r="87" spans="1:8" ht="22.5" customHeight="1">
      <c r="A87" s="2" t="s">
        <v>371</v>
      </c>
      <c r="B87" s="397">
        <v>546217174</v>
      </c>
      <c r="D87" s="397">
        <v>0</v>
      </c>
      <c r="F87" s="397">
        <v>0</v>
      </c>
      <c r="H87" s="397">
        <v>1161938986</v>
      </c>
    </row>
    <row r="88" spans="1:8" ht="22.5" customHeight="1">
      <c r="A88" s="2" t="s">
        <v>365</v>
      </c>
      <c r="B88" s="397">
        <v>0</v>
      </c>
      <c r="D88" s="397">
        <v>1133771200</v>
      </c>
      <c r="F88" s="397">
        <v>0</v>
      </c>
      <c r="H88" s="397">
        <v>0</v>
      </c>
    </row>
    <row r="89" spans="1:8" ht="22.5" customHeight="1">
      <c r="A89" s="2" t="s">
        <v>369</v>
      </c>
      <c r="B89" s="397">
        <v>777570291</v>
      </c>
      <c r="D89" s="397">
        <v>0</v>
      </c>
      <c r="F89" s="397">
        <v>0</v>
      </c>
      <c r="H89" s="397">
        <v>0</v>
      </c>
    </row>
    <row r="90" spans="1:8" ht="22.5" customHeight="1">
      <c r="B90" s="397"/>
      <c r="D90" s="397"/>
    </row>
    <row r="91" spans="1:8" ht="22.5" customHeight="1">
      <c r="B91" s="397"/>
      <c r="D91" s="397"/>
    </row>
    <row r="92" spans="1:8" ht="22.5" customHeight="1">
      <c r="B92" s="397"/>
      <c r="D92" s="397"/>
    </row>
    <row r="93" spans="1:8" ht="22.5" customHeight="1">
      <c r="B93" s="397"/>
      <c r="D93" s="397"/>
    </row>
    <row r="94" spans="1:8" ht="22.5" customHeight="1">
      <c r="B94" s="397"/>
      <c r="D94" s="397"/>
    </row>
    <row r="95" spans="1:8" ht="22.5" customHeight="1">
      <c r="B95" s="397"/>
      <c r="D95" s="397"/>
    </row>
    <row r="96" spans="1:8" ht="22.5" customHeight="1">
      <c r="B96" s="397"/>
      <c r="D96" s="397"/>
    </row>
    <row r="97" spans="2:6" ht="22.5" customHeight="1">
      <c r="B97" s="419"/>
      <c r="F97" s="419"/>
    </row>
  </sheetData>
  <mergeCells count="10">
    <mergeCell ref="B4:D4"/>
    <mergeCell ref="B5:D5"/>
    <mergeCell ref="F4:H4"/>
    <mergeCell ref="F5:H5"/>
    <mergeCell ref="B43:H43"/>
    <mergeCell ref="B7:H7"/>
    <mergeCell ref="F39:H39"/>
    <mergeCell ref="B40:D40"/>
    <mergeCell ref="F40:H40"/>
    <mergeCell ref="B39:D39"/>
  </mergeCells>
  <pageMargins left="0.78740157480314998" right="0.78740157480314998" top="0.47244094488188998" bottom="0.511811023622047" header="0.511811023622047" footer="0.511811023622047"/>
  <pageSetup paperSize="9" scale="66" firstPageNumber="16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5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82"/>
  <sheetViews>
    <sheetView topLeftCell="A28" workbookViewId="0">
      <selection activeCell="H32" sqref="H32"/>
    </sheetView>
  </sheetViews>
  <sheetFormatPr defaultColWidth="9.140625" defaultRowHeight="21"/>
  <cols>
    <col min="1" max="1" width="9.140625" style="5" customWidth="1"/>
    <col min="2" max="2" width="52.140625" style="5" bestFit="1" customWidth="1"/>
    <col min="3" max="3" width="5.42578125" style="6" customWidth="1"/>
    <col min="4" max="4" width="21.85546875" style="7" customWidth="1"/>
    <col min="5" max="5" width="7.42578125" style="7" customWidth="1"/>
    <col min="6" max="7" width="15.42578125" style="7" customWidth="1"/>
    <col min="8" max="8" width="17" style="7" customWidth="1"/>
    <col min="9" max="9" width="17.42578125" style="7" customWidth="1"/>
    <col min="10" max="10" width="16.140625" style="7" customWidth="1"/>
    <col min="11" max="11" width="17.85546875" style="13" customWidth="1"/>
    <col min="12" max="12" width="9.140625" style="5"/>
    <col min="13" max="13" width="19.42578125" style="9" customWidth="1"/>
    <col min="14" max="16384" width="9.140625" style="5"/>
  </cols>
  <sheetData>
    <row r="1" spans="1:11" ht="20.25" customHeight="1">
      <c r="A1" s="4"/>
      <c r="F1" s="543"/>
      <c r="G1" s="543"/>
      <c r="H1" s="543"/>
      <c r="I1" s="5"/>
      <c r="J1" s="8"/>
      <c r="K1" s="5"/>
    </row>
    <row r="2" spans="1:11" ht="20.25" customHeight="1">
      <c r="A2" s="10" t="s">
        <v>75</v>
      </c>
      <c r="B2" s="5" t="s">
        <v>76</v>
      </c>
      <c r="C2" s="5"/>
      <c r="F2" s="11"/>
      <c r="G2" s="12"/>
      <c r="H2" s="13"/>
      <c r="I2" s="11"/>
      <c r="J2" s="12"/>
      <c r="K2" s="5"/>
    </row>
    <row r="3" spans="1:11" ht="20.25" customHeight="1">
      <c r="A3" s="5" t="s">
        <v>77</v>
      </c>
      <c r="B3" s="14" t="s">
        <v>78</v>
      </c>
      <c r="C3" s="5"/>
      <c r="D3" s="9"/>
      <c r="F3" s="11" t="s">
        <v>79</v>
      </c>
      <c r="G3" s="15" t="s">
        <v>80</v>
      </c>
      <c r="H3" s="16" t="s">
        <v>81</v>
      </c>
      <c r="I3" s="11"/>
      <c r="J3" s="17"/>
      <c r="K3" s="18"/>
    </row>
    <row r="4" spans="1:11" ht="20.25" customHeight="1">
      <c r="A4" s="5" t="s">
        <v>82</v>
      </c>
      <c r="B4" s="19">
        <v>42460</v>
      </c>
      <c r="C4" s="5"/>
      <c r="D4" s="9"/>
      <c r="F4" s="11"/>
      <c r="G4" s="15"/>
      <c r="H4" s="13"/>
      <c r="I4" s="11"/>
      <c r="J4" s="17"/>
      <c r="K4" s="5"/>
    </row>
    <row r="5" spans="1:11" ht="20.25" customHeight="1">
      <c r="B5" s="14"/>
      <c r="C5" s="5"/>
      <c r="D5" s="20"/>
    </row>
    <row r="6" spans="1:11" ht="20.25" customHeight="1">
      <c r="A6" s="21"/>
      <c r="B6" s="22"/>
      <c r="C6" s="21"/>
      <c r="D6" s="23" t="s">
        <v>83</v>
      </c>
      <c r="E6" s="544" t="s">
        <v>84</v>
      </c>
      <c r="F6" s="545"/>
      <c r="G6" s="546"/>
      <c r="H6" s="23" t="s">
        <v>85</v>
      </c>
      <c r="I6" s="23" t="s">
        <v>86</v>
      </c>
      <c r="J6" s="544" t="s">
        <v>87</v>
      </c>
      <c r="K6" s="547"/>
    </row>
    <row r="7" spans="1:11" ht="20.25" customHeight="1">
      <c r="A7" s="24" t="s">
        <v>88</v>
      </c>
      <c r="B7" s="24" t="s">
        <v>89</v>
      </c>
      <c r="C7" s="24" t="s">
        <v>90</v>
      </c>
      <c r="D7" s="25"/>
      <c r="E7" s="548" t="s">
        <v>91</v>
      </c>
      <c r="F7" s="549"/>
      <c r="G7" s="550"/>
      <c r="H7" s="25"/>
      <c r="I7" s="25" t="s">
        <v>92</v>
      </c>
      <c r="J7" s="551" t="s">
        <v>93</v>
      </c>
      <c r="K7" s="552"/>
    </row>
    <row r="8" spans="1:11" ht="20.25" customHeight="1">
      <c r="A8" s="26"/>
      <c r="B8" s="27"/>
      <c r="C8" s="26"/>
      <c r="D8" s="28">
        <f>B4</f>
        <v>42460</v>
      </c>
      <c r="E8" s="23" t="s">
        <v>94</v>
      </c>
      <c r="F8" s="29" t="s">
        <v>95</v>
      </c>
      <c r="G8" s="30" t="s">
        <v>96</v>
      </c>
      <c r="H8" s="28">
        <f>D8</f>
        <v>42460</v>
      </c>
      <c r="I8" s="28">
        <v>42369</v>
      </c>
      <c r="J8" s="29"/>
      <c r="K8" s="31"/>
    </row>
    <row r="9" spans="1:11" ht="20.25" customHeight="1">
      <c r="A9" s="32"/>
      <c r="B9" s="33"/>
      <c r="C9" s="33"/>
      <c r="D9" s="30" t="s">
        <v>97</v>
      </c>
      <c r="E9" s="34" t="s">
        <v>98</v>
      </c>
      <c r="F9" s="30" t="s">
        <v>97</v>
      </c>
      <c r="G9" s="30" t="s">
        <v>97</v>
      </c>
      <c r="H9" s="30" t="s">
        <v>97</v>
      </c>
      <c r="I9" s="30" t="s">
        <v>97</v>
      </c>
      <c r="J9" s="30" t="s">
        <v>97</v>
      </c>
      <c r="K9" s="31" t="s">
        <v>99</v>
      </c>
    </row>
    <row r="10" spans="1:11" ht="20.25" customHeight="1">
      <c r="A10" s="35"/>
      <c r="B10" s="36" t="s">
        <v>4</v>
      </c>
      <c r="C10" s="36"/>
      <c r="D10" s="37"/>
      <c r="E10" s="38"/>
      <c r="F10" s="37"/>
      <c r="G10" s="37"/>
      <c r="H10" s="39"/>
      <c r="I10" s="37"/>
      <c r="J10" s="40"/>
      <c r="K10" s="41"/>
    </row>
    <row r="11" spans="1:11" ht="20.25" customHeight="1">
      <c r="A11" s="42"/>
      <c r="B11" s="43" t="s">
        <v>6</v>
      </c>
      <c r="C11" s="44"/>
      <c r="D11" s="45"/>
      <c r="E11" s="46"/>
      <c r="F11" s="45"/>
      <c r="G11" s="45"/>
      <c r="H11" s="47"/>
      <c r="I11" s="45"/>
      <c r="J11" s="48"/>
      <c r="K11" s="49"/>
    </row>
    <row r="12" spans="1:11" ht="20.25" customHeight="1">
      <c r="A12" s="42"/>
      <c r="B12" s="42" t="s">
        <v>7</v>
      </c>
      <c r="C12" s="50"/>
      <c r="D12" s="51">
        <v>559226317.99000001</v>
      </c>
      <c r="E12" s="51"/>
      <c r="F12" s="51"/>
      <c r="G12" s="51"/>
      <c r="H12" s="52">
        <v>559226317.99000001</v>
      </c>
      <c r="I12" s="53">
        <v>364957633.17000002</v>
      </c>
      <c r="J12" s="54">
        <v>194268684.81999999</v>
      </c>
      <c r="K12" s="55">
        <v>0.53230475858963111</v>
      </c>
    </row>
    <row r="13" spans="1:11" ht="20.25" customHeight="1">
      <c r="A13" s="42"/>
      <c r="B13" s="42" t="s">
        <v>8</v>
      </c>
      <c r="C13" s="50"/>
      <c r="D13" s="51"/>
      <c r="E13" s="53"/>
      <c r="F13" s="53"/>
      <c r="G13" s="53"/>
      <c r="H13" s="52">
        <v>0</v>
      </c>
      <c r="I13" s="53"/>
      <c r="J13" s="54" t="s">
        <v>130</v>
      </c>
      <c r="K13" s="55" t="s">
        <v>130</v>
      </c>
    </row>
    <row r="14" spans="1:11" ht="20.25" customHeight="1">
      <c r="A14" s="42"/>
      <c r="B14" s="42" t="s">
        <v>9</v>
      </c>
      <c r="C14" s="50"/>
      <c r="D14" s="51">
        <v>131031193.68000001</v>
      </c>
      <c r="E14" s="53"/>
      <c r="F14" s="53"/>
      <c r="G14" s="53"/>
      <c r="H14" s="52">
        <v>131031193.68000001</v>
      </c>
      <c r="I14" s="53">
        <v>68966448.560000002</v>
      </c>
      <c r="J14" s="54">
        <v>62064745.120000005</v>
      </c>
      <c r="K14" s="55">
        <v>0.89992665152250673</v>
      </c>
    </row>
    <row r="15" spans="1:11" ht="20.25" customHeight="1">
      <c r="A15" s="42"/>
      <c r="B15" s="42" t="s">
        <v>100</v>
      </c>
      <c r="C15" s="50"/>
      <c r="D15" s="51"/>
      <c r="E15" s="53"/>
      <c r="F15" s="53"/>
      <c r="G15" s="53"/>
      <c r="H15" s="52">
        <v>0</v>
      </c>
      <c r="I15" s="53"/>
      <c r="J15" s="54" t="s">
        <v>130</v>
      </c>
      <c r="K15" s="55" t="s">
        <v>130</v>
      </c>
    </row>
    <row r="16" spans="1:11" ht="20.25" customHeight="1">
      <c r="A16" s="42"/>
      <c r="B16" s="42" t="s">
        <v>10</v>
      </c>
      <c r="C16" s="50"/>
      <c r="D16" s="51">
        <v>11620554.869999999</v>
      </c>
      <c r="E16" s="53"/>
      <c r="F16" s="53"/>
      <c r="G16" s="53"/>
      <c r="H16" s="52">
        <v>11620554.869999999</v>
      </c>
      <c r="I16" s="53">
        <v>7536458.3300000001</v>
      </c>
      <c r="J16" s="54">
        <v>4084096.5399999991</v>
      </c>
      <c r="K16" s="55">
        <v>0.54191191155965679</v>
      </c>
    </row>
    <row r="17" spans="1:11" ht="20.25" customHeight="1">
      <c r="A17" s="42"/>
      <c r="B17" s="42" t="s">
        <v>101</v>
      </c>
      <c r="C17" s="50"/>
      <c r="D17" s="56">
        <v>240642256</v>
      </c>
      <c r="E17" s="56"/>
      <c r="F17" s="56"/>
      <c r="G17" s="56"/>
      <c r="H17" s="52">
        <v>240642256</v>
      </c>
      <c r="I17" s="56"/>
      <c r="J17" s="54">
        <v>240642256</v>
      </c>
      <c r="K17" s="55"/>
    </row>
    <row r="18" spans="1:11" ht="20.25" customHeight="1">
      <c r="A18" s="42"/>
      <c r="B18" s="42" t="s">
        <v>102</v>
      </c>
      <c r="C18" s="50"/>
      <c r="D18" s="57">
        <v>1050937091.49</v>
      </c>
      <c r="E18" s="56"/>
      <c r="F18" s="56"/>
      <c r="G18" s="56"/>
      <c r="H18" s="52">
        <v>1050937091.49</v>
      </c>
      <c r="I18" s="56"/>
      <c r="J18" s="54">
        <v>1050937091.49</v>
      </c>
      <c r="K18" s="55"/>
    </row>
    <row r="19" spans="1:11" ht="20.25" customHeight="1">
      <c r="A19" s="42"/>
      <c r="B19" s="42" t="s">
        <v>103</v>
      </c>
      <c r="C19" s="50"/>
      <c r="D19" s="58">
        <v>269119089.02999997</v>
      </c>
      <c r="E19" s="56"/>
      <c r="F19" s="56"/>
      <c r="G19" s="56"/>
      <c r="H19" s="52">
        <v>269119089.02999997</v>
      </c>
      <c r="I19" s="56"/>
      <c r="J19" s="54">
        <v>269119089.02999997</v>
      </c>
      <c r="K19" s="55"/>
    </row>
    <row r="20" spans="1:11" ht="20.25" customHeight="1">
      <c r="A20" s="42"/>
      <c r="B20" s="42" t="s">
        <v>104</v>
      </c>
      <c r="C20" s="50"/>
      <c r="D20" s="57">
        <v>1560698436.52</v>
      </c>
      <c r="E20" s="56"/>
      <c r="F20" s="56"/>
      <c r="G20" s="56"/>
      <c r="H20" s="52">
        <v>1560698436.52</v>
      </c>
      <c r="I20" s="56"/>
      <c r="J20" s="54">
        <v>1560698436.52</v>
      </c>
      <c r="K20" s="55"/>
    </row>
    <row r="21" spans="1:11" ht="20.25" customHeight="1">
      <c r="A21" s="42"/>
      <c r="B21" s="42" t="s">
        <v>11</v>
      </c>
      <c r="C21" s="50"/>
      <c r="D21" s="56">
        <v>0</v>
      </c>
      <c r="E21" s="56"/>
      <c r="F21" s="56"/>
      <c r="G21" s="56"/>
      <c r="H21" s="52">
        <v>0</v>
      </c>
      <c r="I21" s="56">
        <v>286420.33</v>
      </c>
      <c r="J21" s="54">
        <v>-286420.33</v>
      </c>
      <c r="K21" s="55">
        <v>-1</v>
      </c>
    </row>
    <row r="22" spans="1:11" ht="20.25" customHeight="1">
      <c r="A22" s="42"/>
      <c r="B22" s="42" t="s">
        <v>12</v>
      </c>
      <c r="C22" s="50"/>
      <c r="D22" s="56">
        <v>260824.22</v>
      </c>
      <c r="E22" s="53"/>
      <c r="F22" s="53"/>
      <c r="G22" s="53"/>
      <c r="H22" s="52">
        <v>260824.22</v>
      </c>
      <c r="I22" s="53">
        <v>19024.22</v>
      </c>
      <c r="J22" s="54">
        <v>241800</v>
      </c>
      <c r="K22" s="55">
        <v>12.710113739222948</v>
      </c>
    </row>
    <row r="23" spans="1:11" ht="20.25" customHeight="1">
      <c r="A23" s="59"/>
      <c r="B23" s="60"/>
      <c r="C23" s="61"/>
      <c r="D23" s="62"/>
      <c r="E23" s="63"/>
      <c r="F23" s="64"/>
      <c r="G23" s="64"/>
      <c r="H23" s="65"/>
      <c r="I23" s="66"/>
      <c r="J23" s="67" t="s">
        <v>130</v>
      </c>
      <c r="K23" s="68" t="s">
        <v>130</v>
      </c>
    </row>
    <row r="24" spans="1:11" ht="20.25" customHeight="1">
      <c r="A24" s="69"/>
      <c r="B24" s="70" t="s">
        <v>13</v>
      </c>
      <c r="C24" s="71"/>
      <c r="D24" s="72">
        <v>2262837327.2800002</v>
      </c>
      <c r="E24" s="73"/>
      <c r="F24" s="74">
        <v>0</v>
      </c>
      <c r="G24" s="74">
        <v>0</v>
      </c>
      <c r="H24" s="75">
        <v>2262837327.2800002</v>
      </c>
      <c r="I24" s="75">
        <v>441765984.61000001</v>
      </c>
      <c r="J24" s="76">
        <v>1821071342.6700001</v>
      </c>
      <c r="K24" s="77">
        <v>4.1222534240106308</v>
      </c>
    </row>
    <row r="25" spans="1:11" ht="20.25" customHeight="1">
      <c r="A25" s="59"/>
      <c r="B25" s="43" t="s">
        <v>14</v>
      </c>
      <c r="C25" s="78"/>
      <c r="D25" s="66"/>
      <c r="E25" s="79"/>
      <c r="F25" s="80"/>
      <c r="G25" s="64"/>
      <c r="H25" s="65"/>
      <c r="I25" s="66"/>
      <c r="J25" s="81" t="s">
        <v>130</v>
      </c>
      <c r="K25" s="82" t="s">
        <v>130</v>
      </c>
    </row>
    <row r="26" spans="1:11" ht="20.25" customHeight="1">
      <c r="A26" s="59"/>
      <c r="B26" s="42" t="s">
        <v>105</v>
      </c>
      <c r="C26" s="61"/>
      <c r="D26" s="83">
        <v>1930500000</v>
      </c>
      <c r="E26" s="63"/>
      <c r="F26" s="64"/>
      <c r="G26" s="84"/>
      <c r="H26" s="85">
        <v>1930500000</v>
      </c>
      <c r="I26" s="83">
        <v>1930500000</v>
      </c>
      <c r="J26" s="81">
        <v>0</v>
      </c>
      <c r="K26" s="82"/>
    </row>
    <row r="27" spans="1:11" ht="20.25" customHeight="1">
      <c r="A27" s="42"/>
      <c r="B27" s="42" t="s">
        <v>106</v>
      </c>
      <c r="C27" s="50"/>
      <c r="D27" s="86">
        <v>1429785000</v>
      </c>
      <c r="E27" s="53"/>
      <c r="F27" s="53"/>
      <c r="G27" s="53"/>
      <c r="H27" s="52">
        <v>1429785000</v>
      </c>
      <c r="I27" s="86">
        <v>1429785000</v>
      </c>
      <c r="J27" s="54">
        <v>0</v>
      </c>
      <c r="K27" s="55">
        <v>0</v>
      </c>
    </row>
    <row r="28" spans="1:11" ht="20.25" customHeight="1">
      <c r="A28" s="42"/>
      <c r="B28" s="42" t="s">
        <v>107</v>
      </c>
      <c r="C28" s="50"/>
      <c r="D28" s="86">
        <v>720544500</v>
      </c>
      <c r="E28" s="53"/>
      <c r="F28" s="53"/>
      <c r="G28" s="53"/>
      <c r="H28" s="52">
        <v>720544500</v>
      </c>
      <c r="I28" s="86">
        <v>720544500</v>
      </c>
      <c r="J28" s="54">
        <v>0</v>
      </c>
      <c r="K28" s="55">
        <v>0</v>
      </c>
    </row>
    <row r="29" spans="1:11" ht="20.25" customHeight="1">
      <c r="A29" s="42"/>
      <c r="B29" s="42" t="s">
        <v>108</v>
      </c>
      <c r="C29" s="50"/>
      <c r="D29" s="86">
        <v>771062625</v>
      </c>
      <c r="E29" s="53"/>
      <c r="F29" s="53"/>
      <c r="G29" s="53"/>
      <c r="H29" s="52">
        <v>771062625</v>
      </c>
      <c r="I29" s="86">
        <v>771062625</v>
      </c>
      <c r="J29" s="54">
        <v>0</v>
      </c>
      <c r="K29" s="55">
        <v>0</v>
      </c>
    </row>
    <row r="30" spans="1:11" ht="20.25" customHeight="1">
      <c r="A30" s="42"/>
      <c r="B30" s="42" t="s">
        <v>109</v>
      </c>
      <c r="C30" s="50"/>
      <c r="D30" s="86">
        <v>781275375</v>
      </c>
      <c r="E30" s="53"/>
      <c r="F30" s="53"/>
      <c r="G30" s="53"/>
      <c r="H30" s="52">
        <v>781275375</v>
      </c>
      <c r="I30" s="86">
        <v>781275375</v>
      </c>
      <c r="J30" s="54">
        <v>0</v>
      </c>
      <c r="K30" s="55">
        <v>0</v>
      </c>
    </row>
    <row r="31" spans="1:11" ht="20.25" customHeight="1">
      <c r="A31" s="42"/>
      <c r="B31" s="42" t="s">
        <v>110</v>
      </c>
      <c r="C31" s="50"/>
      <c r="D31" s="87">
        <v>700169000</v>
      </c>
      <c r="E31" s="88"/>
      <c r="F31" s="88"/>
      <c r="G31" s="88"/>
      <c r="H31" s="89">
        <v>700169000</v>
      </c>
      <c r="I31" s="87">
        <v>700169000</v>
      </c>
      <c r="J31" s="67">
        <v>0</v>
      </c>
      <c r="K31" s="68">
        <v>0</v>
      </c>
    </row>
    <row r="32" spans="1:11" ht="20.25" customHeight="1">
      <c r="A32" s="42"/>
      <c r="B32" s="42" t="s">
        <v>111</v>
      </c>
      <c r="C32" s="50"/>
      <c r="D32" s="90">
        <v>25.36</v>
      </c>
      <c r="E32" s="91"/>
      <c r="F32" s="91"/>
      <c r="G32" s="91"/>
      <c r="H32" s="92">
        <v>25.36</v>
      </c>
      <c r="I32" s="93"/>
      <c r="J32" s="94">
        <v>25.36</v>
      </c>
      <c r="K32" s="95">
        <v>1</v>
      </c>
    </row>
    <row r="33" spans="1:11" ht="20.25" customHeight="1">
      <c r="A33" s="42"/>
      <c r="B33" s="42" t="s">
        <v>73</v>
      </c>
      <c r="C33" s="50"/>
      <c r="D33" s="57">
        <v>6333336525.3599997</v>
      </c>
      <c r="E33" s="56">
        <v>0</v>
      </c>
      <c r="F33" s="56">
        <v>0</v>
      </c>
      <c r="G33" s="56">
        <v>0</v>
      </c>
      <c r="H33" s="96">
        <v>6333336525.3599997</v>
      </c>
      <c r="I33" s="57">
        <v>6333336500</v>
      </c>
      <c r="J33" s="81">
        <v>25.359999656677246</v>
      </c>
      <c r="K33" s="82">
        <v>4.0042084700026989E-9</v>
      </c>
    </row>
    <row r="34" spans="1:11" ht="20.25" customHeight="1">
      <c r="A34" s="42"/>
      <c r="B34" s="42" t="s">
        <v>112</v>
      </c>
      <c r="C34" s="50"/>
      <c r="D34" s="57"/>
      <c r="E34" s="56"/>
      <c r="F34" s="56"/>
      <c r="G34" s="56"/>
      <c r="H34" s="52"/>
      <c r="I34" s="57"/>
      <c r="J34" s="54"/>
      <c r="K34" s="55"/>
    </row>
    <row r="35" spans="1:11" ht="20.25" customHeight="1">
      <c r="A35" s="42"/>
      <c r="B35" s="42" t="s">
        <v>15</v>
      </c>
      <c r="C35" s="50"/>
      <c r="D35" s="53">
        <v>3204184645.7199998</v>
      </c>
      <c r="E35" s="53"/>
      <c r="F35" s="53"/>
      <c r="G35" s="53"/>
      <c r="H35" s="52">
        <v>3204184645.7199998</v>
      </c>
      <c r="I35" s="53">
        <v>3241082995.8699999</v>
      </c>
      <c r="J35" s="54">
        <v>-36898350.150000095</v>
      </c>
      <c r="K35" s="55">
        <v>-1.138457429106826E-2</v>
      </c>
    </row>
    <row r="36" spans="1:11" ht="20.25" customHeight="1">
      <c r="A36" s="42"/>
      <c r="B36" s="42" t="s">
        <v>16</v>
      </c>
      <c r="C36" s="50"/>
      <c r="D36" s="53">
        <v>17547674.52</v>
      </c>
      <c r="E36" s="53"/>
      <c r="F36" s="53"/>
      <c r="G36" s="53"/>
      <c r="H36" s="52">
        <v>17547674.52</v>
      </c>
      <c r="I36" s="53">
        <v>17752847.640000001</v>
      </c>
      <c r="J36" s="54">
        <v>-205173.12000000104</v>
      </c>
      <c r="K36" s="55">
        <v>-1.1557194888425293E-2</v>
      </c>
    </row>
    <row r="37" spans="1:11" ht="20.25" customHeight="1">
      <c r="A37" s="42"/>
      <c r="B37" s="97" t="s">
        <v>17</v>
      </c>
      <c r="C37" s="50"/>
      <c r="D37" s="53">
        <v>603439.52</v>
      </c>
      <c r="E37" s="53"/>
      <c r="F37" s="53"/>
      <c r="G37" s="53"/>
      <c r="H37" s="52">
        <v>603439.52</v>
      </c>
      <c r="I37" s="83">
        <v>505895.52</v>
      </c>
      <c r="J37" s="54">
        <v>97544</v>
      </c>
      <c r="K37" s="55">
        <v>0.19281451632542623</v>
      </c>
    </row>
    <row r="38" spans="1:11" ht="20.25" customHeight="1">
      <c r="A38" s="98"/>
      <c r="B38" s="99" t="s">
        <v>18</v>
      </c>
      <c r="C38" s="100"/>
      <c r="D38" s="91"/>
      <c r="E38" s="101"/>
      <c r="F38" s="102"/>
      <c r="G38" s="102"/>
      <c r="H38" s="103">
        <v>0</v>
      </c>
      <c r="I38" s="66">
        <v>0</v>
      </c>
      <c r="J38" s="67" t="s">
        <v>130</v>
      </c>
      <c r="K38" s="68" t="s">
        <v>130</v>
      </c>
    </row>
    <row r="39" spans="1:11" ht="20.25" customHeight="1">
      <c r="A39" s="69"/>
      <c r="B39" s="70" t="s">
        <v>19</v>
      </c>
      <c r="C39" s="71"/>
      <c r="D39" s="104">
        <v>9555672285.1200008</v>
      </c>
      <c r="E39" s="73"/>
      <c r="F39" s="74">
        <v>0</v>
      </c>
      <c r="G39" s="74">
        <v>0</v>
      </c>
      <c r="H39" s="75">
        <v>9555672285.1200008</v>
      </c>
      <c r="I39" s="72">
        <v>9592678239.0299988</v>
      </c>
      <c r="J39" s="76">
        <v>-37005953.910000443</v>
      </c>
      <c r="K39" s="77">
        <v>0.16987275115014117</v>
      </c>
    </row>
    <row r="40" spans="1:11" ht="20.25" customHeight="1">
      <c r="A40" s="105"/>
      <c r="B40" s="105" t="s">
        <v>20</v>
      </c>
      <c r="C40" s="106"/>
      <c r="D40" s="107">
        <v>11818509612.400002</v>
      </c>
      <c r="E40" s="108"/>
      <c r="F40" s="107">
        <v>0</v>
      </c>
      <c r="G40" s="107">
        <v>0</v>
      </c>
      <c r="H40" s="107">
        <v>11818509612.400002</v>
      </c>
      <c r="I40" s="107">
        <v>10034444223.639999</v>
      </c>
      <c r="J40" s="76">
        <v>1784065388.7599998</v>
      </c>
      <c r="K40" s="77">
        <v>4.2921261751607718</v>
      </c>
    </row>
    <row r="41" spans="1:11" ht="20.25" customHeight="1">
      <c r="A41" s="109"/>
      <c r="B41" s="110" t="s">
        <v>21</v>
      </c>
      <c r="C41" s="110"/>
      <c r="D41" s="111"/>
      <c r="E41" s="112"/>
      <c r="F41" s="113"/>
      <c r="G41" s="113"/>
      <c r="H41" s="114"/>
      <c r="I41" s="115"/>
      <c r="J41" s="81" t="s">
        <v>130</v>
      </c>
      <c r="K41" s="82" t="s">
        <v>130</v>
      </c>
    </row>
    <row r="42" spans="1:11" ht="20.25" customHeight="1">
      <c r="A42" s="42"/>
      <c r="B42" s="116" t="s">
        <v>22</v>
      </c>
      <c r="C42" s="117"/>
      <c r="D42" s="118"/>
      <c r="E42" s="119"/>
      <c r="F42" s="120"/>
      <c r="G42" s="120"/>
      <c r="H42" s="121"/>
      <c r="I42" s="118"/>
      <c r="J42" s="54" t="s">
        <v>130</v>
      </c>
      <c r="K42" s="55" t="s">
        <v>130</v>
      </c>
    </row>
    <row r="43" spans="1:11" ht="20.25" customHeight="1">
      <c r="A43" s="42"/>
      <c r="B43" s="97" t="s">
        <v>23</v>
      </c>
      <c r="C43" s="117"/>
      <c r="D43" s="122"/>
      <c r="E43" s="119"/>
      <c r="F43" s="120"/>
      <c r="G43" s="120"/>
      <c r="H43" s="123">
        <v>0</v>
      </c>
      <c r="I43" s="124">
        <v>0</v>
      </c>
      <c r="J43" s="54" t="s">
        <v>130</v>
      </c>
      <c r="K43" s="55" t="s">
        <v>130</v>
      </c>
    </row>
    <row r="44" spans="1:11" ht="20.25" customHeight="1">
      <c r="A44" s="42"/>
      <c r="B44" s="97" t="s">
        <v>113</v>
      </c>
      <c r="C44" s="117"/>
      <c r="D44" s="122"/>
      <c r="E44" s="119"/>
      <c r="F44" s="120"/>
      <c r="G44" s="120"/>
      <c r="H44" s="123">
        <v>0</v>
      </c>
      <c r="I44" s="124">
        <v>0</v>
      </c>
      <c r="J44" s="54" t="s">
        <v>130</v>
      </c>
      <c r="K44" s="55" t="s">
        <v>130</v>
      </c>
    </row>
    <row r="45" spans="1:11" ht="20.25" customHeight="1">
      <c r="A45" s="42"/>
      <c r="B45" s="42" t="s">
        <v>24</v>
      </c>
      <c r="C45" s="50"/>
      <c r="D45" s="53">
        <v>67176917.359999999</v>
      </c>
      <c r="E45" s="53"/>
      <c r="F45" s="53"/>
      <c r="G45" s="53"/>
      <c r="H45" s="123">
        <v>67176917.359999999</v>
      </c>
      <c r="I45" s="53">
        <v>72616444.420000002</v>
      </c>
      <c r="J45" s="54">
        <v>-5439527.0600000024</v>
      </c>
      <c r="K45" s="55">
        <v>-7.4907648032707164E-2</v>
      </c>
    </row>
    <row r="46" spans="1:11" ht="20.25" customHeight="1">
      <c r="A46" s="125"/>
      <c r="B46" s="126" t="s">
        <v>25</v>
      </c>
      <c r="C46" s="127"/>
      <c r="D46" s="128"/>
      <c r="E46" s="129"/>
      <c r="F46" s="130"/>
      <c r="G46" s="130"/>
      <c r="H46" s="85">
        <v>0</v>
      </c>
      <c r="I46" s="53">
        <v>0</v>
      </c>
      <c r="J46" s="54" t="s">
        <v>130</v>
      </c>
      <c r="K46" s="55" t="s">
        <v>130</v>
      </c>
    </row>
    <row r="47" spans="1:11" ht="20.25" customHeight="1">
      <c r="A47" s="125"/>
      <c r="B47" s="126" t="s">
        <v>74</v>
      </c>
      <c r="C47" s="50"/>
      <c r="D47" s="128"/>
      <c r="E47" s="129"/>
      <c r="F47" s="130"/>
      <c r="G47" s="130"/>
      <c r="H47" s="85">
        <v>0</v>
      </c>
      <c r="I47" s="53">
        <v>210000000</v>
      </c>
      <c r="J47" s="54">
        <v>-210000000</v>
      </c>
      <c r="K47" s="55"/>
    </row>
    <row r="48" spans="1:11" ht="20.25" customHeight="1">
      <c r="A48" s="125"/>
      <c r="B48" s="97" t="s">
        <v>114</v>
      </c>
      <c r="C48" s="50"/>
      <c r="D48" s="131">
        <v>452249000.00999999</v>
      </c>
      <c r="E48" s="129"/>
      <c r="F48" s="130"/>
      <c r="G48" s="130"/>
      <c r="H48" s="85">
        <v>452249000.00999999</v>
      </c>
      <c r="I48" s="53">
        <v>300198666.67000002</v>
      </c>
      <c r="J48" s="54">
        <v>152050333.33999997</v>
      </c>
      <c r="K48" s="55">
        <v>0.50649902954813797</v>
      </c>
    </row>
    <row r="49" spans="1:11" ht="20.25" customHeight="1">
      <c r="A49" s="42"/>
      <c r="B49" s="42" t="s">
        <v>115</v>
      </c>
      <c r="C49" s="50"/>
      <c r="D49" s="53"/>
      <c r="E49" s="53"/>
      <c r="F49" s="130"/>
      <c r="G49" s="130"/>
      <c r="H49" s="123">
        <v>0</v>
      </c>
      <c r="I49" s="53">
        <v>0</v>
      </c>
      <c r="J49" s="54" t="s">
        <v>130</v>
      </c>
      <c r="K49" s="55" t="s">
        <v>130</v>
      </c>
    </row>
    <row r="50" spans="1:11" ht="20.25" customHeight="1">
      <c r="A50" s="42"/>
      <c r="B50" s="97" t="s">
        <v>26</v>
      </c>
      <c r="C50" s="50"/>
      <c r="D50" s="53"/>
      <c r="E50" s="53"/>
      <c r="F50" s="130"/>
      <c r="G50" s="130"/>
      <c r="H50" s="85">
        <v>0</v>
      </c>
      <c r="I50" s="53">
        <v>0</v>
      </c>
      <c r="J50" s="54" t="s">
        <v>130</v>
      </c>
      <c r="K50" s="55" t="s">
        <v>130</v>
      </c>
    </row>
    <row r="51" spans="1:11" ht="20.25" customHeight="1">
      <c r="A51" s="42"/>
      <c r="B51" s="97" t="s">
        <v>27</v>
      </c>
      <c r="C51" s="50"/>
      <c r="D51" s="53">
        <v>3126749.05</v>
      </c>
      <c r="E51" s="53"/>
      <c r="F51" s="130"/>
      <c r="G51" s="130"/>
      <c r="H51" s="85">
        <v>3126749.05</v>
      </c>
      <c r="I51" s="53">
        <v>26880.05</v>
      </c>
      <c r="J51" s="54">
        <v>3099869</v>
      </c>
      <c r="K51" s="55">
        <v>115.3222929272825</v>
      </c>
    </row>
    <row r="52" spans="1:11" ht="20.25" customHeight="1">
      <c r="A52" s="98"/>
      <c r="B52" s="99"/>
      <c r="C52" s="100"/>
      <c r="D52" s="132"/>
      <c r="E52" s="101"/>
      <c r="F52" s="133"/>
      <c r="G52" s="133"/>
      <c r="H52" s="134"/>
      <c r="I52" s="132">
        <v>0</v>
      </c>
      <c r="J52" s="67" t="s">
        <v>130</v>
      </c>
      <c r="K52" s="68" t="s">
        <v>130</v>
      </c>
    </row>
    <row r="53" spans="1:11" ht="20.25" customHeight="1">
      <c r="A53" s="69"/>
      <c r="B53" s="70" t="s">
        <v>28</v>
      </c>
      <c r="C53" s="71"/>
      <c r="D53" s="135">
        <v>522552666.42000002</v>
      </c>
      <c r="E53" s="74">
        <v>0</v>
      </c>
      <c r="F53" s="74">
        <v>0</v>
      </c>
      <c r="G53" s="74">
        <v>0</v>
      </c>
      <c r="H53" s="136">
        <v>522552666.42000002</v>
      </c>
      <c r="I53" s="136">
        <v>582841991.13999999</v>
      </c>
      <c r="J53" s="76">
        <v>-60289324.719999969</v>
      </c>
      <c r="K53" s="77">
        <v>-0.1034402559123753</v>
      </c>
    </row>
    <row r="54" spans="1:11" ht="20.25" customHeight="1">
      <c r="A54" s="59"/>
      <c r="B54" s="137" t="s">
        <v>29</v>
      </c>
      <c r="C54" s="78"/>
      <c r="D54" s="138"/>
      <c r="E54" s="139"/>
      <c r="F54" s="140"/>
      <c r="G54" s="141"/>
      <c r="H54" s="142"/>
      <c r="I54" s="66"/>
      <c r="J54" s="81" t="s">
        <v>130</v>
      </c>
      <c r="K54" s="82" t="s">
        <v>130</v>
      </c>
    </row>
    <row r="55" spans="1:11" ht="20.25" customHeight="1">
      <c r="A55" s="42"/>
      <c r="B55" s="42" t="s">
        <v>116</v>
      </c>
      <c r="C55" s="143"/>
      <c r="D55" s="144"/>
      <c r="E55" s="145"/>
      <c r="F55" s="126"/>
      <c r="G55" s="146"/>
      <c r="H55" s="85">
        <v>0</v>
      </c>
      <c r="I55" s="147"/>
      <c r="J55" s="54" t="s">
        <v>130</v>
      </c>
      <c r="K55" s="55" t="s">
        <v>130</v>
      </c>
    </row>
    <row r="56" spans="1:11" ht="20.25" customHeight="1">
      <c r="A56" s="42"/>
      <c r="B56" s="60" t="s">
        <v>117</v>
      </c>
      <c r="C56" s="143"/>
      <c r="D56" s="144">
        <v>4050929944.5700002</v>
      </c>
      <c r="E56" s="145"/>
      <c r="F56" s="126"/>
      <c r="G56" s="146"/>
      <c r="H56" s="85">
        <v>4050929944.5700002</v>
      </c>
      <c r="I56" s="148">
        <v>5692329944.5699997</v>
      </c>
      <c r="J56" s="54">
        <v>-1641399999.9999995</v>
      </c>
      <c r="K56" s="55"/>
    </row>
    <row r="57" spans="1:11" ht="20.25" customHeight="1">
      <c r="A57" s="42"/>
      <c r="B57" s="97" t="s">
        <v>118</v>
      </c>
      <c r="C57" s="127"/>
      <c r="D57" s="128">
        <v>0</v>
      </c>
      <c r="E57" s="129"/>
      <c r="F57" s="130"/>
      <c r="G57" s="130"/>
      <c r="H57" s="85">
        <v>0</v>
      </c>
      <c r="I57" s="148"/>
      <c r="J57" s="54" t="s">
        <v>130</v>
      </c>
      <c r="K57" s="55" t="s">
        <v>130</v>
      </c>
    </row>
    <row r="58" spans="1:11" ht="20.25" customHeight="1">
      <c r="A58" s="98"/>
      <c r="B58" s="99" t="s">
        <v>30</v>
      </c>
      <c r="C58" s="149"/>
      <c r="D58" s="150">
        <v>607116</v>
      </c>
      <c r="E58" s="101"/>
      <c r="F58" s="102"/>
      <c r="G58" s="102"/>
      <c r="H58" s="134">
        <v>607116</v>
      </c>
      <c r="I58" s="93">
        <v>119396</v>
      </c>
      <c r="J58" s="54">
        <v>487720</v>
      </c>
      <c r="K58" s="55">
        <v>4.0848939662970283</v>
      </c>
    </row>
    <row r="59" spans="1:11" ht="20.25" customHeight="1">
      <c r="A59" s="69"/>
      <c r="B59" s="70" t="s">
        <v>31</v>
      </c>
      <c r="C59" s="71"/>
      <c r="D59" s="74">
        <v>4051537060.5700002</v>
      </c>
      <c r="E59" s="74">
        <v>0</v>
      </c>
      <c r="F59" s="74">
        <v>0</v>
      </c>
      <c r="G59" s="74">
        <v>0</v>
      </c>
      <c r="H59" s="151">
        <v>4051537060.5700002</v>
      </c>
      <c r="I59" s="135">
        <v>5692449340.5699997</v>
      </c>
      <c r="J59" s="76">
        <v>-1640912279.9999995</v>
      </c>
      <c r="K59" s="77">
        <v>-0.28826120037735647</v>
      </c>
    </row>
    <row r="60" spans="1:11" ht="20.25" customHeight="1">
      <c r="A60" s="152"/>
      <c r="B60" s="153" t="s">
        <v>32</v>
      </c>
      <c r="C60" s="154"/>
      <c r="D60" s="107">
        <v>4574089726.9899998</v>
      </c>
      <c r="E60" s="107">
        <v>0</v>
      </c>
      <c r="F60" s="107">
        <v>0</v>
      </c>
      <c r="G60" s="107">
        <v>0</v>
      </c>
      <c r="H60" s="107">
        <v>4574089726.9899998</v>
      </c>
      <c r="I60" s="155">
        <v>6275291331.71</v>
      </c>
      <c r="J60" s="76">
        <v>-1701201604.7200003</v>
      </c>
      <c r="K60" s="77">
        <v>-0.27109523921599787</v>
      </c>
    </row>
    <row r="61" spans="1:11" ht="20.25" customHeight="1">
      <c r="A61" s="156"/>
      <c r="B61" s="137" t="s">
        <v>33</v>
      </c>
      <c r="C61" s="157"/>
      <c r="D61" s="62"/>
      <c r="E61" s="158"/>
      <c r="F61" s="159"/>
      <c r="G61" s="159"/>
      <c r="H61" s="160"/>
      <c r="I61" s="161"/>
      <c r="J61" s="54" t="s">
        <v>130</v>
      </c>
      <c r="K61" s="55" t="s">
        <v>130</v>
      </c>
    </row>
    <row r="62" spans="1:11" ht="20.25" customHeight="1">
      <c r="A62" s="59"/>
      <c r="B62" s="35" t="s">
        <v>34</v>
      </c>
      <c r="C62" s="127"/>
      <c r="D62" s="83"/>
      <c r="E62" s="162"/>
      <c r="F62" s="84"/>
      <c r="G62" s="84"/>
      <c r="H62" s="163"/>
      <c r="I62" s="62"/>
      <c r="J62" s="54"/>
      <c r="K62" s="55"/>
    </row>
    <row r="63" spans="1:11" ht="20.25" customHeight="1">
      <c r="A63" s="42"/>
      <c r="B63" s="42" t="s">
        <v>119</v>
      </c>
      <c r="C63" s="127"/>
      <c r="D63" s="83">
        <v>7000000000</v>
      </c>
      <c r="E63" s="83"/>
      <c r="F63" s="83"/>
      <c r="G63" s="83"/>
      <c r="H63" s="123">
        <v>7000000000</v>
      </c>
      <c r="I63" s="83">
        <v>3700000000</v>
      </c>
      <c r="J63" s="54">
        <v>3300000000</v>
      </c>
      <c r="K63" s="55">
        <v>0.89189189189189189</v>
      </c>
    </row>
    <row r="64" spans="1:11" ht="20.25" customHeight="1">
      <c r="A64" s="42"/>
      <c r="B64" s="42" t="s">
        <v>37</v>
      </c>
      <c r="C64" s="50"/>
      <c r="D64" s="83"/>
      <c r="E64" s="83"/>
      <c r="F64" s="83"/>
      <c r="G64" s="83"/>
      <c r="H64" s="123"/>
      <c r="I64" s="83">
        <v>0</v>
      </c>
      <c r="J64" s="54"/>
      <c r="K64" s="55"/>
    </row>
    <row r="65" spans="1:11" ht="20.25" customHeight="1">
      <c r="A65" s="42"/>
      <c r="B65" s="164" t="s">
        <v>120</v>
      </c>
      <c r="C65" s="50"/>
      <c r="D65" s="83"/>
      <c r="E65" s="83"/>
      <c r="F65" s="83"/>
      <c r="G65" s="83"/>
      <c r="H65" s="123">
        <v>0</v>
      </c>
      <c r="I65" s="83">
        <v>0</v>
      </c>
      <c r="J65" s="54" t="s">
        <v>130</v>
      </c>
      <c r="K65" s="55"/>
    </row>
    <row r="66" spans="1:11" ht="20.25" customHeight="1">
      <c r="A66" s="42"/>
      <c r="B66" s="164" t="s">
        <v>121</v>
      </c>
      <c r="C66" s="50"/>
      <c r="D66" s="83"/>
      <c r="E66" s="83"/>
      <c r="F66" s="83"/>
      <c r="G66" s="83"/>
      <c r="H66" s="123">
        <v>0</v>
      </c>
      <c r="I66" s="83">
        <v>0</v>
      </c>
      <c r="J66" s="54" t="s">
        <v>130</v>
      </c>
      <c r="K66" s="55"/>
    </row>
    <row r="67" spans="1:11" ht="20.25" customHeight="1">
      <c r="A67" s="42"/>
      <c r="B67" s="97" t="s">
        <v>122</v>
      </c>
      <c r="C67" s="50"/>
      <c r="D67" s="83">
        <v>59152891.93</v>
      </c>
      <c r="E67" s="83"/>
      <c r="F67" s="83"/>
      <c r="G67" s="83"/>
      <c r="H67" s="123">
        <v>59152891.93</v>
      </c>
      <c r="I67" s="83">
        <v>0</v>
      </c>
      <c r="J67" s="54">
        <v>59152891.93</v>
      </c>
      <c r="K67" s="55"/>
    </row>
    <row r="68" spans="1:11" ht="20.25" customHeight="1">
      <c r="A68" s="165"/>
      <c r="B68" s="166" t="s">
        <v>123</v>
      </c>
      <c r="C68" s="167"/>
      <c r="D68" s="168">
        <v>185266993.47999999</v>
      </c>
      <c r="E68" s="168"/>
      <c r="F68" s="168"/>
      <c r="G68" s="168"/>
      <c r="H68" s="134">
        <v>185266993.47999999</v>
      </c>
      <c r="I68" s="168">
        <v>59152891.93</v>
      </c>
      <c r="J68" s="67">
        <v>126114101.54999998</v>
      </c>
      <c r="K68" s="68">
        <v>2.1320022983701312</v>
      </c>
    </row>
    <row r="69" spans="1:11" ht="20.25" customHeight="1">
      <c r="A69" s="69"/>
      <c r="B69" s="169" t="s">
        <v>121</v>
      </c>
      <c r="C69" s="71"/>
      <c r="D69" s="72">
        <v>244419885.41</v>
      </c>
      <c r="E69" s="73"/>
      <c r="F69" s="74"/>
      <c r="G69" s="74"/>
      <c r="H69" s="170">
        <v>244419885.41</v>
      </c>
      <c r="I69" s="72">
        <v>59152891.93</v>
      </c>
      <c r="J69" s="76">
        <v>185266993.47999999</v>
      </c>
      <c r="K69" s="77">
        <v>3.1320022983701312</v>
      </c>
    </row>
    <row r="70" spans="1:11" ht="20.25" customHeight="1">
      <c r="A70" s="69"/>
      <c r="B70" s="171" t="s">
        <v>124</v>
      </c>
      <c r="C70" s="172"/>
      <c r="D70" s="173">
        <v>7244419885.4099998</v>
      </c>
      <c r="E70" s="73"/>
      <c r="F70" s="174">
        <v>0</v>
      </c>
      <c r="G70" s="174">
        <v>0</v>
      </c>
      <c r="H70" s="173">
        <v>7244419885.4099998</v>
      </c>
      <c r="I70" s="173">
        <v>3759152891.9299998</v>
      </c>
      <c r="J70" s="76">
        <v>3485266993.48</v>
      </c>
      <c r="K70" s="77">
        <v>0.92714159111805028</v>
      </c>
    </row>
    <row r="71" spans="1:11" ht="20.25" customHeight="1">
      <c r="A71" s="152"/>
      <c r="B71" s="105" t="s">
        <v>39</v>
      </c>
      <c r="C71" s="106"/>
      <c r="D71" s="175">
        <v>11818509612.4</v>
      </c>
      <c r="E71" s="176"/>
      <c r="F71" s="136">
        <v>0</v>
      </c>
      <c r="G71" s="75">
        <v>0</v>
      </c>
      <c r="H71" s="75">
        <v>11818509612.4</v>
      </c>
      <c r="I71" s="75">
        <v>10034444223.639999</v>
      </c>
      <c r="J71" s="76">
        <v>1784065388.7600002</v>
      </c>
      <c r="K71" s="77">
        <v>0.1777941407613734</v>
      </c>
    </row>
    <row r="72" spans="1:11" ht="20.25" customHeight="1">
      <c r="A72" s="105"/>
      <c r="B72" s="177" t="s">
        <v>125</v>
      </c>
      <c r="C72" s="178"/>
      <c r="D72" s="179">
        <f>D40-D71</f>
        <v>0</v>
      </c>
      <c r="E72" s="180"/>
      <c r="F72" s="179">
        <f>F40-F71</f>
        <v>0</v>
      </c>
      <c r="G72" s="179">
        <f>G40-G71</f>
        <v>0</v>
      </c>
      <c r="H72" s="179">
        <f>H40-H71</f>
        <v>0</v>
      </c>
      <c r="I72" s="179">
        <f>I40-I71</f>
        <v>0</v>
      </c>
      <c r="J72" s="179">
        <f>J40-J71</f>
        <v>0</v>
      </c>
      <c r="K72" s="181" t="str">
        <f>IF(H72&lt;&gt;0,IF(I72=0,1,+J72/I72),IF(I72&lt;&gt;0,+J72/I72,""))</f>
        <v/>
      </c>
    </row>
    <row r="73" spans="1:11" ht="20.25" customHeight="1">
      <c r="I73" s="182"/>
      <c r="J73" s="183"/>
      <c r="K73" s="184"/>
    </row>
    <row r="74" spans="1:11" ht="20.25" hidden="1" customHeight="1">
      <c r="B74" s="185" t="s">
        <v>73</v>
      </c>
      <c r="E74" s="7" t="s">
        <v>126</v>
      </c>
      <c r="F74" s="20"/>
      <c r="G74" s="20" t="e">
        <f>#REF!</f>
        <v>#REF!</v>
      </c>
    </row>
    <row r="75" spans="1:11" ht="20.25" hidden="1" customHeight="1">
      <c r="E75" s="7" t="s">
        <v>127</v>
      </c>
      <c r="F75" s="20"/>
      <c r="G75" s="20" t="e">
        <f>#REF!</f>
        <v>#REF!</v>
      </c>
    </row>
    <row r="76" spans="1:11" ht="20.25" hidden="1" customHeight="1">
      <c r="E76" s="7" t="s">
        <v>128</v>
      </c>
      <c r="F76" s="9"/>
      <c r="G76" s="9" t="e">
        <f>#REF!</f>
        <v>#REF!</v>
      </c>
    </row>
    <row r="77" spans="1:11" ht="20.25" hidden="1" customHeight="1">
      <c r="F77" s="186">
        <f>SUM(F74:F76)</f>
        <v>0</v>
      </c>
      <c r="G77" s="186" t="e">
        <f>SUM(G74:G76)</f>
        <v>#REF!</v>
      </c>
      <c r="H77" s="9"/>
    </row>
    <row r="78" spans="1:11" ht="20.25" hidden="1" customHeight="1">
      <c r="F78" s="9"/>
      <c r="G78" s="9"/>
    </row>
    <row r="79" spans="1:11" ht="20.25" customHeight="1">
      <c r="F79" s="9"/>
      <c r="G79" s="9"/>
    </row>
    <row r="80" spans="1:11" ht="20.25" customHeight="1">
      <c r="D80" s="7" t="s">
        <v>129</v>
      </c>
      <c r="F80" s="9"/>
      <c r="G80" s="9"/>
    </row>
    <row r="81" spans="3:11" ht="20.25" customHeight="1">
      <c r="F81" s="9"/>
      <c r="G81" s="9"/>
    </row>
    <row r="82" spans="3:11" ht="20.25" customHeight="1">
      <c r="C82" s="5"/>
      <c r="D82" s="5"/>
      <c r="E82" s="5"/>
      <c r="F82" s="9"/>
      <c r="G82" s="9"/>
      <c r="H82" s="5"/>
      <c r="I82" s="5"/>
      <c r="J82" s="5"/>
      <c r="K82" s="5"/>
    </row>
  </sheetData>
  <mergeCells count="5">
    <mergeCell ref="F1:H1"/>
    <mergeCell ref="E6:G6"/>
    <mergeCell ref="J6:K6"/>
    <mergeCell ref="E7:G7"/>
    <mergeCell ref="J7:K7"/>
  </mergeCells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46"/>
  <sheetViews>
    <sheetView topLeftCell="A13" workbookViewId="0">
      <selection activeCell="H32" sqref="H32"/>
    </sheetView>
  </sheetViews>
  <sheetFormatPr defaultColWidth="9.140625" defaultRowHeight="20.25"/>
  <cols>
    <col min="1" max="1" width="11" style="5" customWidth="1"/>
    <col min="2" max="2" width="46.42578125" style="5" customWidth="1"/>
    <col min="3" max="3" width="7.42578125" style="187" customWidth="1"/>
    <col min="4" max="4" width="16.42578125" style="7" customWidth="1"/>
    <col min="5" max="5" width="9.42578125" style="7" customWidth="1"/>
    <col min="6" max="6" width="14.85546875" style="7" customWidth="1"/>
    <col min="7" max="7" width="14.42578125" style="7" bestFit="1" customWidth="1"/>
    <col min="8" max="8" width="16" style="7" bestFit="1" customWidth="1"/>
    <col min="9" max="9" width="14.140625" style="7" customWidth="1"/>
    <col min="10" max="10" width="14.42578125" style="7" customWidth="1"/>
    <col min="11" max="11" width="11" style="9" bestFit="1" customWidth="1"/>
    <col min="12" max="16384" width="9.140625" style="5"/>
  </cols>
  <sheetData>
    <row r="1" spans="1:11" ht="21.75" customHeight="1">
      <c r="F1" s="543"/>
      <c r="G1" s="543"/>
      <c r="H1" s="543"/>
      <c r="I1" s="8"/>
      <c r="J1" s="8"/>
      <c r="K1" s="5"/>
    </row>
    <row r="2" spans="1:11" ht="19.5" customHeight="1">
      <c r="A2" s="10" t="s">
        <v>75</v>
      </c>
      <c r="B2" s="5" t="s">
        <v>76</v>
      </c>
      <c r="C2" s="5"/>
      <c r="F2" s="11"/>
      <c r="G2" s="12"/>
      <c r="H2" s="13"/>
      <c r="I2" s="13"/>
      <c r="J2" s="13"/>
      <c r="K2" s="5"/>
    </row>
    <row r="3" spans="1:11">
      <c r="A3" s="5" t="s">
        <v>77</v>
      </c>
      <c r="B3" s="14" t="s">
        <v>131</v>
      </c>
      <c r="C3" s="5"/>
      <c r="D3" s="9"/>
      <c r="F3" s="11" t="s">
        <v>79</v>
      </c>
      <c r="G3" s="188" t="s">
        <v>132</v>
      </c>
      <c r="H3" s="16" t="s">
        <v>81</v>
      </c>
      <c r="I3" s="189"/>
      <c r="J3" s="189"/>
      <c r="K3" s="5"/>
    </row>
    <row r="4" spans="1:11" ht="18.75" customHeight="1">
      <c r="A4" s="5" t="s">
        <v>82</v>
      </c>
      <c r="B4" s="19">
        <v>42460</v>
      </c>
      <c r="C4" s="5"/>
      <c r="D4" s="9"/>
      <c r="F4" s="11"/>
      <c r="G4" s="15"/>
      <c r="H4" s="13"/>
      <c r="I4" s="13"/>
      <c r="J4" s="13"/>
      <c r="K4" s="5"/>
    </row>
    <row r="5" spans="1:11" ht="18.75" customHeight="1">
      <c r="B5" s="14"/>
      <c r="C5" s="5"/>
      <c r="D5" s="20"/>
      <c r="K5" s="5"/>
    </row>
    <row r="6" spans="1:11" ht="26.25" customHeight="1">
      <c r="A6" s="190"/>
      <c r="B6" s="190"/>
      <c r="C6" s="191"/>
      <c r="D6" s="192"/>
      <c r="E6" s="192"/>
      <c r="F6" s="192"/>
      <c r="G6" s="192"/>
      <c r="H6" s="192"/>
      <c r="I6" s="192"/>
      <c r="J6" s="192"/>
      <c r="K6" s="5"/>
    </row>
    <row r="7" spans="1:11" ht="21">
      <c r="A7" s="21"/>
      <c r="B7" s="22"/>
      <c r="C7" s="21"/>
      <c r="D7" s="25" t="s">
        <v>133</v>
      </c>
      <c r="E7" s="548" t="s">
        <v>84</v>
      </c>
      <c r="F7" s="549"/>
      <c r="G7" s="550"/>
      <c r="H7" s="25" t="s">
        <v>134</v>
      </c>
      <c r="I7" s="25" t="s">
        <v>134</v>
      </c>
      <c r="J7" s="25" t="s">
        <v>134</v>
      </c>
      <c r="K7" s="5"/>
    </row>
    <row r="8" spans="1:11" ht="21">
      <c r="A8" s="24" t="s">
        <v>88</v>
      </c>
      <c r="B8" s="24" t="s">
        <v>89</v>
      </c>
      <c r="C8" s="24" t="s">
        <v>90</v>
      </c>
      <c r="D8" s="25"/>
      <c r="E8" s="548" t="s">
        <v>91</v>
      </c>
      <c r="F8" s="549"/>
      <c r="G8" s="550"/>
      <c r="H8" s="25"/>
      <c r="I8" s="25"/>
      <c r="J8" s="25"/>
      <c r="K8" s="5"/>
    </row>
    <row r="9" spans="1:11" ht="21">
      <c r="A9" s="26"/>
      <c r="B9" s="27"/>
      <c r="C9" s="26"/>
      <c r="D9" s="28">
        <f>B4</f>
        <v>42460</v>
      </c>
      <c r="E9" s="23" t="s">
        <v>94</v>
      </c>
      <c r="F9" s="29" t="s">
        <v>95</v>
      </c>
      <c r="G9" s="30" t="s">
        <v>96</v>
      </c>
      <c r="H9" s="28">
        <f>D9</f>
        <v>42460</v>
      </c>
      <c r="I9" s="28">
        <v>42369</v>
      </c>
      <c r="J9" s="28"/>
      <c r="K9" s="5"/>
    </row>
    <row r="10" spans="1:11" ht="21">
      <c r="A10" s="32"/>
      <c r="B10" s="33"/>
      <c r="C10" s="33"/>
      <c r="D10" s="29" t="s">
        <v>97</v>
      </c>
      <c r="E10" s="34" t="s">
        <v>98</v>
      </c>
      <c r="F10" s="30" t="s">
        <v>97</v>
      </c>
      <c r="G10" s="30" t="s">
        <v>97</v>
      </c>
      <c r="H10" s="30" t="s">
        <v>97</v>
      </c>
      <c r="I10" s="30" t="s">
        <v>97</v>
      </c>
      <c r="J10" s="30" t="s">
        <v>97</v>
      </c>
      <c r="K10" s="5"/>
    </row>
    <row r="11" spans="1:11" ht="21">
      <c r="A11" s="109"/>
      <c r="B11" s="193"/>
      <c r="C11" s="36"/>
      <c r="D11" s="37"/>
      <c r="E11" s="194"/>
      <c r="F11" s="37"/>
      <c r="G11" s="195"/>
      <c r="H11" s="196"/>
      <c r="I11" s="39"/>
      <c r="J11" s="196"/>
      <c r="K11" s="5"/>
    </row>
    <row r="12" spans="1:11" ht="21">
      <c r="A12" s="197"/>
      <c r="B12" s="198" t="s">
        <v>40</v>
      </c>
      <c r="C12" s="199"/>
      <c r="D12" s="200"/>
      <c r="E12" s="38"/>
      <c r="F12" s="201"/>
      <c r="G12" s="202"/>
      <c r="H12" s="203"/>
      <c r="I12" s="204"/>
      <c r="J12" s="203"/>
      <c r="K12" s="5"/>
    </row>
    <row r="13" spans="1:11">
      <c r="A13" s="199"/>
      <c r="B13" s="42" t="s">
        <v>135</v>
      </c>
      <c r="C13" s="205"/>
      <c r="D13" s="53">
        <v>183820900.07999998</v>
      </c>
      <c r="E13" s="53"/>
      <c r="F13" s="129"/>
      <c r="G13" s="129"/>
      <c r="H13" s="123">
        <v>183820900.07999998</v>
      </c>
      <c r="I13" s="123"/>
      <c r="J13" s="123"/>
      <c r="K13" s="5" t="s">
        <v>136</v>
      </c>
    </row>
    <row r="14" spans="1:11">
      <c r="A14" s="199"/>
      <c r="B14" s="42" t="s">
        <v>137</v>
      </c>
      <c r="C14" s="205"/>
      <c r="D14" s="53">
        <v>7200000</v>
      </c>
      <c r="E14" s="53"/>
      <c r="F14" s="129"/>
      <c r="G14" s="129"/>
      <c r="H14" s="123">
        <v>7200000</v>
      </c>
      <c r="I14" s="123"/>
      <c r="J14" s="123"/>
      <c r="K14" s="5"/>
    </row>
    <row r="15" spans="1:11">
      <c r="A15" s="197"/>
      <c r="B15" s="42" t="s">
        <v>57</v>
      </c>
      <c r="C15" s="205"/>
      <c r="D15" s="53">
        <v>174739239.09999999</v>
      </c>
      <c r="E15" s="53"/>
      <c r="F15" s="129"/>
      <c r="G15" s="129"/>
      <c r="H15" s="123">
        <v>174739239.09999999</v>
      </c>
      <c r="I15" s="123"/>
      <c r="J15" s="123"/>
      <c r="K15" s="5" t="s">
        <v>136</v>
      </c>
    </row>
    <row r="16" spans="1:11">
      <c r="A16" s="206"/>
      <c r="B16" s="42" t="s">
        <v>41</v>
      </c>
      <c r="C16" s="205"/>
      <c r="D16" s="53">
        <v>118526.41</v>
      </c>
      <c r="E16" s="129"/>
      <c r="F16" s="207"/>
      <c r="G16" s="207"/>
      <c r="H16" s="123">
        <v>118526.41</v>
      </c>
      <c r="I16" s="123"/>
      <c r="J16" s="123"/>
      <c r="K16" s="5"/>
    </row>
    <row r="17" spans="1:11">
      <c r="A17" s="208"/>
      <c r="B17" s="60"/>
      <c r="C17" s="209"/>
      <c r="D17" s="66"/>
      <c r="E17" s="63"/>
      <c r="F17" s="210"/>
      <c r="G17" s="210"/>
      <c r="H17" s="65"/>
      <c r="I17" s="65"/>
      <c r="J17" s="65"/>
      <c r="K17" s="5"/>
    </row>
    <row r="18" spans="1:11" ht="21">
      <c r="A18" s="211"/>
      <c r="B18" s="171" t="s">
        <v>42</v>
      </c>
      <c r="C18" s="172"/>
      <c r="D18" s="175">
        <v>365878665.58999997</v>
      </c>
      <c r="E18" s="108"/>
      <c r="F18" s="212">
        <v>0</v>
      </c>
      <c r="G18" s="212">
        <v>0</v>
      </c>
      <c r="H18" s="175">
        <v>365878665.58999997</v>
      </c>
      <c r="I18" s="175">
        <v>0</v>
      </c>
      <c r="J18" s="175">
        <v>0</v>
      </c>
      <c r="K18" s="5"/>
    </row>
    <row r="19" spans="1:11" ht="21">
      <c r="A19" s="213"/>
      <c r="B19" s="214" t="s">
        <v>43</v>
      </c>
      <c r="C19" s="209"/>
      <c r="D19" s="66"/>
      <c r="E19" s="63"/>
      <c r="F19" s="210"/>
      <c r="G19" s="210"/>
      <c r="H19" s="65"/>
      <c r="I19" s="65"/>
      <c r="J19" s="65"/>
      <c r="K19" s="5"/>
    </row>
    <row r="20" spans="1:11">
      <c r="A20" s="199"/>
      <c r="B20" s="42" t="s">
        <v>138</v>
      </c>
      <c r="C20" s="205"/>
      <c r="D20" s="215">
        <v>48618418.119999997</v>
      </c>
      <c r="E20" s="53"/>
      <c r="F20" s="53"/>
      <c r="G20" s="53"/>
      <c r="H20" s="216">
        <v>48618418.119999997</v>
      </c>
      <c r="I20" s="123"/>
      <c r="J20" s="123"/>
      <c r="K20" s="5" t="s">
        <v>136</v>
      </c>
    </row>
    <row r="21" spans="1:11">
      <c r="A21" s="199"/>
      <c r="B21" s="42" t="s">
        <v>139</v>
      </c>
      <c r="C21" s="205"/>
      <c r="D21" s="215">
        <v>7200000</v>
      </c>
      <c r="E21" s="53"/>
      <c r="F21" s="53"/>
      <c r="G21" s="53"/>
      <c r="H21" s="216">
        <v>7200000</v>
      </c>
      <c r="I21" s="123"/>
      <c r="J21" s="123"/>
      <c r="K21" s="5"/>
    </row>
    <row r="22" spans="1:11">
      <c r="A22" s="199"/>
      <c r="B22" s="42" t="s">
        <v>44</v>
      </c>
      <c r="C22" s="205"/>
      <c r="D22" s="215">
        <v>67952967.329999998</v>
      </c>
      <c r="E22" s="53"/>
      <c r="F22" s="129"/>
      <c r="G22" s="129"/>
      <c r="H22" s="216">
        <v>67952967.329999998</v>
      </c>
      <c r="I22" s="123"/>
      <c r="J22" s="123"/>
      <c r="K22" s="5" t="s">
        <v>136</v>
      </c>
    </row>
    <row r="23" spans="1:11">
      <c r="A23" s="197"/>
      <c r="B23" s="60" t="s">
        <v>140</v>
      </c>
      <c r="C23" s="209"/>
      <c r="D23" s="217"/>
      <c r="E23" s="66"/>
      <c r="F23" s="162"/>
      <c r="G23" s="63"/>
      <c r="H23" s="216">
        <v>0</v>
      </c>
      <c r="I23" s="85"/>
      <c r="J23" s="85"/>
      <c r="K23" s="5"/>
    </row>
    <row r="24" spans="1:11">
      <c r="A24" s="208"/>
      <c r="B24" s="98"/>
      <c r="C24" s="218"/>
      <c r="D24" s="132"/>
      <c r="E24" s="219"/>
      <c r="F24" s="210"/>
      <c r="G24" s="220"/>
      <c r="H24" s="134"/>
      <c r="I24" s="65"/>
      <c r="J24" s="65"/>
      <c r="K24" s="5"/>
    </row>
    <row r="25" spans="1:11" ht="21">
      <c r="A25" s="211"/>
      <c r="B25" s="171" t="s">
        <v>45</v>
      </c>
      <c r="C25" s="172"/>
      <c r="D25" s="175">
        <v>123771385.44999999</v>
      </c>
      <c r="E25" s="108"/>
      <c r="F25" s="212">
        <v>0</v>
      </c>
      <c r="G25" s="212">
        <v>0</v>
      </c>
      <c r="H25" s="221">
        <v>123771385.44999999</v>
      </c>
      <c r="I25" s="221">
        <v>0</v>
      </c>
      <c r="J25" s="221">
        <v>0</v>
      </c>
      <c r="K25" s="5"/>
    </row>
    <row r="26" spans="1:11" ht="21">
      <c r="A26" s="197"/>
      <c r="B26" s="222" t="s">
        <v>141</v>
      </c>
      <c r="C26" s="223"/>
      <c r="D26" s="57">
        <v>242107280.13999999</v>
      </c>
      <c r="E26" s="57"/>
      <c r="F26" s="57">
        <v>0</v>
      </c>
      <c r="G26" s="57">
        <v>0</v>
      </c>
      <c r="H26" s="96">
        <v>242107280.13999999</v>
      </c>
      <c r="I26" s="96">
        <v>0</v>
      </c>
      <c r="J26" s="96">
        <v>0</v>
      </c>
      <c r="K26" s="5" t="s">
        <v>136</v>
      </c>
    </row>
    <row r="27" spans="1:11">
      <c r="A27" s="199"/>
      <c r="B27" s="42" t="s">
        <v>46</v>
      </c>
      <c r="C27" s="205"/>
      <c r="D27" s="215">
        <v>56937830.660000004</v>
      </c>
      <c r="E27" s="53"/>
      <c r="F27" s="129"/>
      <c r="G27" s="129"/>
      <c r="H27" s="216">
        <v>56937830.660000004</v>
      </c>
      <c r="I27" s="123"/>
      <c r="J27" s="123"/>
      <c r="K27" s="5"/>
    </row>
    <row r="28" spans="1:11">
      <c r="A28" s="224"/>
      <c r="B28" s="98"/>
      <c r="C28" s="225"/>
      <c r="D28" s="91"/>
      <c r="E28" s="91"/>
      <c r="F28" s="101"/>
      <c r="G28" s="101"/>
      <c r="H28" s="103"/>
      <c r="I28" s="103"/>
      <c r="J28" s="103"/>
      <c r="K28" s="5"/>
    </row>
    <row r="29" spans="1:11" ht="21">
      <c r="A29" s="197"/>
      <c r="B29" s="109" t="s">
        <v>72</v>
      </c>
      <c r="C29" s="223"/>
      <c r="D29" s="57">
        <v>185169449.47999999</v>
      </c>
      <c r="E29" s="57"/>
      <c r="F29" s="57">
        <v>0</v>
      </c>
      <c r="G29" s="57">
        <v>0</v>
      </c>
      <c r="H29" s="170">
        <v>185169449.47999999</v>
      </c>
      <c r="I29" s="170">
        <v>0</v>
      </c>
      <c r="J29" s="170">
        <v>0</v>
      </c>
      <c r="K29" s="5"/>
    </row>
    <row r="30" spans="1:11">
      <c r="A30" s="206"/>
      <c r="B30" s="42" t="s">
        <v>142</v>
      </c>
      <c r="C30" s="205"/>
      <c r="D30" s="86">
        <v>-97544</v>
      </c>
      <c r="E30" s="51"/>
      <c r="F30" s="226"/>
      <c r="G30" s="226"/>
      <c r="H30" s="227">
        <v>-97544</v>
      </c>
      <c r="I30" s="123"/>
      <c r="J30" s="123"/>
      <c r="K30" s="5"/>
    </row>
    <row r="31" spans="1:11">
      <c r="A31" s="208"/>
      <c r="B31" s="60"/>
      <c r="C31" s="209"/>
      <c r="D31" s="228"/>
      <c r="E31" s="229"/>
      <c r="F31" s="210"/>
      <c r="G31" s="210"/>
      <c r="H31" s="230"/>
      <c r="I31" s="230"/>
      <c r="J31" s="230"/>
      <c r="K31" s="5"/>
    </row>
    <row r="32" spans="1:11" ht="21">
      <c r="A32" s="211"/>
      <c r="B32" s="171" t="s">
        <v>143</v>
      </c>
      <c r="C32" s="172"/>
      <c r="D32" s="221">
        <v>185266993.47999999</v>
      </c>
      <c r="E32" s="221"/>
      <c r="F32" s="221">
        <v>0</v>
      </c>
      <c r="G32" s="221">
        <v>0</v>
      </c>
      <c r="H32" s="221">
        <v>185266993.47999999</v>
      </c>
      <c r="I32" s="221">
        <v>0</v>
      </c>
      <c r="J32" s="221">
        <v>0</v>
      </c>
      <c r="K32" s="5"/>
    </row>
    <row r="33" spans="1:11">
      <c r="A33" s="231"/>
      <c r="B33" s="231"/>
      <c r="C33" s="232"/>
      <c r="K33" s="5"/>
    </row>
    <row r="34" spans="1:11" hidden="1">
      <c r="A34" s="231"/>
      <c r="B34" s="231" t="s">
        <v>144</v>
      </c>
      <c r="C34" s="232"/>
      <c r="D34" s="9">
        <v>475300032.11000001</v>
      </c>
      <c r="F34" s="9"/>
      <c r="G34" s="9"/>
      <c r="H34" s="9">
        <f>D34-F34+G34</f>
        <v>475300032.11000001</v>
      </c>
      <c r="I34" s="9">
        <v>330574.19</v>
      </c>
      <c r="J34" s="9">
        <v>-323419.00046575308</v>
      </c>
      <c r="K34" s="5"/>
    </row>
    <row r="35" spans="1:11" hidden="1">
      <c r="A35" s="231"/>
      <c r="B35" s="231" t="s">
        <v>145</v>
      </c>
      <c r="C35" s="232"/>
      <c r="D35" s="233">
        <f>-612950000-156123419</f>
        <v>-769073419</v>
      </c>
      <c r="F35" s="9"/>
      <c r="H35" s="233">
        <f>D35-F35+G35</f>
        <v>-769073419</v>
      </c>
      <c r="I35" s="233">
        <f>E35-G35+H35</f>
        <v>-769073419</v>
      </c>
      <c r="J35" s="233">
        <v>0</v>
      </c>
      <c r="K35" s="5"/>
    </row>
    <row r="36" spans="1:11" hidden="1">
      <c r="A36" s="231"/>
      <c r="B36" s="231" t="s">
        <v>47</v>
      </c>
      <c r="C36" s="232"/>
      <c r="D36" s="234">
        <f>-32355768.1-8197179.03</f>
        <v>-40552947.130000003</v>
      </c>
      <c r="F36" s="9"/>
      <c r="H36" s="233">
        <f>D36-F36+G36</f>
        <v>-40552947.130000003</v>
      </c>
      <c r="I36" s="233">
        <f>E36-G36+H36</f>
        <v>-40552947.130000003</v>
      </c>
      <c r="J36" s="233">
        <v>0</v>
      </c>
      <c r="K36" s="5"/>
    </row>
    <row r="37" spans="1:11" hidden="1">
      <c r="A37" s="231"/>
      <c r="B37" s="231" t="s">
        <v>146</v>
      </c>
      <c r="C37" s="232"/>
      <c r="D37" s="235"/>
      <c r="F37" s="9"/>
      <c r="H37" s="233">
        <f>D37-F37+G37</f>
        <v>0</v>
      </c>
      <c r="I37" s="233">
        <f>E37-G37+H37</f>
        <v>0</v>
      </c>
      <c r="J37" s="233">
        <v>0</v>
      </c>
      <c r="K37" s="5"/>
    </row>
    <row r="38" spans="1:11" ht="21" hidden="1" thickBot="1">
      <c r="A38" s="231"/>
      <c r="B38" s="231" t="s">
        <v>147</v>
      </c>
      <c r="C38" s="232"/>
      <c r="D38" s="236">
        <f t="shared" ref="D38:I38" si="0">SUM(D32:D37)</f>
        <v>-149059340.53999996</v>
      </c>
      <c r="E38" s="236">
        <f t="shared" si="0"/>
        <v>0</v>
      </c>
      <c r="F38" s="236">
        <f t="shared" si="0"/>
        <v>0</v>
      </c>
      <c r="G38" s="236">
        <f t="shared" si="0"/>
        <v>0</v>
      </c>
      <c r="H38" s="236">
        <f t="shared" si="0"/>
        <v>-149059340.53999996</v>
      </c>
      <c r="I38" s="236">
        <f t="shared" si="0"/>
        <v>-809295791.93999994</v>
      </c>
      <c r="J38" s="236">
        <v>313378831.91953415</v>
      </c>
      <c r="K38" s="5"/>
    </row>
    <row r="39" spans="1:11" hidden="1">
      <c r="A39" s="231"/>
      <c r="B39" s="231"/>
      <c r="C39" s="232"/>
      <c r="K39" s="5"/>
    </row>
    <row r="40" spans="1:11" hidden="1">
      <c r="B40" s="237" t="s">
        <v>148</v>
      </c>
      <c r="E40" s="7" t="s">
        <v>126</v>
      </c>
      <c r="F40" s="7" t="e">
        <f>#REF!</f>
        <v>#REF!</v>
      </c>
      <c r="G40" s="20"/>
      <c r="K40" s="5"/>
    </row>
    <row r="41" spans="1:11" hidden="1">
      <c r="D41" s="238">
        <v>1899590.6595962644</v>
      </c>
      <c r="E41" s="7" t="s">
        <v>127</v>
      </c>
      <c r="F41" s="7" t="e">
        <f>#REF!</f>
        <v>#REF!</v>
      </c>
      <c r="G41" s="20"/>
      <c r="K41" s="5"/>
    </row>
    <row r="42" spans="1:11" hidden="1">
      <c r="A42" t="s">
        <v>149</v>
      </c>
      <c r="B42" s="239"/>
      <c r="D42" s="7">
        <v>-11852</v>
      </c>
      <c r="G42" s="20"/>
      <c r="K42" s="5"/>
    </row>
    <row r="43" spans="1:11" hidden="1">
      <c r="A43" s="240"/>
      <c r="B43" s="239"/>
      <c r="G43" s="9"/>
      <c r="K43" s="5"/>
    </row>
    <row r="44" spans="1:11" hidden="1">
      <c r="D44" s="186">
        <f>SUM(D41:D43)</f>
        <v>1887738.6595962644</v>
      </c>
      <c r="F44" s="186" t="e">
        <f>SUM(F40:F43)</f>
        <v>#REF!</v>
      </c>
      <c r="G44" s="186">
        <f>SUM(G40:G43)</f>
        <v>0</v>
      </c>
      <c r="K44" s="5"/>
    </row>
    <row r="45" spans="1:11" hidden="1">
      <c r="F45" s="9"/>
      <c r="G45" s="9"/>
      <c r="H45" s="9"/>
      <c r="I45" s="9"/>
      <c r="J45" s="9"/>
      <c r="K45" s="5"/>
    </row>
    <row r="46" spans="1:11" hidden="1">
      <c r="F46" s="9"/>
      <c r="G46" s="9"/>
      <c r="H46" s="9"/>
      <c r="I46" s="9"/>
      <c r="J46" s="9"/>
      <c r="K46" s="5"/>
    </row>
  </sheetData>
  <mergeCells count="3">
    <mergeCell ref="F1:H1"/>
    <mergeCell ref="E7:G7"/>
    <mergeCell ref="E8:G8"/>
  </mergeCells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73"/>
  <sheetViews>
    <sheetView topLeftCell="A28" workbookViewId="0">
      <selection activeCell="H32" sqref="H32"/>
    </sheetView>
  </sheetViews>
  <sheetFormatPr defaultColWidth="9.140625" defaultRowHeight="20.25"/>
  <cols>
    <col min="1" max="1" width="2.42578125" style="10" customWidth="1"/>
    <col min="2" max="2" width="9.42578125" style="10" customWidth="1"/>
    <col min="3" max="3" width="42.42578125" style="10" customWidth="1"/>
    <col min="4" max="4" width="16.42578125" style="10" customWidth="1"/>
    <col min="5" max="5" width="16.42578125" style="247" customWidth="1"/>
    <col min="6" max="6" width="17.42578125" style="248" bestFit="1" customWidth="1"/>
    <col min="7" max="7" width="16.85546875" style="243" customWidth="1"/>
    <col min="8" max="8" width="10" style="242" bestFit="1" customWidth="1"/>
    <col min="9" max="9" width="13.42578125" style="242" bestFit="1" customWidth="1"/>
    <col min="10" max="10" width="13.42578125" style="10" bestFit="1" customWidth="1"/>
    <col min="11" max="16384" width="9.140625" style="10"/>
  </cols>
  <sheetData>
    <row r="1" spans="1:9" ht="22.5" customHeight="1">
      <c r="E1" s="7"/>
      <c r="F1" s="7"/>
      <c r="G1" s="241"/>
    </row>
    <row r="2" spans="1:9" ht="21" customHeight="1">
      <c r="B2" s="10" t="s">
        <v>150</v>
      </c>
      <c r="D2" s="11" t="s">
        <v>79</v>
      </c>
      <c r="E2" s="188" t="s">
        <v>132</v>
      </c>
      <c r="F2" s="16" t="s">
        <v>151</v>
      </c>
    </row>
    <row r="3" spans="1:9" ht="21" customHeight="1">
      <c r="B3" s="10" t="s">
        <v>152</v>
      </c>
      <c r="D3" s="244"/>
      <c r="E3" s="245"/>
      <c r="F3" s="246"/>
    </row>
    <row r="4" spans="1:9" ht="21" customHeight="1">
      <c r="B4" s="10" t="s">
        <v>153</v>
      </c>
      <c r="D4" s="244"/>
      <c r="E4" s="245"/>
      <c r="F4" s="246"/>
    </row>
    <row r="5" spans="1:9" ht="21" customHeight="1" thickBot="1"/>
    <row r="6" spans="1:9" ht="21" customHeight="1">
      <c r="A6" s="249"/>
      <c r="B6" s="250"/>
      <c r="C6" s="250"/>
      <c r="D6" s="251"/>
      <c r="E6" s="252"/>
      <c r="F6" s="253" t="s">
        <v>154</v>
      </c>
      <c r="G6" s="254"/>
      <c r="H6" s="255"/>
      <c r="I6" s="255"/>
    </row>
    <row r="7" spans="1:9" ht="21" customHeight="1" thickBot="1">
      <c r="A7" s="256"/>
      <c r="B7" s="257"/>
      <c r="C7" s="257"/>
      <c r="D7" s="258"/>
      <c r="E7" s="259"/>
      <c r="F7" s="260"/>
      <c r="G7" s="254"/>
      <c r="H7" s="255"/>
      <c r="I7" s="255"/>
    </row>
    <row r="8" spans="1:9" ht="21" customHeight="1">
      <c r="A8" s="261" t="s">
        <v>54</v>
      </c>
      <c r="B8" s="262"/>
      <c r="C8" s="263"/>
      <c r="D8" s="263"/>
      <c r="E8" s="264"/>
      <c r="F8" s="265"/>
      <c r="G8" s="254"/>
      <c r="H8" s="255"/>
      <c r="I8" s="255"/>
    </row>
    <row r="9" spans="1:9" ht="21" customHeight="1">
      <c r="A9" s="261" t="s">
        <v>155</v>
      </c>
      <c r="B9" s="266"/>
      <c r="C9" s="266"/>
      <c r="D9" s="266"/>
      <c r="E9" s="267"/>
      <c r="F9" s="268">
        <v>185266993.47999999</v>
      </c>
      <c r="G9" s="254"/>
      <c r="H9" s="255"/>
      <c r="I9" s="255"/>
    </row>
    <row r="10" spans="1:9" ht="21" customHeight="1">
      <c r="A10" s="261" t="s">
        <v>55</v>
      </c>
      <c r="B10" s="266"/>
      <c r="C10" s="266"/>
      <c r="D10" s="266"/>
      <c r="E10" s="267"/>
      <c r="F10" s="268"/>
      <c r="G10" s="254"/>
      <c r="H10" s="255"/>
      <c r="I10" s="255"/>
    </row>
    <row r="11" spans="1:9" ht="21" customHeight="1">
      <c r="A11" s="261" t="s">
        <v>156</v>
      </c>
      <c r="B11" s="266"/>
      <c r="C11" s="266"/>
      <c r="D11" s="266"/>
      <c r="E11" s="267"/>
      <c r="F11" s="268"/>
      <c r="G11" s="254"/>
      <c r="H11" s="255"/>
      <c r="I11" s="255"/>
    </row>
    <row r="12" spans="1:9" ht="21" customHeight="1">
      <c r="A12" s="261"/>
      <c r="B12" s="266" t="s">
        <v>56</v>
      </c>
      <c r="C12" s="266"/>
      <c r="D12" s="266"/>
      <c r="E12" s="267"/>
      <c r="F12" s="268">
        <v>40360733.079999998</v>
      </c>
      <c r="G12" s="254" t="s">
        <v>157</v>
      </c>
      <c r="H12" s="255"/>
      <c r="I12" s="255"/>
    </row>
    <row r="13" spans="1:9" ht="21" customHeight="1">
      <c r="A13" s="261"/>
      <c r="B13" s="266" t="s">
        <v>158</v>
      </c>
      <c r="C13" s="266"/>
      <c r="D13" s="266"/>
      <c r="E13" s="267"/>
      <c r="F13" s="268"/>
      <c r="G13" s="254"/>
      <c r="H13" s="255"/>
      <c r="I13" s="255"/>
    </row>
    <row r="14" spans="1:9" ht="21" customHeight="1">
      <c r="A14" s="261"/>
      <c r="B14" s="266" t="s">
        <v>159</v>
      </c>
      <c r="C14" s="266"/>
      <c r="D14" s="266"/>
      <c r="E14" s="267"/>
      <c r="F14" s="268"/>
      <c r="G14" s="254"/>
      <c r="H14" s="255"/>
      <c r="I14" s="255"/>
    </row>
    <row r="15" spans="1:9" ht="21" customHeight="1">
      <c r="A15" s="261"/>
      <c r="B15" s="266" t="s">
        <v>160</v>
      </c>
      <c r="C15" s="266"/>
      <c r="D15" s="269"/>
      <c r="E15" s="264"/>
      <c r="F15" s="268"/>
      <c r="G15" s="254"/>
      <c r="H15" s="255"/>
      <c r="I15" s="255"/>
    </row>
    <row r="16" spans="1:9" ht="21" customHeight="1">
      <c r="A16" s="270"/>
      <c r="B16" s="271" t="s">
        <v>161</v>
      </c>
      <c r="C16" s="266"/>
      <c r="D16" s="269"/>
      <c r="E16" s="264"/>
      <c r="F16" s="268"/>
      <c r="G16" s="272"/>
      <c r="H16" s="255"/>
      <c r="I16" s="255"/>
    </row>
    <row r="17" spans="1:9" ht="21" customHeight="1">
      <c r="A17" s="270"/>
      <c r="B17" s="266" t="s">
        <v>57</v>
      </c>
      <c r="C17" s="266"/>
      <c r="D17" s="269"/>
      <c r="E17" s="264"/>
      <c r="F17" s="268">
        <v>-174739239.09999999</v>
      </c>
      <c r="G17" s="254" t="s">
        <v>157</v>
      </c>
      <c r="H17" s="255"/>
      <c r="I17" s="255"/>
    </row>
    <row r="18" spans="1:9" ht="21" customHeight="1">
      <c r="A18" s="270"/>
      <c r="B18" s="273" t="s">
        <v>58</v>
      </c>
      <c r="C18" s="266"/>
      <c r="D18" s="269"/>
      <c r="E18" s="264"/>
      <c r="F18" s="268">
        <v>487720</v>
      </c>
      <c r="G18" s="254"/>
      <c r="H18" s="255"/>
      <c r="I18" s="255"/>
    </row>
    <row r="19" spans="1:9" ht="21" customHeight="1">
      <c r="A19" s="270"/>
      <c r="B19" s="266" t="s">
        <v>46</v>
      </c>
      <c r="C19" s="266"/>
      <c r="D19" s="269"/>
      <c r="E19" s="274"/>
      <c r="F19" s="268">
        <v>56937830.660000004</v>
      </c>
      <c r="G19" s="254" t="s">
        <v>157</v>
      </c>
      <c r="H19" s="255"/>
      <c r="I19" s="255"/>
    </row>
    <row r="20" spans="1:9" ht="21" customHeight="1">
      <c r="A20" s="270"/>
      <c r="B20" s="266" t="s">
        <v>162</v>
      </c>
      <c r="C20" s="266"/>
      <c r="D20" s="269"/>
      <c r="E20" s="274"/>
      <c r="F20" s="268">
        <v>27908668.010000002</v>
      </c>
      <c r="G20" s="254"/>
      <c r="H20" s="255"/>
      <c r="I20" s="255"/>
    </row>
    <row r="21" spans="1:9" ht="21" customHeight="1">
      <c r="A21" s="270"/>
      <c r="B21" s="266" t="s">
        <v>163</v>
      </c>
      <c r="C21" s="266"/>
      <c r="D21" s="269"/>
      <c r="E21" s="275"/>
      <c r="F21" s="268">
        <v>-97544</v>
      </c>
      <c r="G21" s="254" t="s">
        <v>157</v>
      </c>
      <c r="H21" s="255"/>
      <c r="I21" s="255"/>
    </row>
    <row r="22" spans="1:9" ht="21" customHeight="1">
      <c r="A22" s="270"/>
      <c r="B22" s="266"/>
      <c r="C22" s="266"/>
      <c r="D22" s="269"/>
      <c r="E22" s="264"/>
      <c r="F22" s="268"/>
      <c r="G22" s="254"/>
      <c r="H22" s="255"/>
      <c r="I22" s="255"/>
    </row>
    <row r="23" spans="1:9" ht="21" customHeight="1" thickBot="1">
      <c r="A23" s="270"/>
      <c r="C23" s="269"/>
      <c r="D23" s="269"/>
      <c r="E23" s="264"/>
      <c r="F23" s="268"/>
      <c r="G23" s="254"/>
      <c r="H23" s="255"/>
      <c r="I23" s="255"/>
    </row>
    <row r="24" spans="1:9" ht="21" customHeight="1">
      <c r="A24" s="276" t="s">
        <v>164</v>
      </c>
      <c r="B24" s="277"/>
      <c r="C24" s="277"/>
      <c r="D24" s="277"/>
      <c r="E24" s="278"/>
      <c r="F24" s="279">
        <v>136125162.13</v>
      </c>
      <c r="G24" s="254"/>
      <c r="H24" s="255"/>
      <c r="I24" s="255"/>
    </row>
    <row r="25" spans="1:9" ht="21" customHeight="1">
      <c r="A25" s="261" t="s">
        <v>165</v>
      </c>
      <c r="B25" s="266"/>
      <c r="C25" s="266"/>
      <c r="D25" s="266"/>
      <c r="E25" s="267"/>
      <c r="F25" s="268"/>
      <c r="G25" s="254"/>
      <c r="H25" s="255"/>
      <c r="I25" s="255"/>
    </row>
    <row r="26" spans="1:9" ht="21" customHeight="1">
      <c r="A26" s="261"/>
      <c r="B26" s="266" t="s">
        <v>166</v>
      </c>
      <c r="C26" s="266"/>
      <c r="D26" s="266"/>
      <c r="E26" s="267"/>
      <c r="F26" s="268">
        <v>-62064745.120000005</v>
      </c>
      <c r="G26" s="254" t="s">
        <v>157</v>
      </c>
      <c r="H26" s="2" t="s">
        <v>9</v>
      </c>
      <c r="I26" s="255"/>
    </row>
    <row r="27" spans="1:9" ht="21" customHeight="1">
      <c r="A27" s="261"/>
      <c r="B27" s="266" t="s">
        <v>167</v>
      </c>
      <c r="C27" s="266"/>
      <c r="D27" s="269"/>
      <c r="E27" s="264"/>
      <c r="F27" s="268">
        <v>0</v>
      </c>
      <c r="G27" s="254"/>
      <c r="H27" s="3" t="s">
        <v>10</v>
      </c>
      <c r="I27" s="255"/>
    </row>
    <row r="28" spans="1:9" ht="21" customHeight="1">
      <c r="A28" s="261"/>
      <c r="B28" s="266" t="s">
        <v>168</v>
      </c>
      <c r="C28" s="266"/>
      <c r="D28" s="269"/>
      <c r="E28" s="264"/>
      <c r="F28" s="268">
        <v>1648142.56</v>
      </c>
      <c r="G28" s="254" t="s">
        <v>157</v>
      </c>
      <c r="H28" s="3" t="s">
        <v>11</v>
      </c>
      <c r="I28" s="255"/>
    </row>
    <row r="29" spans="1:9" ht="21" customHeight="1">
      <c r="A29" s="261"/>
      <c r="B29" s="266" t="s">
        <v>169</v>
      </c>
      <c r="C29" s="266"/>
      <c r="D29" s="266"/>
      <c r="E29" s="267"/>
      <c r="F29" s="268">
        <v>286420.33</v>
      </c>
      <c r="G29" s="254" t="s">
        <v>157</v>
      </c>
      <c r="H29" s="3" t="s">
        <v>12</v>
      </c>
      <c r="I29" s="255"/>
    </row>
    <row r="30" spans="1:9" ht="21" customHeight="1">
      <c r="A30" s="261"/>
      <c r="B30" s="266" t="s">
        <v>170</v>
      </c>
      <c r="C30" s="266"/>
      <c r="D30" s="266"/>
      <c r="E30" s="267"/>
      <c r="F30" s="268">
        <v>0</v>
      </c>
      <c r="G30" s="254"/>
      <c r="H30" s="3" t="s">
        <v>60</v>
      </c>
      <c r="I30" s="255"/>
    </row>
    <row r="31" spans="1:9" ht="21" customHeight="1">
      <c r="A31" s="261"/>
      <c r="B31" s="266" t="s">
        <v>171</v>
      </c>
      <c r="C31" s="266"/>
      <c r="D31" s="266"/>
      <c r="E31" s="267"/>
      <c r="F31" s="268">
        <v>0</v>
      </c>
      <c r="G31" s="254"/>
      <c r="H31" s="3" t="s">
        <v>61</v>
      </c>
      <c r="I31" s="255"/>
    </row>
    <row r="32" spans="1:9" ht="21" customHeight="1">
      <c r="A32" s="261"/>
      <c r="B32" s="266" t="s">
        <v>172</v>
      </c>
      <c r="C32" s="266"/>
      <c r="D32" s="266"/>
      <c r="E32" s="267"/>
      <c r="F32" s="268">
        <v>0</v>
      </c>
      <c r="G32" s="254"/>
      <c r="H32" s="3" t="s">
        <v>24</v>
      </c>
      <c r="I32" s="255"/>
    </row>
    <row r="33" spans="1:9" ht="21" customHeight="1">
      <c r="A33" s="261"/>
      <c r="B33" s="266" t="s">
        <v>173</v>
      </c>
      <c r="C33" s="266"/>
      <c r="D33" s="266"/>
      <c r="E33" s="267"/>
      <c r="F33" s="268">
        <v>0</v>
      </c>
      <c r="G33" s="254"/>
      <c r="H33" s="3" t="s">
        <v>27</v>
      </c>
      <c r="I33" s="255"/>
    </row>
    <row r="34" spans="1:9" ht="21" customHeight="1">
      <c r="A34" s="261"/>
      <c r="B34" s="266" t="s">
        <v>174</v>
      </c>
      <c r="C34" s="266"/>
      <c r="D34" s="266"/>
      <c r="E34" s="267"/>
      <c r="F34" s="268">
        <v>-20413350.229999997</v>
      </c>
      <c r="G34" s="254" t="s">
        <v>157</v>
      </c>
      <c r="H34" s="3" t="s">
        <v>25</v>
      </c>
      <c r="I34" s="255"/>
    </row>
    <row r="35" spans="1:9" ht="21" customHeight="1">
      <c r="A35" s="280"/>
      <c r="B35" s="266" t="s">
        <v>175</v>
      </c>
      <c r="C35" s="266"/>
      <c r="D35" s="266"/>
      <c r="E35" s="267"/>
      <c r="F35" s="268">
        <v>3099869</v>
      </c>
      <c r="G35" s="254" t="s">
        <v>157</v>
      </c>
      <c r="H35" s="255"/>
      <c r="I35" s="255"/>
    </row>
    <row r="36" spans="1:9" ht="21" customHeight="1">
      <c r="A36" s="280"/>
      <c r="B36" s="266" t="s">
        <v>176</v>
      </c>
      <c r="C36" s="281"/>
      <c r="D36" s="281"/>
      <c r="E36" s="282"/>
      <c r="F36" s="283">
        <v>0</v>
      </c>
      <c r="G36" s="254"/>
      <c r="H36" s="255"/>
      <c r="I36" s="255"/>
    </row>
    <row r="37" spans="1:9" ht="21" customHeight="1">
      <c r="A37" s="261" t="s">
        <v>177</v>
      </c>
      <c r="B37" s="266"/>
      <c r="C37" s="266"/>
      <c r="D37" s="281"/>
      <c r="E37" s="282"/>
      <c r="F37" s="284">
        <v>58681498.669999994</v>
      </c>
      <c r="G37" s="254"/>
      <c r="H37" s="255"/>
      <c r="I37" s="255"/>
    </row>
    <row r="38" spans="1:9" ht="21" customHeight="1">
      <c r="A38" s="261"/>
      <c r="B38" s="266" t="s">
        <v>178</v>
      </c>
      <c r="C38" s="266"/>
      <c r="D38" s="266"/>
      <c r="E38" s="285"/>
      <c r="F38" s="265">
        <v>-241800</v>
      </c>
      <c r="G38" s="254" t="s">
        <v>157</v>
      </c>
      <c r="H38" s="255"/>
      <c r="I38" s="255"/>
    </row>
    <row r="39" spans="1:9" ht="21" customHeight="1" thickBot="1">
      <c r="A39" s="286"/>
      <c r="E39" s="264"/>
      <c r="F39" s="268"/>
      <c r="G39" s="255"/>
      <c r="H39" s="255"/>
      <c r="I39" s="255"/>
    </row>
    <row r="40" spans="1:9" ht="21" customHeight="1" thickBot="1">
      <c r="A40" s="287" t="s">
        <v>179</v>
      </c>
      <c r="B40" s="288"/>
      <c r="C40" s="288"/>
      <c r="D40" s="288"/>
      <c r="E40" s="289"/>
      <c r="F40" s="290">
        <v>58439698.669999994</v>
      </c>
      <c r="G40" s="254"/>
      <c r="H40" s="255"/>
      <c r="I40" s="255"/>
    </row>
    <row r="41" spans="1:9" ht="21" customHeight="1">
      <c r="A41" s="261" t="s">
        <v>62</v>
      </c>
      <c r="B41" s="266"/>
      <c r="C41" s="266"/>
      <c r="D41" s="266"/>
      <c r="E41" s="267"/>
      <c r="F41" s="268"/>
      <c r="G41" s="254"/>
      <c r="H41" s="255"/>
      <c r="I41" s="255"/>
    </row>
    <row r="42" spans="1:9" ht="21" customHeight="1">
      <c r="A42" s="291"/>
      <c r="B42" s="292" t="s">
        <v>180</v>
      </c>
      <c r="C42" s="267"/>
      <c r="D42" s="267"/>
      <c r="E42" s="293"/>
      <c r="F42" s="294">
        <v>0</v>
      </c>
      <c r="G42" s="254" t="s">
        <v>157</v>
      </c>
      <c r="H42" s="255"/>
      <c r="I42" s="255"/>
    </row>
    <row r="43" spans="1:9" ht="21" customHeight="1">
      <c r="A43" s="261"/>
      <c r="B43" s="266" t="s">
        <v>181</v>
      </c>
      <c r="C43" s="266"/>
      <c r="D43" s="266"/>
      <c r="E43" s="293"/>
      <c r="F43" s="268">
        <v>0</v>
      </c>
      <c r="G43" s="254"/>
      <c r="H43" s="255"/>
      <c r="I43" s="255"/>
    </row>
    <row r="44" spans="1:9" ht="21" customHeight="1">
      <c r="A44" s="261"/>
      <c r="B44" s="553" t="s">
        <v>63</v>
      </c>
      <c r="C44" s="553"/>
      <c r="D44" s="295"/>
      <c r="E44" s="293"/>
      <c r="F44" s="296">
        <v>169007000</v>
      </c>
      <c r="G44" s="254" t="s">
        <v>157</v>
      </c>
      <c r="H44" s="255"/>
      <c r="I44" s="255"/>
    </row>
    <row r="45" spans="1:9" ht="21" customHeight="1">
      <c r="A45" s="261"/>
      <c r="B45" s="266" t="s">
        <v>64</v>
      </c>
      <c r="C45" s="266"/>
      <c r="D45" s="266"/>
      <c r="E45" s="293"/>
      <c r="F45" s="268">
        <v>-3257209.8099999987</v>
      </c>
      <c r="G45" s="254" t="s">
        <v>157</v>
      </c>
      <c r="H45" s="255"/>
      <c r="I45" s="255"/>
    </row>
    <row r="46" spans="1:9" ht="21" customHeight="1">
      <c r="A46" s="261"/>
      <c r="B46" s="266" t="s">
        <v>65</v>
      </c>
      <c r="C46" s="266"/>
      <c r="D46" s="266"/>
      <c r="E46" s="293"/>
      <c r="F46" s="268">
        <v>-1591221726.49</v>
      </c>
      <c r="G46" s="254" t="s">
        <v>157</v>
      </c>
      <c r="H46" s="255"/>
      <c r="I46" s="255"/>
    </row>
    <row r="47" spans="1:9" ht="21" customHeight="1">
      <c r="A47" s="261"/>
      <c r="B47" s="266" t="s">
        <v>66</v>
      </c>
      <c r="C47" s="266"/>
      <c r="D47" s="266"/>
      <c r="E47" s="293"/>
      <c r="F47" s="268">
        <v>0</v>
      </c>
      <c r="G47" s="254"/>
      <c r="H47" s="255"/>
      <c r="I47" s="255"/>
    </row>
    <row r="48" spans="1:9" ht="21" customHeight="1">
      <c r="A48" s="261"/>
      <c r="B48" s="266" t="s">
        <v>67</v>
      </c>
      <c r="C48" s="266"/>
      <c r="D48" s="266"/>
      <c r="E48" s="293"/>
      <c r="F48" s="268">
        <v>0</v>
      </c>
      <c r="G48" s="254"/>
      <c r="H48" s="255"/>
      <c r="I48" s="255"/>
    </row>
    <row r="49" spans="1:10" ht="21" customHeight="1">
      <c r="A49" s="261"/>
      <c r="B49" s="266" t="s">
        <v>182</v>
      </c>
      <c r="C49" s="266"/>
      <c r="D49" s="266"/>
      <c r="E49" s="293"/>
      <c r="F49" s="268">
        <v>0</v>
      </c>
      <c r="G49" s="254"/>
      <c r="H49" s="255"/>
      <c r="I49" s="255"/>
    </row>
    <row r="50" spans="1:10" ht="21" customHeight="1">
      <c r="A50" s="261"/>
      <c r="B50" s="266" t="s">
        <v>183</v>
      </c>
      <c r="C50" s="266"/>
      <c r="D50" s="266"/>
      <c r="E50" s="267"/>
      <c r="F50" s="268">
        <v>0</v>
      </c>
      <c r="G50" s="254"/>
      <c r="H50" s="255"/>
      <c r="I50" s="255"/>
    </row>
    <row r="51" spans="1:10" ht="21" customHeight="1">
      <c r="A51" s="261"/>
      <c r="B51" s="266" t="s">
        <v>184</v>
      </c>
      <c r="C51" s="266"/>
      <c r="D51" s="266"/>
      <c r="E51" s="267"/>
      <c r="F51" s="268">
        <v>3.4332275333781581E-7</v>
      </c>
      <c r="G51" s="254" t="s">
        <v>157</v>
      </c>
      <c r="H51" s="255"/>
      <c r="I51" s="255"/>
    </row>
    <row r="52" spans="1:10" ht="21" customHeight="1" thickBot="1">
      <c r="A52" s="261"/>
      <c r="B52" s="266" t="s">
        <v>185</v>
      </c>
      <c r="C52" s="266"/>
      <c r="D52" s="266"/>
      <c r="E52" s="293"/>
      <c r="F52" s="268">
        <v>0</v>
      </c>
      <c r="G52" s="254"/>
      <c r="H52" s="255"/>
      <c r="I52" s="255"/>
    </row>
    <row r="53" spans="1:10" ht="21" customHeight="1" thickBot="1">
      <c r="A53" s="287" t="s">
        <v>186</v>
      </c>
      <c r="B53" s="288"/>
      <c r="C53" s="288"/>
      <c r="D53" s="288"/>
      <c r="E53" s="289"/>
      <c r="F53" s="290">
        <v>-1425471936.2999997</v>
      </c>
      <c r="G53" s="254"/>
      <c r="H53" s="255"/>
      <c r="I53" s="255"/>
    </row>
    <row r="54" spans="1:10" ht="21" customHeight="1">
      <c r="A54" s="261" t="s">
        <v>68</v>
      </c>
      <c r="E54" s="267"/>
      <c r="F54" s="268"/>
      <c r="G54" s="254"/>
      <c r="H54" s="255"/>
      <c r="I54" s="255"/>
    </row>
    <row r="55" spans="1:10" ht="21" customHeight="1">
      <c r="A55" s="261"/>
      <c r="B55" s="266" t="s">
        <v>69</v>
      </c>
      <c r="C55" s="266"/>
      <c r="D55" s="266"/>
      <c r="E55" s="267"/>
      <c r="F55" s="268">
        <v>-41344977.549999997</v>
      </c>
      <c r="G55" s="254"/>
      <c r="H55" s="255"/>
      <c r="I55" s="255">
        <v>14684931.51</v>
      </c>
      <c r="J55" s="255">
        <v>26660046.039999999</v>
      </c>
    </row>
    <row r="56" spans="1:10" ht="21" customHeight="1">
      <c r="A56" s="261"/>
      <c r="B56" s="266" t="s">
        <v>48</v>
      </c>
      <c r="C56" s="266"/>
      <c r="D56" s="266"/>
      <c r="E56" s="267"/>
      <c r="F56" s="297"/>
      <c r="G56" s="254"/>
      <c r="H56" s="255"/>
      <c r="I56" s="255"/>
    </row>
    <row r="57" spans="1:10" ht="21" customHeight="1">
      <c r="A57" s="261"/>
      <c r="B57" s="266" t="s">
        <v>70</v>
      </c>
      <c r="C57" s="266"/>
      <c r="D57" s="266"/>
      <c r="E57" s="267"/>
      <c r="F57" s="268"/>
      <c r="G57" s="254"/>
      <c r="H57" s="255"/>
      <c r="I57" s="255"/>
    </row>
    <row r="58" spans="1:10" ht="21" customHeight="1">
      <c r="A58" s="261"/>
      <c r="B58" s="266" t="s">
        <v>187</v>
      </c>
      <c r="C58" s="266"/>
      <c r="D58" s="266"/>
      <c r="E58" s="267"/>
      <c r="F58" s="268"/>
      <c r="G58" s="254"/>
      <c r="H58" s="255"/>
      <c r="I58" s="255"/>
    </row>
    <row r="59" spans="1:10" ht="21" customHeight="1">
      <c r="A59" s="261"/>
      <c r="B59" s="266" t="s">
        <v>188</v>
      </c>
      <c r="C59" s="266"/>
      <c r="D59" s="266"/>
      <c r="E59" s="267"/>
      <c r="F59" s="268">
        <v>1500000000</v>
      </c>
      <c r="G59" s="254" t="s">
        <v>157</v>
      </c>
      <c r="H59" s="255"/>
      <c r="I59" s="255"/>
    </row>
    <row r="60" spans="1:10" ht="21" customHeight="1">
      <c r="A60" s="261"/>
      <c r="B60" s="266" t="s">
        <v>189</v>
      </c>
      <c r="C60" s="266"/>
      <c r="D60" s="266"/>
      <c r="E60" s="267"/>
      <c r="F60" s="268">
        <v>0</v>
      </c>
      <c r="G60" s="254"/>
      <c r="H60" s="255"/>
      <c r="I60" s="255"/>
    </row>
    <row r="61" spans="1:10" ht="21" customHeight="1">
      <c r="A61" s="261"/>
      <c r="B61" s="266" t="s">
        <v>190</v>
      </c>
      <c r="C61" s="266"/>
      <c r="D61" s="266"/>
      <c r="E61" s="267"/>
      <c r="F61" s="268"/>
      <c r="G61" s="255"/>
      <c r="H61" s="255"/>
      <c r="I61" s="255"/>
    </row>
    <row r="62" spans="1:10" ht="21" customHeight="1">
      <c r="A62" s="261"/>
      <c r="B62" s="266" t="s">
        <v>191</v>
      </c>
      <c r="C62" s="266"/>
      <c r="D62" s="266"/>
      <c r="E62" s="267"/>
      <c r="F62" s="268">
        <v>-3200000000</v>
      </c>
      <c r="G62" s="254" t="s">
        <v>157</v>
      </c>
      <c r="H62" s="255"/>
      <c r="I62" s="255"/>
    </row>
    <row r="63" spans="1:10" ht="21" customHeight="1" thickBot="1">
      <c r="A63" s="261"/>
      <c r="B63" s="266" t="s">
        <v>71</v>
      </c>
      <c r="C63" s="266"/>
      <c r="D63" s="266"/>
      <c r="E63" s="267"/>
      <c r="F63" s="268">
        <v>3300000000</v>
      </c>
      <c r="G63" s="254"/>
      <c r="H63" s="255"/>
      <c r="I63" s="255"/>
    </row>
    <row r="64" spans="1:10" ht="21" customHeight="1" thickBot="1">
      <c r="A64" s="287" t="s">
        <v>192</v>
      </c>
      <c r="B64" s="288"/>
      <c r="C64" s="288"/>
      <c r="D64" s="288"/>
      <c r="E64" s="289"/>
      <c r="F64" s="290">
        <v>1558655022.45</v>
      </c>
      <c r="G64" s="254"/>
      <c r="H64" s="255"/>
      <c r="I64" s="255"/>
    </row>
    <row r="65" spans="1:9" ht="21" customHeight="1">
      <c r="A65" s="270"/>
      <c r="C65" s="269"/>
      <c r="D65" s="269"/>
      <c r="E65" s="264"/>
      <c r="F65" s="298"/>
      <c r="G65" s="254"/>
      <c r="H65" s="255"/>
      <c r="I65" s="255"/>
    </row>
    <row r="66" spans="1:9" ht="21" customHeight="1">
      <c r="A66" s="261" t="s">
        <v>193</v>
      </c>
      <c r="B66" s="266"/>
      <c r="C66" s="266"/>
      <c r="D66" s="266"/>
      <c r="E66" s="267"/>
      <c r="F66" s="268">
        <v>191622784.82000041</v>
      </c>
      <c r="G66" s="254"/>
      <c r="H66" s="255"/>
      <c r="I66" s="255"/>
    </row>
    <row r="67" spans="1:9" ht="21" customHeight="1">
      <c r="A67" s="280" t="s">
        <v>162</v>
      </c>
      <c r="B67" s="266"/>
      <c r="C67" s="269"/>
      <c r="D67" s="269"/>
      <c r="E67" s="264"/>
      <c r="F67" s="294">
        <v>2645900</v>
      </c>
      <c r="G67" s="254"/>
      <c r="H67" s="255"/>
      <c r="I67" s="255"/>
    </row>
    <row r="68" spans="1:9" ht="21" customHeight="1">
      <c r="A68" s="280" t="s">
        <v>194</v>
      </c>
      <c r="C68" s="269"/>
      <c r="D68" s="269"/>
      <c r="E68" s="263"/>
      <c r="F68" s="299">
        <v>364957633.17000002</v>
      </c>
      <c r="G68" s="254"/>
      <c r="H68" s="255"/>
      <c r="I68" s="255"/>
    </row>
    <row r="69" spans="1:9" ht="21" customHeight="1" thickBot="1">
      <c r="A69" s="280" t="s">
        <v>195</v>
      </c>
      <c r="B69" s="281"/>
      <c r="C69" s="266"/>
      <c r="D69" s="266"/>
      <c r="E69" s="267"/>
      <c r="F69" s="300">
        <v>559226317.99000001</v>
      </c>
      <c r="G69" s="254"/>
      <c r="H69" s="255"/>
      <c r="I69" s="255"/>
    </row>
    <row r="70" spans="1:9" ht="21" customHeight="1" thickTop="1" thickBot="1">
      <c r="A70" s="301"/>
      <c r="B70" s="302"/>
      <c r="C70" s="303"/>
      <c r="D70" s="303"/>
      <c r="E70" s="304"/>
      <c r="F70" s="305"/>
    </row>
    <row r="71" spans="1:9" ht="21" customHeight="1" thickTop="1">
      <c r="C71" s="306"/>
      <c r="D71" s="306"/>
      <c r="E71" s="307"/>
      <c r="F71" s="248">
        <v>191622784.81999999</v>
      </c>
      <c r="H71" s="308">
        <f>SUM(H9:H70)</f>
        <v>0</v>
      </c>
    </row>
    <row r="72" spans="1:9" ht="21" customHeight="1">
      <c r="C72" s="10" t="s">
        <v>196</v>
      </c>
      <c r="E72" s="309"/>
      <c r="F72" s="310">
        <f>+F66-F71</f>
        <v>4.1723251342773438E-7</v>
      </c>
    </row>
    <row r="73" spans="1:9" ht="21" customHeight="1">
      <c r="E73" s="309"/>
      <c r="G73" s="254"/>
      <c r="H73" s="255"/>
      <c r="I73" s="255"/>
    </row>
  </sheetData>
  <mergeCells count="1">
    <mergeCell ref="B44:C44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BS P7-9</vt:lpstr>
      <vt:lpstr>PL P10-11</vt:lpstr>
      <vt:lpstr>SH (Conso) P12</vt:lpstr>
      <vt:lpstr>SH (Conso) P13</vt:lpstr>
      <vt:lpstr>SH (Sep) P14</vt:lpstr>
      <vt:lpstr>SH (Sep) P15</vt:lpstr>
      <vt:lpstr>CF P16-17</vt:lpstr>
      <vt:lpstr>BCPG BS</vt:lpstr>
      <vt:lpstr>BCPG PL</vt:lpstr>
      <vt:lpstr>BCPG CF</vt:lpstr>
      <vt:lpstr>'PL P10-11'!Print_Area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Chumpol, Nonthraksanukul</dc:creator>
  <cp:lastModifiedBy>Thanyaphat Titapaisarnpon</cp:lastModifiedBy>
  <cp:lastPrinted>2024-02-16T13:58:55Z</cp:lastPrinted>
  <dcterms:created xsi:type="dcterms:W3CDTF">2015-12-03T04:08:39Z</dcterms:created>
  <dcterms:modified xsi:type="dcterms:W3CDTF">2024-02-20T10:16:40Z</dcterms:modified>
</cp:coreProperties>
</file>