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pboonraeng\Desktop\Selic\2023\YE'23\Draft FS YE'23\Selic\ไฟล์ตลาด\"/>
    </mc:Choice>
  </mc:AlternateContent>
  <xr:revisionPtr revIDLastSave="0" documentId="13_ncr:1_{845C7650-B0EB-4001-9EB5-F94938662781}" xr6:coauthVersionLast="47" xr6:coauthVersionMax="47" xr10:uidLastSave="{00000000-0000-0000-0000-000000000000}"/>
  <bookViews>
    <workbookView xWindow="28680" yWindow="-120" windowWidth="29040" windowHeight="15840" tabRatio="878" xr2:uid="{00000000-000D-0000-FFFF-FFFF00000000}"/>
  </bookViews>
  <sheets>
    <sheet name="BS 8-10" sheetId="1" r:id="rId1"/>
    <sheet name="PL 11-12" sheetId="7" r:id="rId2"/>
    <sheet name="SH 13" sheetId="26" r:id="rId3"/>
    <sheet name="SH 14" sheetId="29" r:id="rId4"/>
    <sheet name="SH 15" sheetId="28" r:id="rId5"/>
    <sheet name="SH 16" sheetId="30" r:id="rId6"/>
    <sheet name="CF 17-19" sheetId="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orkje" hidden="1">{"'Eng (page2)'!$A$1:$D$52"}</definedName>
    <definedName name="_" hidden="1">#REF!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6" hidden="1">{#N/A,#N/A,FALSE,"BUDGET"}</definedName>
    <definedName name="___________DET4" localSheetId="1" hidden="1">{#N/A,#N/A,FALSE,"BUDGET"}</definedName>
    <definedName name="___________DET4" hidden="1">{#N/A,#N/A,FALSE,"BUDGET"}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4F" hidden="1">#REF!</definedName>
    <definedName name="_________5_0_0_F" hidden="1">#REF!</definedName>
    <definedName name="_________a1" hidden="1">{"cashflow",#N/A,FALSE,"CASHFLOW 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6" hidden="1">{#N/A,#N/A,FALSE,"BUDGET"}</definedName>
    <definedName name="_________DET4" localSheetId="1" hidden="1">{#N/A,#N/A,FALSE,"BUDGET"}</definedName>
    <definedName name="_________DET4" hidden="1">{#N/A,#N/A,FALSE,"BUDGET"}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LF12" hidden="1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4F" hidden="1">#REF!</definedName>
    <definedName name="________5_0_0_F" hidden="1">#REF!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LF12" hidden="1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4F" hidden="1">#REF!</definedName>
    <definedName name="_______5_0_0_F" hidden="1">#REF!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6" hidden="1">{#N/A,#N/A,FALSE,"BUDGET"}</definedName>
    <definedName name="_______DET4" localSheetId="1" hidden="1">{#N/A,#N/A,FALSE,"BUDGET"}</definedName>
    <definedName name="_______DET4" hidden="1">{#N/A,#N/A,FALSE,"BUDGET"}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LF12" hidden="1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4F" hidden="1">#REF!</definedName>
    <definedName name="______5_0_0_F" hidden="1">#REF!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d1" hidden="1">{"'Model'!$A$1:$N$53"}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6" hidden="1">{#N/A,#N/A,FALSE,"BUDGET"}</definedName>
    <definedName name="______DET4" localSheetId="1" hidden="1">{#N/A,#N/A,FALSE,"BUDGET"}</definedName>
    <definedName name="______DET4" hidden="1">{#N/A,#N/A,FALSE,"BUDGET"}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H3" hidden="1">{"'Sell_Office'!$C$5:$D$6"}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LF12" hidden="1">#REF!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pp30" hidden="1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ic30" hidden="1">{"'Eng (page2)'!$A$1:$D$52"}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ZC301" hidden="1">{"'Eng (page2)'!$A$1:$D$52"}</definedName>
    <definedName name="_____4F" hidden="1">#REF!</definedName>
    <definedName name="_____5_0_0_F" hidden="1">#REF!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d1" hidden="1">{"'Model'!$A$1:$N$53"}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6" hidden="1">{#N/A,#N/A,FALSE,"BUDGET"}</definedName>
    <definedName name="_____DET4" localSheetId="1" hidden="1">{#N/A,#N/A,FALSE,"BUDGET"}</definedName>
    <definedName name="_____DET4" hidden="1">{#N/A,#N/A,FALSE,"BUDGET"}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H3" hidden="1">{"'Sell_Office'!$C$5:$D$6"}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hidden="1">{"'Eng (page2)'!$A$1:$D$52"}</definedName>
    <definedName name="_____KEY1" hidden="1">[1]Accure!#REF!</definedName>
    <definedName name="_____LF12" hidden="1">#REF!</definedName>
    <definedName name="_____M300" hidden="1">{"'Model'!$A$1:$N$53"}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pp30" hidden="1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ic30" hidden="1">{"'Eng (page2)'!$A$1:$D$52"}</definedName>
    <definedName name="_____u645" hidden="1">{"'Eng (page2)'!$A$1:$D$52"}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hidden="1">{"'Eng (page2)'!$A$1:$D$52"}</definedName>
    <definedName name="_____ZC301" hidden="1">{"'Eng (page2)'!$A$1:$D$52"}</definedName>
    <definedName name="____4F" hidden="1">#REF!</definedName>
    <definedName name="____5_0_0_F" hidden="1">#REF!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H3" hidden="1">{"'Sell_Office'!$C$5:$D$6"}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hidden="1">{"'Eng (page2)'!$A$1:$D$52"}</definedName>
    <definedName name="____KEY1" hidden="1">[1]Accure!#REF!</definedName>
    <definedName name="____LF12" hidden="1">#REF!</definedName>
    <definedName name="____M300" hidden="1">{"'Model'!$A$1:$N$53"}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SO2" hidden="1">{"'Sheet1'!$L$16"}</definedName>
    <definedName name="____O300" hidden="1">{"'Eng (page2)'!$A$1:$D$52"}</definedName>
    <definedName name="____pp30" hidden="1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ic30" hidden="1">{"'Eng (page2)'!$A$1:$D$52"}</definedName>
    <definedName name="____u645" hidden="1">{"'Eng (page2)'!$A$1:$D$52"}</definedName>
    <definedName name="____V320" hidden="1">{"'Eng (page2)'!$A$1:$D$52"}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ZC301" hidden="1">{"'Eng (page2)'!$A$1:$D$52"}</definedName>
    <definedName name="____ZH111" hidden="1">{"'Model'!$A$1:$N$53"}</definedName>
    <definedName name="___4F" hidden="1">#REF!</definedName>
    <definedName name="___5_0_0_F" hidden="1">#REF!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SA1" hidden="1">{#N/A,#N/A,FALSE,"CAT3516";#N/A,#N/A,FALSE,"CAT3608";#N/A,#N/A,FALSE,"Wartsila";#N/A,#N/A,FALSE,"Asm";#N/A,#N/A,FALSE,"DG cost"}</definedName>
    <definedName name="___d1" hidden="1">{"'Model'!$A$1:$N$53"}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6" hidden="1">{#N/A,#N/A,FALSE,"BUDGET"}</definedName>
    <definedName name="___DET4" localSheetId="1" hidden="1">{#N/A,#N/A,FALSE,"BUDGET"}</definedName>
    <definedName name="___DET4" hidden="1">{#N/A,#N/A,FALSE,"BUDGET"}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H3" hidden="1">{"'Sell_Office'!$C$5:$D$6"}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K306" hidden="1">{"'Eng (page2)'!$A$1:$D$52"}</definedName>
    <definedName name="___KEY1" hidden="1">[2]Accure!#REF!</definedName>
    <definedName name="___LF12" hidden="1">#REF!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pp30" hidden="1">#REF!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ic30" hidden="1">{"'Eng (page2)'!$A$1:$D$52"}</definedName>
    <definedName name="___u645" hidden="1">{"'Eng (page2)'!$A$1:$D$52"}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ZC301" hidden="1">{"'Eng (page2)'!$A$1:$D$52"}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urrent" hidden="1">'[3]1201'!#REF!</definedName>
    <definedName name="__123Graph_C" hidden="1">#REF!</definedName>
    <definedName name="__123Graph_C\B118" hidden="1">#REF!</definedName>
    <definedName name="__123Graph_D" hidden="1">#REF!</definedName>
    <definedName name="__123Graph_DCurrent" hidden="1">'[3]1201'!#REF!</definedName>
    <definedName name="__123Graph_FCurrent" hidden="1">'[3]1201'!#REF!</definedName>
    <definedName name="__123Graph_LBL_A" hidden="1">#REF!</definedName>
    <definedName name="__123Graph_LBL_C" hidden="1">#REF!</definedName>
    <definedName name="__123Graph_X" hidden="1">[4]YQty!$A$3:$A$14</definedName>
    <definedName name="__123Graph_X\B11" hidden="1">#REF!</definedName>
    <definedName name="__123Graph_XCurrent" hidden="1">'[3]1201'!#REF!</definedName>
    <definedName name="__123Graph_XROI" hidden="1">#REF!</definedName>
    <definedName name="__4F" hidden="1">#REF!</definedName>
    <definedName name="__5_0_0_F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SA1" hidden="1">{#N/A,#N/A,FALSE,"CAT3516";#N/A,#N/A,FALSE,"CAT3608";#N/A,#N/A,FALSE,"Wartsila";#N/A,#N/A,FALSE,"Asm";#N/A,#N/A,FALSE,"DG cost"}</definedName>
    <definedName name="__cut10" hidden="1">{"'Model'!$A$1:$N$53"}</definedName>
    <definedName name="__d1" hidden="1">{"'Model'!$A$1:$N$53"}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6" hidden="1">{#N/A,#N/A,FALSE,"BUDGET"}</definedName>
    <definedName name="__DET4" localSheetId="1" hidden="1">{#N/A,#N/A,FALSE,"BUDGET"}</definedName>
    <definedName name="__DET4" hidden="1">{#N/A,#N/A,FALSE,"BUDGET"}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DS_HYPERLINK_TOGGLE_STATE__" hidden="1">"ON"</definedName>
    <definedName name="__H3" hidden="1">{"'Sell_Office'!$C$5:$D$6"}</definedName>
    <definedName name="__IntlFixup" hidden="1">TRUE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K306" hidden="1">{"'Eng (page2)'!$A$1:$D$52"}</definedName>
    <definedName name="__KEY1" hidden="1">[2]Accure!#REF!</definedName>
    <definedName name="__L310" hidden="1">{"'Eng (page2)'!$A$1:$D$52"}</definedName>
    <definedName name="__LF12" hidden="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SO2" hidden="1">{"'Sheet1'!$L$16"}</definedName>
    <definedName name="__O300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p30" hidden="1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B1206" hidden="1">#REF!</definedName>
    <definedName name="__Tic30" hidden="1">{"'Eng (page2)'!$A$1:$D$52"}</definedName>
    <definedName name="__u645" hidden="1">{"'Eng (page2)'!$A$1:$D$52"}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ZC301" hidden="1">{"'Eng (page2)'!$A$1:$D$52"}</definedName>
    <definedName name="__ZD301" hidden="1">{"'Eng (page2)'!$A$1:$D$52"}</definedName>
    <definedName name="__ZH111" hidden="1">{"'Model'!$A$1:$N$53"}</definedName>
    <definedName name="_1__123Graph_AF_S" hidden="1">#REF!</definedName>
    <definedName name="_10__123Graph_BF_S" hidden="1">#REF!</definedName>
    <definedName name="_10__123Graph_XF_S" hidden="1">#REF!</definedName>
    <definedName name="_1102" hidden="1">'[5]stat local'!$D$769:$D$3475</definedName>
    <definedName name="_12__123Graph_XF_S" hidden="1">#REF!</definedName>
    <definedName name="_2__123Graph_AF_S" hidden="1">#REF!</definedName>
    <definedName name="_2__123Graph_BF_S" hidden="1">#REF!</definedName>
    <definedName name="_3__123Graph_AF_S" hidden="1">#REF!</definedName>
    <definedName name="_3__123Graph_BF_S" hidden="1">#REF!</definedName>
    <definedName name="_3__123Graph_XF_S" hidden="1">#REF!</definedName>
    <definedName name="_31F" hidden="1">[6]DETAIL!#REF!</definedName>
    <definedName name="_4__123Graph_AF_S" hidden="1">#REF!</definedName>
    <definedName name="_4__123Graph_BF_S" hidden="1">#REF!</definedName>
    <definedName name="_4__123Graph_XF_S" hidden="1">#REF!</definedName>
    <definedName name="_42_0_0_F" hidden="1">[6]DETAIL!#REF!</definedName>
    <definedName name="_4F" hidden="1">#REF!</definedName>
    <definedName name="_5__123Graph_XF_S" hidden="1">#REF!</definedName>
    <definedName name="_5_0_0_F" hidden="1">#REF!</definedName>
    <definedName name="_6__123Graph_BF_S" hidden="1">#REF!</definedName>
    <definedName name="_6F" hidden="1">[6]DETAIL!#REF!</definedName>
    <definedName name="_7__123Graph_BF_S" hidden="1">#REF!</definedName>
    <definedName name="_8__123Graph_AF_S" hidden="1">#REF!</definedName>
    <definedName name="_8__123Graph_XF_S" hidden="1">#REF!</definedName>
    <definedName name="_8_0_0_F" hidden="1">[6]DETAIL!#REF!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SA1" hidden="1">{#N/A,#N/A,FALSE,"CAT3516";#N/A,#N/A,FALSE,"CAT3608";#N/A,#N/A,FALSE,"Wartsila";#N/A,#N/A,FALSE,"Asm";#N/A,#N/A,FALSE,"DG cost"}</definedName>
    <definedName name="_cut10" hidden="1">{"'Model'!$A$1:$N$53"}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e41" hidden="1">{"'Income Statement'!$D$96:$E$101"}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ample" hidden="1">[7]Variables!$B$1</definedName>
    <definedName name="_Fill" localSheetId="1" hidden="1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hidden="1">#REF!</definedName>
    <definedName name="_xlnm._FilterDatabase" localSheetId="1" hidden="1">#REF!</definedName>
    <definedName name="_xlnm._FilterDatabase" localSheetId="2" hidden="1">#REF!</definedName>
    <definedName name="_xlnm._FilterDatabase" localSheetId="3" hidden="1">#REF!</definedName>
    <definedName name="_xlnm._FilterDatabase" localSheetId="4" hidden="1">#REF!</definedName>
    <definedName name="_xlnm._FilterDatabase" localSheetId="5" hidden="1">#REF!</definedName>
    <definedName name="_xlnm._FilterDatabase" hidden="1">#REF!</definedName>
    <definedName name="_H3" hidden="1">{"'Sell_Office'!$C$5:$D$6"}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K306" hidden="1">{"'Eng (page2)'!$A$1:$D$52"}</definedName>
    <definedName name="_kedar" hidden="1">#REF!</definedName>
    <definedName name="_Key1" localSheetId="1" hidden="1">[8]คีย์ข้อมูลรายละเอียดต่างๆ!#REF!</definedName>
    <definedName name="_Key1" localSheetId="2" hidden="1">[8]คีย์ข้อมูลรายละเอียดต่างๆ!#REF!</definedName>
    <definedName name="_Key1" localSheetId="3" hidden="1">[8]คีย์ข้อมูลรายละเอียดต่างๆ!#REF!</definedName>
    <definedName name="_Key1" localSheetId="4" hidden="1">[8]คีย์ข้อมูลรายละเอียดต่างๆ!#REF!</definedName>
    <definedName name="_Key1" localSheetId="5" hidden="1">[8]คีย์ข้อมูลรายละเอียดต่างๆ!#REF!</definedName>
    <definedName name="_Key1" hidden="1">[8]คีย์ข้อมูลรายละเอียดต่างๆ!#REF!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hidden="1">#REF!</definedName>
    <definedName name="_L310" hidden="1">{"'Eng (page2)'!$A$1:$D$52"}</definedName>
    <definedName name="_LF12" hidden="1">#REF!</definedName>
    <definedName name="_Look" hidden="1">[7]Variables!$B$4</definedName>
    <definedName name="_MatMult_A" hidden="1">#REF!</definedName>
    <definedName name="_MatMult_AxB" hidden="1">#REF!</definedName>
    <definedName name="_MatMult_B" hidden="1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SO2" hidden="1">{"'Sheet1'!$L$16"}</definedName>
    <definedName name="_O30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localSheetId="1" hidden="1">#REF!</definedName>
    <definedName name="_Parse_In" localSheetId="2" hidden="1">#REF!</definedName>
    <definedName name="_Parse_In" localSheetId="3" hidden="1">#REF!</definedName>
    <definedName name="_Parse_In" localSheetId="4" hidden="1">#REF!</definedName>
    <definedName name="_Parse_In" localSheetId="5" hidden="1">#REF!</definedName>
    <definedName name="_Parse_In" hidden="1">#REF!</definedName>
    <definedName name="_Parse_Out" localSheetId="1" hidden="1">#REF!</definedName>
    <definedName name="_Parse_Out" localSheetId="2" hidden="1">#REF!</definedName>
    <definedName name="_Parse_Out" localSheetId="3" hidden="1">#REF!</definedName>
    <definedName name="_Parse_Out" localSheetId="4" hidden="1">#REF!</definedName>
    <definedName name="_Parse_Out" localSheetId="5" hidden="1">#REF!</definedName>
    <definedName name="_Parse_Out" hidden="1">#REF!</definedName>
    <definedName name="_pp30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eries" hidden="1">[7]Variables!$B$3</definedName>
    <definedName name="_Shading" hidden="1">[7]Variables!$B$2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able1_In1" hidden="1">#REF!</definedName>
    <definedName name="_Table1_Out" hidden="1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645" hidden="1">{"'Eng (page2)'!$A$1:$D$52"}</definedName>
    <definedName name="_V320" hidden="1">{"'Eng (page2)'!$A$1:$D$52"}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C301" hidden="1">{"'Eng (page2)'!$A$1:$D$52"}</definedName>
    <definedName name="_ZD301" hidden="1">{"'Eng (page2)'!$A$1:$D$52"}</definedName>
    <definedName name="_ZH111" hidden="1">{"'Model'!$A$1:$N$53"}</definedName>
    <definedName name="A23234234" hidden="1">{"'Eng (page2)'!$A$1:$D$52"}</definedName>
    <definedName name="a4." hidden="1">{"hilight3",#N/A,FALSE,"HILIGHT3"}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6" hidden="1">{#N/A,#N/A,FALSE,"BUDGET"}</definedName>
    <definedName name="AAAAA" localSheetId="1" hidden="1">{#N/A,#N/A,FALSE,"BUDGET"}</definedName>
    <definedName name="AAAAA" hidden="1">{#N/A,#N/A,FALSE,"BUDGET"}</definedName>
    <definedName name="aaaaaaaa" hidden="1">{"'Eng (page2)'!$A$1:$D$52"}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aaa" hidden="1">{"'Eng (page2)'!$A$1:$D$52"}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" hidden="1">{"'Income Statement'!$D$96:$E$101"}</definedName>
    <definedName name="aaaqw" hidden="1">{"'Model'!$A$1:$N$53"}</definedName>
    <definedName name="aade" hidden="1">{"'Income Statement'!$D$96:$E$101"}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hidden="1">{#N/A,#N/A,TRUE,"BT M200 da 10x20"}</definedName>
    <definedName name="ABCD" hidden="1">{#N/A,#N/A,FALSE,"BUDGET"}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d" hidden="1">{"'Income Statement'!$D$96:$E$101"}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ing" hidden="1">{"'Eng (page2)'!$A$1:$D$52"}</definedName>
    <definedName name="adas" hidden="1">{"'Model'!$A$1:$N$53"}</definedName>
    <definedName name="adfdrg" hidden="1">{"'Eng (page2)'!$A$1:$D$52"}</definedName>
    <definedName name="Admin" hidden="1">{"'Eng (page2)'!$A$1:$D$52"}</definedName>
    <definedName name="Adminis" hidden="1">{"'Eng (page2)'!$A$1:$D$52"}</definedName>
    <definedName name="AE" hidden="1">{"'Income Statement'!$D$96:$E$101"}</definedName>
    <definedName name="aee" hidden="1">{"'Eng (page2)'!$A$1:$D$52"}</definedName>
    <definedName name="afds" hidden="1">#REF!</definedName>
    <definedName name="afr" hidden="1">{"'Eng (page2)'!$A$1:$D$52"}</definedName>
    <definedName name="ai" hidden="1">{"'Eng (page2)'!$A$1:$D$52"}</definedName>
    <definedName name="ai_1" hidden="1">{"'Eng (page2)'!$A$1:$D$52"}</definedName>
    <definedName name="ai_1_1" hidden="1">{"'Eng (page2)'!$A$1:$D$52"}</definedName>
    <definedName name="ake" hidden="1">#REF!</definedName>
    <definedName name="ALL" hidden="1">{"'Model'!$A$1:$N$53"}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hidden="1">{"'Eng (page2)'!$A$1:$D$52"}</definedName>
    <definedName name="AMT" hidden="1">{"revable",#N/A,FALSE,"REVABLE"}</definedName>
    <definedName name="ana" hidden="1">{"'Model'!$A$1:$N$53"}</definedName>
    <definedName name="ANU" hidden="1">{"'Eng (page2)'!$A$1:$D$52"}</definedName>
    <definedName name="aoe" localSheetId="6" hidden="1">{"'Model'!$A$1:$N$53"}</definedName>
    <definedName name="aoe" localSheetId="1" hidden="1">{"'Model'!$A$1:$N$53"}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e" hidden="1">{"'Eng (page2)'!$A$1:$D$52"}</definedName>
    <definedName name="art" hidden="1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b" hidden="1">#REF!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re" hidden="1">#REF!</definedName>
    <definedName name="asdz" hidden="1">{"'Eng (page2)'!$A$1:$D$52"}</definedName>
    <definedName name="ass" hidden="1">{"revable",#N/A,FALSE,"REVABLE"}</definedName>
    <definedName name="asssss" hidden="1">{"'Eng (page2)'!$A$1:$D$52"}</definedName>
    <definedName name="assssssa" hidden="1">{"'Sell_Office'!$C$5:$D$6"}</definedName>
    <definedName name="atc" hidden="1">{"'con_010'!$A$1:$AN$63"}</definedName>
    <definedName name="atyr" hidden="1">{"'Eng (page2)'!$A$1:$D$52"}</definedName>
    <definedName name="audit.test" localSheetId="6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6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hidden="1">{"Book Income",#N/A,FALSE,"B&amp;T";"Taxable Income",#N/A,FALSE,"B&amp;T"}</definedName>
    <definedName name="aun" hidden="1">{"'Eng (page2)'!$A$1:$D$52"}</definedName>
    <definedName name="AUS" hidden="1">{#N/A,#N/A,TRUE,"BT M200 da 10x20"}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hidden="1">{#N/A,#N/A,FALSE,"BUDGET"}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{#N/A,#N/A,FALSE,"MAIN";#N/A,#N/A,FALSE,"ACTvsBUD"}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" localSheetId="6" hidden="1">{"'Eng (page2)'!$A$1:$D$52"}</definedName>
    <definedName name="bb" localSheetId="1" hidden="1">{"'Eng (page2)'!$A$1:$D$52"}</definedName>
    <definedName name="bb" hidden="1">{"'Eng (page2)'!$A$1:$D$52"}</definedName>
    <definedName name="bbbb" hidden="1">{"'Model'!$A$1:$N$53"}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eau" localSheetId="6" hidden="1">{"'Model'!$A$1:$N$53"}</definedName>
    <definedName name="beau" localSheetId="1" hidden="1">{"'Model'!$A$1:$N$53"}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ig" hidden="1">{"'Eng (page2)'!$A$1:$D$52"}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ok1" hidden="1">{"'Eng (page2)'!$A$1:$D$52"}</definedName>
    <definedName name="Book2" hidden="1">{"'Model'!$A$1:$N$53"}</definedName>
    <definedName name="BRFG" hidden="1">{"'Eng (page2)'!$A$1:$D$52"}</definedName>
    <definedName name="BSDF" hidden="1">{"'Eng (page2)'!$A$1:$D$52"}</definedName>
    <definedName name="bud" hidden="1">#REF!</definedName>
    <definedName name="C_note" hidden="1">{"'Eng (page2)'!$A$1:$D$52"}</definedName>
    <definedName name="cap" hidden="1">{"index",#N/A,FALSE,"INDEX"}</definedName>
    <definedName name="cash" localSheetId="6" hidden="1">{"'Eng (page2)'!$A$1:$D$52"}</definedName>
    <definedName name="cash" localSheetId="1" hidden="1">{"'Eng (page2)'!$A$1:$D$52"}</definedName>
    <definedName name="cash" hidden="1">{"'Eng (page2)'!$A$1:$D$52"}</definedName>
    <definedName name="cat" hidden="1">{"'Eng (page2)'!$A$1:$D$52"}</definedName>
    <definedName name="cc" localSheetId="6" hidden="1">{"'Eng (page2)'!$A$1:$D$52"}</definedName>
    <definedName name="cc" localSheetId="1" hidden="1">{"'Eng (page2)'!$A$1:$D$52"}</definedName>
    <definedName name="cc" hidden="1">{"'Eng (page2)'!$A$1:$D$52"}</definedName>
    <definedName name="ccf" hidden="1">{"'Eng (page2)'!$A$1:$D$52"}</definedName>
    <definedName name="CET" hidden="1">{"'Eng (page2)'!$A$1:$D$52"}</definedName>
    <definedName name="CHAT" hidden="1">{"'WWW'!$A$1:$J$18"}</definedName>
    <definedName name="chilled" hidden="1">{"'Eng (page2)'!$A$1:$D$52"}</definedName>
    <definedName name="Code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ent" hidden="1">{"'Eng (page2)'!$A$1:$D$52"}</definedName>
    <definedName name="Con" hidden="1">{"'Eng (page2)'!$A$1:$D$52"}</definedName>
    <definedName name="Confirm" hidden="1">{"'Model'!$A$1:$N$53"}</definedName>
    <definedName name="CPPC2001" localSheetId="6" hidden="1">{"'Model'!$A$1:$N$53"}</definedName>
    <definedName name="CPPC2001" localSheetId="1" hidden="1">{"'Model'!$A$1:$N$53"}</definedName>
    <definedName name="CPPC2001" hidden="1">{"'Model'!$A$1:$N$53"}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daa" hidden="1">{"'Model'!$A$1:$N$53"}</definedName>
    <definedName name="Data.Dump" localSheetId="2" hidden="1">OFFSET([9]!Data.Top.Left,1,0)</definedName>
    <definedName name="Data.Dump" localSheetId="3" hidden="1">OFFSET([9]!Data.Top.Left,1,0)</definedName>
    <definedName name="Data.Dump" localSheetId="4" hidden="1">OFFSET([9]!Data.Top.Left,1,0)</definedName>
    <definedName name="Data.Dump" localSheetId="5" hidden="1">OFFSET([9]!Data.Top.Left,1,0)</definedName>
    <definedName name="Data.Dump" hidden="1">OFFSET([9]!Data.Top.Left,1,0)</definedName>
    <definedName name="DATA_01" hidden="1">#REF!</definedName>
    <definedName name="DATA_02" hidden="1">'[10]Breakeven Analysis'!#REF!</definedName>
    <definedName name="DATA_03" hidden="1">'[10]Breakeven Analysis'!#REF!</definedName>
    <definedName name="DATA_04" hidden="1">'[10]Breakeven Analysis'!#REF!</definedName>
    <definedName name="DATA_05" hidden="1">'[10]Breakeven Analysis'!#REF!</definedName>
    <definedName name="DATA_06" hidden="1">#REF!</definedName>
    <definedName name="DATA_07" hidden="1">'[10]Breakeven Analysis'!#REF!</definedName>
    <definedName name="DATA_08" hidden="1">#REF!</definedName>
    <definedName name="data1" hidden="1">#REF!</definedName>
    <definedName name="data3" hidden="1">#REF!</definedName>
    <definedName name="dcds" hidden="1">{"'Model'!$A$1:$N$53"}</definedName>
    <definedName name="ddddddddd" hidden="1">{"'Eng (page2)'!$A$1:$D$52"}</definedName>
    <definedName name="dddddddddddddddddddddddd" hidden="1">{"'Eng (page2)'!$A$1:$D$52"}</definedName>
    <definedName name="deferincome" hidden="1">{"'Sell_Office'!$C$5:$D$6"}</definedName>
    <definedName name="DET" localSheetId="6" hidden="1">{#N/A,#N/A,FALSE,"MAIN";#N/A,#N/A,FALSE,"ACTvsBUD"}</definedName>
    <definedName name="DET" localSheetId="1" hidden="1">{#N/A,#N/A,FALSE,"MAIN";#N/A,#N/A,FALSE,"ACTvsBUD"}</definedName>
    <definedName name="DET" hidden="1">{#N/A,#N/A,FALSE,"MAIN";#N/A,#N/A,FALSE,"ACTvsBUD"}</definedName>
    <definedName name="dfep" hidden="1">{"'Eng (page2)'!$A$1:$D$52"}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ergergrg2345" hidden="1">{"'Eng (page2)'!$A$1:$D$52"}</definedName>
    <definedName name="DFGHJK" hidden="1">8</definedName>
    <definedName name="dfsawa" hidden="1">#REF!</definedName>
    <definedName name="DFWE" hidden="1">{"'Eng (page2)'!$A$1:$D$52"}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iscount" hidden="1">#REF!</definedName>
    <definedName name="display_area_2" hidden="1">#REF!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RFE4" hidden="1">{"'Eng (page2)'!$A$1:$D$52"}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cds" hidden="1">{"'Model'!$A$1:$N$53"}</definedName>
    <definedName name="DWA" hidden="1">{"'Eng (page2)'!$A$1:$D$52"}</definedName>
    <definedName name="dxd" hidden="1">{"conso",#N/A,FALSE,"cash flow"}</definedName>
    <definedName name="e3eelephant" hidden="1">{"'Model'!$A$1:$N$53"}</definedName>
    <definedName name="e4e3" hidden="1">{"'Eng (page2)'!$A$1:$D$52"}</definedName>
    <definedName name="e5c2" hidden="1">{"'Income Statement'!$D$96:$E$101"}</definedName>
    <definedName name="e65t" hidden="1">{"'Eng (page2)'!$A$1:$D$52"}</definedName>
    <definedName name="e8e8" hidden="1">{"'Eng (page2)'!$A$1:$D$52"}</definedName>
    <definedName name="ea" hidden="1">#REF!</definedName>
    <definedName name="eeafecs" hidden="1">{"'Eng (page2)'!$A$1:$D$52"}</definedName>
    <definedName name="eeeeeeeee" hidden="1">{"'Income Statement'!$D$96:$E$101"}</definedName>
    <definedName name="Entertain" hidden="1">{"closed",#N/A,FALSE,"Consolidated Products - Budget";"expanded",#N/A,FALSE,"Consolidated Products - Budget"}</definedName>
    <definedName name="EPMWorkbookOptions_1" hidden="1">"pjIAAB+LCAAAAAAABADtW2tvokwU/r7J/gfjdwW8b0PdsIiWBMEAtm/TNARxrGQV6IC1/fc73FRk6rLU1ygxaVI9tznn4Tkw4wz0z/flovQGoGva1m2ZqpLlErAMe2paL7fllTerUK3yz+73b/SDDX9PbPu35HjI1C0hP8u9eXfN2/Lc85wbgliv19V1vWrDF6JGkhTx31BQjDlY6hXTcj3dMkB54zX9u1cZjVoq0axtWcDwx1RtdgUhsLx7"</definedName>
    <definedName name="EPMWorkbookOptions_2" hidden="1">"E6wDZULd0z09kiK5qC9BONpmJA8snRU0g6HGLoAjCGYAxTNAFSVU7mr90VD7NWLFB4rUniKn+Wtlsn6tGGbV8byqYUPnpuOn6eoOMXEM4ll7GqnqQGMlUZGiL+jfTF+44Jkm/DS2STGOszANfQfAzMnFMZJRdsRRzV0/gb1xQ6BS2GVQIeUQLCcAji3zdQWCqE/MuMerfO+5+jRiZE5U7yj0kRdHY1VTOCRiVA5VnvJLRb4zAdShMf/YGpUQ"</definedName>
    <definedName name="EPMWorkbookOptions_3" hidden="1">"n24sc3Fb9uAK0YVIe/XMJbB8tmb3oonjFY/q5dXHZO0+5GxxS1b5IZcsuEZSzSpVK27J95ys8JKYrFqS+QEvMsKllH1As6O4M6dTYG0GdvcG2DXd3pPc/SSUub3exGDthQ27fro0gVEccg3AxHhiQA4c0e3fA+9eX3+zoemhvIIbb+ic0mXw75vQ9XYSwOv3Am2y/BygrFZ4DnQZlpXGokoTOOWhGCHi6CHeJKl6h9oJgLsWga8EpwB2SZoI"</definedName>
    <definedName name="EPMWorkbookOptions_4" hidden="1">"P2Cju85C/xhB2wHQ++hSzVZzBiazSrM1bVQatdmPSqcJQIXUQa0xnbQb7UndHznphQks6K6ngAV6noNp2GI4hP7SzpEJ5rkVgphsakYQtFiRoa+j4Lm6+/Prm8330A0u1GfBb4cC/x9dwxlCfrqSZAPNsrKzlSogW48zy4rinyVhjwqNKqmMoAncINsD+pxxOZ9GDlY1A1kaj3L3cr3ebDYajey9XCteL29hTHJ2oImSePFtfEZ0HcsIW/Yx"</definedName>
    <definedName name="EPMWorkbookOptions_5" hidden="1">"N1lbbYrsdNrZyVovIFkjEBE/0Z+QaWEbBbvS81A53fC3g6/Milqtev0fpkWN4rHzk99fLp2kR4ZjcOl4nE/T9gXp4YTr7mbxWtZHML3oDqRXluLSzMFSXlQ5mZVOSNRW8YgagZjmaqy40hWXZg66SuodJyNY+6dkbLt4jN3imCTtL0ZgRPa6ssSnmYewD6KiMupYOSFfOwXkawxj+h4bya+MxaWZg7EKNxhyJ90y+lE8vkYgYtgaKa50xaWZ"</definedName>
    <definedName name="EPMWorkbookOptions_6" hidden="1">"g67+IYMTcpUq4P7ml85pRFHPkqVHBaR+6WicUc/KTI8XBxoCWBU5+ZTtW8AN3z0008+cfYMrj3Fp5uBxdNrrlPwt4Cbnl8/MRZHPkqxHBUXm/MUOd51AHrOJhxyjjBGyp+ziAu7+xjCGu7+Pau/K0H8xSmSDN6IJ3AH+hDQ2R9HSrzfsCtOvRNAymEHgziVLcoAVH4dNCgM7dgF06AeVLEV/A7Hlvjiwjd/9QLT0Ahhj67Qiab+eRleN5t17"</definedName>
    <definedName name="EPMWorkbookOptions_7" hidden="1">"HZr6ZAGGAL5sI6Tk379tw0bvmnT/AKj8qSCmMgAA"</definedName>
    <definedName name="eq5q5" hidden="1">{"'Income Statement'!$D$96:$E$101"}</definedName>
    <definedName name="eqq" hidden="1">{"cashflow",#N/A,FALSE,"cash flow"}</definedName>
    <definedName name="erertertertete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{"'Eng (page2)'!$A$1:$D$52"}</definedName>
    <definedName name="ertyu" hidden="1">{"'Eng (page2)'!$A$1:$D$52"}</definedName>
    <definedName name="erwq" hidden="1">{"'Eng (page2)'!$A$1:$D$52"}</definedName>
    <definedName name="EV__LASTREFTIME__" hidden="1">38924.6922106482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"003"</definedName>
    <definedName name="ExactAddinConnection.002" hidden="1">"CPNT01;002;mengtalekk;1"</definedName>
    <definedName name="ExactAddinConnection.003" hidden="1">"DIPSERVER5\\SQL2008;003;siriyuda.hanab;1"</definedName>
    <definedName name="ExactAddinConnection.998" hidden="1">"wong109178-1;998;chey109859;1"</definedName>
    <definedName name="ExactAddinReports" hidden="1">24</definedName>
    <definedName name="exc" hidden="1">{"'Eng (page2)'!$A$1:$D$52"}</definedName>
    <definedName name="F1nin" hidden="1">{"'Model'!$A$1:$N$53"}</definedName>
    <definedName name="fadws" hidden="1">#REF!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{"'Eng (page2)'!$A$1:$D$52"}</definedName>
    <definedName name="FCode" hidden="1">#REF!</definedName>
    <definedName name="FCT" hidden="1">{"'Eng (page2)'!$A$1:$D$52"}</definedName>
    <definedName name="fdfdfdfdfdfgfgffg" hidden="1">{"'Sell_Office'!$C$5:$D$6"}</definedName>
    <definedName name="fdfdfhjdf" hidden="1">#REF!</definedName>
    <definedName name="fdksf" hidden="1">{"'Eng (page2)'!$A$1:$D$52"}</definedName>
    <definedName name="fffhgsfs" hidden="1">#REF!</definedName>
    <definedName name="FFHH" hidden="1">{#N/A,#N/A,FALSE,"BUDGET"}</definedName>
    <definedName name="fgdp" hidden="1">{"'Eng (page2)'!$A$1:$D$52"}</definedName>
    <definedName name="fgdsfdsf" hidden="1">[11]GROUPING!$F$440:$F$1029</definedName>
    <definedName name="FGE\" hidden="1">{"'Eng (page2)'!$A$1:$D$52"}</definedName>
    <definedName name="fgfgff" hidden="1">{"'Model'!$A$1:$N$53"}</definedName>
    <definedName name="fgfgffgfgfg" hidden="1">{"'Sell_Office'!$C$5:$D$6"}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ojwp" hidden="1">{"'Eng (page2)'!$A$1:$D$52"}</definedName>
    <definedName name="ft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w" hidden="1">{"'Income Statement'!$D$96:$E$101"}</definedName>
    <definedName name="FWP" hidden="1">{"'Eng (page2)'!$A$1:$D$52"}</definedName>
    <definedName name="fzdtfr" hidden="1">{"'Eng (page2)'!$A$1:$D$52"}</definedName>
    <definedName name="gde" hidden="1">{"'Income Statement'!$D$96:$E$101"}</definedName>
    <definedName name="gfd" hidden="1">{"Golf Assumptions",#N/A,FALSE,"Asu";"Golf PF1",#N/A,FALSE,"Golf";"Golf PF2",#N/A,FALSE,"Golf";"Golf Dep1",#N/A,FALSE,"Golf";"Golf Dep2",#N/A,FALSE,"Golf"}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" localSheetId="6" hidden="1">{"'Eng (page2)'!$A$1:$D$52"}</definedName>
    <definedName name="gg" localSheetId="1" hidden="1">{"'Eng (page2)'!$A$1:$D$52"}</definedName>
    <definedName name="gg" hidden="1">{"'Eng (page2)'!$A$1:$D$52"}</definedName>
    <definedName name="ggb" hidden="1">{#N/A,#N/A,FALSE,"BUDGET"}</definedName>
    <definedName name="GGHYR" hidden="1">{#N/A,#N/A,FALSE,"MAIN";#N/A,#N/A,FALSE,"ACTvsBUD"}</definedName>
    <definedName name="ghaa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uu" hidden="1">{"'Eng (page2)'!$A$1:$D$52"}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lo" hidden="1">{"'Sheet1'!$L$16"}</definedName>
    <definedName name="GT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V" hidden="1">{"'Eng (page2)'!$A$1:$D$52"}</definedName>
    <definedName name="GWRT" hidden="1">{"'Eng (page2)'!$A$1:$D$52"}</definedName>
    <definedName name="hayamin" hidden="1">#REF!</definedName>
    <definedName name="hbvjm" hidden="1">{"'Eng (page2)'!$A$1:$D$52"}</definedName>
    <definedName name="hbzhjx" hidden="1">{"'Model'!$A$1:$N$53"}</definedName>
    <definedName name="hgfgy" localSheetId="6" hidden="1">{"Book Income",#N/A,FALSE,"B&amp;T";"Taxable Income",#N/A,FALSE,"B&amp;T"}</definedName>
    <definedName name="hgfgy" localSheetId="1" hidden="1">{"Book Income",#N/A,FALSE,"B&amp;T";"Taxable Income",#N/A,FALSE,"B&amp;T"}</definedName>
    <definedName name="hgfgy" hidden="1">{"Book Income",#N/A,FALSE,"B&amp;T";"Taxable Income",#N/A,FALSE,"B&amp;T"}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k" hidden="1">#REF!</definedName>
    <definedName name="HK\" hidden="1">{#N/A,#N/A,FALSE,"CAT3516";#N/A,#N/A,FALSE,"CAT3608";#N/A,#N/A,FALSE,"Wartsila";#N/A,#N/A,FALSE,"Asm";#N/A,#N/A,FALSE,"DG cost"}</definedName>
    <definedName name="HRTW" hidden="1">{"'Eng (page2)'!$A$1:$D$52"}</definedName>
    <definedName name="hshe" hidden="1">{"'Eng (page2)'!$A$1:$D$52"}</definedName>
    <definedName name="HTH" hidden="1">#REF!</definedName>
    <definedName name="HTML_CodePage" hidden="1">874</definedName>
    <definedName name="HTML_Control" localSheetId="6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Control_1" hidden="1">{"'Eng (page2)'!$A$1:$D$52"}</definedName>
    <definedName name="HTML_Control_1_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"C:\098htm\199h\KPI_Oct199.htm"</definedName>
    <definedName name="HTML_Title" hidden="1">""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uy" hidden="1">{"'Sheet1'!$L$16"}</definedName>
    <definedName name="HWERTW" hidden="1">{"'Eng (page2)'!$A$1:$D$52"}</definedName>
    <definedName name="HWET" hidden="1">{"'Eng (page2)'!$A$1:$D$52"}</definedName>
    <definedName name="hyhd" hidden="1">{"'Eng (page2)'!$A$1:$D$52"}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ntroPrintArea" hidden="1">#REF!</definedName>
    <definedName name="io" hidden="1">{"'Eng (page2)'!$A$1:$D$52"}</definedName>
    <definedName name="IOP" hidden="1">{"'Eng (page2)'!$A$1:$D$52"}</definedName>
    <definedName name="iopo" localSheetId="6" hidden="1">{"'Model'!$A$1:$N$53"}</definedName>
    <definedName name="iopo" localSheetId="1" hidden="1">{"'Model'!$A$1:$N$53"}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41619.4515046296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E" hidden="1">{"'Eng (page2)'!$A$1:$D$52"}</definedName>
    <definedName name="IUY" hidden="1">{"'Eng (page2)'!$A$1:$D$52"}</definedName>
    <definedName name="Janie1" hidden="1">#REF!</definedName>
    <definedName name="jdfpe" hidden="1">{"'Eng (page2)'!$A$1:$D$52"}</definedName>
    <definedName name="jerr" hidden="1">{"'Eng (page2)'!$A$1:$D$52"}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L" hidden="1">{"'Income Statement'!$D$96:$E$101"}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jjjjjjjjj" hidden="1">{"'Sell_Office'!$C$5:$D$6"}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400_1" hidden="1">#REF!</definedName>
    <definedName name="K400CF" hidden="1">#REF!</definedName>
    <definedName name="kaka" hidden="1">{"'Income Statement'!$D$96:$E$101"}</definedName>
    <definedName name="kan" hidden="1">{"'Eng (page2)'!$A$1:$D$52"}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fkdo" hidden="1">#REF!</definedName>
    <definedName name="ked" localSheetId="6" hidden="1">{"'Model'!$A$1:$N$53"}</definedName>
    <definedName name="ked" localSheetId="1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JGDFGFHGHJ" hidden="1">{"cashflow",#N/A,FALSE,"cash flow"}</definedName>
    <definedName name="ki" hidden="1">{#N/A,#N/A,FALSE,"MAIN";#N/A,#N/A,FALSE,"ACTvsBUD"}</definedName>
    <definedName name="kie" hidden="1">{"'Eng (page2)'!$A$1:$D$52"}</definedName>
    <definedName name="kjfg\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6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" localSheetId="6" hidden="1">{"Book Income",#N/A,FALSE,"B&amp;T";"Taxable Income",#N/A,FALSE,"B&amp;T"}</definedName>
    <definedName name="kl" localSheetId="1" hidden="1">{"Book Income",#N/A,FALSE,"B&amp;T";"Taxable Income",#N/A,FALSE,"B&amp;T"}</definedName>
    <definedName name="kl" hidden="1">{"Book Income",#N/A,FALSE,"B&amp;T";"Taxable Income",#N/A,FALSE,"B&amp;T"}</definedName>
    <definedName name="klk" hidden="1">{"'Eng (page2)'!$A$1:$D$52"}</definedName>
    <definedName name="KLO" hidden="1">{"'Eng (page2)'!$A$1:$D$52"}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I" hidden="1">#REF!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edr" hidden="1">{"'Eng (page2)'!$A$1:$D$52"}</definedName>
    <definedName name="lf" hidden="1">#REF!</definedName>
    <definedName name="lhin" hidden="1">{"'Eng (page2)'!$A$1:$D$52"}</definedName>
    <definedName name="lkhj" hidden="1">{"'Eng (page2)'!$A$1:$D$52"}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o" hidden="1">{#N/A,#N/A,FALSE,"BUDGET"}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ppppppppp" hidden="1">{"'Sell_Office'!$C$5:$D$6"}</definedName>
    <definedName name="LV" hidden="1">{"'Eng (page2)'!$A$1:$D$52"}</definedName>
    <definedName name="ly" hidden="1">{"'Eng (page2)'!$A$1:$D$52"}</definedName>
    <definedName name="mae" hidden="1">{"'Eng (page2)'!$A$1:$D$52"}</definedName>
    <definedName name="MCOP" hidden="1">{"'Eng (page2)'!$A$1:$D$52"}</definedName>
    <definedName name="MFPW" hidden="1">{"'Eng (page2)'!$A$1:$D$52"}</definedName>
    <definedName name="minh" hidden="1">{"'August 2000'!$A$1:$J$101"}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group" hidden="1">[11]GROUPING!$B$440:$B$1029</definedName>
    <definedName name="MKO" hidden="1">{"'Eng (page2)'!$A$1:$D$52"}</definedName>
    <definedName name="mm" hidden="1">#REF!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6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jbm" hidden="1">{"'Sell_Office'!$C$5:$D$6"}</definedName>
    <definedName name="MOL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FS" hidden="1">{"'Eng (page2)'!$A$1:$D$52"}</definedName>
    <definedName name="nin" hidden="1">{"'Model'!$A$1:$N$53"}</definedName>
    <definedName name="nm" hidden="1">{"'Eng (page2)'!$A$1:$D$52"}</definedName>
    <definedName name="nn" localSheetId="6" hidden="1">{"'Eng (page2)'!$A$1:$D$52"}</definedName>
    <definedName name="nn" localSheetId="1" hidden="1">{"'Eng (page2)'!$A$1:$D$52"}</definedName>
    <definedName name="nn" hidden="1">{"'Eng (page2)'!$A$1:$D$52"}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2" hidden="1">{"'Model'!$A$1:$N$53"}</definedName>
    <definedName name="NotUse" hidden="1">{"'ตัวอย่าง'!$A$1:$O$21"}</definedName>
    <definedName name="nut" localSheetId="6" hidden="1">{"Book Income",#N/A,FALSE,"B&amp;T";"Taxable Income",#N/A,FALSE,"B&amp;T"}</definedName>
    <definedName name="nut" localSheetId="1" hidden="1">{"Book Income",#N/A,FALSE,"B&amp;T";"Taxable Income",#N/A,FALSE,"B&amp;T"}</definedName>
    <definedName name="nut" hidden="1">{"Book Income",#N/A,FALSE,"B&amp;T";"Taxable Income",#N/A,FALSE,"B&amp;T"}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oooooooo" hidden="1">{"'Sell_Office'!$C$5:$D$6"}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hidden="1">{"'Model'!$A$1:$N$53"}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LL" hidden="1">{"'Eng (page2)'!$A$1:$D$52"}</definedName>
    <definedName name="opyt" hidden="1">#REF!</definedName>
    <definedName name="OrderTable" hidden="1">#REF!</definedName>
    <definedName name="ot" hidden="1">{"'WWW'!$A$1:$J$18"}</definedName>
    <definedName name="Ownership" localSheetId="2" hidden="1">OFFSET([9]!Data.Top.Left,1,0)</definedName>
    <definedName name="Ownership" localSheetId="3" hidden="1">OFFSET([9]!Data.Top.Left,1,0)</definedName>
    <definedName name="Ownership" localSheetId="4" hidden="1">OFFSET([9]!Data.Top.Left,1,0)</definedName>
    <definedName name="Ownership" localSheetId="5" hidden="1">OFFSET([9]!Data.Top.Left,1,0)</definedName>
    <definedName name="Ownership" hidden="1">OFFSET([9]!Data.Top.Left,1,0)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N" hidden="1">{#N/A,#N/A,FALSE,"MAIN";#N/A,#N/A,FALSE,"ACTvsBUD"}</definedName>
    <definedName name="pearit" hidden="1">{"Sensitivity1",#N/A,FALSE,"Sensitivity";"Sensitivity2",#N/A,FALSE,"Sensitivity"}</definedName>
    <definedName name="pfwe" hidden="1">{"'Eng (page2)'!$A$1:$D$52"}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e" hidden="1">{"'Eng (page2)'!$A$1:$D$52"}</definedName>
    <definedName name="pl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m" hidden="1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st" hidden="1">#REF!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" hidden="1">{"'Sell_Office'!$C$5:$D$6"}</definedName>
    <definedName name="Predic_12" hidden="1">{"'Eng (page2)'!$A$1:$D$52"}</definedName>
    <definedName name="PRJE1" hidden="1">{"'Eng (page2)'!$A$1:$D$52"}</definedName>
    <definedName name="ProdForm" hidden="1">#REF!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localSheetId="6" hidden="1">{"'Eng (page2)'!$A$1:$D$52"}</definedName>
    <definedName name="qq" localSheetId="1" hidden="1">{"'Eng (page2)'!$A$1:$D$52"}</definedName>
    <definedName name="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t" hidden="1">{"'Sheet1'!$L$16"}</definedName>
    <definedName name="qwa" hidden="1">{"'Income Statement'!$D$96:$E$101"}</definedName>
    <definedName name="qwe" hidden="1">{"'Eng (page2)'!$A$1:$D$52"}</definedName>
    <definedName name="qwer" hidden="1">{"'Eng (page2)'!$A$1:$D$52"}</definedName>
    <definedName name="qwwww" hidden="1">{"'Income Statement'!$D$96:$E$101"}</definedName>
    <definedName name="QYI" hidden="1">{"'Eng (page2)'!$A$1:$D$52"}</definedName>
    <definedName name="RAT" hidden="1">{"'Eng (page2)'!$A$1:$D$52"}</definedName>
    <definedName name="ratman" hidden="1">{"'Model'!$A$1:$N$53"}</definedName>
    <definedName name="RCArea" hidden="1">#REF!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{"'Eng (page2)'!$A$1:$D$52"}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wfre" hidden="1">{"'Model'!$A$1:$N$53"}</definedName>
    <definedName name="RJO" hidden="1">{"'Eng (page2)'!$A$1:$D$52"}</definedName>
    <definedName name="RPB" hidden="1">#REF!</definedName>
    <definedName name="rqr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ssia" hidden="1">{"'August 2000'!$A$1:$J$101"}</definedName>
    <definedName name="rutrut" hidden="1">{"'Model'!$A$1:$N$53"}</definedName>
    <definedName name="ryt" hidden="1">{"'Income Statement'!$D$96:$E$101"}</definedName>
    <definedName name="sad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E" hidden="1">{"'Eng (page2)'!$A$1:$D$52"}</definedName>
    <definedName name="Sale1" hidden="1">{"revable",#N/A,FALSE,"REVABLE"}</definedName>
    <definedName name="sale2" hidden="1">{"hilight1",#N/A,FALSE,"HILIGHT1"}</definedName>
    <definedName name="sales" hidden="1">{"revsale",#N/A,FALSE,"REV-ยุพดี"}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fadadfasdfasdfad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r" hidden="1">{"'Eng (page2)'!$A$1:$D$52"}</definedName>
    <definedName name="sdsdf" hidden="1">#REF!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encount" hidden="1">2</definedName>
    <definedName name="sfgrds" hidden="1">#REF!</definedName>
    <definedName name="SFN" hidden="1">{"'Eng (page2)'!$A$1:$D$52"}</definedName>
    <definedName name="sfsfs" hidden="1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1" hidden="1">#REF!</definedName>
    <definedName name="Sine" hidden="1">{"'Eng (page2)'!$A$1:$D$52"}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rd" hidden="1">{"'Eng (page2)'!$A$1:$D$52"}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amp" hidden="1">{"'Eng (page2)'!$A$1:$D$52"}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hidden="1">{"'Eng (page2)'!$A$1:$D$52"}</definedName>
    <definedName name="sws" hidden="1">{"'Model'!$A$1:$N$53"}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X" hidden="1">{"'Eng (page2)'!$A$1:$D$52"}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K" hidden="1">{"'Eng (page2)'!$A$1:$D$52"}</definedName>
    <definedName name="TAT" hidden="1">[12]TA!$C$7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Update" hidden="1">{"'Model'!$A$1:$N$53"}</definedName>
    <definedName name="Tea" hidden="1">{"'Sell_Office'!$C$5:$D$6"}</definedName>
    <definedName name="Tem" hidden="1">{"'Income Statement'!$D$96:$E$101"}</definedName>
    <definedName name="text1" hidden="1">{"'Sheet1'!$L$16"}</definedName>
    <definedName name="TextRefCopyRangeCount" hidden="1">5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ik" hidden="1">{"'Leverage'!$B$2:$M$418"}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localSheetId="6" hidden="1">{"'Model'!$A$1:$N$53"}</definedName>
    <definedName name="tun" localSheetId="1" hidden="1">{"'Model'!$A$1:$N$53"}</definedName>
    <definedName name="tun" hidden="1">{"'Model'!$A$1:$N$53"}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vcx" hidden="1">{"'Model'!$A$1:$N$53"}</definedName>
    <definedName name="VDF" hidden="1">{"'Eng (page2)'!$A$1:$D$52"}</definedName>
    <definedName name="veevee" hidden="1">{"'Model'!$A$1:$N$53"}</definedName>
    <definedName name="VTM_1" hidden="1">#REF!</definedName>
    <definedName name="VTM_3" hidden="1">[13]G360!#REF!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ert" hidden="1">{"'Eng (page2)'!$A$1:$D$52"}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annn" hidden="1">{"'Eng (page2)'!$A$1:$D$52"}</definedName>
    <definedName name="WDEWFCD" hidden="1">#REF!</definedName>
    <definedName name="WED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wer" hidden="1">{"'Model'!$A$1:$N$53"}</definedName>
    <definedName name="wewewertrhgjgxd" hidden="1">{"'Eng (page2)'!$A$1:$D$52"}</definedName>
    <definedName name="wqwqw" hidden="1">{"cashflow",#N/A,FALSE,"cash flow"}</definedName>
    <definedName name="wqwr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" hidden="1">{"lev2monbt",#N/A,FALSE,"2_levmonB-T"}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Food_Beverage." localSheetId="6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localSheetId="6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hidden="1">{"Book Income",#N/A,FALSE,"B&amp;T";"Taxable Income",#N/A,FALSE,"B&amp;T"}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hidden="1">{#N/A,#N/A,FALSE,"MPALL";#N/A,#N/A,FALSE,"BODY";#N/A,#N/A,FALSE,"CHASSIS";#N/A,#N/A,FALSE,"TEST"}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odcon." hidden="1">{"closed",#N/A,FALSE,"Consolidated Products - Budget";"expanded",#N/A,FALSE,"Consolidated Products - Budget"}</definedName>
    <definedName name="wrn.Rent." localSheetId="6" hidden="1">{"Rent1",#N/A,FALSE,"RENT";"Rent2",#N/A,FALSE,"RENT"}</definedName>
    <definedName name="wrn.Rent." localSheetId="1" hidden="1">{"Rent1",#N/A,FALSE,"RENT";"Rent2",#N/A,FALSE,"RENT"}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les_report." hidden="1">{"sales",#N/A,FALSE,"SALES"}</definedName>
    <definedName name="wrn.Sensitive." localSheetId="6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vd." hidden="1">{#N/A,#N/A,TRUE,"BT M200 da 10x20"}</definedName>
    <definedName name="ww" localSheetId="6" hidden="1">{"'Eng (page2)'!$A$1:$D$52"}</definedName>
    <definedName name="ww" localSheetId="1" hidden="1">{"'Eng (page2)'!$A$1:$D$52"}</definedName>
    <definedName name="ww" hidden="1">{"'Eng (page2)'!$A$1:$D$52"}</definedName>
    <definedName name="WWE" hidden="1">{"'Eng (page2)'!$A$1:$D$52"}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2" hidden="1">#REF!</definedName>
    <definedName name="XREF_COLUMN_5" hidden="1">#REF!</definedName>
    <definedName name="XRefActiveRow" hidden="1">#REF!</definedName>
    <definedName name="XRefColumnsCount" hidden="1">1</definedName>
    <definedName name="XRefCopy1" hidden="1">#REF!</definedName>
    <definedName name="XRefCopy1Row" hidden="1">#REF!</definedName>
    <definedName name="XRefCopy2" hidden="1">[14]V310!#REF!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RangeCount" hidden="1">1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RangeCount" hidden="1">8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hidden="1">{"'Eng (page2)'!$A$1:$D$52"}</definedName>
    <definedName name="yao" hidden="1">{"'Model'!$A$1:$N$53"}</definedName>
    <definedName name="yhn" hidden="1">{"'Eng (page2)'!$A$1:$D$52"}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U" hidden="1">{"'Eng (page2)'!$A$1:$D$52"}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ui" hidden="1">{"'Eng (page2)'!$A$1:$D$52"}</definedName>
    <definedName name="ywer" hidden="1">{"'Eng (page2)'!$A$1:$D$52"}</definedName>
    <definedName name="YWRW" hidden="1">{"'Eng (page2)'!$A$1:$D$52"}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56531E9E_FCD4_49BF_95B1_9E37EC02C614_.wvu.PrintArea" localSheetId="0" hidden="1">'BS 8-10'!$A$1:$H$89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'[15]P&amp;L'!$D$1:$F$65536,'[15]P&amp;L'!$H$1:$O$65536,'[15]P&amp;L'!$S$1:$U$65536,'[15]P&amp;L'!$W$1:$AD$65536,'[15]P&amp;L'!$AG$1:$AI$65536,'[15]P&amp;L'!$AK$1:$AR$65536</definedName>
    <definedName name="Z_947F83E2_2FC3_11D4_8F9E_00A024037BF9_.wvu.Rows" hidden="1">[15]detail!$A$125:$IV$132,[15]detail!$A$137:$IV$144</definedName>
    <definedName name="Z_9668DB74_F6B7_11D5_84F8_00C04F163E1C_.wvu.Cols" hidden="1">'[16]Q2 EXPECTED'!$B$1:$B$65536,'[16]Q2 EXPECTED'!$K$1:$L$65536</definedName>
    <definedName name="Z_9668DB74_F6B7_11D5_84F8_00C04F163E1C_.wvu.PrintArea" hidden="1">'[16]Q2 EXPECTED'!$A:$IV</definedName>
    <definedName name="Z_9668DB74_F6B7_11D5_84F8_00C04F163E1C_.wvu.Rows" hidden="1">'[16]Q2 EXPECTED'!$A$26:$IV$26,'[16]Q2 EXPECTED'!$A$73:$IV$75,'[16]Q2 EXPECTED'!$A$80:$IV$80,'[16]Q2 EXPECTED'!$A$83:$IV$85,'[16]Q2 EXPECTED'!$A$115:$IV$116,'[16]Q2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53525C4_60AD_4A29_9F48_1D9191CFD045_.wvu.PrintArea" localSheetId="0" hidden="1">'BS 8-10'!$A$1:$H$89,'BS 8-10'!#REF!</definedName>
    <definedName name="Z_A53525C4_60AD_4A29_9F48_1D9191CFD045_.wvu.Rows" localSheetId="0" hidden="1">'BS 8-10'!#REF!</definedName>
    <definedName name="Z_D0A2F052_B20B_11D3_A434_00105A7FE680_.wvu.PrintArea" hidden="1">#REF!</definedName>
    <definedName name="Z_D0A2F052_B20B_11D3_A434_00105A7FE680_.wvu.Rows" hidden="1">#REF!</definedName>
    <definedName name="Z_D8F0B108_6CF4_4003_956F_ECA8DB6C8E6B_.wvu.PrintArea" localSheetId="0" hidden="1">'BS 8-10'!$A$1:$H$89,'BS 8-10'!#REF!</definedName>
    <definedName name="Z_D8F0B108_6CF4_4003_956F_ECA8DB6C8E6B_.wvu.Rows" localSheetId="0" hidden="1">'BS 8-10'!#REF!</definedName>
    <definedName name="Z_D9AA615B_CF7C_4DD2_8EFB_07C771EE2DED_.wvu.Cols" localSheetId="1" hidden="1">'PL 11-12'!#REF!,'PL 11-12'!#REF!</definedName>
    <definedName name="Z_D9AA615B_CF7C_4DD2_8EFB_07C771EE2DED_.wvu.PrintArea" localSheetId="0" hidden="1">'BS 8-10'!$A$1:$H$89</definedName>
    <definedName name="Z_D9AA615B_CF7C_4DD2_8EFB_07C771EE2DED_.wvu.PrintArea" localSheetId="1" hidden="1">'PL 11-12'!$A$1:$H$38</definedName>
    <definedName name="Z_D9AA615B_CF7C_4DD2_8EFB_07C771EE2DED_.wvu.Rows" localSheetId="0" hidden="1">'BS 8-10'!#REF!,'BS 8-10'!#REF!,'BS 8-10'!#REF!,'BS 8-10'!#REF!,'BS 8-10'!#REF!,'BS 8-10'!#REF!</definedName>
    <definedName name="Z_D9AA615B_CF7C_4DD2_8EFB_07C771EE2DED_.wvu.Rows" localSheetId="1" hidden="1">'PL 11-12'!#REF!,'PL 11-12'!#REF!</definedName>
    <definedName name="Z_DD4787CB_7696_4B6C_9E26_0074A3DBD63C_.wvu.Cols" hidden="1">[17]Detail!$U$1:$AC$65536,[17]Detail!$G$1:$O$65536</definedName>
    <definedName name="Z_EBECC6A0_3EA7_11D3_90A2_00A0CC276C27_.wvu.PrintArea" hidden="1">#REF!</definedName>
    <definedName name="Z_EBECC6A0_3EA7_11D3_90A2_00A0CC276C27_.wvu.Rows" hidden="1">#REF!</definedName>
    <definedName name="Z_F4B66B4C_C0EC_42D2_A092_06E8E5D3B185_.wvu.PrintArea" localSheetId="0" hidden="1">'BS 8-10'!$A$1:$H$89,'BS 8-10'!#REF!</definedName>
    <definedName name="Z_F4B66B4C_C0EC_42D2_A092_06E8E5D3B185_.wvu.Rows" localSheetId="0" hidden="1">'BS 8-10'!#REF!</definedName>
    <definedName name="Z_FD730857_2E5C_4060_8CCE_BD729BAEC1EB_.wvu.PrintArea" localSheetId="0" hidden="1">'BS 8-10'!$A$1:$H$89,'BS 8-10'!#REF!</definedName>
    <definedName name="Z_FD730857_2E5C_4060_8CCE_BD729BAEC1EB_.wvu.Rows" localSheetId="0" hidden="1">'BS 8-10'!#REF!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xa" hidden="1">{"conso",#N/A,FALSE,"cash flow"}</definedName>
    <definedName name="zaza" hidden="1">{"conso",#N/A,FALSE,"cash flow"}</definedName>
    <definedName name="ZC_1" hidden="1">{"'Model'!$A$1:$N$53"}</definedName>
    <definedName name="ZD" localSheetId="6" hidden="1">{"'Eng (page2)'!$A$1:$D$52"}</definedName>
    <definedName name="ZD" localSheetId="1" hidden="1">{"'Eng (page2)'!$A$1:$D$52"}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e" hidden="1">{"'Model'!$A$1:$N$53"}</definedName>
    <definedName name="zxc" hidden="1">{"'Eng (page2)'!$A$1:$D$52"}</definedName>
    <definedName name="zxcv" hidden="1">{"'Eng (page2)'!$A$1:$D$52"}</definedName>
    <definedName name="zz" localSheetId="6" hidden="1">{"'Eng (page2)'!$A$1:$D$52"}</definedName>
    <definedName name="zz" localSheetId="1" hidden="1">{"'Eng (page2)'!$A$1:$D$52"}</definedName>
    <definedName name="zz" hidden="1">{"'Eng (page2)'!$A$1:$D$52"}</definedName>
    <definedName name="เด" hidden="1">{"'Model'!$A$1:$N$53"}</definedName>
    <definedName name="แดดเก" hidden="1">{"'Model'!$A$1:$N$53"}</definedName>
    <definedName name="แนวคำตอบ" hidden="1">{"'Model'!$A$1:$N$53"}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ขขขขข" hidden="1">{"'Sell_Office'!$C$5:$D$6"}</definedName>
    <definedName name="จ" hidden="1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ดได" hidden="1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ยกไป" hidden="1">#REF!</definedName>
    <definedName name="ร" localSheetId="6" hidden="1">{"'Model'!$A$1:$N$53"}</definedName>
    <definedName name="ร" localSheetId="1" hidden="1">{"'Model'!$A$1:$N$53"}</definedName>
    <definedName name="ร" hidden="1">{"'Model'!$A$1:$N$53"}</definedName>
    <definedName name="ฤฎ๐" hidden="1">{"'Income Statement'!$D$96:$E$101"}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บทร" hidden="1">{"'Model'!$A$1:$N$53"}</definedName>
    <definedName name="ส่วนลดจ่าย" hidden="1">{"'Eng (page2)'!$A$1:$D$52"}</definedName>
    <definedName name="ห" hidden="1">#REF!</definedName>
    <definedName name="าาา" hidden="1">{"'Model'!$A$1:$N$53"}</definedName>
    <definedName name="าาาา" hidden="1">{"'Model'!$A$1:$N$53"}</definedName>
    <definedName name="费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5" i="1" l="1"/>
  <c r="X32" i="29"/>
  <c r="L14" i="29"/>
  <c r="L23" i="29"/>
  <c r="D34" i="7" l="1"/>
  <c r="L30" i="29" l="1"/>
  <c r="N24" i="30" l="1"/>
  <c r="P17" i="30"/>
  <c r="P18" i="30"/>
  <c r="P16" i="30"/>
  <c r="N19" i="30"/>
  <c r="N28" i="30" s="1"/>
  <c r="H84" i="1" s="1"/>
  <c r="P12" i="30"/>
  <c r="P19" i="30" l="1"/>
  <c r="V14" i="29" l="1"/>
  <c r="P14" i="29"/>
  <c r="N14" i="29"/>
  <c r="J14" i="29"/>
  <c r="H14" i="29"/>
  <c r="F14" i="29"/>
  <c r="D14" i="29"/>
  <c r="R13" i="29"/>
  <c r="T13" i="29" s="1"/>
  <c r="X13" i="29" s="1"/>
  <c r="R12" i="29"/>
  <c r="R14" i="29" s="1"/>
  <c r="T12" i="29" l="1"/>
  <c r="X12" i="29" l="1"/>
  <c r="X14" i="29" s="1"/>
  <c r="T14" i="29"/>
  <c r="N11" i="28" l="1"/>
  <c r="P23" i="30" l="1"/>
  <c r="L26" i="30"/>
  <c r="P26" i="30" s="1"/>
  <c r="J24" i="30" l="1"/>
  <c r="J28" i="30" s="1"/>
  <c r="H82" i="1" s="1"/>
  <c r="H24" i="30"/>
  <c r="F24" i="30"/>
  <c r="D24" i="30"/>
  <c r="L19" i="30"/>
  <c r="J19" i="30"/>
  <c r="H19" i="30"/>
  <c r="F19" i="30"/>
  <c r="D19" i="30"/>
  <c r="D28" i="30" s="1"/>
  <c r="R30" i="29"/>
  <c r="T30" i="29" s="1"/>
  <c r="X30" i="29" s="1"/>
  <c r="P28" i="29"/>
  <c r="N28" i="29"/>
  <c r="J28" i="29"/>
  <c r="H28" i="29"/>
  <c r="F28" i="29"/>
  <c r="D28" i="29"/>
  <c r="R27" i="29"/>
  <c r="T27" i="29" s="1"/>
  <c r="X27" i="29" s="1"/>
  <c r="V28" i="29"/>
  <c r="R26" i="29"/>
  <c r="V23" i="29"/>
  <c r="P23" i="29"/>
  <c r="N23" i="29"/>
  <c r="J23" i="29"/>
  <c r="H23" i="29"/>
  <c r="F23" i="29"/>
  <c r="D23" i="29"/>
  <c r="R21" i="29"/>
  <c r="T21" i="29" s="1"/>
  <c r="X21" i="29" s="1"/>
  <c r="R20" i="29"/>
  <c r="T20" i="29" s="1"/>
  <c r="X20" i="29" s="1"/>
  <c r="R19" i="29"/>
  <c r="T19" i="29" s="1"/>
  <c r="X19" i="29" s="1"/>
  <c r="H28" i="30" l="1"/>
  <c r="H79" i="1" s="1"/>
  <c r="V32" i="29"/>
  <c r="D86" i="1" s="1"/>
  <c r="P32" i="29"/>
  <c r="H32" i="29"/>
  <c r="D79" i="1" s="1"/>
  <c r="J32" i="29"/>
  <c r="D82" i="1" s="1"/>
  <c r="D32" i="29"/>
  <c r="F32" i="29"/>
  <c r="R28" i="29"/>
  <c r="N32" i="29"/>
  <c r="F28" i="30"/>
  <c r="R23" i="29"/>
  <c r="T23" i="29" s="1"/>
  <c r="X23" i="29"/>
  <c r="D81" i="5"/>
  <c r="D61" i="5"/>
  <c r="R32" i="29" l="1"/>
  <c r="D84" i="1" s="1"/>
  <c r="N16" i="28" l="1"/>
  <c r="N17" i="28"/>
  <c r="N18" i="28"/>
  <c r="R18" i="26" l="1"/>
  <c r="T18" i="26" s="1"/>
  <c r="X18" i="26" s="1"/>
  <c r="R26" i="26"/>
  <c r="R27" i="26" s="1"/>
  <c r="J61" i="5"/>
  <c r="H61" i="5"/>
  <c r="F61" i="5"/>
  <c r="H24" i="28"/>
  <c r="H19" i="28"/>
  <c r="J24" i="28"/>
  <c r="F24" i="28"/>
  <c r="D24" i="28"/>
  <c r="L19" i="28"/>
  <c r="J19" i="28"/>
  <c r="F19" i="28"/>
  <c r="D19" i="28"/>
  <c r="N15" i="28"/>
  <c r="D27" i="26"/>
  <c r="H34" i="26"/>
  <c r="D34" i="26"/>
  <c r="D22" i="26"/>
  <c r="V22" i="26"/>
  <c r="P22" i="26"/>
  <c r="N22" i="26"/>
  <c r="L22" i="26"/>
  <c r="J22" i="26"/>
  <c r="H22" i="26"/>
  <c r="F22" i="26"/>
  <c r="V27" i="26"/>
  <c r="P27" i="26"/>
  <c r="N27" i="26"/>
  <c r="L27" i="26"/>
  <c r="J27" i="26"/>
  <c r="H27" i="26"/>
  <c r="F27" i="26"/>
  <c r="F29" i="26" l="1"/>
  <c r="P29" i="26"/>
  <c r="V29" i="26"/>
  <c r="N29" i="26"/>
  <c r="H28" i="28"/>
  <c r="L29" i="26"/>
  <c r="T26" i="26"/>
  <c r="X26" i="26" s="1"/>
  <c r="X27" i="26" s="1"/>
  <c r="D29" i="26"/>
  <c r="D38" i="26" s="1"/>
  <c r="N19" i="28"/>
  <c r="N26" i="28"/>
  <c r="J28" i="28"/>
  <c r="F28" i="28"/>
  <c r="D28" i="28"/>
  <c r="T27" i="26"/>
  <c r="J29" i="26"/>
  <c r="R22" i="26"/>
  <c r="R29" i="26" s="1"/>
  <c r="H29" i="26"/>
  <c r="H38" i="26" l="1"/>
  <c r="F79" i="1" s="1"/>
  <c r="T22" i="26"/>
  <c r="T29" i="26" s="1"/>
  <c r="J29" i="1" l="1"/>
  <c r="H29" i="1"/>
  <c r="F29" i="1"/>
  <c r="D29" i="1"/>
  <c r="R36" i="26" l="1"/>
  <c r="R32" i="26"/>
  <c r="R20" i="26"/>
  <c r="T20" i="26" s="1"/>
  <c r="X20" i="26" s="1"/>
  <c r="R19" i="26"/>
  <c r="T19" i="26" s="1"/>
  <c r="X19" i="26" s="1"/>
  <c r="R17" i="26"/>
  <c r="T17" i="26" s="1"/>
  <c r="R12" i="26"/>
  <c r="V34" i="26"/>
  <c r="J34" i="26"/>
  <c r="F34" i="26"/>
  <c r="F38" i="26" s="1"/>
  <c r="P34" i="26"/>
  <c r="P38" i="26" s="1"/>
  <c r="J38" i="26" l="1"/>
  <c r="V38" i="26"/>
  <c r="T12" i="26"/>
  <c r="X12" i="26" s="1"/>
  <c r="R33" i="26"/>
  <c r="T33" i="26" s="1"/>
  <c r="X33" i="26" s="1"/>
  <c r="T36" i="26"/>
  <c r="X36" i="26" s="1"/>
  <c r="X17" i="26"/>
  <c r="X22" i="26" s="1"/>
  <c r="X29" i="26" s="1"/>
  <c r="N34" i="26"/>
  <c r="N38" i="26" s="1"/>
  <c r="F82" i="1" l="1"/>
  <c r="F86" i="1"/>
  <c r="R34" i="26"/>
  <c r="R38" i="26" l="1"/>
  <c r="F84" i="1" s="1"/>
  <c r="J67" i="7" l="1"/>
  <c r="H67" i="7"/>
  <c r="N23" i="28" s="1"/>
  <c r="F67" i="7"/>
  <c r="D67" i="7"/>
  <c r="D55" i="7"/>
  <c r="D68" i="7" l="1"/>
  <c r="D22" i="7" l="1"/>
  <c r="J22" i="7" l="1"/>
  <c r="J15" i="7"/>
  <c r="F55" i="7" l="1"/>
  <c r="F68" i="7" s="1"/>
  <c r="J55" i="7"/>
  <c r="H55" i="7"/>
  <c r="J68" i="7" l="1"/>
  <c r="H68" i="7"/>
  <c r="H81" i="5"/>
  <c r="J81" i="5"/>
  <c r="F81" i="5"/>
  <c r="F15" i="7" l="1"/>
  <c r="F22" i="7" l="1"/>
  <c r="J15" i="1"/>
  <c r="H52" i="1" l="1"/>
  <c r="H22" i="7" l="1"/>
  <c r="F24" i="7" l="1"/>
  <c r="F28" i="7" s="1"/>
  <c r="J52" i="1" l="1"/>
  <c r="H62" i="1" l="1"/>
  <c r="D62" i="1" l="1"/>
  <c r="F62" i="1" l="1"/>
  <c r="J62" i="1"/>
  <c r="D52" i="1" l="1"/>
  <c r="H15" i="7" l="1"/>
  <c r="D15" i="7"/>
  <c r="D24" i="7" s="1"/>
  <c r="D28" i="7" s="1"/>
  <c r="J87" i="1" l="1"/>
  <c r="H69" i="1"/>
  <c r="D69" i="1"/>
  <c r="F52" i="1"/>
  <c r="D36" i="1"/>
  <c r="J31" i="1"/>
  <c r="F15" i="1"/>
  <c r="H15" i="1"/>
  <c r="D15" i="1"/>
  <c r="D64" i="1" l="1"/>
  <c r="D31" i="1"/>
  <c r="F64" i="1"/>
  <c r="J64" i="1"/>
  <c r="J89" i="1" s="1"/>
  <c r="F31" i="1"/>
  <c r="H31" i="1"/>
  <c r="H64" i="1"/>
  <c r="F30" i="7" l="1"/>
  <c r="F35" i="7" s="1"/>
  <c r="F33" i="7" s="1"/>
  <c r="F10" i="5" l="1"/>
  <c r="F25" i="5" s="1"/>
  <c r="F38" i="5" s="1"/>
  <c r="F40" i="5" s="1"/>
  <c r="F92" i="5" s="1"/>
  <c r="F95" i="5" s="1"/>
  <c r="F97" i="5" s="1"/>
  <c r="F47" i="7"/>
  <c r="F69" i="7" s="1"/>
  <c r="F74" i="7" l="1"/>
  <c r="D30" i="7" l="1"/>
  <c r="F72" i="7"/>
  <c r="D35" i="7" l="1"/>
  <c r="D47" i="7"/>
  <c r="D10" i="5"/>
  <c r="D25" i="5" s="1"/>
  <c r="D38" i="5" s="1"/>
  <c r="D40" i="5" s="1"/>
  <c r="D92" i="5" s="1"/>
  <c r="D95" i="5" s="1"/>
  <c r="H24" i="7"/>
  <c r="H28" i="7" s="1"/>
  <c r="D33" i="7" l="1"/>
  <c r="D69" i="7"/>
  <c r="D74" i="7" s="1"/>
  <c r="H30" i="7"/>
  <c r="D97" i="5"/>
  <c r="L28" i="29" l="1"/>
  <c r="L32" i="29" s="1"/>
  <c r="T26" i="29"/>
  <c r="X26" i="29" s="1"/>
  <c r="X28" i="29" s="1"/>
  <c r="L34" i="26"/>
  <c r="T32" i="26"/>
  <c r="D72" i="7"/>
  <c r="H35" i="7"/>
  <c r="H10" i="5" s="1"/>
  <c r="H47" i="7"/>
  <c r="N22" i="28" s="1"/>
  <c r="J24" i="7"/>
  <c r="T28" i="29" l="1"/>
  <c r="X32" i="26"/>
  <c r="X34" i="26" s="1"/>
  <c r="X38" i="26" s="1"/>
  <c r="L38" i="26"/>
  <c r="F83" i="1" s="1"/>
  <c r="F85" i="1" s="1"/>
  <c r="F87" i="1" s="1"/>
  <c r="F89" i="1" s="1"/>
  <c r="J28" i="7"/>
  <c r="J30" i="7" s="1"/>
  <c r="T34" i="26"/>
  <c r="L24" i="28"/>
  <c r="L28" i="28" s="1"/>
  <c r="N24" i="28"/>
  <c r="N28" i="28" s="1"/>
  <c r="H33" i="7"/>
  <c r="P22" i="30" s="1"/>
  <c r="H69" i="7"/>
  <c r="H74" i="7" s="1"/>
  <c r="H72" i="7" s="1"/>
  <c r="H25" i="5"/>
  <c r="H38" i="5" s="1"/>
  <c r="H40" i="5" s="1"/>
  <c r="H92" i="5" s="1"/>
  <c r="H95" i="5" s="1"/>
  <c r="H97" i="5" s="1"/>
  <c r="T32" i="29" l="1"/>
  <c r="D83" i="1"/>
  <c r="P24" i="30"/>
  <c r="P28" i="30" s="1"/>
  <c r="L24" i="30"/>
  <c r="L28" i="30" s="1"/>
  <c r="T38" i="26"/>
  <c r="J10" i="5"/>
  <c r="J25" i="5" s="1"/>
  <c r="J38" i="5" s="1"/>
  <c r="J40" i="5" s="1"/>
  <c r="J92" i="5" s="1"/>
  <c r="J95" i="5" s="1"/>
  <c r="J97" i="5" s="1"/>
  <c r="J35" i="7"/>
  <c r="J33" i="7" s="1"/>
  <c r="J47" i="7"/>
  <c r="J69" i="7" s="1"/>
  <c r="J74" i="7" s="1"/>
  <c r="H83" i="1" l="1"/>
  <c r="D85" i="1"/>
  <c r="J72" i="7"/>
  <c r="H85" i="1" l="1"/>
  <c r="H87" i="1" s="1"/>
  <c r="D87" i="1"/>
  <c r="D89" i="1" l="1"/>
  <c r="H89" i="1"/>
</calcChain>
</file>

<file path=xl/sharedStrings.xml><?xml version="1.0" encoding="utf-8"?>
<sst xmlns="http://schemas.openxmlformats.org/spreadsheetml/2006/main" count="469" uniqueCount="261">
  <si>
    <t>บริษัท ซีลิค คอร์พ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</si>
  <si>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</si>
  <si>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</si>
  <si>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</si>
  <si>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</si>
  <si>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</si>
  <si>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</si>
  <si>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</si>
  <si>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</si>
  <si>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</si>
  <si>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</si>
  <si>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</si>
  <si>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</si>
  <si>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</si>
  <si>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</si>
  <si>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</si>
  <si>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</si>
  <si>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ค่าความนิยม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</si>
  <si>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</si>
  <si>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</si>
  <si>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</si>
  <si>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</si>
  <si>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</si>
  <si>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</si>
  <si>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</si>
  <si>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</si>
  <si>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</si>
  <si>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</si>
  <si>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</si>
  <si>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</si>
  <si>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</si>
  <si>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</si>
  <si>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</si>
  <si>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</si>
  <si>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</si>
  <si>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</si>
  <si>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</si>
  <si>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</si>
  <si>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</si>
  <si>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   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</si>
  <si>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</si>
  <si>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</si>
  <si>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</si>
  <si>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</si>
  <si>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</si>
  <si>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</si>
  <si>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</si>
  <si>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</si>
  <si>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</si>
  <si>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</si>
  <si>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</si>
  <si>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</si>
  <si>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</si>
  <si>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</si>
  <si>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</si>
  <si>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</si>
  <si>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</si>
  <si>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</si>
  <si>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</si>
  <si>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</si>
  <si>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</si>
  <si>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</si>
  <si>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 xml:space="preserve">    ส่วนที่เป็นของบริษัทใหญ่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</si>
  <si>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</si>
  <si>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รายการที่อาจถูกจัดประเภทใหม่ไว้ใน</t>
  </si>
  <si>
    <t>ผลต่างของอัตราแลกเปลี่ยน</t>
  </si>
  <si>
    <t>รวมรายการที่อาจถูกจัดประเภทใหม่ไว้ใน</t>
  </si>
  <si>
    <t>รายการที่จะไม่ถูกจัดประเภทใหม่ไว้ใน</t>
  </si>
  <si>
    <t>รวมรายการที่จะไม่ถูกจัดประเภทใหม่ไว้ใน</t>
  </si>
  <si>
    <t>องค์ประกอบอื่น</t>
  </si>
  <si>
    <t>รวม</t>
  </si>
  <si>
    <t>ส่วนของ</t>
  </si>
  <si>
    <t>ส่วนเกิน</t>
  </si>
  <si>
    <t>ส่วนได้เสีย</t>
  </si>
  <si>
    <t>มูลค่าหุ้น</t>
  </si>
  <si>
    <t xml:space="preserve"> ทุนสำรอง</t>
  </si>
  <si>
    <t>การแปลงค่า</t>
  </si>
  <si>
    <t>ผู้ถือหุ้น</t>
  </si>
  <si>
    <t>ที่ไม่มีอำนาจ</t>
  </si>
  <si>
    <t xml:space="preserve">  และชำระแล้ว </t>
  </si>
  <si>
    <t>สามัญ</t>
  </si>
  <si>
    <t>ตามกฎหมาย</t>
  </si>
  <si>
    <t>ยังไม่ได้จัดสรร</t>
  </si>
  <si>
    <t>งบการเงิน</t>
  </si>
  <si>
    <t>ของบริษัทใหญ่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</si>
  <si>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</si>
  <si>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</si>
  <si>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</si>
  <si>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>กระแสเงินสดจากกิจกรรมดำเนินงาน</t>
  </si>
  <si>
    <t>ภาษีเงินได้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</si>
  <si>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</si>
  <si>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</si>
  <si>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</si>
  <si>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 xml:space="preserve">ลูกหนี้การค้า </t>
  </si>
  <si>
    <t>สินค้าคงเหลือ</t>
  </si>
  <si>
    <t>สินทรัพย์ไม่หมุนเวียนอื่น</t>
  </si>
  <si>
    <t>จ่ายหนี้สินสำหรับผลประโยชน์พนักงาน</t>
  </si>
  <si>
    <t>ภาษีเงินได้จ่ายออก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</si>
  <si>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</si>
  <si>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</si>
  <si>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เงินสดรับจากการขายอุปกรณ์</t>
  </si>
  <si>
    <t>ดอกเบี้ยรับ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</si>
  <si>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</si>
  <si>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</si>
  <si>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ดอกเบี้ยจ่าย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</si>
  <si>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</si>
  <si>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</si>
  <si>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</si>
  <si>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</si>
  <si>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 xml:space="preserve">    ส่วนที่เป็นของส่วนได้เสียที่ไม่มีอำนาจควบคุม</t>
  </si>
  <si>
    <t>กระแสเงินสดสุทธิได้มาจากการดำเนินงาน</t>
  </si>
  <si>
    <t xml:space="preserve">กระแสเงินสดสุทธิได้มาจากกิจกรรมดำเนินงาน </t>
  </si>
  <si>
    <t>เงินสดและรายการเทียบเท่าเงินสด ณ วันที่ 1 มกราคม</t>
  </si>
  <si>
    <t>เงินปันผลจ่ายให้ผู้ถือหุ้นของบริษัท</t>
  </si>
  <si>
    <t>งบกำไรขาดทุนเบ็ดเสร็จ</t>
  </si>
  <si>
    <t>งบกระแสเงินสด</t>
  </si>
  <si>
    <t>งบกำไรขาดทุน</t>
  </si>
  <si>
    <t xml:space="preserve">งบแสดงการเปลี่ยนแปลงส่วนของผู้ถือหุ้น </t>
  </si>
  <si>
    <t>สำหรับปีสิ้นสุดวันที่ 31 ธันวาคม</t>
  </si>
  <si>
    <t>เงินสดและรายการเทียบเท่าเงินสด ณ วันที่ 31 ธันวาคม</t>
  </si>
  <si>
    <t>หนี้สินไม่หมุนเวียนอื่น</t>
  </si>
  <si>
    <t>ส่วนของหนี้สินตามสัญญาเช่า</t>
  </si>
  <si>
    <t>ลูกหนี้หมุนเวียนอื่น</t>
  </si>
  <si>
    <t>สินทรัพย์ไม่มีตัวตนอื่น</t>
  </si>
  <si>
    <t>เจ้าหนี้หมุนเวียนอื่น</t>
  </si>
  <si>
    <t>ภาษีเงินได้นิติบุคคลค้างจ่าย</t>
  </si>
  <si>
    <t>เจ้าหนี้ไม่หมุนเวียนอื่น</t>
  </si>
  <si>
    <t>กำไรสำหรับปี</t>
  </si>
  <si>
    <t>โอนไปสำรองตามกฎหมาย</t>
  </si>
  <si>
    <t>สำรอง</t>
  </si>
  <si>
    <t>หนี้สินตามสัญญาเช่า</t>
  </si>
  <si>
    <t>กำไรจากกิจกรรมดำเนินงาน</t>
  </si>
  <si>
    <t xml:space="preserve">    รวมเงินทุนที่ได้รับจากผู้ถือหุ้นและการจัดสรรส่วนทุนให้ผู้ถือหุ้น</t>
  </si>
  <si>
    <t>ทุนสำรอง</t>
  </si>
  <si>
    <t>ผลกำไรจากอัตราแลกเปลี่ยนสุทธิ</t>
  </si>
  <si>
    <t>ผลขาดทุนจากอัตราแลกเปลี่ยนสุทธิ</t>
  </si>
  <si>
    <t>ปรับรายการที่กระทบกำไรเป็นเงินสดรับ (จ่าย)</t>
  </si>
  <si>
    <t>เงินปันผลรับ</t>
  </si>
  <si>
    <t>เงินลงทุนในตราสารทุน</t>
  </si>
  <si>
    <t>ลูกหนี้ไม่หมุนเวียนอื่น</t>
  </si>
  <si>
    <t xml:space="preserve">    หุ้นปันผล</t>
  </si>
  <si>
    <t xml:space="preserve">    เงินปันผล</t>
  </si>
  <si>
    <t xml:space="preserve">    เพิ่มหุ้นสามัญ</t>
  </si>
  <si>
    <t>เงินสดจ่ายเพื่อซื้อสินทรัพย์ไม่มีตัวตน</t>
  </si>
  <si>
    <t>เงินสดจ่ายจากการเปลี่ยนแปลงส่วนได้เสีย</t>
  </si>
  <si>
    <t xml:space="preserve">   ในความเป็นเจ้าของในบริษัทย่อย</t>
  </si>
  <si>
    <t xml:space="preserve">   ที่ไม่ได้มีผลทำให้สูญเสียการควบคุม</t>
  </si>
  <si>
    <t>เงินสดรับจากการออกหุ้นทุน</t>
  </si>
  <si>
    <t>เงินสดจ่ายชำระหนี้สินตามสัญญาเช่า</t>
  </si>
  <si>
    <t>4, 12</t>
  </si>
  <si>
    <t>กำไรหรือขาดทุนในภายหลัง</t>
  </si>
  <si>
    <t>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</si>
  <si>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</si>
  <si>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</si>
  <si>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เงินสดจ่ายเพื่อซื้อบริษัทย่อยสุทธิจากเงินสดที่ได้มา</t>
  </si>
  <si>
    <t>กระแสเงินสดสุทธิได้มาจาก (ใช้ไปใน) กิจกรรมจัดหาเงิน</t>
  </si>
  <si>
    <t>รายได้ค่าเช่า</t>
  </si>
  <si>
    <t>ขาดทุนจากการด้อยค่าซึ่งเป็นไปตาม TFRS 9</t>
  </si>
  <si>
    <t>การเปลี่ยนแปลง</t>
  </si>
  <si>
    <t>ในมูลค่ายุติธรรม</t>
  </si>
  <si>
    <t>ของผู้ถือหุ้น</t>
  </si>
  <si>
    <t>ของส่วน</t>
  </si>
  <si>
    <t>(กำไร) ขาดทุนจากการปรับมูลค่ายุติธรรม</t>
  </si>
  <si>
    <t>กำไร (ขาดทุน) เบ็ดเสร็จอื่น</t>
  </si>
  <si>
    <t>กำไรเบ็ดเสร็จรวมสำหรับปี</t>
  </si>
  <si>
    <t>เงินฝากสถาบันการเงินที่มีข้อจำกัดในการใช้</t>
  </si>
  <si>
    <t>เงินลงทุนในการร่วมค้า</t>
  </si>
  <si>
    <t>อสังหาริมทรัพย์เพื่อการลงทุน</t>
  </si>
  <si>
    <t>เงินมัดจำเครื่องจักร</t>
  </si>
  <si>
    <t>ส่วนเกินทุนอื่น</t>
  </si>
  <si>
    <t>กำไรเบ็ดเสร็จสำหรับปี</t>
  </si>
  <si>
    <t xml:space="preserve">     กำไร</t>
  </si>
  <si>
    <t xml:space="preserve">     กำไรเบ็ดเสร็จอื่น</t>
  </si>
  <si>
    <t>รวมกำไรเบ็ดเสร็จสำหรับปี</t>
  </si>
  <si>
    <t>ให้ผู้ถือหุ้นของบริษัทใหญ่</t>
  </si>
  <si>
    <t>เพิ่มหุ้นสามัญ</t>
  </si>
  <si>
    <t>หุ้นปันผล</t>
  </si>
  <si>
    <t>เงินปันผล</t>
  </si>
  <si>
    <t>รวมเงินทุนที่ได้รับจากผู้ถือหุ้นและการจัดสรรส่วนทุน</t>
  </si>
  <si>
    <t>เงินทุนที่ได้รับจากผู้ถือหุ้นและการจัดสรรส่วนทุน</t>
  </si>
  <si>
    <t>การจ่ายโดยใช้หุ้นเป็นเกณฑ์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</si>
  <si>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</si>
  <si>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</t>
  </si>
  <si>
    <t>จากการซื้อธุรกิจ</t>
  </si>
  <si>
    <t>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</si>
  <si>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</si>
  <si>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ทุนอื่น</t>
  </si>
  <si>
    <t>กำไร (ขาดทุน) เบ็ดเสร็จสำหรับปี</t>
  </si>
  <si>
    <t>รวมกำไร (ขาดทุน) เบ็ดเสร็จสำหรับปี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</si>
  <si>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</si>
  <si>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</si>
  <si>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</si>
  <si>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ผลขาดทุนจากการด้อยค่าด้านเครดิตที่คาดว่าจะเกิดขึ้น</t>
  </si>
  <si>
    <t>เงินสดจ่ายเพื่อมัดจำเครื่องจักร</t>
  </si>
  <si>
    <t>เงินสดจ่ายเพื่อชำระค่าธรรมเนียมเงินกู้ยืมระยะยาว</t>
  </si>
  <si>
    <t>เงินสดจ่ายเพื่อชำระเงินกู้ยืมระยะยาว</t>
  </si>
  <si>
    <t>จากกิจการที่เกี่ยวข้องกัน</t>
  </si>
  <si>
    <t>จากสถาบันการเงิน</t>
  </si>
  <si>
    <t>เจ้าหนี้จากการซื้อสินทรัพย์</t>
  </si>
  <si>
    <t>การซื้อสินทรัพย์โดยการทำสัญญาเช่า</t>
  </si>
  <si>
    <t>รายการที่ไม่ใช่เงินสด ณ วันสิ้นปี</t>
  </si>
  <si>
    <t>ส่วนแบ่งขาดทุนจากการร่วมค้าที่ใช้วิธีส่วนได้เสีย</t>
  </si>
  <si>
    <t>4, 11</t>
  </si>
  <si>
    <t>ผลกำไร (ขาดทุน) จากเงินลงทุนในตราสารทุน</t>
  </si>
  <si>
    <t>กำไรเบ็ดเสร็จอื่นสำหรับปี - สุทธิจากภาษี</t>
  </si>
  <si>
    <t>(กำไร) ขาดทุนจากอัตราแลกเปลี่ยนที่ยังไม่เกิดขึ้น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</si>
  <si>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</si>
  <si>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</si>
  <si>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ที่กำหนดให้วัดมูลค่าด้วยมูลค่ายุติธรรม</t>
  </si>
  <si>
    <t>ผ่านกำไรขาดทุนเบ็ดเสร็จอื่น</t>
  </si>
  <si>
    <t xml:space="preserve"> จากการแปลงค่างบการเงิน</t>
  </si>
  <si>
    <t>การแบ่งปันกำไร (ขาดทุน)</t>
  </si>
  <si>
    <t>การแบ่งปันกำไร (ขาดทุน) เบ็ดเสร็จรวม</t>
  </si>
  <si>
    <t>5, 9</t>
  </si>
  <si>
    <t>ส่วนแบ่งขาดทุนของการร่วมค้าที่ใช้วิธีส่วนได้เสีย</t>
  </si>
  <si>
    <t>เงินสดจ่ายเพื่อซื้อส่วนได้เสียในการร่วมค้า</t>
  </si>
  <si>
    <t>เงินสดรับจากเงินกู้ยืมระยะยาวจากสถาบันการเงิน</t>
  </si>
  <si>
    <t>เงินสดจ่ายเพื่อซื้อกลุ่มสินทรัพย์ที่ถือว่าเป็นธุรกิจ</t>
  </si>
  <si>
    <t>5, 8</t>
  </si>
  <si>
    <t>เงินสดรับชำระคืนจากเงินให้กู้ยืมแก่บุคคลที่เกี่ยวข้องกัน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</si>
  <si>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</si>
  <si>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</si>
  <si>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</si>
  <si>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(ปรังปรุงใหม่)</t>
  </si>
  <si>
    <t>กำไร (ขาดทุน) เบ็ดเสร็จสำหรับปี - ปรับปรุงใหม่</t>
  </si>
  <si>
    <t>รวมกำไร (ขาดทุน) เบ็ดเสร็จสำหรับปี - ปรับปรุงใหม่</t>
  </si>
  <si>
    <t>ยอดคงเหลือ ณ วันที่ 31 ธันวาคม 2565 - ปรังปรุงใหม่</t>
  </si>
  <si>
    <t>ยอดคงเหลือ ณ วันที่ 1 มกราคม 2566 เดิม</t>
  </si>
  <si>
    <t>ผลกระทบจากการปรับปรุงมูลค่ายุติธรรมจากการซื้อธุรกิจ</t>
  </si>
  <si>
    <t>ยอดคงเหลือ ณ วันที่ 1 มกราคม 2566 ปรับปรุงใหม่</t>
  </si>
  <si>
    <t>กำไร (ขาดทุน) - ปรังปรุงใหม่</t>
  </si>
  <si>
    <t>ของส่วนของผู้ถือหุ้น</t>
  </si>
  <si>
    <t>เจ้าหนี้ซื้อสินทรัพย์</t>
  </si>
  <si>
    <t>4, 5</t>
  </si>
  <si>
    <t>ผลกำไร (ขาดทุน) จากการวัดมูลค่าใหม่</t>
  </si>
  <si>
    <t>ทุนที่ออก</t>
  </si>
  <si>
    <t>เงินสดจ่ายเพื่อชำระคืนเงินกู้ยืมระยะสั้น</t>
  </si>
  <si>
    <t>เงินสดจ่ายเพื่อชำระคืนเงินกู้ยืมระยะยาว</t>
  </si>
  <si>
    <t>ผลขาดทุนจากการปรับมูลค่าสินค้า</t>
  </si>
  <si>
    <t>(กำไร) ขาดทุนจากการจำหน่ายอุปกรณ์</t>
  </si>
  <si>
    <t>กระแสเงินสดสุทธิใช้ไปในกิจกรรมลงทุน</t>
  </si>
  <si>
    <t>กำไร</t>
  </si>
  <si>
    <t>4, 20</t>
  </si>
  <si>
    <t>13, 23</t>
  </si>
  <si>
    <t>5, 14, 27</t>
  </si>
  <si>
    <t>5, 13, 23</t>
  </si>
  <si>
    <t>14</t>
  </si>
  <si>
    <t>5, 18</t>
  </si>
  <si>
    <t>16, 22</t>
  </si>
  <si>
    <t>11, 12, 19</t>
  </si>
  <si>
    <t>6, 27</t>
  </si>
  <si>
    <t>5, 7</t>
  </si>
  <si>
    <t>5, 27</t>
  </si>
  <si>
    <t>8</t>
  </si>
  <si>
    <t>25, 27</t>
  </si>
  <si>
    <t>9</t>
  </si>
  <si>
    <t>5, 23</t>
  </si>
  <si>
    <t>13, 23, 27</t>
  </si>
  <si>
    <t>23, 27</t>
  </si>
  <si>
    <t>20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</si>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</sst>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_(* #,##0.00_);_(* \(#,##0.00\);_(* &quot;-&quot;_);_(@_)"/>
    <numFmt numFmtId="168" formatCode="_(* #,##0.000_);_(* \(#,##0.000\);_(* &quot;-&quot;??_);_(@_)"/>
    <numFmt numFmtId="169" formatCode="_(* #,##0.000_);_(* \(#,##0.000\);_(* &quot;-&quot;_);_(@_)"/>
  </numFmts>
  <fonts count="2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5"/>
      <color theme="1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4"/>
      <name val="AngsanaUPC"/>
      <family val="1"/>
    </font>
    <font>
      <i/>
      <sz val="15"/>
      <color theme="1"/>
      <name val="Angsana New"/>
      <family val="1"/>
    </font>
    <font>
      <sz val="15"/>
      <color indexed="9"/>
      <name val="Angsana New"/>
      <family val="1"/>
    </font>
    <font>
      <sz val="15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name val="Arial"/>
      <family val="2"/>
    </font>
    <font>
      <b/>
      <sz val="15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24">
    <xf numFmtId="0" fontId="0" fillId="0" borderId="0"/>
    <xf numFmtId="43" fontId="2" fillId="0" borderId="0" applyFont="0" applyFill="0" applyBorder="0" applyAlignment="0" applyProtection="0"/>
    <xf numFmtId="165" fontId="3" fillId="0" borderId="0"/>
    <xf numFmtId="165" fontId="3" fillId="0" borderId="0"/>
    <xf numFmtId="43" fontId="9" fillId="0" borderId="0" applyFont="0" applyFill="0" applyBorder="0" applyAlignment="0" applyProtection="0"/>
    <xf numFmtId="0" fontId="10" fillId="0" borderId="0"/>
    <xf numFmtId="165" fontId="14" fillId="0" borderId="0"/>
    <xf numFmtId="0" fontId="21" fillId="0" borderId="0"/>
    <xf numFmtId="43" fontId="20" fillId="0" borderId="0" applyFont="0" applyFill="0" applyBorder="0" applyAlignment="0" applyProtection="0"/>
    <xf numFmtId="0" fontId="20" fillId="0" borderId="0"/>
    <xf numFmtId="0" fontId="22" fillId="0" borderId="0"/>
    <xf numFmtId="164" fontId="2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0" fillId="0" borderId="0"/>
    <xf numFmtId="0" fontId="23" fillId="0" borderId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4" fillId="0" borderId="0"/>
    <xf numFmtId="0" fontId="24" fillId="0" borderId="0"/>
  </cellStyleXfs>
  <cellXfs count="279">
    <xf numFmtId="0" fontId="0" fillId="0" borderId="0" xfId="0"/>
    <xf numFmtId="49" fontId="4" fillId="0" borderId="0" xfId="2" applyNumberFormat="1" applyFont="1" applyFill="1" applyBorder="1" applyAlignment="1">
      <alignment vertical="center"/>
    </xf>
    <xf numFmtId="165" fontId="5" fillId="0" borderId="0" xfId="2" applyFont="1" applyFill="1" applyAlignment="1">
      <alignment horizontal="center" vertical="center"/>
    </xf>
    <xf numFmtId="41" fontId="5" fillId="0" borderId="0" xfId="2" applyNumberFormat="1" applyFont="1" applyFill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49" fontId="6" fillId="0" borderId="0" xfId="2" applyNumberFormat="1" applyFont="1" applyFill="1" applyAlignment="1">
      <alignment vertical="center"/>
    </xf>
    <xf numFmtId="165" fontId="6" fillId="0" borderId="0" xfId="2" applyFont="1" applyFill="1" applyAlignment="1">
      <alignment vertical="center"/>
    </xf>
    <xf numFmtId="0" fontId="7" fillId="0" borderId="0" xfId="0" applyFont="1" applyFill="1"/>
    <xf numFmtId="165" fontId="3" fillId="0" borderId="0" xfId="2" applyFont="1" applyFill="1" applyAlignment="1">
      <alignment vertical="center"/>
    </xf>
    <xf numFmtId="0" fontId="4" fillId="0" borderId="0" xfId="2" applyNumberFormat="1" applyFont="1" applyFill="1" applyAlignment="1">
      <alignment vertical="center"/>
    </xf>
    <xf numFmtId="0" fontId="5" fillId="0" borderId="0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Alignment="1">
      <alignment horizontal="center" vertical="center"/>
    </xf>
    <xf numFmtId="0" fontId="7" fillId="0" borderId="0" xfId="0" applyNumberFormat="1" applyFont="1" applyFill="1"/>
    <xf numFmtId="165" fontId="5" fillId="0" borderId="0" xfId="2" applyFont="1" applyFill="1" applyAlignment="1">
      <alignment vertical="center"/>
    </xf>
    <xf numFmtId="49" fontId="8" fillId="0" borderId="0" xfId="2" applyNumberFormat="1" applyFont="1" applyFill="1" applyAlignment="1">
      <alignment vertical="center"/>
    </xf>
    <xf numFmtId="165" fontId="8" fillId="0" borderId="0" xfId="2" applyFont="1" applyFill="1" applyAlignment="1">
      <alignment horizontal="center" vertical="center"/>
    </xf>
    <xf numFmtId="41" fontId="8" fillId="0" borderId="0" xfId="2" applyNumberFormat="1" applyFont="1" applyFill="1" applyAlignment="1">
      <alignment horizontal="center" vertical="center"/>
    </xf>
    <xf numFmtId="41" fontId="3" fillId="0" borderId="0" xfId="2" applyNumberFormat="1" applyFont="1" applyFill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49" fontId="3" fillId="0" borderId="0" xfId="2" applyNumberFormat="1" applyFont="1" applyFill="1" applyAlignment="1">
      <alignment vertical="center"/>
    </xf>
    <xf numFmtId="0" fontId="5" fillId="0" borderId="0" xfId="2" quotePrefix="1" applyNumberFormat="1" applyFont="1" applyFill="1" applyAlignment="1">
      <alignment horizontal="center" vertical="center"/>
    </xf>
    <xf numFmtId="165" fontId="5" fillId="0" borderId="0" xfId="2" quotePrefix="1" applyFont="1" applyFill="1" applyAlignment="1">
      <alignment horizontal="center" vertical="center"/>
    </xf>
    <xf numFmtId="41" fontId="7" fillId="0" borderId="0" xfId="0" applyNumberFormat="1" applyFont="1" applyFill="1"/>
    <xf numFmtId="166" fontId="3" fillId="0" borderId="0" xfId="1" quotePrefix="1" applyNumberFormat="1" applyFont="1" applyFill="1" applyAlignment="1">
      <alignment horizontal="center" vertical="center"/>
    </xf>
    <xf numFmtId="41" fontId="3" fillId="0" borderId="0" xfId="1" quotePrefix="1" applyNumberFormat="1" applyFont="1" applyFill="1" applyAlignment="1">
      <alignment horizontal="center" vertical="center"/>
    </xf>
    <xf numFmtId="1" fontId="5" fillId="0" borderId="0" xfId="2" quotePrefix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0" fontId="5" fillId="0" borderId="0" xfId="2" applyNumberFormat="1" applyFont="1" applyFill="1" applyAlignment="1">
      <alignment horizontal="center" vertical="center"/>
    </xf>
    <xf numFmtId="41" fontId="6" fillId="0" borderId="1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49" fontId="3" fillId="0" borderId="0" xfId="3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5" fillId="0" borderId="0" xfId="1" quotePrefix="1" applyNumberFormat="1" applyFont="1" applyFill="1" applyAlignment="1">
      <alignment horizontal="center" vertical="center"/>
    </xf>
    <xf numFmtId="166" fontId="5" fillId="0" borderId="0" xfId="1" quotePrefix="1" applyNumberFormat="1" applyFont="1" applyFill="1" applyAlignment="1">
      <alignment horizontal="center" vertical="center"/>
    </xf>
    <xf numFmtId="165" fontId="3" fillId="0" borderId="0" xfId="2" applyFont="1" applyFill="1" applyAlignment="1"/>
    <xf numFmtId="41" fontId="6" fillId="0" borderId="2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3" fillId="0" borderId="0" xfId="4" applyNumberFormat="1" applyFont="1" applyFill="1" applyAlignment="1">
      <alignment vertical="center"/>
    </xf>
    <xf numFmtId="1" fontId="6" fillId="0" borderId="0" xfId="2" applyNumberFormat="1" applyFont="1" applyFill="1" applyAlignment="1">
      <alignment vertical="center"/>
    </xf>
    <xf numFmtId="0" fontId="3" fillId="0" borderId="0" xfId="2" applyNumberFormat="1" applyFont="1" applyFill="1" applyAlignment="1"/>
    <xf numFmtId="165" fontId="5" fillId="0" borderId="0" xfId="2" applyFont="1" applyFill="1" applyBorder="1" applyAlignment="1">
      <alignment horizontal="center" vertical="center"/>
    </xf>
    <xf numFmtId="0" fontId="8" fillId="0" borderId="0" xfId="2" applyNumberFormat="1" applyFont="1" applyFill="1" applyAlignment="1">
      <alignment horizontal="center" vertical="center"/>
    </xf>
    <xf numFmtId="41" fontId="8" fillId="0" borderId="0" xfId="1" applyNumberFormat="1" applyFont="1" applyFill="1" applyAlignment="1">
      <alignment horizontal="center" vertical="center"/>
    </xf>
    <xf numFmtId="166" fontId="8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 wrapText="1"/>
    </xf>
    <xf numFmtId="166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41" fontId="5" fillId="0" borderId="0" xfId="1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horizontal="center" vertical="center"/>
    </xf>
    <xf numFmtId="41" fontId="5" fillId="0" borderId="0" xfId="1" applyNumberFormat="1" applyFont="1" applyFill="1" applyAlignment="1">
      <alignment vertical="center"/>
    </xf>
    <xf numFmtId="0" fontId="3" fillId="0" borderId="0" xfId="5" applyFont="1" applyFill="1" applyAlignment="1">
      <alignment vertical="center"/>
    </xf>
    <xf numFmtId="41" fontId="6" fillId="0" borderId="1" xfId="1" quotePrefix="1" applyNumberFormat="1" applyFont="1" applyFill="1" applyBorder="1" applyAlignment="1">
      <alignment horizontal="right" vertical="center"/>
    </xf>
    <xf numFmtId="166" fontId="6" fillId="0" borderId="0" xfId="1" quotePrefix="1" applyNumberFormat="1" applyFont="1" applyFill="1" applyBorder="1" applyAlignment="1">
      <alignment horizontal="right" vertical="center"/>
    </xf>
    <xf numFmtId="41" fontId="6" fillId="0" borderId="3" xfId="1" quotePrefix="1" applyNumberFormat="1" applyFont="1" applyFill="1" applyBorder="1" applyAlignment="1">
      <alignment horizontal="right" vertical="center"/>
    </xf>
    <xf numFmtId="41" fontId="6" fillId="0" borderId="4" xfId="1" applyNumberFormat="1" applyFont="1" applyFill="1" applyBorder="1" applyAlignment="1">
      <alignment horizontal="right" vertical="center"/>
    </xf>
    <xf numFmtId="165" fontId="3" fillId="0" borderId="0" xfId="2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49" fontId="3" fillId="0" borderId="0" xfId="2" applyNumberFormat="1" applyFont="1" applyFill="1" applyAlignment="1">
      <alignment vertical="center" wrapText="1"/>
    </xf>
    <xf numFmtId="0" fontId="6" fillId="0" borderId="0" xfId="0" applyFont="1" applyFill="1" applyAlignment="1">
      <alignment horizontal="left" vertical="center"/>
    </xf>
    <xf numFmtId="41" fontId="6" fillId="0" borderId="0" xfId="1" applyNumberFormat="1" applyFont="1" applyFill="1" applyAlignment="1">
      <alignment horizontal="center" vertical="center"/>
    </xf>
    <xf numFmtId="165" fontId="3" fillId="0" borderId="0" xfId="2" applyFont="1" applyFill="1" applyBorder="1" applyAlignment="1"/>
    <xf numFmtId="0" fontId="11" fillId="0" borderId="0" xfId="0" applyFont="1" applyFill="1"/>
    <xf numFmtId="166" fontId="3" fillId="0" borderId="0" xfId="1" applyNumberFormat="1" applyFont="1" applyFill="1" applyAlignment="1"/>
    <xf numFmtId="43" fontId="3" fillId="0" borderId="0" xfId="4" applyFont="1" applyFill="1" applyBorder="1" applyAlignment="1">
      <alignment vertical="center"/>
    </xf>
    <xf numFmtId="41" fontId="3" fillId="0" borderId="0" xfId="4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49" fontId="6" fillId="0" borderId="0" xfId="2" applyNumberFormat="1" applyFont="1" applyFill="1" applyBorder="1" applyAlignment="1">
      <alignment vertical="center"/>
    </xf>
    <xf numFmtId="0" fontId="3" fillId="0" borderId="0" xfId="2" applyNumberFormat="1" applyFont="1" applyFill="1" applyBorder="1" applyAlignment="1">
      <alignment vertical="center"/>
    </xf>
    <xf numFmtId="0" fontId="3" fillId="0" borderId="0" xfId="4" applyNumberFormat="1" applyFont="1" applyFill="1" applyBorder="1" applyAlignment="1">
      <alignment vertical="center"/>
    </xf>
    <xf numFmtId="0" fontId="3" fillId="0" borderId="0" xfId="2" applyNumberFormat="1" applyFont="1" applyFill="1" applyAlignment="1">
      <alignment vertical="center"/>
    </xf>
    <xf numFmtId="0" fontId="3" fillId="0" borderId="0" xfId="2" applyNumberFormat="1" applyFont="1" applyFill="1" applyBorder="1" applyAlignment="1"/>
    <xf numFmtId="49" fontId="8" fillId="0" borderId="0" xfId="2" applyNumberFormat="1" applyFont="1" applyFill="1" applyBorder="1" applyAlignment="1">
      <alignment vertical="center"/>
    </xf>
    <xf numFmtId="165" fontId="5" fillId="0" borderId="0" xfId="2" applyFont="1" applyFill="1" applyBorder="1" applyAlignment="1">
      <alignment vertical="center" wrapText="1"/>
    </xf>
    <xf numFmtId="49" fontId="3" fillId="0" borderId="0" xfId="2" applyNumberFormat="1" applyFont="1" applyFill="1" applyBorder="1" applyAlignment="1">
      <alignment vertical="center"/>
    </xf>
    <xf numFmtId="166" fontId="5" fillId="0" borderId="0" xfId="4" quotePrefix="1" applyNumberFormat="1" applyFont="1" applyFill="1" applyBorder="1" applyAlignment="1">
      <alignment horizontal="center" vertical="center"/>
    </xf>
    <xf numFmtId="43" fontId="12" fillId="0" borderId="0" xfId="1" applyFont="1" applyFill="1" applyBorder="1" applyAlignment="1">
      <alignment vertical="center"/>
    </xf>
    <xf numFmtId="166" fontId="3" fillId="0" borderId="0" xfId="1" quotePrefix="1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49" fontId="13" fillId="0" borderId="0" xfId="2" applyNumberFormat="1" applyFont="1" applyFill="1" applyBorder="1" applyAlignment="1">
      <alignment vertical="center"/>
    </xf>
    <xf numFmtId="0" fontId="5" fillId="0" borderId="0" xfId="4" quotePrefix="1" applyNumberFormat="1" applyFont="1" applyFill="1" applyBorder="1" applyAlignment="1">
      <alignment horizontal="center" vertical="center"/>
    </xf>
    <xf numFmtId="39" fontId="3" fillId="0" borderId="0" xfId="4" applyNumberFormat="1" applyFont="1" applyFill="1" applyBorder="1" applyAlignment="1">
      <alignment vertical="center"/>
    </xf>
    <xf numFmtId="166" fontId="3" fillId="0" borderId="0" xfId="4" quotePrefix="1" applyNumberFormat="1" applyFont="1" applyFill="1" applyBorder="1" applyAlignment="1">
      <alignment horizontal="right" vertical="center"/>
    </xf>
    <xf numFmtId="166" fontId="13" fillId="0" borderId="0" xfId="4" applyNumberFormat="1" applyFont="1" applyFill="1" applyAlignment="1">
      <alignment horizontal="right" vertical="center"/>
    </xf>
    <xf numFmtId="41" fontId="6" fillId="0" borderId="1" xfId="4" quotePrefix="1" applyNumberFormat="1" applyFont="1" applyFill="1" applyBorder="1" applyAlignment="1">
      <alignment horizontal="right" vertical="center"/>
    </xf>
    <xf numFmtId="166" fontId="6" fillId="0" borderId="0" xfId="4" quotePrefix="1" applyNumberFormat="1" applyFont="1" applyFill="1" applyBorder="1" applyAlignment="1">
      <alignment horizontal="right" vertical="center"/>
    </xf>
    <xf numFmtId="166" fontId="6" fillId="0" borderId="0" xfId="4" applyNumberFormat="1" applyFont="1" applyFill="1" applyBorder="1" applyAlignment="1">
      <alignment horizontal="right" vertical="center"/>
    </xf>
    <xf numFmtId="41" fontId="3" fillId="0" borderId="0" xfId="4" applyNumberFormat="1" applyFont="1" applyFill="1" applyAlignment="1">
      <alignment horizontal="right" vertical="center"/>
    </xf>
    <xf numFmtId="166" fontId="3" fillId="0" borderId="0" xfId="4" applyNumberFormat="1" applyFont="1" applyFill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Border="1" applyAlignment="1">
      <alignment horizontal="right" vertical="center"/>
    </xf>
    <xf numFmtId="41" fontId="3" fillId="0" borderId="0" xfId="4" quotePrefix="1" applyNumberFormat="1" applyFont="1" applyFill="1" applyBorder="1" applyAlignment="1">
      <alignment horizontal="right" vertical="center"/>
    </xf>
    <xf numFmtId="166" fontId="13" fillId="0" borderId="0" xfId="4" applyNumberFormat="1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horizontal="right" vertical="center"/>
    </xf>
    <xf numFmtId="41" fontId="6" fillId="0" borderId="0" xfId="4" quotePrefix="1" applyNumberFormat="1" applyFont="1" applyFill="1" applyBorder="1" applyAlignment="1">
      <alignment horizontal="right" vertical="center"/>
    </xf>
    <xf numFmtId="166" fontId="6" fillId="0" borderId="0" xfId="4" applyNumberFormat="1" applyFont="1" applyFill="1" applyAlignment="1">
      <alignment horizontal="right" vertical="center"/>
    </xf>
    <xf numFmtId="41" fontId="6" fillId="0" borderId="5" xfId="4" quotePrefix="1" applyNumberFormat="1" applyFont="1" applyFill="1" applyBorder="1" applyAlignment="1">
      <alignment horizontal="right" vertical="center"/>
    </xf>
    <xf numFmtId="41" fontId="6" fillId="0" borderId="0" xfId="2" applyNumberFormat="1" applyFont="1" applyFill="1" applyBorder="1" applyAlignment="1">
      <alignment horizontal="right" vertical="center"/>
    </xf>
    <xf numFmtId="39" fontId="6" fillId="0" borderId="0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0" fontId="5" fillId="0" borderId="0" xfId="2" quotePrefix="1" applyNumberFormat="1" applyFont="1" applyFill="1" applyBorder="1" applyAlignment="1">
      <alignment horizontal="center" vertical="center"/>
    </xf>
    <xf numFmtId="41" fontId="6" fillId="0" borderId="5" xfId="1" applyNumberFormat="1" applyFont="1" applyFill="1" applyBorder="1" applyAlignment="1">
      <alignment horizontal="right" vertical="center"/>
    </xf>
    <xf numFmtId="43" fontId="6" fillId="0" borderId="0" xfId="4" applyFont="1" applyFill="1" applyBorder="1" applyAlignment="1">
      <alignment vertical="center"/>
    </xf>
    <xf numFmtId="167" fontId="3" fillId="0" borderId="0" xfId="4" applyNumberFormat="1" applyFont="1" applyFill="1" applyBorder="1" applyAlignment="1">
      <alignment vertical="center"/>
    </xf>
    <xf numFmtId="168" fontId="6" fillId="0" borderId="2" xfId="1" quotePrefix="1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vertical="center"/>
    </xf>
    <xf numFmtId="168" fontId="6" fillId="0" borderId="0" xfId="1" applyNumberFormat="1" applyFont="1" applyFill="1" applyAlignment="1">
      <alignment horizontal="right" vertical="center"/>
    </xf>
    <xf numFmtId="165" fontId="6" fillId="0" borderId="0" xfId="2" applyFont="1" applyFill="1" applyBorder="1" applyAlignment="1">
      <alignment vertical="center" wrapText="1"/>
    </xf>
    <xf numFmtId="37" fontId="3" fillId="0" borderId="0" xfId="2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vertical="center"/>
    </xf>
    <xf numFmtId="165" fontId="8" fillId="0" borderId="0" xfId="2" applyFont="1" applyFill="1" applyAlignment="1">
      <alignment vertical="center"/>
    </xf>
    <xf numFmtId="41" fontId="3" fillId="0" borderId="0" xfId="2" applyNumberFormat="1" applyFont="1" applyFill="1" applyAlignment="1"/>
    <xf numFmtId="41" fontId="6" fillId="0" borderId="4" xfId="2" quotePrefix="1" applyNumberFormat="1" applyFont="1" applyFill="1" applyBorder="1" applyAlignment="1">
      <alignment horizontal="right" vertical="center"/>
    </xf>
    <xf numFmtId="165" fontId="5" fillId="0" borderId="0" xfId="2" applyFont="1" applyFill="1" applyAlignment="1"/>
    <xf numFmtId="41" fontId="6" fillId="0" borderId="0" xfId="2" applyNumberFormat="1" applyFont="1" applyFill="1" applyAlignment="1">
      <alignment vertical="center"/>
    </xf>
    <xf numFmtId="41" fontId="6" fillId="0" borderId="0" xfId="4" applyNumberFormat="1" applyFont="1" applyFill="1" applyAlignment="1">
      <alignment vertical="center"/>
    </xf>
    <xf numFmtId="15" fontId="3" fillId="0" borderId="0" xfId="2" applyNumberFormat="1" applyFont="1" applyFill="1" applyAlignment="1">
      <alignment vertical="center"/>
    </xf>
    <xf numFmtId="166" fontId="6" fillId="0" borderId="0" xfId="1" applyNumberFormat="1" applyFont="1" applyFill="1" applyAlignment="1">
      <alignment vertical="center"/>
    </xf>
    <xf numFmtId="165" fontId="6" fillId="0" borderId="0" xfId="2" applyFont="1" applyFill="1" applyAlignment="1"/>
    <xf numFmtId="165" fontId="4" fillId="0" borderId="0" xfId="2" applyFont="1" applyFill="1" applyAlignment="1">
      <alignment vertical="center"/>
    </xf>
    <xf numFmtId="41" fontId="3" fillId="0" borderId="0" xfId="2" applyNumberFormat="1" applyFont="1" applyFill="1" applyBorder="1" applyAlignment="1">
      <alignment horizontal="center" vertical="center"/>
    </xf>
    <xf numFmtId="165" fontId="3" fillId="0" borderId="0" xfId="2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/>
    </xf>
    <xf numFmtId="41" fontId="3" fillId="0" borderId="0" xfId="4" applyNumberFormat="1" applyFont="1" applyFill="1" applyBorder="1" applyAlignment="1">
      <alignment horizontal="center" vertical="center"/>
    </xf>
    <xf numFmtId="41" fontId="5" fillId="0" borderId="0" xfId="2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center" vertical="center"/>
    </xf>
    <xf numFmtId="41" fontId="6" fillId="0" borderId="0" xfId="2" applyNumberFormat="1" applyFont="1" applyFill="1" applyBorder="1" applyAlignment="1">
      <alignment vertical="center"/>
    </xf>
    <xf numFmtId="166" fontId="6" fillId="0" borderId="0" xfId="2" applyNumberFormat="1" applyFont="1" applyFill="1" applyBorder="1" applyAlignment="1">
      <alignment vertical="center"/>
    </xf>
    <xf numFmtId="166" fontId="6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41" fontId="6" fillId="0" borderId="1" xfId="4" applyNumberFormat="1" applyFont="1" applyFill="1" applyBorder="1" applyAlignment="1">
      <alignment horizontal="right" vertical="center"/>
    </xf>
    <xf numFmtId="41" fontId="6" fillId="0" borderId="0" xfId="4" applyNumberFormat="1" applyFont="1" applyFill="1" applyBorder="1" applyAlignment="1">
      <alignment vertical="center"/>
    </xf>
    <xf numFmtId="166" fontId="6" fillId="0" borderId="0" xfId="4" applyNumberFormat="1" applyFont="1" applyFill="1" applyAlignment="1">
      <alignment vertical="center"/>
    </xf>
    <xf numFmtId="41" fontId="3" fillId="0" borderId="0" xfId="4" applyNumberFormat="1" applyFont="1" applyFill="1" applyAlignment="1"/>
    <xf numFmtId="41" fontId="4" fillId="0" borderId="0" xfId="2" applyNumberFormat="1" applyFont="1" applyFill="1" applyAlignment="1">
      <alignment vertical="center"/>
    </xf>
    <xf numFmtId="41" fontId="4" fillId="0" borderId="0" xfId="4" applyNumberFormat="1" applyFont="1" applyFill="1" applyAlignment="1">
      <alignment vertical="center"/>
    </xf>
    <xf numFmtId="15" fontId="15" fillId="0" borderId="0" xfId="2" applyNumberFormat="1" applyFont="1" applyFill="1" applyAlignment="1">
      <alignment vertical="center"/>
    </xf>
    <xf numFmtId="165" fontId="6" fillId="0" borderId="0" xfId="2" applyFont="1" applyFill="1"/>
    <xf numFmtId="41" fontId="6" fillId="0" borderId="0" xfId="2" applyNumberFormat="1" applyFont="1" applyFill="1" applyAlignment="1">
      <alignment horizontal="center" vertical="center"/>
    </xf>
    <xf numFmtId="0" fontId="3" fillId="0" borderId="0" xfId="2" applyNumberFormat="1" applyFont="1" applyFill="1" applyBorder="1" applyAlignment="1">
      <alignment horizontal="center" vertical="center"/>
    </xf>
    <xf numFmtId="41" fontId="3" fillId="0" borderId="0" xfId="2" applyNumberFormat="1" applyFont="1" applyFill="1" applyAlignment="1">
      <alignment horizontal="right" vertical="center"/>
    </xf>
    <xf numFmtId="41" fontId="6" fillId="0" borderId="1" xfId="2" applyNumberFormat="1" applyFont="1" applyFill="1" applyBorder="1" applyAlignment="1">
      <alignment horizontal="right" vertical="center"/>
    </xf>
    <xf numFmtId="165" fontId="3" fillId="0" borderId="0" xfId="2" applyFont="1" applyFill="1"/>
    <xf numFmtId="166" fontId="3" fillId="0" borderId="0" xfId="4" applyNumberFormat="1" applyFont="1" applyFill="1" applyBorder="1" applyAlignment="1">
      <alignment horizontal="center" vertical="center"/>
    </xf>
    <xf numFmtId="41" fontId="6" fillId="0" borderId="1" xfId="4" applyNumberFormat="1" applyFont="1" applyFill="1" applyBorder="1" applyAlignment="1">
      <alignment vertical="center"/>
    </xf>
    <xf numFmtId="166" fontId="6" fillId="0" borderId="0" xfId="4" applyNumberFormat="1" applyFont="1" applyFill="1" applyBorder="1" applyAlignment="1">
      <alignment vertical="center"/>
    </xf>
    <xf numFmtId="41" fontId="6" fillId="0" borderId="2" xfId="4" applyNumberFormat="1" applyFont="1" applyFill="1" applyBorder="1" applyAlignment="1">
      <alignment vertical="center"/>
    </xf>
    <xf numFmtId="165" fontId="15" fillId="0" borderId="0" xfId="2" applyFont="1" applyFill="1"/>
    <xf numFmtId="41" fontId="3" fillId="0" borderId="0" xfId="2" applyNumberFormat="1" applyFont="1" applyFill="1"/>
    <xf numFmtId="41" fontId="3" fillId="0" borderId="0" xfId="4" applyNumberFormat="1" applyFont="1" applyFill="1"/>
    <xf numFmtId="0" fontId="16" fillId="0" borderId="0" xfId="0" applyFont="1" applyFill="1" applyAlignment="1">
      <alignment vertical="center"/>
    </xf>
    <xf numFmtId="41" fontId="16" fillId="0" borderId="0" xfId="0" applyNumberFormat="1" applyFont="1" applyFill="1" applyAlignment="1">
      <alignment vertical="center"/>
    </xf>
    <xf numFmtId="41" fontId="16" fillId="0" borderId="0" xfId="1" applyNumberFormat="1" applyFont="1" applyFill="1" applyAlignment="1">
      <alignment vertical="center"/>
    </xf>
    <xf numFmtId="0" fontId="16" fillId="0" borderId="0" xfId="0" applyFont="1" applyFill="1"/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0" xfId="1" applyNumberFormat="1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166" fontId="7" fillId="0" borderId="0" xfId="1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quotePrefix="1" applyFont="1" applyFill="1" applyAlignment="1">
      <alignment horizontal="center" vertical="center"/>
    </xf>
    <xf numFmtId="166" fontId="7" fillId="0" borderId="0" xfId="1" applyNumberFormat="1" applyFont="1" applyFill="1" applyBorder="1" applyAlignment="1">
      <alignment vertical="center"/>
    </xf>
    <xf numFmtId="41" fontId="7" fillId="0" borderId="0" xfId="1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41" fontId="7" fillId="0" borderId="4" xfId="1" applyNumberFormat="1" applyFont="1" applyFill="1" applyBorder="1" applyAlignment="1">
      <alignment vertical="center"/>
    </xf>
    <xf numFmtId="0" fontId="19" fillId="0" borderId="0" xfId="0" applyFont="1" applyFill="1" applyAlignment="1">
      <alignment horizontal="center" vertical="center"/>
    </xf>
    <xf numFmtId="41" fontId="7" fillId="0" borderId="3" xfId="1" applyNumberFormat="1" applyFont="1" applyFill="1" applyBorder="1" applyAlignment="1">
      <alignment vertical="center"/>
    </xf>
    <xf numFmtId="41" fontId="18" fillId="0" borderId="1" xfId="1" applyNumberFormat="1" applyFont="1" applyFill="1" applyBorder="1" applyAlignment="1">
      <alignment vertical="center"/>
    </xf>
    <xf numFmtId="166" fontId="18" fillId="0" borderId="0" xfId="1" applyNumberFormat="1" applyFont="1" applyFill="1" applyBorder="1" applyAlignment="1">
      <alignment vertical="center"/>
    </xf>
    <xf numFmtId="166" fontId="18" fillId="0" borderId="0" xfId="1" applyNumberFormat="1" applyFont="1" applyFill="1" applyAlignment="1">
      <alignment vertical="center"/>
    </xf>
    <xf numFmtId="41" fontId="18" fillId="0" borderId="0" xfId="1" applyNumberFormat="1" applyFont="1" applyFill="1" applyAlignment="1">
      <alignment vertical="center"/>
    </xf>
    <xf numFmtId="41" fontId="18" fillId="0" borderId="2" xfId="1" applyNumberFormat="1" applyFont="1" applyFill="1" applyBorder="1" applyAlignment="1">
      <alignment vertical="center"/>
    </xf>
    <xf numFmtId="41" fontId="7" fillId="0" borderId="0" xfId="1" applyNumberFormat="1" applyFont="1" applyFill="1"/>
    <xf numFmtId="41" fontId="18" fillId="0" borderId="0" xfId="1" applyNumberFormat="1" applyFont="1" applyFill="1" applyBorder="1" applyAlignment="1">
      <alignment vertical="center"/>
    </xf>
    <xf numFmtId="165" fontId="5" fillId="0" borderId="0" xfId="2" applyFont="1" applyFill="1" applyBorder="1" applyAlignment="1">
      <alignment horizontal="center" vertical="center" wrapText="1"/>
    </xf>
    <xf numFmtId="165" fontId="5" fillId="0" borderId="0" xfId="2" applyFont="1" applyFill="1" applyBorder="1" applyAlignment="1">
      <alignment horizontal="center" vertical="center"/>
    </xf>
    <xf numFmtId="41" fontId="3" fillId="0" borderId="4" xfId="1" quotePrefix="1" applyNumberFormat="1" applyFont="1" applyFill="1" applyBorder="1" applyAlignment="1">
      <alignment horizontal="center" vertical="center"/>
    </xf>
    <xf numFmtId="41" fontId="7" fillId="0" borderId="4" xfId="0" applyNumberFormat="1" applyFont="1" applyFill="1" applyBorder="1"/>
    <xf numFmtId="0" fontId="4" fillId="0" borderId="0" xfId="2" applyNumberFormat="1" applyFont="1" applyFill="1" applyAlignment="1">
      <alignment horizontal="center" vertical="center"/>
    </xf>
    <xf numFmtId="0" fontId="6" fillId="0" borderId="0" xfId="2" applyNumberFormat="1" applyFont="1" applyFill="1" applyAlignment="1">
      <alignment horizontal="center" vertical="center"/>
    </xf>
    <xf numFmtId="0" fontId="3" fillId="0" borderId="0" xfId="2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39" fontId="6" fillId="0" borderId="0" xfId="4" applyNumberFormat="1" applyFont="1" applyFill="1" applyBorder="1" applyAlignment="1">
      <alignment vertical="center"/>
    </xf>
    <xf numFmtId="166" fontId="25" fillId="0" borderId="0" xfId="4" applyNumberFormat="1" applyFont="1" applyFill="1" applyAlignment="1">
      <alignment horizontal="right" vertical="center"/>
    </xf>
    <xf numFmtId="41" fontId="6" fillId="0" borderId="3" xfId="4" quotePrefix="1" applyNumberFormat="1" applyFont="1" applyFill="1" applyBorder="1" applyAlignment="1">
      <alignment horizontal="right" vertical="center"/>
    </xf>
    <xf numFmtId="41" fontId="3" fillId="0" borderId="0" xfId="2" applyNumberFormat="1" applyAlignment="1">
      <alignment horizontal="center" vertical="center"/>
    </xf>
    <xf numFmtId="41" fontId="6" fillId="0" borderId="0" xfId="4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41" fontId="3" fillId="0" borderId="4" xfId="1" applyNumberFormat="1" applyFont="1" applyFill="1" applyBorder="1" applyAlignment="1">
      <alignment horizontal="right" vertical="center"/>
    </xf>
    <xf numFmtId="166" fontId="6" fillId="0" borderId="0" xfId="2" applyNumberFormat="1" applyFont="1" applyAlignment="1">
      <alignment vertical="center"/>
    </xf>
    <xf numFmtId="166" fontId="3" fillId="0" borderId="0" xfId="2" applyNumberFormat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165" fontId="3" fillId="0" borderId="0" xfId="2" applyAlignment="1">
      <alignment vertical="center"/>
    </xf>
    <xf numFmtId="0" fontId="7" fillId="0" borderId="0" xfId="0" applyFont="1" applyAlignment="1">
      <alignment vertical="center"/>
    </xf>
    <xf numFmtId="165" fontId="3" fillId="0" borderId="0" xfId="2" applyFont="1" applyFill="1" applyAlignment="1">
      <alignment horizontal="center"/>
    </xf>
    <xf numFmtId="14" fontId="3" fillId="0" borderId="0" xfId="2" applyNumberFormat="1" applyFont="1" applyFill="1" applyAlignment="1">
      <alignment vertical="center"/>
    </xf>
    <xf numFmtId="41" fontId="7" fillId="0" borderId="0" xfId="0" applyNumberFormat="1" applyFont="1"/>
    <xf numFmtId="165" fontId="3" fillId="0" borderId="0" xfId="2"/>
    <xf numFmtId="41" fontId="7" fillId="0" borderId="4" xfId="0" applyNumberFormat="1" applyFont="1" applyBorder="1"/>
    <xf numFmtId="165" fontId="6" fillId="0" borderId="0" xfId="2" applyFont="1" applyAlignment="1">
      <alignment vertical="center"/>
    </xf>
    <xf numFmtId="49" fontId="3" fillId="0" borderId="0" xfId="3" applyNumberFormat="1" applyAlignment="1">
      <alignment vertical="center"/>
    </xf>
    <xf numFmtId="49" fontId="3" fillId="0" borderId="0" xfId="2" applyNumberFormat="1" applyAlignment="1">
      <alignment vertical="center"/>
    </xf>
    <xf numFmtId="0" fontId="18" fillId="0" borderId="0" xfId="0" applyFont="1" applyAlignment="1">
      <alignment vertical="center"/>
    </xf>
    <xf numFmtId="41" fontId="7" fillId="0" borderId="0" xfId="0" applyNumberFormat="1" applyFont="1" applyBorder="1"/>
    <xf numFmtId="41" fontId="7" fillId="0" borderId="0" xfId="0" applyNumberFormat="1" applyFont="1" applyFill="1" applyBorder="1"/>
    <xf numFmtId="165" fontId="6" fillId="0" borderId="0" xfId="2" applyFont="1" applyFill="1" applyAlignment="1">
      <alignment horizontal="left" vertical="center" indent="1"/>
    </xf>
    <xf numFmtId="165" fontId="8" fillId="0" borderId="0" xfId="2" applyFont="1" applyFill="1" applyAlignment="1">
      <alignment horizontal="left" vertical="center" indent="1"/>
    </xf>
    <xf numFmtId="165" fontId="3" fillId="0" borderId="0" xfId="2" applyFont="1" applyFill="1" applyAlignment="1">
      <alignment horizontal="left" vertical="center" indent="1"/>
    </xf>
    <xf numFmtId="41" fontId="7" fillId="0" borderId="3" xfId="0" applyNumberFormat="1" applyFont="1" applyFill="1" applyBorder="1"/>
    <xf numFmtId="41" fontId="18" fillId="0" borderId="4" xfId="0" applyNumberFormat="1" applyFont="1" applyFill="1" applyBorder="1"/>
    <xf numFmtId="166" fontId="3" fillId="0" borderId="0" xfId="2" applyNumberFormat="1" applyFont="1" applyFill="1" applyBorder="1" applyAlignment="1">
      <alignment vertical="center"/>
    </xf>
    <xf numFmtId="41" fontId="3" fillId="0" borderId="4" xfId="2" applyNumberFormat="1" applyFill="1" applyBorder="1" applyAlignment="1">
      <alignment horizontal="right" vertical="center"/>
    </xf>
    <xf numFmtId="166" fontId="3" fillId="0" borderId="0" xfId="2" applyNumberFormat="1" applyFill="1" applyAlignment="1">
      <alignment vertical="center"/>
    </xf>
    <xf numFmtId="165" fontId="6" fillId="0" borderId="0" xfId="2" applyFont="1" applyFill="1" applyAlignment="1">
      <alignment horizontal="center" vertical="center"/>
    </xf>
    <xf numFmtId="165" fontId="5" fillId="0" borderId="0" xfId="2" applyFont="1" applyFill="1" applyBorder="1" applyAlignment="1">
      <alignment horizontal="center" vertical="center"/>
    </xf>
    <xf numFmtId="165" fontId="3" fillId="0" borderId="0" xfId="2" applyFont="1" applyFill="1" applyAlignment="1">
      <alignment horizontal="center" vertical="center"/>
    </xf>
    <xf numFmtId="41" fontId="3" fillId="0" borderId="0" xfId="2" applyNumberFormat="1" applyFont="1" applyFill="1" applyAlignment="1">
      <alignment horizontal="center"/>
    </xf>
    <xf numFmtId="41" fontId="3" fillId="0" borderId="0" xfId="1" applyNumberFormat="1" applyFont="1" applyFill="1" applyBorder="1" applyAlignment="1">
      <alignment horizontal="right" vertical="center"/>
    </xf>
    <xf numFmtId="41" fontId="18" fillId="0" borderId="4" xfId="0" applyNumberFormat="1" applyFont="1" applyBorder="1"/>
    <xf numFmtId="165" fontId="6" fillId="0" borderId="0" xfId="2" applyFont="1" applyFill="1" applyAlignment="1">
      <alignment horizontal="center" vertical="center"/>
    </xf>
    <xf numFmtId="165" fontId="5" fillId="0" borderId="0" xfId="2" applyFont="1" applyFill="1" applyBorder="1" applyAlignment="1">
      <alignment horizontal="center" vertical="center"/>
    </xf>
    <xf numFmtId="0" fontId="3" fillId="0" borderId="0" xfId="6" applyNumberFormat="1" applyFont="1" applyAlignment="1">
      <alignment horizontal="left" vertical="center" indent="1"/>
    </xf>
    <xf numFmtId="165" fontId="3" fillId="0" borderId="0" xfId="2" applyAlignment="1">
      <alignment horizontal="left" vertical="center" indent="1"/>
    </xf>
    <xf numFmtId="0" fontId="8" fillId="0" borderId="0" xfId="6" applyNumberFormat="1" applyFont="1" applyAlignment="1">
      <alignment horizontal="left" vertical="center" indent="1"/>
    </xf>
    <xf numFmtId="0" fontId="8" fillId="0" borderId="0" xfId="6" applyNumberFormat="1" applyFont="1" applyFill="1" applyAlignment="1">
      <alignment horizontal="left" vertical="center" indent="1"/>
    </xf>
    <xf numFmtId="0" fontId="8" fillId="0" borderId="0" xfId="6" applyNumberFormat="1" applyFont="1" applyFill="1" applyAlignment="1">
      <alignment horizontal="left" vertical="center" indent="2"/>
    </xf>
    <xf numFmtId="165" fontId="8" fillId="0" borderId="0" xfId="2" applyFont="1" applyFill="1" applyAlignment="1">
      <alignment horizontal="left" vertical="center" indent="2"/>
    </xf>
    <xf numFmtId="165" fontId="8" fillId="0" borderId="0" xfId="2" applyFont="1" applyAlignment="1">
      <alignment horizontal="left" vertical="center" indent="1"/>
    </xf>
    <xf numFmtId="165" fontId="3" fillId="0" borderId="0" xfId="2" applyAlignment="1">
      <alignment horizontal="left" vertical="center" indent="2"/>
    </xf>
    <xf numFmtId="0" fontId="3" fillId="0" borderId="0" xfId="0" applyFont="1" applyFill="1" applyAlignment="1">
      <alignment horizontal="left" vertical="center" indent="1"/>
    </xf>
    <xf numFmtId="41" fontId="6" fillId="0" borderId="1" xfId="2" applyNumberFormat="1" applyFont="1" applyBorder="1" applyAlignment="1">
      <alignment vertical="center"/>
    </xf>
    <xf numFmtId="41" fontId="3" fillId="0" borderId="3" xfId="2" applyNumberFormat="1" applyBorder="1" applyAlignment="1">
      <alignment vertical="center"/>
    </xf>
    <xf numFmtId="41" fontId="3" fillId="0" borderId="0" xfId="2" applyNumberFormat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41" fontId="6" fillId="0" borderId="4" xfId="2" applyNumberFormat="1" applyFont="1" applyBorder="1" applyAlignment="1">
      <alignment vertical="center"/>
    </xf>
    <xf numFmtId="41" fontId="6" fillId="0" borderId="0" xfId="2" applyNumberFormat="1" applyFont="1" applyAlignment="1">
      <alignment vertical="center"/>
    </xf>
    <xf numFmtId="41" fontId="3" fillId="0" borderId="0" xfId="2" applyNumberFormat="1" applyFill="1" applyBorder="1" applyAlignment="1">
      <alignment horizontal="right" vertical="center"/>
    </xf>
    <xf numFmtId="0" fontId="7" fillId="0" borderId="0" xfId="0" applyFont="1" applyAlignment="1">
      <alignment horizontal="left" vertical="center" indent="1"/>
    </xf>
    <xf numFmtId="0" fontId="19" fillId="0" borderId="0" xfId="0" applyFont="1" applyAlignment="1">
      <alignment vertical="center"/>
    </xf>
    <xf numFmtId="0" fontId="7" fillId="0" borderId="0" xfId="0" applyFont="1"/>
    <xf numFmtId="41" fontId="3" fillId="0" borderId="4" xfId="2" applyNumberFormat="1" applyFont="1" applyFill="1" applyBorder="1" applyAlignment="1">
      <alignment horizontal="center" vertical="center"/>
    </xf>
    <xf numFmtId="41" fontId="3" fillId="0" borderId="0" xfId="2" applyNumberFormat="1" applyFill="1" applyAlignment="1">
      <alignment vertical="center"/>
    </xf>
    <xf numFmtId="0" fontId="5" fillId="0" borderId="0" xfId="2" applyNumberFormat="1" applyFont="1" applyFill="1" applyAlignment="1">
      <alignment vertical="center"/>
    </xf>
    <xf numFmtId="165" fontId="6" fillId="0" borderId="0" xfId="2" applyFont="1" applyFill="1" applyBorder="1" applyAlignment="1">
      <alignment vertical="center"/>
    </xf>
    <xf numFmtId="165" fontId="6" fillId="0" borderId="0" xfId="2" applyFont="1" applyFill="1" applyAlignment="1">
      <alignment horizontal="center" vertical="center"/>
    </xf>
    <xf numFmtId="41" fontId="3" fillId="0" borderId="4" xfId="2" applyNumberFormat="1" applyFont="1" applyFill="1" applyBorder="1" applyAlignment="1">
      <alignment horizontal="center" vertical="center"/>
    </xf>
    <xf numFmtId="165" fontId="5" fillId="0" borderId="0" xfId="2" applyFont="1" applyFill="1" applyBorder="1" applyAlignment="1">
      <alignment horizontal="center" vertical="center"/>
    </xf>
    <xf numFmtId="165" fontId="3" fillId="0" borderId="0" xfId="2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41" fontId="6" fillId="0" borderId="0" xfId="2" applyNumberFormat="1" applyFont="1" applyAlignment="1">
      <alignment horizontal="center" vertical="center"/>
    </xf>
    <xf numFmtId="165" fontId="6" fillId="0" borderId="0" xfId="2" applyFont="1" applyAlignment="1">
      <alignment horizontal="center" vertical="center"/>
    </xf>
    <xf numFmtId="166" fontId="6" fillId="0" borderId="0" xfId="1" applyNumberFormat="1" applyFont="1" applyFill="1" applyBorder="1" applyAlignment="1">
      <alignment horizontal="center" vertical="center"/>
    </xf>
    <xf numFmtId="41" fontId="6" fillId="0" borderId="0" xfId="2" applyNumberFormat="1" applyFont="1"/>
    <xf numFmtId="165" fontId="3" fillId="0" borderId="0" xfId="2" applyAlignment="1">
      <alignment horizontal="center" vertical="center"/>
    </xf>
    <xf numFmtId="41" fontId="3" fillId="0" borderId="0" xfId="2" applyNumberFormat="1"/>
    <xf numFmtId="165" fontId="6" fillId="0" borderId="0" xfId="2" applyFont="1" applyFill="1" applyAlignment="1">
      <alignment horizontal="center" vertical="center"/>
    </xf>
    <xf numFmtId="41" fontId="3" fillId="0" borderId="4" xfId="2" applyNumberFormat="1" applyBorder="1" applyAlignment="1">
      <alignment horizontal="center" vertical="center"/>
    </xf>
    <xf numFmtId="165" fontId="3" fillId="0" borderId="0" xfId="2" applyAlignment="1">
      <alignment horizontal="center"/>
    </xf>
    <xf numFmtId="41" fontId="3" fillId="0" borderId="4" xfId="0" applyNumberFormat="1" applyFont="1" applyFill="1" applyBorder="1"/>
    <xf numFmtId="169" fontId="6" fillId="0" borderId="2" xfId="1" applyNumberFormat="1" applyFont="1" applyFill="1" applyBorder="1" applyAlignment="1">
      <alignment horizontal="right" vertical="center"/>
    </xf>
    <xf numFmtId="1" fontId="6" fillId="0" borderId="0" xfId="2" applyNumberFormat="1" applyFont="1" applyFill="1" applyAlignment="1">
      <alignment horizontal="center" vertical="center"/>
    </xf>
    <xf numFmtId="165" fontId="5" fillId="0" borderId="0" xfId="2" applyFont="1" applyFill="1" applyBorder="1" applyAlignment="1">
      <alignment horizontal="center" vertical="center" wrapText="1"/>
    </xf>
    <xf numFmtId="165" fontId="6" fillId="0" borderId="0" xfId="2" applyFont="1" applyFill="1" applyAlignment="1">
      <alignment horizontal="center" vertical="center"/>
    </xf>
    <xf numFmtId="37" fontId="6" fillId="0" borderId="0" xfId="2" applyNumberFormat="1" applyFont="1" applyFill="1" applyAlignment="1">
      <alignment horizontal="center" vertical="center"/>
    </xf>
    <xf numFmtId="41" fontId="3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Border="1" applyAlignment="1">
      <alignment horizontal="center" vertical="center"/>
    </xf>
    <xf numFmtId="165" fontId="3" fillId="0" borderId="4" xfId="2" applyFont="1" applyFill="1" applyBorder="1" applyAlignment="1">
      <alignment horizontal="center" vertical="center"/>
    </xf>
    <xf numFmtId="165" fontId="5" fillId="0" borderId="0" xfId="2" applyFont="1" applyFill="1" applyBorder="1" applyAlignment="1">
      <alignment horizontal="center" vertical="center"/>
    </xf>
    <xf numFmtId="41" fontId="3" fillId="0" borderId="4" xfId="2" applyNumberFormat="1" applyFont="1" applyFill="1" applyBorder="1" applyAlignment="1">
      <alignment horizontal="center" vertical="center"/>
    </xf>
    <xf numFmtId="165" fontId="3" fillId="0" borderId="0" xfId="2" applyFont="1" applyFill="1" applyAlignment="1">
      <alignment horizontal="center" vertical="center"/>
    </xf>
  </cellXfs>
  <cellStyles count="24">
    <cellStyle name="Comma" xfId="1" builtinId="3"/>
    <cellStyle name="Comma 10 2" xfId="8" xr:uid="{00000000-0005-0000-0000-000001000000}"/>
    <cellStyle name="Comma 2" xfId="4" xr:uid="{00000000-0005-0000-0000-000002000000}"/>
    <cellStyle name="Comma 2 2" xfId="18" xr:uid="{00000000-0005-0000-0000-000003000000}"/>
    <cellStyle name="Comma 2 3" xfId="20" xr:uid="{00000000-0005-0000-0000-000004000000}"/>
    <cellStyle name="Comma 28" xfId="11" xr:uid="{00000000-0005-0000-0000-000005000000}"/>
    <cellStyle name="Comma 3" xfId="12" xr:uid="{00000000-0005-0000-0000-000006000000}"/>
    <cellStyle name="Comma 3 2" xfId="19" xr:uid="{00000000-0005-0000-0000-000007000000}"/>
    <cellStyle name="Comma 4" xfId="16" xr:uid="{00000000-0005-0000-0000-000008000000}"/>
    <cellStyle name="Comma 6" xfId="13" xr:uid="{00000000-0005-0000-0000-000009000000}"/>
    <cellStyle name="Normal" xfId="0" builtinId="0"/>
    <cellStyle name="Normal 2" xfId="14" xr:uid="{00000000-0005-0000-0000-00000B000000}"/>
    <cellStyle name="Normal 21 4" xfId="6" xr:uid="{00000000-0005-0000-0000-00000C000000}"/>
    <cellStyle name="Normal 265" xfId="7" xr:uid="{00000000-0005-0000-0000-00000D000000}"/>
    <cellStyle name="Normal 29" xfId="10" xr:uid="{00000000-0005-0000-0000-00000E000000}"/>
    <cellStyle name="Normal 3" xfId="15" xr:uid="{00000000-0005-0000-0000-00000F000000}"/>
    <cellStyle name="Normal 4" xfId="21" xr:uid="{00000000-0005-0000-0000-000010000000}"/>
    <cellStyle name="Normal 5" xfId="22" xr:uid="{00000000-0005-0000-0000-000011000000}"/>
    <cellStyle name="Normal 6" xfId="3" xr:uid="{00000000-0005-0000-0000-000012000000}"/>
    <cellStyle name="Normal 7" xfId="23" xr:uid="{00000000-0005-0000-0000-000013000000}"/>
    <cellStyle name="Normal 9" xfId="9" xr:uid="{00000000-0005-0000-0000-000014000000}"/>
    <cellStyle name="Normal_FS_CHPP_Q1'51" xfId="5" xr:uid="{00000000-0005-0000-0000-000015000000}"/>
    <cellStyle name="Percent 2" xfId="17" xr:uid="{00000000-0005-0000-0000-000016000000}"/>
    <cellStyle name="ปกติ_2009 Q1 PTT UT - TH (26-may-09)" xfId="2" xr:uid="{00000000-0005-0000-0000-000017000000}"/>
  </cellStyles>
  <dxfs count="0"/>
  <tableStyles count="0" defaultTableStyle="TableStyleMedium2" defaultPivotStyle="PivotStyleLight16"/>
  <colors>
    <mruColors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npreechawong\My%20Documents\Saha%20farms\Saha%20Farms-2003\KAM\Nuch'%20s%20WP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1999\DEPT-3Y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pongsak/My%20Documents/Budget/Model/NSM%20Breakeven%20analysi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trojanavipat/Desktop/SMT%202012/O300%20Cash%20and%20cash%20equivalen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temp/Temporary%20Directory%201%20for%202005%20NSM%20Budget%20Model%20(7).zip/MASTER%20-%202005%20NSM%20Budget%20Model_Ver04_15.12.20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asrinoppong/Desktop/UMSL_YE_15/WP_YE_15/G300/Work/Siam%20Yachio/Siam%20Yachio_YE15/YE/WP/G300/SYC_G300%20PPE%20YE_15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~FaiRyTaLe\Jobs\TPL\Salary\Documents%20and%20Settings\osangpaung\Desktop\Thai%20Rent%20All%20%20Jun'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sittisawassakul/Desktop/Job/AJA/Quarter/Q1'19/Lead/Leadsheet%20AJA%20Q1'19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TB31.03.19"/>
      <sheetName val="K400"/>
      <sheetName val="ZD300"/>
      <sheetName val="ValueList"/>
      <sheetName val="เครื่องตกแต่ง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SalesForecast (2)"/>
      <sheetName val="Zmonth"/>
      <sheetName val="Premium and Commission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2020"/>
      <sheetName val="AWR_Short-term loans from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DATA"/>
      <sheetName val="COST"/>
      <sheetName val="HagR&amp;G"/>
      <sheetName val="MA"/>
      <sheetName val="AWR_Short-term_loans_from"/>
      <sheetName val="A"/>
      <sheetName val="ocean voyage"/>
      <sheetName val="Accr JAN"/>
      <sheetName val="損益分岐点"/>
      <sheetName val="0.09"/>
      <sheetName val="MOTO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  <sheetName val="10K4"/>
      <sheetName val="034-VTR"/>
      <sheetName val="DropDown Choices"/>
      <sheetName val="11"/>
      <sheetName val="ExRate"/>
      <sheetName val="ห้องยา 1_1"/>
      <sheetName val="SCB 1 - Current"/>
      <sheetName val="SCB 2 - Current"/>
      <sheetName val="Discontinue_Item"/>
      <sheetName val="03中"/>
      <sheetName val="Master TB"/>
      <sheetName val="F-1"/>
      <sheetName val="T400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ชื่อหุ้น"/>
      <sheetName val="B&amp;S 1999"/>
      <sheetName val="その他補整の内訳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FR"/>
      <sheetName val="DB $MX"/>
      <sheetName val="CatType"/>
      <sheetName val="Lists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Prices"/>
      <sheetName val="MOULD"/>
      <sheetName val="TB SAP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s006-⑤ (1)"/>
      <sheetName val="ประวัติพนักงานแยกแผนก Dec'19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cash card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  <sheetName val="dcf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Input"/>
      <sheetName val="country"/>
      <sheetName val="ITEM"/>
      <sheetName val="ALCost"/>
      <sheetName val="FactoryO"/>
      <sheetName val="PFCost"/>
      <sheetName val="StCost"/>
      <sheetName val="SurCost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interest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Box"/>
      <sheetName val="F1"/>
      <sheetName val="Master TB"/>
      <sheetName val="LEGAL GUJ"/>
      <sheetName val="SCB 1 - Current"/>
      <sheetName val="SCB 2 - Current"/>
      <sheetName val="F-1"/>
      <sheetName val="T400"/>
      <sheetName val="F3"/>
      <sheetName val="Materiality"/>
      <sheetName val="SAM"/>
      <sheetName val="Master_TB"/>
      <sheetName val="Breadown-Nop"/>
      <sheetName val="CF"/>
      <sheetName val="68001000"/>
      <sheetName val="co"/>
      <sheetName val="WIP"/>
      <sheetName val="AS"/>
      <sheetName val="M_Maincomp"/>
      <sheetName val="X500"/>
      <sheetName val="O300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03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FGc_(3)"/>
      <sheetName val="TB_31-Dec-10"/>
      <sheetName val="資金繰り表 (9)"/>
      <sheetName val="ocean voyage"/>
      <sheetName val="Check"/>
      <sheetName val="G300"/>
      <sheetName val="F-1"/>
      <sheetName val="Master TB"/>
      <sheetName val="H300"/>
      <sheetName val="投資･工数推移"/>
      <sheetName val="BASIC"/>
      <sheetName val="LEGAL GUJ"/>
      <sheetName val="LOB"/>
      <sheetName val="Pkg Summary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F1"/>
      <sheetName val="L400"/>
      <sheetName val="O300"/>
      <sheetName val="dcf"/>
      <sheetName val="sum_m"/>
      <sheetName val="O300(NFS4)"/>
      <sheetName val="DealerData"/>
      <sheetName val="Variance"/>
      <sheetName val="ReworkLabour"/>
      <sheetName val="Trial Balance"/>
      <sheetName val="Key_RM_Purchase"/>
      <sheetName val="Master_TB"/>
      <sheetName val="資金繰り表_(9)"/>
      <sheetName val="ocean_voyage"/>
      <sheetName val="Pkg_Summary"/>
      <sheetName val="PCONTROL"/>
      <sheetName val="P4DDBFTESP"/>
      <sheetName val="Age311299TESP"/>
      <sheetName val="IntDec00TespM&amp;B"/>
      <sheetName val="DETAIL"/>
      <sheetName val="PBC"/>
      <sheetName val=""/>
      <sheetName val="DPLA"/>
      <sheetName val="Master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stat local"/>
      <sheetName val="ตั้งค่า"/>
      <sheetName val="p&amp;l"/>
      <sheetName val="Assumption"/>
      <sheetName val="com"/>
      <sheetName val="SCB 1 - Current"/>
      <sheetName val="SCB 2 - Current"/>
      <sheetName val="TrialBalance Q3-2002"/>
      <sheetName val="02"/>
      <sheetName val="data"/>
      <sheetName val="Results from Nov 98"/>
      <sheetName val="foc domestic"/>
      <sheetName val="foc export"/>
      <sheetName val="เงินกู้ MGC"/>
      <sheetName val="เงินกู้ธนชาติ"/>
      <sheetName val="MA_NVL"/>
      <sheetName val="CANDOI"/>
      <sheetName val="tp"/>
      <sheetName val="MA"/>
      <sheetName val="10-1 Media"/>
      <sheetName val="10-cut"/>
      <sheetName val="初期03"/>
      <sheetName val="BS, P&amp;L"/>
      <sheetName val="LRA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ชื่อหุ้น"/>
      <sheetName val="B&amp;S 1999"/>
      <sheetName val="6balancesheet2000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Accure"/>
      <sheetName val="TB-Oct07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OT Rate"/>
      <sheetName val="Maturity Data"/>
      <sheetName val="Avg BOT"/>
      <sheetName val="Hedge Vol &amp; G-L"/>
      <sheetName val="bblยังไม่จ่าย"/>
      <sheetName val="Unearned_OLD"/>
      <sheetName val="SAP Open Items Data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สมุดรายวัน"/>
      <sheetName val="CIPA"/>
      <sheetName val="Sheet1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Trial Balance"/>
      <sheetName val="Calculation PS"/>
      <sheetName val="#REF"/>
      <sheetName val="DETAIL"/>
      <sheetName val="data"/>
      <sheetName val="TB"/>
      <sheetName val="คำชี้แจง"/>
      <sheetName val="BATCH_M"/>
      <sheetName val="Deferred tax Adjs Clo (P) Q2'18"/>
      <sheetName val="発停サイクル表"/>
      <sheetName val="P&amp;L"/>
      <sheetName val="TFB-1998"/>
      <sheetName val="Q2 EXPECTED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2017 Expense Break down"/>
      <sheetName val="MOULD"/>
      <sheetName val="O300"/>
      <sheetName val="Master TB"/>
      <sheetName val="R300"/>
      <sheetName val="NSC-BS11-02"/>
      <sheetName val="Database"/>
      <sheetName val="BS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数量"/>
      <sheetName val="Sheet2"/>
      <sheetName val="F3-3GP"/>
      <sheetName val="mapping"/>
      <sheetName val="PNT-QUOT-#3"/>
      <sheetName val="COAT&amp;WRAP-QIOT-#3"/>
      <sheetName val="Statement-BAHT"/>
      <sheetName val="損益分岐点"/>
      <sheetName val="表紙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Cal_help"/>
      <sheetName val="CF-C(+Graph)"/>
      <sheetName val="国内HSP"/>
      <sheetName val="SCB 1 - Current"/>
      <sheetName val="SCB 2 - Current"/>
      <sheetName val="L410"/>
      <sheetName val="10"/>
      <sheetName val="co"/>
      <sheetName val="WIP"/>
      <sheetName val="LCQ"/>
      <sheetName val="TBE_2004012"/>
      <sheetName val="손익"/>
      <sheetName val="2005 DATA"/>
      <sheetName val="PL"/>
      <sheetName val="TOTAL"/>
      <sheetName val="AcqBS"/>
      <sheetName val="actlst01d"/>
      <sheetName val="OtherKPI"/>
      <sheetName val="BD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K4"/>
      <sheetName val="donnee lct"/>
      <sheetName val="I-Données_de_base"/>
      <sheetName val="11"/>
      <sheetName val="FEBRUARY"/>
      <sheetName val="N-4.4"/>
      <sheetName val="ที่ดินอาคาร อุปกรณ์"/>
      <sheetName val="VL"/>
      <sheetName val="TN"/>
      <sheetName val="ND"/>
      <sheetName val="group type"/>
      <sheetName val=" Code -สิทธิรักษาพยาบาล1-9-53"/>
      <sheetName val="Salary  StructureBK. 20-12- (2)"/>
      <sheetName val="REPORT"/>
      <sheetName val="MA"/>
      <sheetName val="Margins"/>
      <sheetName val="LOCAL MARKET"/>
      <sheetName val="NEW LOCAL"/>
      <sheetName val="OUTSIDE MARKET"/>
      <sheetName val="AJUSTES"/>
      <sheetName val="CONSOLIDATED"/>
      <sheetName val="report detial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iGrouping"/>
      <sheetName val="Rate"/>
      <sheetName val="detailed pl-svcs"/>
      <sheetName val="exchange rate"/>
      <sheetName val="P1"/>
      <sheetName val="MainComp"/>
      <sheetName val="mix"/>
      <sheetName val="เงินกู้ธนชาติ"/>
      <sheetName val="qtr3"/>
      <sheetName val="qtr4"/>
      <sheetName val="falso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NOTE 29"/>
      <sheetName val="Library Procedures"/>
      <sheetName val="B1"/>
      <sheetName val="STart"/>
      <sheetName val="BMCT2003"/>
      <sheetName val="ฝ่ายบัญชีและการเงิน"/>
      <sheetName val="Control List"/>
      <sheetName val="Control_List"/>
      <sheetName val="Control_List1"/>
      <sheetName val="SUM"/>
      <sheetName val="assumption"/>
      <sheetName val="Main"/>
      <sheetName val="Puerto Rico"/>
      <sheetName val="graph"/>
      <sheetName val="Summary"/>
      <sheetName val="J2"/>
      <sheetName val="J1"/>
      <sheetName val="3A STD"/>
      <sheetName val="4003-1 lead"/>
      <sheetName val="基本量販店動向"/>
      <sheetName val="Data2007"/>
      <sheetName val="ROOMS_ST"/>
      <sheetName val="TELEPHONE"/>
      <sheetName val="Amortization Table"/>
      <sheetName val="Prod"/>
      <sheetName val="Puerto_Rico"/>
      <sheetName val="Level of Effort"/>
      <sheetName val="Rates"/>
      <sheetName val="Competitors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Selection"/>
      <sheetName val="am_cost"/>
      <sheetName val="Office Space"/>
      <sheetName val="k-5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Variables"/>
      <sheetName val="D"/>
      <sheetName val="PRMT_05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exchange_rate"/>
      <sheetName val="Monthly"/>
      <sheetName val="Control_List2"/>
      <sheetName val=" AE INTEGRAL VALUE MC 1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report_detial"/>
      <sheetName val="N-4_4"/>
      <sheetName val="15310000_(2010)1"/>
      <sheetName val="NOTE_29"/>
      <sheetName val="Library_Procedures"/>
      <sheetName val="Office_Space"/>
      <sheetName val="Puerto_Rico1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collection external"/>
      <sheetName val="INDEX"/>
      <sheetName val="Int_"/>
      <sheetName val="3A_STD"/>
      <sheetName val="4003-1_lead"/>
      <sheetName val="Amortization_Table"/>
      <sheetName val="TrialBalance_Q3-2002"/>
      <sheetName val="Level_of_Effort"/>
      <sheetName val="Jan 01"/>
      <sheetName val="Location Codes"/>
      <sheetName val="Office_Space1"/>
      <sheetName val="E-1-1"/>
      <sheetName val="QTY &amp; AMT"/>
      <sheetName val="Stk"/>
      <sheetName val="A1"/>
      <sheetName val="BudgetType"/>
      <sheetName val="Plants"/>
      <sheetName val="forecast"/>
      <sheetName val="tax computation"/>
      <sheetName val="TB10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Codes"/>
      <sheetName val="fr"/>
      <sheetName val="เปรียบเทียบเดือน12"/>
      <sheetName val="Lists"/>
      <sheetName val="Tier1リスト"/>
      <sheetName val="グラフ"/>
      <sheetName val="tp"/>
      <sheetName val="Menu"/>
      <sheetName val="Cover"/>
      <sheetName val="salary &amp; pr tax"/>
      <sheetName val="Objective 1 Detail Budget ICNL"/>
      <sheetName val="May-Apr 2009"/>
      <sheetName val="Link data-july"/>
      <sheetName val="bbl.43-98"/>
      <sheetName val="Furniture_Master"/>
      <sheetName val=" TB Summaries"/>
      <sheetName val="AccountList"/>
      <sheetName val="drop list"/>
      <sheetName val="Lead Q1 2022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769">
          <cell r="D769">
            <v>0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>
        <row r="769">
          <cell r="D769">
            <v>0</v>
          </cell>
        </row>
      </sheetData>
      <sheetData sheetId="393"/>
      <sheetData sheetId="394" refreshError="1"/>
      <sheetData sheetId="395">
        <row r="769">
          <cell r="D769">
            <v>0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>
        <row r="769">
          <cell r="D769">
            <v>0</v>
          </cell>
        </row>
      </sheetData>
      <sheetData sheetId="498"/>
      <sheetData sheetId="499"/>
      <sheetData sheetId="500">
        <row r="769">
          <cell r="D769">
            <v>0</v>
          </cell>
        </row>
      </sheetData>
      <sheetData sheetId="501"/>
      <sheetData sheetId="502"/>
      <sheetData sheetId="503" refreshError="1"/>
      <sheetData sheetId="504" refreshError="1"/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/>
      <sheetData sheetId="559"/>
      <sheetData sheetId="560"/>
      <sheetData sheetId="561" refreshError="1"/>
      <sheetData sheetId="562" refreshError="1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1">
          <cell r="A1" t="str">
            <v>Region</v>
          </cell>
        </row>
      </sheetData>
      <sheetData sheetId="584" refreshError="1"/>
      <sheetData sheetId="585" refreshError="1"/>
      <sheetData sheetId="586">
        <row r="1">
          <cell r="L1" t="str">
            <v>December</v>
          </cell>
        </row>
      </sheetData>
      <sheetData sheetId="587">
        <row r="1">
          <cell r="A1" t="str">
            <v>Region</v>
          </cell>
        </row>
      </sheetData>
      <sheetData sheetId="588" refreshError="1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 refreshError="1"/>
      <sheetData sheetId="599" refreshError="1"/>
      <sheetData sheetId="600" refreshError="1"/>
      <sheetData sheetId="601" refreshError="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Tax coupon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43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Company Name"/>
      <sheetName val="S-Plant"/>
      <sheetName val="Office_plants"/>
      <sheetName val="Sheet3"/>
      <sheetName val="Cases Actuals SAP"/>
      <sheetName val="Chilled Vol &amp; GS"/>
      <sheetName val="Master Query_SL"/>
      <sheetName val="Addresses"/>
      <sheetName val="PBSG Severance"/>
      <sheetName val="วัดใต้"/>
      <sheetName val="คำอธิบาย"/>
      <sheetName val="Table Name"/>
      <sheetName val="FR"/>
      <sheetName val="Vender list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Production Queue GB"/>
      <sheetName val="SCG Chemicals group"/>
      <sheetName val="Ref"/>
      <sheetName val="Config"/>
      <sheetName val="Dont delete!!"/>
      <sheetName val="L410"/>
      <sheetName val="Type ถูก House"/>
      <sheetName val="รายชื่อ"/>
      <sheetName val="cost center name"/>
      <sheetName val="TP"/>
      <sheetName val="V1"/>
      <sheetName val="V7 Confirm RPT"/>
      <sheetName val="Accure"/>
      <sheetName val="MasterTB"/>
      <sheetName val="F-1"/>
      <sheetName val="P300"/>
      <sheetName val="Materiality"/>
      <sheetName val="ดอกเบี้ย TR2560"/>
      <sheetName val="REPORT"/>
      <sheetName val="Master TB"/>
      <sheetName val="H300"/>
      <sheetName val="F-3"/>
      <sheetName val="K400"/>
      <sheetName val="S300"/>
      <sheetName val="Trial Balance"/>
      <sheetName val="DTA"/>
      <sheetName val="2019"/>
      <sheetName val="Log CCR TG 3"/>
      <sheetName val="Month"/>
      <sheetName val="Assumption"/>
      <sheetName val="Risk Level"/>
      <sheetName val="Risk Category"/>
      <sheetName val="Business"/>
      <sheetName val="TB(PY 2016)"/>
      <sheetName val="IS"/>
      <sheetName val="GL"/>
      <sheetName val="Ms"/>
      <sheetName val="Variance"/>
      <sheetName val="DD List"/>
      <sheetName val="Multi Rater"/>
      <sheetName val="#REF"/>
      <sheetName val="Status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แยกงบ"/>
      <sheetName val="ชลทิพย์"/>
      <sheetName val="Reason"/>
      <sheetName val="BS"/>
      <sheetName val="Dropdown list "/>
      <sheetName val="beer-indstry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ESS Performance 2020+2021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2020"/>
      <sheetName val="TTL"/>
      <sheetName val="Reference(do not delete)"/>
      <sheetName val="A"/>
      <sheetName val="発停サイクル表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S330 Increase salary rate"/>
      <sheetName val="Parameters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PGM_2LEVYTD"/>
      <sheetName val="Mat"/>
      <sheetName val="Reference(do_not_delete)"/>
      <sheetName val="L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ZA110 Sale"/>
      <sheetName val="설계내역서"/>
      <sheetName val="Wkgs_BS Lead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asset"/>
      <sheetName val="NOT"/>
      <sheetName val="STart"/>
      <sheetName val="Validation"/>
      <sheetName val="Demand"/>
      <sheetName val="Occ"/>
      <sheetName val="สรุป"/>
      <sheetName val="interest income from VMI"/>
      <sheetName val="interest payable to PSH"/>
      <sheetName val="Sales"/>
      <sheetName val="ค่าเริ่มต้น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Drop Down Lists"/>
      <sheetName val="List of Rem Entries - IS"/>
      <sheetName val="Designated P&amp;L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TB 1-3"/>
      <sheetName val=" ANALYSIS FP"/>
      <sheetName val="PROJECT BRIEF"/>
      <sheetName val="footing"/>
      <sheetName val="upa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Info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J01"/>
      <sheetName val="Data (Forecast-m3)"/>
      <sheetName val="Analytic Sales&amp;Cost"/>
      <sheetName val="Sheet15"/>
      <sheetName val="Final Summary - Base"/>
      <sheetName val="磨煤加压"/>
      <sheetName val="1B"/>
      <sheetName val="DO"/>
      <sheetName val="PDPC0908"/>
      <sheetName val="Rank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lipsumpR"/>
      <sheetName val="มีค 64"/>
      <sheetName val="SCHEDULE 10_BUILD MANAGEMENT"/>
      <sheetName val="Sheet"/>
      <sheetName val="ตารางวันหยุด"/>
      <sheetName val="Emp_Data"/>
      <sheetName val="SHT1-CONSOL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118508"/>
      <sheetName val="612004"/>
      <sheetName val="Prepaid"/>
      <sheetName val="Sheet6"/>
      <sheetName val="FF-3"/>
      <sheetName val="bill 2"/>
      <sheetName val="cover page"/>
      <sheetName val="Material Price List"/>
      <sheetName val="30's-Components"/>
      <sheetName val="Utility and Fire flange"/>
      <sheetName val="Status Budget"/>
      <sheetName val="Spread"/>
      <sheetName val="5X"/>
      <sheetName val="MTP"/>
      <sheetName val="Appendix#3 PBC - ICIS (ECH)"/>
      <sheetName val="Conso จัดลำดับลุกหนี้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Page4"/>
      <sheetName val="drop"/>
      <sheetName val="fuel"/>
      <sheetName val="SuspSb"/>
      <sheetName val="JSiar"/>
      <sheetName val="SW-TEO"/>
      <sheetName val="21"/>
      <sheetName val="EST-FOOTING (G)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ค่าวัสดุ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Sum Direct"/>
      <sheetName val="App A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BU"/>
      <sheetName val="Sheet8"/>
      <sheetName val="2002"/>
      <sheetName val="_ANALYSIS_FP"/>
      <sheetName val="&lt;&lt;รายละเอียดร้าน"/>
      <sheetName val="OPbyMonth"/>
      <sheetName val="PL_FORECAST"/>
      <sheetName val="report detial"/>
      <sheetName val="Recap_ราย พนง."/>
      <sheetName val="JL4"/>
      <sheetName val="BS_YE22"/>
      <sheetName val="PPE_YE22"/>
      <sheetName val="운반"/>
      <sheetName val="ﾌﾟﾛﾄ_P772分解5号機"/>
      <sheetName val="Purchase Order"/>
      <sheetName val="(2)AIR"/>
      <sheetName val="rc"/>
      <sheetName val="PHASE I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Cashflow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Prft&amp;Loss"/>
      <sheetName val="FIN TB_SI"/>
      <sheetName val="PS-1995"/>
      <sheetName val="Financials"/>
      <sheetName val="VCC 11110-461"/>
      <sheetName val="TABLE-A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1999cf"/>
      <sheetName val="PBC Template"/>
      <sheetName val="Mat_Source"/>
      <sheetName val="Work_Area"/>
      <sheetName val="South"/>
      <sheetName val="Puerto Rico"/>
      <sheetName val="RU"/>
      <sheetName val="MU"/>
      <sheetName val="CSD"/>
      <sheetName val="SCB 1 - Current"/>
      <sheetName val="SCB 2 - Current"/>
      <sheetName val="Co"/>
      <sheetName val="Dept"/>
      <sheetName val="InterCo"/>
      <sheetName val="OU"/>
      <sheetName val="Type"/>
      <sheetName val="_ANALYSIS_FP1"/>
      <sheetName val="QS-Payment"/>
      <sheetName val="MANU"/>
      <sheetName val="항목별"/>
      <sheetName val="M-6A"/>
      <sheetName val="GL_GeneralLedgerActvity"/>
      <sheetName val="Financ. Overview"/>
      <sheetName val="Toolbox"/>
      <sheetName val="Lead"/>
      <sheetName val="3C1"/>
      <sheetName val="Office Improve"/>
      <sheetName val="FSALES"/>
      <sheetName val="Truot_nen"/>
      <sheetName val="LK400_Data Sales &amp; COGs"/>
      <sheetName val="B2.03 (Assa)"/>
      <sheetName val="TOSHIBA-Structure"/>
      <sheetName val="PRICE LIST"/>
      <sheetName val="opstat"/>
      <sheetName val="costs"/>
      <sheetName val="Sap_Actual"/>
      <sheetName val="China"/>
      <sheetName val="ATF Inventory"/>
      <sheetName val="ภูมิทัศน์"/>
      <sheetName val="OPERATING EXPS."/>
      <sheetName val="DELISTED DATA"/>
      <sheetName val="Cntmrs-Recruit"/>
      <sheetName val="SH-F"/>
      <sheetName val="รวม"/>
      <sheetName val="Cost Assumption"/>
      <sheetName val="CASH"/>
      <sheetName val="No.1"/>
      <sheetName val="S0"/>
      <sheetName val="UPG BEAM"/>
      <sheetName val="UPGB"/>
      <sheetName val="配管単価"/>
      <sheetName val="Inpu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PState"/>
      <sheetName val="Std Loading"/>
      <sheetName val="Identitas"/>
      <sheetName val="Module2"/>
      <sheetName val="1195 B1"/>
      <sheetName val="EXC-R"/>
      <sheetName val="gvl"/>
      <sheetName val="GI 01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7">
          <cell r="G7" t="str">
            <v>R-32 SUPPLY / RETURN PIPING WORK (GHARGER No.1)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3">
          <cell r="BC3" t="str">
            <v>QUOTATION  NO.   :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>
        <row r="3">
          <cell r="BC3" t="str">
            <v>QUOTATION  NO.   :</v>
          </cell>
        </row>
      </sheetData>
      <sheetData sheetId="543" refreshError="1"/>
      <sheetData sheetId="544" refreshError="1"/>
      <sheetData sheetId="545" refreshError="1"/>
      <sheetData sheetId="546" refreshError="1"/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 refreshError="1"/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 refreshError="1"/>
      <sheetData sheetId="566" refreshError="1"/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>
        <row r="3">
          <cell r="BC3" t="str">
            <v>QUOTATION  NO.   :</v>
          </cell>
        </row>
      </sheetData>
      <sheetData sheetId="697">
        <row r="3">
          <cell r="BC3" t="str">
            <v>QUOTATION  NO.   :</v>
          </cell>
        </row>
      </sheetData>
      <sheetData sheetId="698">
        <row r="3">
          <cell r="BC3" t="str">
            <v>QUOTATION  NO.   :</v>
          </cell>
        </row>
      </sheetData>
      <sheetData sheetId="699">
        <row r="3">
          <cell r="BC3" t="str">
            <v>QUOTATION  NO.   :</v>
          </cell>
        </row>
      </sheetData>
      <sheetData sheetId="700">
        <row r="3">
          <cell r="BC3" t="str">
            <v>QUOTATION  NO.   :</v>
          </cell>
        </row>
      </sheetData>
      <sheetData sheetId="701">
        <row r="3">
          <cell r="BC3" t="str">
            <v>QUOTATION  NO.   :</v>
          </cell>
        </row>
      </sheetData>
      <sheetData sheetId="702">
        <row r="3">
          <cell r="BC3" t="str">
            <v>QUOTATION  NO.   :</v>
          </cell>
        </row>
      </sheetData>
      <sheetData sheetId="703">
        <row r="3">
          <cell r="BC3" t="str">
            <v>QUOTATION  NO.   :</v>
          </cell>
        </row>
      </sheetData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>
        <row r="3">
          <cell r="BC3" t="str">
            <v>QUOTATION  NO.   :</v>
          </cell>
        </row>
      </sheetData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>
        <row r="3">
          <cell r="BC3" t="str">
            <v>QUOTATION  NO.   :</v>
          </cell>
        </row>
      </sheetData>
      <sheetData sheetId="1021">
        <row r="3">
          <cell r="BC3" t="str">
            <v>QUOTATION  NO.   :</v>
          </cell>
        </row>
      </sheetData>
      <sheetData sheetId="1022">
        <row r="3">
          <cell r="BC3" t="str">
            <v>QUOTATION  NO.   :</v>
          </cell>
        </row>
      </sheetData>
      <sheetData sheetId="1023">
        <row r="3">
          <cell r="BC3" t="str">
            <v>QUOTATION  NO.   :</v>
          </cell>
        </row>
      </sheetData>
      <sheetData sheetId="1024">
        <row r="3">
          <cell r="BC3" t="str">
            <v>QUOTATION  NO.   :</v>
          </cell>
        </row>
      </sheetData>
      <sheetData sheetId="1025">
        <row r="3">
          <cell r="BC3" t="str">
            <v>QUOTATION  NO.   :</v>
          </cell>
        </row>
      </sheetData>
      <sheetData sheetId="1026">
        <row r="3">
          <cell r="BC3" t="str">
            <v>QUOTATION  NO.   :</v>
          </cell>
        </row>
      </sheetData>
      <sheetData sheetId="1027">
        <row r="3">
          <cell r="BC3" t="str">
            <v>QUOTATION  NO.   :</v>
          </cell>
        </row>
      </sheetData>
      <sheetData sheetId="1028">
        <row r="3">
          <cell r="BC3" t="str">
            <v>QUOTATION  NO.   :</v>
          </cell>
        </row>
      </sheetData>
      <sheetData sheetId="1029">
        <row r="3">
          <cell r="BC3" t="str">
            <v>QUOTATION  NO.   :</v>
          </cell>
        </row>
      </sheetData>
      <sheetData sheetId="1030">
        <row r="3">
          <cell r="BC3" t="str">
            <v>QUOTATION  NO.   :</v>
          </cell>
        </row>
      </sheetData>
      <sheetData sheetId="1031">
        <row r="3">
          <cell r="BC3" t="str">
            <v>QUOTATION  NO.   :</v>
          </cell>
        </row>
      </sheetData>
      <sheetData sheetId="1032">
        <row r="3">
          <cell r="BC3" t="str">
            <v>QUOTATION  NO.   :</v>
          </cell>
        </row>
      </sheetData>
      <sheetData sheetId="1033">
        <row r="3">
          <cell r="BC3" t="str">
            <v>QUOTATION  NO.   :</v>
          </cell>
        </row>
      </sheetData>
      <sheetData sheetId="1034">
        <row r="3">
          <cell r="BC3" t="str">
            <v>QUOTATION  NO.   :</v>
          </cell>
        </row>
      </sheetData>
      <sheetData sheetId="1035">
        <row r="3">
          <cell r="BC3" t="str">
            <v>QUOTATION  NO.   :</v>
          </cell>
        </row>
      </sheetData>
      <sheetData sheetId="1036">
        <row r="3">
          <cell r="BC3" t="str">
            <v>QUOTATION  NO.   :</v>
          </cell>
        </row>
      </sheetData>
      <sheetData sheetId="1037">
        <row r="3">
          <cell r="BC3" t="str">
            <v>QUOTATION  NO.   :</v>
          </cell>
        </row>
      </sheetData>
      <sheetData sheetId="1038">
        <row r="3">
          <cell r="BC3" t="str">
            <v>QUOTATION  NO.   :</v>
          </cell>
        </row>
      </sheetData>
      <sheetData sheetId="1039">
        <row r="3">
          <cell r="BC3" t="str">
            <v>QUOTATION  NO.   :</v>
          </cell>
        </row>
      </sheetData>
      <sheetData sheetId="1040">
        <row r="3">
          <cell r="BC3" t="str">
            <v>QUOTATION  NO.   :</v>
          </cell>
        </row>
      </sheetData>
      <sheetData sheetId="1041">
        <row r="3">
          <cell r="BC3" t="str">
            <v>QUOTATION  NO.   :</v>
          </cell>
        </row>
      </sheetData>
      <sheetData sheetId="1042" refreshError="1"/>
      <sheetData sheetId="1043" refreshError="1"/>
      <sheetData sheetId="1044" refreshError="1"/>
      <sheetData sheetId="1045" refreshError="1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 t="str">
            <v>Operating Group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>
            <v>0</v>
          </cell>
        </row>
      </sheetData>
      <sheetData sheetId="1086">
        <row r="1">
          <cell r="A1">
            <v>0</v>
          </cell>
        </row>
      </sheetData>
      <sheetData sheetId="1087">
        <row r="1">
          <cell r="A1">
            <v>0</v>
          </cell>
        </row>
      </sheetData>
      <sheetData sheetId="1088"/>
      <sheetData sheetId="1089">
        <row r="1">
          <cell r="A1" t="str">
            <v>Operating Group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>
            <v>0</v>
          </cell>
        </row>
      </sheetData>
      <sheetData sheetId="1094"/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>
            <v>0</v>
          </cell>
        </row>
      </sheetData>
      <sheetData sheetId="1099">
        <row r="1">
          <cell r="A1">
            <v>0</v>
          </cell>
        </row>
      </sheetData>
      <sheetData sheetId="1100">
        <row r="1">
          <cell r="A1">
            <v>0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 t="str">
            <v>Operating Group</v>
          </cell>
        </row>
      </sheetData>
      <sheetData sheetId="1104"/>
      <sheetData sheetId="1105"/>
      <sheetData sheetId="1106">
        <row r="1">
          <cell r="A1">
            <v>0</v>
          </cell>
        </row>
      </sheetData>
      <sheetData sheetId="1107"/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/>
      <sheetData sheetId="1112"/>
      <sheetData sheetId="1113"/>
      <sheetData sheetId="1114"/>
      <sheetData sheetId="1115"/>
      <sheetData sheetId="1116">
        <row r="1">
          <cell r="A1" t="str">
            <v>Operating Group</v>
          </cell>
        </row>
      </sheetData>
      <sheetData sheetId="1117"/>
      <sheetData sheetId="1118"/>
      <sheetData sheetId="1119"/>
      <sheetData sheetId="1120"/>
      <sheetData sheetId="1121"/>
      <sheetData sheetId="1122"/>
      <sheetData sheetId="1123">
        <row r="3">
          <cell r="BC3" t="str">
            <v>QUOTATION  NO.   :</v>
          </cell>
        </row>
      </sheetData>
      <sheetData sheetId="1124">
        <row r="3">
          <cell r="BC3" t="str">
            <v>QUOTATION  NO.   :</v>
          </cell>
        </row>
      </sheetData>
      <sheetData sheetId="1125">
        <row r="3">
          <cell r="BC3" t="str">
            <v>QUOTATION  NO.   :</v>
          </cell>
        </row>
      </sheetData>
      <sheetData sheetId="1126">
        <row r="3">
          <cell r="BC3" t="str">
            <v>QUOTATION  NO.   :</v>
          </cell>
        </row>
      </sheetData>
      <sheetData sheetId="1127">
        <row r="3">
          <cell r="BC3" t="str">
            <v>QUOTATION  NO.   :</v>
          </cell>
        </row>
      </sheetData>
      <sheetData sheetId="1128">
        <row r="3">
          <cell r="BC3" t="str">
            <v>QUOTATION  NO.   :</v>
          </cell>
        </row>
      </sheetData>
      <sheetData sheetId="1129">
        <row r="3">
          <cell r="BC3" t="str">
            <v>QUOTATION  NO.   :</v>
          </cell>
        </row>
      </sheetData>
      <sheetData sheetId="1130">
        <row r="3">
          <cell r="BC3" t="str">
            <v>QUOTATION  NO.   :</v>
          </cell>
        </row>
      </sheetData>
      <sheetData sheetId="1131">
        <row r="3">
          <cell r="BC3" t="str">
            <v>QUOTATION  NO.   :</v>
          </cell>
        </row>
      </sheetData>
      <sheetData sheetId="1132">
        <row r="3">
          <cell r="BC3" t="str">
            <v>QUOTATION  NO.   :</v>
          </cell>
        </row>
      </sheetData>
      <sheetData sheetId="1133">
        <row r="3">
          <cell r="BC3" t="str">
            <v>QUOTATION  NO.   :</v>
          </cell>
        </row>
      </sheetData>
      <sheetData sheetId="1134">
        <row r="3">
          <cell r="BC3" t="str">
            <v>QUOTATION  NO.   :</v>
          </cell>
        </row>
      </sheetData>
      <sheetData sheetId="1135">
        <row r="3">
          <cell r="BC3" t="str">
            <v>QUOTATION  NO.   :</v>
          </cell>
        </row>
      </sheetData>
      <sheetData sheetId="1136">
        <row r="3">
          <cell r="BC3" t="str">
            <v>QUOTATION  NO.   :</v>
          </cell>
        </row>
      </sheetData>
      <sheetData sheetId="1137">
        <row r="3">
          <cell r="BC3" t="str">
            <v>QUOTATION  NO.   :</v>
          </cell>
        </row>
      </sheetData>
      <sheetData sheetId="1138">
        <row r="3">
          <cell r="BC3" t="str">
            <v>QUOTATION  NO.   :</v>
          </cell>
        </row>
      </sheetData>
      <sheetData sheetId="1139">
        <row r="3">
          <cell r="BC3" t="str">
            <v>QUOTATION  NO.   :</v>
          </cell>
        </row>
      </sheetData>
      <sheetData sheetId="1140">
        <row r="3">
          <cell r="BC3" t="str">
            <v>QUOTATION  NO.   :</v>
          </cell>
        </row>
      </sheetData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/>
      <sheetData sheetId="1156"/>
      <sheetData sheetId="1157"/>
      <sheetData sheetId="1158"/>
      <sheetData sheetId="1159"/>
      <sheetData sheetId="1160">
        <row r="7">
          <cell r="G7" t="str">
            <v>R-32 SUPPLY / RETURN PIPING WORK (GHARGER No.1)</v>
          </cell>
        </row>
      </sheetData>
      <sheetData sheetId="1161">
        <row r="7">
          <cell r="G7" t="str">
            <v>R-32 SUPPLY / RETURN PIPING WORK (GHARGER No.1)</v>
          </cell>
        </row>
      </sheetData>
      <sheetData sheetId="1162">
        <row r="7">
          <cell r="G7" t="str">
            <v>R-32 SUPPLY / RETURN PIPING WORK (GHARGER No.1)</v>
          </cell>
        </row>
      </sheetData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>
        <row r="3">
          <cell r="BC3" t="str">
            <v>QUOTATION  NO.   :</v>
          </cell>
        </row>
      </sheetData>
      <sheetData sheetId="1177">
        <row r="3">
          <cell r="BC3" t="str">
            <v>QUOTATION  NO.   :</v>
          </cell>
        </row>
      </sheetData>
      <sheetData sheetId="1178">
        <row r="3">
          <cell r="BC3" t="str">
            <v>QUOTATION  NO.   :</v>
          </cell>
        </row>
      </sheetData>
      <sheetData sheetId="1179">
        <row r="3">
          <cell r="BC3" t="str">
            <v>QUOTATION  NO.   :</v>
          </cell>
        </row>
      </sheetData>
      <sheetData sheetId="1180">
        <row r="3">
          <cell r="BC3" t="str">
            <v>QUOTATION  NO.   :</v>
          </cell>
        </row>
      </sheetData>
      <sheetData sheetId="1181">
        <row r="3">
          <cell r="BC3" t="str">
            <v>QUOTATION  NO.   :</v>
          </cell>
        </row>
      </sheetData>
      <sheetData sheetId="1182">
        <row r="3">
          <cell r="BC3" t="str">
            <v>QUOTATION  NO.   :</v>
          </cell>
        </row>
      </sheetData>
      <sheetData sheetId="1183">
        <row r="3">
          <cell r="BC3" t="str">
            <v>QUOTATION  NO.   :</v>
          </cell>
        </row>
      </sheetData>
      <sheetData sheetId="1184">
        <row r="3">
          <cell r="BC3" t="str">
            <v>QUOTATION  NO.   :</v>
          </cell>
        </row>
      </sheetData>
      <sheetData sheetId="1185">
        <row r="3">
          <cell r="BC3" t="str">
            <v>QUOTATION  NO.   :</v>
          </cell>
        </row>
      </sheetData>
      <sheetData sheetId="1186">
        <row r="3">
          <cell r="BC3" t="str">
            <v>QUOTATION  NO.   :</v>
          </cell>
        </row>
      </sheetData>
      <sheetData sheetId="1187">
        <row r="3">
          <cell r="BC3" t="str">
            <v>QUOTATION  NO.   :</v>
          </cell>
        </row>
      </sheetData>
      <sheetData sheetId="1188">
        <row r="3">
          <cell r="BC3" t="str">
            <v>QUOTATION  NO.   :</v>
          </cell>
        </row>
      </sheetData>
      <sheetData sheetId="1189">
        <row r="3">
          <cell r="BC3" t="str">
            <v>QUOTATION  NO.   :</v>
          </cell>
        </row>
      </sheetData>
      <sheetData sheetId="1190">
        <row r="3">
          <cell r="BC3" t="str">
            <v>QUOTATION  NO.   :</v>
          </cell>
        </row>
      </sheetData>
      <sheetData sheetId="1191">
        <row r="3">
          <cell r="BC3" t="str">
            <v>QUOTATION  NO.   :</v>
          </cell>
        </row>
      </sheetData>
      <sheetData sheetId="1192">
        <row r="3">
          <cell r="BC3" t="str">
            <v>QUOTATION  NO.   :</v>
          </cell>
        </row>
      </sheetData>
      <sheetData sheetId="1193">
        <row r="3">
          <cell r="BC3" t="str">
            <v>QUOTATION  NO.   :</v>
          </cell>
        </row>
      </sheetData>
      <sheetData sheetId="1194">
        <row r="3">
          <cell r="BC3" t="str">
            <v>QUOTATION  NO.   :</v>
          </cell>
        </row>
      </sheetData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3">
          <cell r="BC3" t="str">
            <v>QUOTATION  NO.   :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3">
          <cell r="BC3" t="str">
            <v>QUOTATION  NO.   :</v>
          </cell>
        </row>
      </sheetData>
      <sheetData sheetId="1225">
        <row r="3">
          <cell r="BC3" t="str">
            <v>QUOTATION  NO.   :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3">
          <cell r="BC3" t="str">
            <v>QUOTATION  NO.   :</v>
          </cell>
        </row>
      </sheetData>
      <sheetData sheetId="1228">
        <row r="3">
          <cell r="BC3" t="str">
            <v>QUOTATION  NO.   :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3">
          <cell r="BC3" t="str">
            <v>QUOTATION  NO.   :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3">
          <cell r="BC3" t="str">
            <v>QUOTATION  NO.   :</v>
          </cell>
        </row>
      </sheetData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>
        <row r="12">
          <cell r="B12" t="str">
            <v>10101-000003</v>
          </cell>
        </row>
      </sheetData>
      <sheetData sheetId="1353">
        <row r="12">
          <cell r="B12" t="str">
            <v>10101-000003</v>
          </cell>
        </row>
      </sheetData>
      <sheetData sheetId="1354">
        <row r="12">
          <cell r="B12" t="str">
            <v>10101-000003</v>
          </cell>
        </row>
      </sheetData>
      <sheetData sheetId="1355"/>
      <sheetData sheetId="1356"/>
      <sheetData sheetId="1357">
        <row r="12">
          <cell r="B12" t="str">
            <v>10101-000003</v>
          </cell>
        </row>
      </sheetData>
      <sheetData sheetId="1358"/>
      <sheetData sheetId="1359"/>
      <sheetData sheetId="1360"/>
      <sheetData sheetId="1361">
        <row r="12">
          <cell r="B12" t="str">
            <v>10101-000003</v>
          </cell>
        </row>
      </sheetData>
      <sheetData sheetId="1362"/>
      <sheetData sheetId="1363"/>
      <sheetData sheetId="1364"/>
      <sheetData sheetId="1365"/>
      <sheetData sheetId="1366" refreshError="1"/>
      <sheetData sheetId="1367">
        <row r="12">
          <cell r="B12" t="str">
            <v>10101-000003</v>
          </cell>
        </row>
      </sheetData>
      <sheetData sheetId="1368"/>
      <sheetData sheetId="1369"/>
      <sheetData sheetId="1370">
        <row r="12">
          <cell r="B12" t="str">
            <v>10101-000003</v>
          </cell>
        </row>
      </sheetData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>
        <row r="3">
          <cell r="BC3" t="str">
            <v>QUOTATION  NO.   :</v>
          </cell>
        </row>
      </sheetData>
      <sheetData sheetId="1412">
        <row r="3">
          <cell r="BC3" t="str">
            <v>QUOTATION  NO.   :</v>
          </cell>
        </row>
      </sheetData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 refreshError="1"/>
      <sheetData sheetId="1540" refreshError="1"/>
      <sheetData sheetId="154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Master TB"/>
      <sheetName val="O300"/>
      <sheetName val="BS"/>
      <sheetName val="JUNE1"/>
      <sheetName val="Feb"/>
      <sheetName val="Mar"/>
      <sheetName val="Apr"/>
      <sheetName val="May"/>
      <sheetName val="SALE"/>
      <sheetName val="Breakeven_Analysis_Data"/>
      <sheetName val="Breakeven_Analysis_Chart"/>
      <sheetName val="Master_TB"/>
      <sheetName val="Dec15"/>
      <sheetName val="DEC31"/>
      <sheetName val="Monthly highlights"/>
      <sheetName val="Accure"/>
      <sheetName val="OtherIntan"/>
      <sheetName val="Pivot Aug'01"/>
      <sheetName val="K400B"/>
      <sheetName val="K400A"/>
      <sheetName val="May'07"/>
      <sheetName val="MA"/>
      <sheetName val="DETAIL"/>
      <sheetName val="YQty"/>
      <sheetName val="総括NO.1"/>
      <sheetName val="SRP FH"/>
      <sheetName val="X400"/>
      <sheetName val="G300"/>
      <sheetName val="M400"/>
      <sheetName val="EX RATE"/>
      <sheetName val="0P-1"/>
      <sheetName val="2006"/>
      <sheetName val="SCH_B13"/>
      <sheetName val="Breakeven_Analysis_Data1"/>
      <sheetName val="Breakeven_Analysis_Chart1"/>
      <sheetName val="Master_TB1"/>
      <sheetName val="Pivot_Aug'01"/>
      <sheetName val="Monthly_highlights"/>
      <sheetName val="総括NO_1"/>
      <sheetName val="SRP_FH"/>
      <sheetName val="BATCH_M"/>
      <sheetName val="std ing "/>
      <sheetName val="TP"/>
      <sheetName val="PRODUCT"/>
      <sheetName val="cf"/>
      <sheetName val="Main"/>
      <sheetName val="summary"/>
      <sheetName val="BMCT2003"/>
      <sheetName val="NSM Breakeven analysis"/>
      <sheetName val="21"/>
      <sheetName val="trial balance"/>
      <sheetName val="mapping"/>
      <sheetName val="April"/>
      <sheetName val="June"/>
      <sheetName val="June (Combination)"/>
      <sheetName val="Jul (Combination)"/>
      <sheetName val="Aug (Combination)"/>
      <sheetName val="Sep (Combination)"/>
      <sheetName val="Sep (Combination) (2)"/>
      <sheetName val="Sept Final Adj Working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2"/>
      <sheetName val="Sheet1 (2)"/>
      <sheetName val="After Aud Mar'19"/>
      <sheetName val="After Adj Mar'19"/>
      <sheetName val="After Adj Apr'19"/>
      <sheetName val="After Adj Apr'19 (2)"/>
      <sheetName val="After Adj May'19"/>
      <sheetName val="Jun'19"/>
      <sheetName val="Jul'19"/>
      <sheetName val="Sept Final Adj Final Workin (2)"/>
      <sheetName val="Sheet1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Actual-Monthly"/>
      <sheetName val="Actual-ＹＴＤ"/>
      <sheetName val="Budget-Monthly"/>
      <sheetName val="Budget-YTD"/>
      <sheetName val="ROFF2003"/>
      <sheetName val="Hidden"/>
      <sheetName val="Orientation"/>
      <sheetName val="Settings"/>
      <sheetName val="Delivery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 "/>
      <sheetName val="O301"/>
      <sheetName val="O302 Bank Confirm Reply"/>
      <sheetName val="O300 Cash and cash equivalent"/>
    </sheetNames>
    <definedNames>
      <definedName name="Data.Top.Left"/>
    </definedNames>
    <sheetDataSet>
      <sheetData sheetId="0"/>
      <sheetData sheetId="1"/>
      <sheetData sheetId="2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total"/>
      <sheetName val="BUILD95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2005_-_Net_Profit_by_Month"/>
      <sheetName val="Cash_Projection"/>
      <sheetName val="MASTER_-_2005_NSM_Budget_Model_"/>
      <sheetName val="IMQ-001"/>
      <sheetName val="P2対D1"/>
      <sheetName val="LEGAL GUJ"/>
      <sheetName val="MP account"/>
      <sheetName val="Variables"/>
      <sheetName val="MA"/>
      <sheetName val="คีย์ข้อมูลรายละเอียดต่างๆ"/>
      <sheetName val="Trial Balance"/>
      <sheetName val="Ex_Rate"/>
      <sheetName val="Group"/>
      <sheetName val="Production_Cost_($_per_Ton)1"/>
      <sheetName val="Breakeven_Analysis1"/>
      <sheetName val="Total_Sales1"/>
      <sheetName val="LC_Sales1"/>
      <sheetName val="MC_Sales1"/>
      <sheetName val="Sales_Detail1"/>
      <sheetName val="Production_Calendar1"/>
      <sheetName val="Production_Info1"/>
      <sheetName val="Mass_Balance1"/>
      <sheetName val="Materials_Price1"/>
      <sheetName val="Consumption_Rate1"/>
      <sheetName val="Consumption_Basis1"/>
      <sheetName val="BASIS_Per_Heat1"/>
      <sheetName val="Cons__by_Grade1"/>
      <sheetName val="Materials_Requirement1"/>
      <sheetName val="RM_Inventory1"/>
      <sheetName val="Metallic_Inventory1"/>
      <sheetName val="Variable_Cost_Detail1"/>
      <sheetName val="RTM_Production_Cost1"/>
      <sheetName val="RTM_Cost1"/>
      <sheetName val="Production_Cost_(Baht)1"/>
      <sheetName val="Performance_$perTon1"/>
      <sheetName val="Performance_$perTon_(2)1"/>
      <sheetName val="Contribution_Margin_(2)1"/>
      <sheetName val="Monthly_Performance1"/>
      <sheetName val="Income_Statement_(1)1"/>
      <sheetName val="Income_Statement_(2)1"/>
      <sheetName val="Balance_Sheet_(1)1"/>
      <sheetName val="Balance_Sheet1"/>
      <sheetName val="Capital_Spending1"/>
      <sheetName val="Equity_Plan1"/>
      <sheetName val="Cash_Flow1"/>
      <sheetName val="Repair_&amp;_Maint1"/>
      <sheetName val="Current_FIXED1"/>
      <sheetName val="Current_VAR1"/>
      <sheetName val="Current_TOTAL1"/>
      <sheetName val="Expense_Allocation1"/>
      <sheetName val="Maint_Allocation1"/>
      <sheetName val="Unallocated_Expense1"/>
      <sheetName val="Cash_Flow_Chart1"/>
      <sheetName val="Statement_of_Cash_Flows1"/>
      <sheetName val="2005_-_Net_Profit_by_Month1"/>
      <sheetName val="Cash_Projection1"/>
      <sheetName val="MASTER_-_2005_NSM_Budget_Model1"/>
      <sheetName val="MP_account"/>
      <sheetName val="LEGAL_GUJ"/>
      <sheetName val="Trial_Balance"/>
      <sheetName val="DF"/>
      <sheetName val="YTD Data"/>
      <sheetName val="CompanyList"/>
      <sheetName val="Basic_Information"/>
      <sheetName val="S&amp;S BGT"/>
      <sheetName val="Value"/>
      <sheetName val="Detail-Sep"/>
      <sheetName val="Prft&amp;Loss"/>
      <sheetName val="FIN TB_SI"/>
      <sheetName val="Mar"/>
      <sheetName val="April"/>
      <sheetName val="June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Working"/>
      <sheetName val="Sept Final Adj Final Working"/>
      <sheetName val="After Aud Sep"/>
      <sheetName val="Summary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2"/>
      <sheetName val="Sheet1 (2)"/>
      <sheetName val="After Aud Mar'19"/>
      <sheetName val="After Adj Mar'19"/>
      <sheetName val="After Adj Apr'19"/>
      <sheetName val="After Adj Apr'19 (2)"/>
      <sheetName val="After Adj May'19"/>
      <sheetName val="Jun'19"/>
      <sheetName val="Jul'19"/>
      <sheetName val="Aug'19"/>
      <sheetName val="Sept Final Adj Final Workin (2)"/>
      <sheetName val="Sheet1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ESM ver2"/>
      <sheetName val="RECY"/>
      <sheetName val="สำนักงาน"/>
    </sheetNames>
    <sheetDataSet>
      <sheetData sheetId="0" refreshError="1"/>
      <sheetData sheetId="1">
        <row r="17">
          <cell r="D1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>
        <row r="17">
          <cell r="D17">
            <v>30</v>
          </cell>
        </row>
      </sheetData>
      <sheetData sheetId="50">
        <row r="17">
          <cell r="D17">
            <v>30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7">
          <cell r="D17">
            <v>30</v>
          </cell>
        </row>
      </sheetData>
      <sheetData sheetId="103">
        <row r="17">
          <cell r="D17">
            <v>30</v>
          </cell>
        </row>
      </sheetData>
      <sheetData sheetId="104"/>
      <sheetData sheetId="105">
        <row r="17">
          <cell r="D17">
            <v>30</v>
          </cell>
        </row>
      </sheetData>
      <sheetData sheetId="106"/>
      <sheetData sheetId="107">
        <row r="17">
          <cell r="D17">
            <v>30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Dealer Sales"/>
      <sheetName val="C-1(WIP)"/>
      <sheetName val="PRMT-11"/>
      <sheetName val="____"/>
      <sheetName val="A"/>
      <sheetName val="operational performance power"/>
      <sheetName val="CONTANGO"/>
      <sheetName val="Feriados"/>
      <sheetName val="GAS"/>
      <sheetName val="Plan1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10-1 Media"/>
      <sheetName val="10-cut"/>
      <sheetName val="bsnov01corr"/>
      <sheetName val="Export Sales"/>
      <sheetName val="Domestic Sales"/>
      <sheetName val="EXPENSES"/>
      <sheetName val="3A FA Record"/>
      <sheetName val="Quantity"/>
      <sheetName val="DPT-PW"/>
      <sheetName val="DESIG"/>
      <sheetName val="ChickOrder"/>
      <sheetName val="total"/>
      <sheetName val="10"/>
      <sheetName val="Raw Material"/>
      <sheetName val="Home"/>
      <sheetName val="Daily"/>
      <sheetName val="Monthly"/>
      <sheetName val="Yearly"/>
      <sheetName val="Others"/>
      <sheetName val="Joint Cost"/>
      <sheetName val="Detail"/>
      <sheetName val="2266957"/>
      <sheetName val="compu(format)"/>
      <sheetName val="単体SGA"/>
      <sheetName val="TRX ADDITION"/>
      <sheetName val="operational_performance_power"/>
      <sheetName val="3A_FA_Record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  Price formula"/>
      <sheetName val="Variables"/>
      <sheetName val="Breakeven Analysis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10-1_Media"/>
      <sheetName val="Raw_Material"/>
      <sheetName val="Joint_Cost"/>
      <sheetName val="Export_Sales"/>
      <sheetName val="Domestic_Sales"/>
      <sheetName val="FEB2K"/>
      <sheetName val="PE-1997"/>
      <sheetName val="PE-1998"/>
      <sheetName val="PE-1999"/>
      <sheetName val="SEALOIL"/>
      <sheetName val="V310"/>
      <sheetName val="New Co Sum"/>
      <sheetName val="Co. Snapshot"/>
      <sheetName val="stat local"/>
      <sheetName val="trial balance"/>
      <sheetName val="Header"/>
      <sheetName val="LEGAL GUJ"/>
      <sheetName val="DEP12"/>
      <sheetName val="PYSales material(Stat)"/>
      <sheetName val="Fecha"/>
      <sheetName val="Assumptions"/>
      <sheetName val="Combine"/>
      <sheetName val="Parameter"/>
      <sheetName val="Code"/>
      <sheetName val="NAME"/>
      <sheetName val="NRV-audit"/>
      <sheetName val="Master Program"/>
      <sheetName val="GL CB"/>
      <sheetName val="Listas"/>
      <sheetName val="trial_bal(3)3"/>
      <sheetName val="SCHD_BALSHEET3"/>
      <sheetName val="TRIAL_BAL3"/>
      <sheetName val="Sum_Exp_Delta3"/>
      <sheetName val="Control_Tab3"/>
      <sheetName val="NPV_Calculations3"/>
      <sheetName val="P_UTL_2"/>
      <sheetName val="Cont__Detail2"/>
      <sheetName val="Cont__Detail__2_2"/>
      <sheetName val="PROD_SUMMARY-Jan_20112"/>
      <sheetName val="Confirm_order2"/>
      <sheetName val="P_&amp;_L_2"/>
      <sheetName val="Dealer_Sales1"/>
      <sheetName val="operational_performance_power1"/>
      <sheetName val="10-1_Media1"/>
      <sheetName val="3A_FA_Record1"/>
      <sheetName val="Raw_Material1"/>
      <sheetName val="Joint_Cost1"/>
      <sheetName val="Export_Sales1"/>
      <sheetName val="Domestic_Sales1"/>
      <sheetName val="TRX_ADDITION"/>
      <sheetName val="DR_New"/>
      <sheetName val="Daily_report"/>
      <sheetName val="daily_SHR"/>
      <sheetName val="Gen_Loss_Report"/>
      <sheetName val="DESIGN_SHR"/>
      <sheetName val="ABT_reading"/>
      <sheetName val="Data_2"/>
      <sheetName val="Water_&amp;_Steam"/>
      <sheetName val="SHR_-_bunker_lvl_adjustment"/>
      <sheetName val="Remarks_"/>
      <sheetName val="Energy_meter_MF"/>
      <sheetName val="__Price_formula"/>
      <sheetName val="Group"/>
      <sheetName val="LAUNDRY"/>
      <sheetName val="TB2013"/>
      <sheetName val="ชื่อหุ้น"/>
      <sheetName val="เงินกู้ MGC"/>
      <sheetName val="เงินกู้ธนชาติ"/>
      <sheetName val="Manual"/>
      <sheetName val="SCB 1 - Current"/>
      <sheetName val="SCB 2 - Current"/>
      <sheetName val="Ass"/>
      <sheetName val="sum"/>
      <sheetName val="Details"/>
      <sheetName val="Break up of RMcost"/>
      <sheetName val="PRODREV"/>
      <sheetName val="IO"/>
      <sheetName val="Jan 07 - MAR 07"/>
      <sheetName val="Summary "/>
      <sheetName val="MAIN"/>
      <sheetName val="d"/>
      <sheetName val="ST"/>
      <sheetName val="cell rel"/>
      <sheetName val="5000"/>
      <sheetName val="NOA Data"/>
      <sheetName val="Global assumptions"/>
      <sheetName val="General"/>
      <sheetName val="U1"/>
      <sheetName val="6A CA"/>
      <sheetName val="P12.4"/>
      <sheetName val="S5.04-EV Movt"/>
      <sheetName val="Val_puts"/>
      <sheetName val="Note-Cash"/>
      <sheetName val="production pounds"/>
      <sheetName val="FORM 516"/>
      <sheetName val="2.Conso"/>
      <sheetName val="バス"/>
      <sheetName val="F_OH"/>
      <sheetName val="Description"/>
      <sheetName val="TS"/>
      <sheetName val="Competitors"/>
      <sheetName val="Zones"/>
      <sheetName val="วัฒนพัฒน์"/>
      <sheetName val="_540100 "/>
      <sheetName val="รายได้_คชจ  Con"/>
      <sheetName val="_Bal Int Acp"/>
      <sheetName val="ROOMS_ST"/>
      <sheetName val="TELEPHONE"/>
      <sheetName val=" IBPL0001"/>
      <sheetName val="Amortization Table"/>
      <sheetName val="trial_bal(3)4"/>
      <sheetName val="SCHD_BALSHEET4"/>
      <sheetName val="TRIAL_BAL4"/>
      <sheetName val="Sum_Exp_Delta4"/>
      <sheetName val="Control_Tab4"/>
      <sheetName val="NPV_Calculations4"/>
      <sheetName val="P_UTL_3"/>
      <sheetName val="Cont__Detail3"/>
      <sheetName val="Cont__Detail__2_3"/>
      <sheetName val="PROD_SUMMARY-Jan_20113"/>
      <sheetName val="Confirm_order3"/>
      <sheetName val="P_&amp;_L_3"/>
      <sheetName val="Dealer_Sales2"/>
      <sheetName val="operational_performance_power2"/>
      <sheetName val="10-1_Media2"/>
      <sheetName val="3A_FA_Record2"/>
      <sheetName val="Raw_Material2"/>
      <sheetName val="Export_Sales2"/>
      <sheetName val="Domestic_Sales2"/>
      <sheetName val="Joint_Cost2"/>
      <sheetName val="TRX_ADDITION1"/>
      <sheetName val="DR_New1"/>
      <sheetName val="Daily_report1"/>
      <sheetName val="daily_SHR1"/>
      <sheetName val="Gen_Loss_Report1"/>
      <sheetName val="DESIGN_SHR1"/>
      <sheetName val="ABT_reading1"/>
      <sheetName val="Data_21"/>
      <sheetName val="Water_&amp;_Steam1"/>
      <sheetName val="SHR_-_bunker_lvl_adjustment1"/>
      <sheetName val="Remarks_1"/>
      <sheetName val="Energy_meter_MF1"/>
      <sheetName val="__Price_formula1"/>
      <sheetName val="Breakeven_Analysis"/>
      <sheetName val="LEGAL_GUJ"/>
      <sheetName val="stat_local"/>
      <sheetName val="trial_balance"/>
      <sheetName val="New_Co_Sum"/>
      <sheetName val="PYSales_material(Stat)"/>
      <sheetName val="Co__Snapshot"/>
      <sheetName val="GL_CB"/>
      <sheetName val="Master_Program"/>
      <sheetName val="Break_up_of_RMcost"/>
      <sheetName val="Jan_07_-_MAR_07"/>
      <sheetName val="Summary_"/>
      <sheetName val="เงินกู้_MGC"/>
      <sheetName val="SCB_1_-_Current"/>
      <sheetName val="SCB_2_-_Current"/>
      <sheetName val="cell_rel"/>
      <sheetName val="NOA_Data"/>
      <sheetName val="Global_assumptions"/>
      <sheetName val="6A_CA"/>
      <sheetName val="P12_4"/>
      <sheetName val="S5_04-EV_Movt"/>
      <sheetName val="FORM_516"/>
      <sheetName val="production_pounds"/>
      <sheetName val="_540100_"/>
      <sheetName val="รายได้_คชจ__Con"/>
      <sheetName val="_Bal_Int_Acp"/>
      <sheetName val="2_Conso"/>
      <sheetName val="trial_bal(3)5"/>
      <sheetName val="SCHD_BALSHEET5"/>
      <sheetName val="TRIAL_BAL5"/>
      <sheetName val="Sum_Exp_Delta5"/>
      <sheetName val="Control_Tab5"/>
      <sheetName val="NPV_Calculations5"/>
      <sheetName val="P_UTL_4"/>
      <sheetName val="Cont__Detail4"/>
      <sheetName val="Cont__Detail__2_4"/>
      <sheetName val="PROD_SUMMARY-Jan_20114"/>
      <sheetName val="Confirm_order4"/>
      <sheetName val="P_&amp;_L_4"/>
      <sheetName val="Dealer_Sales3"/>
      <sheetName val="operational_performance_power3"/>
      <sheetName val="10-1_Media3"/>
      <sheetName val="3A_FA_Record3"/>
      <sheetName val="Raw_Material3"/>
      <sheetName val="Export_Sales3"/>
      <sheetName val="Domestic_Sales3"/>
      <sheetName val="Joint_Cost3"/>
      <sheetName val="TRX_ADDITION2"/>
      <sheetName val="DR_New2"/>
      <sheetName val="Daily_report2"/>
      <sheetName val="daily_SHR2"/>
      <sheetName val="Gen_Loss_Report2"/>
      <sheetName val="DESIGN_SHR2"/>
      <sheetName val="ABT_reading2"/>
      <sheetName val="Data_22"/>
      <sheetName val="Water_&amp;_Steam2"/>
      <sheetName val="SHR_-_bunker_lvl_adjustment2"/>
      <sheetName val="Remarks_2"/>
      <sheetName val="Energy_meter_MF2"/>
      <sheetName val="__Price_formula2"/>
      <sheetName val="Breakeven_Analysis1"/>
      <sheetName val="LEGAL_GUJ1"/>
      <sheetName val="stat_local1"/>
      <sheetName val="trial_balance1"/>
      <sheetName val="New_Co_Sum1"/>
      <sheetName val="PYSales_material(Stat)1"/>
      <sheetName val="Co__Snapshot1"/>
      <sheetName val="GL_CB1"/>
      <sheetName val="Master_Program1"/>
      <sheetName val="Break_up_of_RMcost1"/>
      <sheetName val="Jan_07_-_MAR_071"/>
      <sheetName val="Summary_1"/>
      <sheetName val="เงินกู้_MGC1"/>
      <sheetName val="SCB_1_-_Current1"/>
      <sheetName val="SCB_2_-_Current1"/>
      <sheetName val="cell_rel1"/>
      <sheetName val="NOA_Data1"/>
      <sheetName val="Global_assumptions1"/>
      <sheetName val="6A_CA1"/>
      <sheetName val="P12_41"/>
      <sheetName val="S5_04-EV_Movt1"/>
      <sheetName val="FORM_5161"/>
      <sheetName val="production_pounds1"/>
      <sheetName val="_540100_1"/>
      <sheetName val="รายได้_คชจ__Con1"/>
      <sheetName val="_Bal_Int_Acp1"/>
      <sheetName val="2_Conso1"/>
      <sheetName val="Variance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444">
          <cell r="F444" t="str">
            <v>-</v>
          </cell>
        </row>
      </sheetData>
      <sheetData sheetId="72">
        <row r="444">
          <cell r="F444" t="str">
            <v>-</v>
          </cell>
        </row>
      </sheetData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>
        <row r="444">
          <cell r="F444" t="str">
            <v>-</v>
          </cell>
        </row>
      </sheetData>
      <sheetData sheetId="81">
        <row r="444">
          <cell r="F444" t="str">
            <v>-</v>
          </cell>
        </row>
      </sheetData>
      <sheetData sheetId="82">
        <row r="444">
          <cell r="F444" t="str">
            <v>-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444">
          <cell r="F444" t="str">
            <v>-</v>
          </cell>
        </row>
      </sheetData>
      <sheetData sheetId="109">
        <row r="444">
          <cell r="F444" t="str">
            <v>-</v>
          </cell>
        </row>
      </sheetData>
      <sheetData sheetId="110">
        <row r="444">
          <cell r="F444" t="str">
            <v>-</v>
          </cell>
        </row>
      </sheetData>
      <sheetData sheetId="111">
        <row r="444">
          <cell r="F444" t="str">
            <v>-</v>
          </cell>
        </row>
      </sheetData>
      <sheetData sheetId="112">
        <row r="444">
          <cell r="F444" t="str">
            <v>-</v>
          </cell>
        </row>
      </sheetData>
      <sheetData sheetId="113">
        <row r="444">
          <cell r="F444" t="str">
            <v>-</v>
          </cell>
        </row>
      </sheetData>
      <sheetData sheetId="114">
        <row r="444">
          <cell r="F444" t="str">
            <v>-</v>
          </cell>
        </row>
      </sheetData>
      <sheetData sheetId="115">
        <row r="444">
          <cell r="F444" t="str">
            <v>-</v>
          </cell>
        </row>
      </sheetData>
      <sheetData sheetId="116">
        <row r="444">
          <cell r="F444" t="str">
            <v>-</v>
          </cell>
        </row>
      </sheetData>
      <sheetData sheetId="117">
        <row r="444">
          <cell r="F444" t="str">
            <v>-</v>
          </cell>
        </row>
      </sheetData>
      <sheetData sheetId="118">
        <row r="444">
          <cell r="F444" t="str">
            <v>-</v>
          </cell>
        </row>
      </sheetData>
      <sheetData sheetId="119">
        <row r="444">
          <cell r="F444" t="str">
            <v>-</v>
          </cell>
        </row>
      </sheetData>
      <sheetData sheetId="120">
        <row r="444">
          <cell r="F444" t="str">
            <v>-</v>
          </cell>
        </row>
      </sheetData>
      <sheetData sheetId="121">
        <row r="444">
          <cell r="F444" t="str">
            <v>-</v>
          </cell>
        </row>
      </sheetData>
      <sheetData sheetId="122">
        <row r="444">
          <cell r="F444" t="str">
            <v>-</v>
          </cell>
        </row>
      </sheetData>
      <sheetData sheetId="123">
        <row r="444">
          <cell r="F444" t="str">
            <v>-</v>
          </cell>
        </row>
      </sheetData>
      <sheetData sheetId="124">
        <row r="444">
          <cell r="F444" t="str">
            <v>-</v>
          </cell>
        </row>
      </sheetData>
      <sheetData sheetId="125">
        <row r="444">
          <cell r="F444" t="str">
            <v>-</v>
          </cell>
        </row>
      </sheetData>
      <sheetData sheetId="126">
        <row r="444">
          <cell r="F444" t="str">
            <v>-</v>
          </cell>
        </row>
      </sheetData>
      <sheetData sheetId="127">
        <row r="444">
          <cell r="F444" t="str">
            <v>-</v>
          </cell>
        </row>
      </sheetData>
      <sheetData sheetId="128">
        <row r="444">
          <cell r="F444" t="str">
            <v>-</v>
          </cell>
        </row>
      </sheetData>
      <sheetData sheetId="129">
        <row r="444">
          <cell r="F444" t="str">
            <v>-</v>
          </cell>
        </row>
      </sheetData>
      <sheetData sheetId="130">
        <row r="444">
          <cell r="F444" t="str">
            <v>-</v>
          </cell>
        </row>
      </sheetData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>
        <row r="444">
          <cell r="F444" t="str">
            <v>-</v>
          </cell>
        </row>
      </sheetData>
      <sheetData sheetId="135" refreshError="1"/>
      <sheetData sheetId="136" refreshError="1"/>
      <sheetData sheetId="137" refreshError="1"/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>
        <row r="444">
          <cell r="F444" t="str">
            <v>-</v>
          </cell>
        </row>
      </sheetData>
      <sheetData sheetId="148">
        <row r="444">
          <cell r="F444" t="str">
            <v>-</v>
          </cell>
        </row>
      </sheetData>
      <sheetData sheetId="149">
        <row r="444">
          <cell r="F444" t="str">
            <v>-</v>
          </cell>
        </row>
      </sheetData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>
        <row r="444">
          <cell r="F444" t="str">
            <v>-</v>
          </cell>
        </row>
      </sheetData>
      <sheetData sheetId="154">
        <row r="444">
          <cell r="F444" t="str">
            <v>-</v>
          </cell>
        </row>
      </sheetData>
      <sheetData sheetId="155">
        <row r="444">
          <cell r="F444" t="str">
            <v>-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444">
          <cell r="F444" t="str">
            <v>-</v>
          </cell>
        </row>
      </sheetData>
      <sheetData sheetId="262">
        <row r="444">
          <cell r="F444" t="str">
            <v>-</v>
          </cell>
        </row>
      </sheetData>
      <sheetData sheetId="263">
        <row r="444">
          <cell r="F444" t="str">
            <v>-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>
        <row r="444">
          <cell r="F444" t="str">
            <v>-</v>
          </cell>
        </row>
      </sheetData>
      <sheetData sheetId="283">
        <row r="444">
          <cell r="F444" t="str">
            <v>-</v>
          </cell>
        </row>
      </sheetData>
      <sheetData sheetId="284">
        <row r="444">
          <cell r="F444" t="str">
            <v>-</v>
          </cell>
        </row>
      </sheetData>
      <sheetData sheetId="285">
        <row r="444">
          <cell r="F444" t="str">
            <v>-</v>
          </cell>
        </row>
      </sheetData>
      <sheetData sheetId="286">
        <row r="444">
          <cell r="F444" t="str">
            <v>-</v>
          </cell>
        </row>
      </sheetData>
      <sheetData sheetId="287">
        <row r="444">
          <cell r="F444" t="str">
            <v>-</v>
          </cell>
        </row>
      </sheetData>
      <sheetData sheetId="288">
        <row r="444">
          <cell r="F444" t="str">
            <v>-</v>
          </cell>
        </row>
      </sheetData>
      <sheetData sheetId="289">
        <row r="444">
          <cell r="F444" t="str">
            <v>-</v>
          </cell>
        </row>
      </sheetData>
      <sheetData sheetId="290">
        <row r="444">
          <cell r="F444" t="str">
            <v>-</v>
          </cell>
        </row>
      </sheetData>
      <sheetData sheetId="291">
        <row r="444">
          <cell r="F444" t="str">
            <v>-</v>
          </cell>
        </row>
      </sheetData>
      <sheetData sheetId="292">
        <row r="444">
          <cell r="F444" t="str">
            <v>-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>
        <row r="444">
          <cell r="F444" t="str">
            <v>-</v>
          </cell>
        </row>
      </sheetData>
      <sheetData sheetId="322">
        <row r="444">
          <cell r="F444" t="str">
            <v>-</v>
          </cell>
        </row>
      </sheetData>
      <sheetData sheetId="323">
        <row r="444">
          <cell r="F444" t="str">
            <v>-</v>
          </cell>
        </row>
      </sheetData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444">
          <cell r="F444" t="str">
            <v>-</v>
          </cell>
        </row>
      </sheetData>
      <sheetData sheetId="343">
        <row r="444">
          <cell r="F444" t="str">
            <v>-</v>
          </cell>
        </row>
      </sheetData>
      <sheetData sheetId="344">
        <row r="444">
          <cell r="F444" t="str">
            <v>-</v>
          </cell>
        </row>
      </sheetData>
      <sheetData sheetId="345">
        <row r="444">
          <cell r="F444" t="str">
            <v>-</v>
          </cell>
        </row>
      </sheetData>
      <sheetData sheetId="346">
        <row r="444">
          <cell r="F444" t="str">
            <v>-</v>
          </cell>
        </row>
      </sheetData>
      <sheetData sheetId="347">
        <row r="444">
          <cell r="F444" t="str">
            <v>-</v>
          </cell>
        </row>
      </sheetData>
      <sheetData sheetId="348">
        <row r="444">
          <cell r="F444" t="str">
            <v>-</v>
          </cell>
        </row>
      </sheetData>
      <sheetData sheetId="349">
        <row r="444">
          <cell r="F444" t="str">
            <v>-</v>
          </cell>
        </row>
      </sheetData>
      <sheetData sheetId="350">
        <row r="444">
          <cell r="F444" t="str">
            <v>-</v>
          </cell>
        </row>
      </sheetData>
      <sheetData sheetId="351">
        <row r="444">
          <cell r="F444" t="str">
            <v>-</v>
          </cell>
        </row>
      </sheetData>
      <sheetData sheetId="352">
        <row r="444">
          <cell r="F444" t="str">
            <v>-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  <sheetName val="Breakeven Analysis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 G"/>
      <sheetName val="G300 "/>
      <sheetName val="G310"/>
      <sheetName val="G311 Land register"/>
      <sheetName val="G312_CIP"/>
      <sheetName val="G313_Automobile"/>
      <sheetName val="G320 Ins"/>
      <sheetName val="G330 "/>
      <sheetName val="G340"/>
      <sheetName val="G350"/>
      <sheetName val="G360"/>
      <sheetName val="apr-jun 14 (2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RMT"/>
      <sheetName val="投資利益率計算"/>
      <sheetName val="Update_041110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V310"/>
      <sheetName val="Trial Balance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PS-1995"/>
      <sheetName val="Fixed asset register"/>
      <sheetName val="XREF"/>
      <sheetName val="Group"/>
      <sheetName val="Sheet1"/>
      <sheetName val="V6 revalue"/>
      <sheetName val="XRT2007"/>
      <sheetName val="sheet2"/>
      <sheetName val="Surg.order-sizemix"/>
      <sheetName val="OLD P.S"/>
      <sheetName val="fbmar"/>
      <sheetName val="SLB_PROD"/>
      <sheetName val="SLLNG EXP"/>
      <sheetName val="xrt2005"/>
      <sheetName val="Deprec. Testing"/>
      <sheetName val="brm (3)"/>
      <sheetName val="L310"/>
      <sheetName val="W300"/>
      <sheetName val="xrate"/>
      <sheetName val="Wkgs_BS Lead"/>
      <sheetName val="Detailed Analyses IVE"/>
      <sheetName val="Detailed Analyses PET"/>
      <sheetName val="Detailed Analyses PET (2)"/>
      <sheetName val="TBJAN16"/>
      <sheetName val="total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Fixed_asset_register"/>
      <sheetName val="Working_Capital"/>
      <sheetName val="Surg_order-sizemix"/>
      <sheetName val="OLD_P_S"/>
      <sheetName val="Trial_Balance"/>
      <sheetName val="V6_revalue"/>
      <sheetName val="Americas Regional office"/>
      <sheetName val="S300"/>
      <sheetName val="DEP12"/>
      <sheetName val="L to 20"/>
      <sheetName val="TABLES"/>
      <sheetName val="SLLNG_EXP"/>
      <sheetName val="Deprec__Testing"/>
      <sheetName val="brm_(3)"/>
      <sheetName val="BASIS"/>
      <sheetName val="Summary"/>
      <sheetName val="เวลา"/>
      <sheetName val="PX"/>
      <sheetName val="HAC"/>
      <sheetName val="IBA"/>
      <sheetName val="NaOH32%"/>
      <sheetName val="P6 Dif. Temporarias"/>
      <sheetName val="입력항목"/>
      <sheetName val="Wkgs_BS_Lead"/>
      <sheetName val="sumdata"/>
      <sheetName val="YQty"/>
      <sheetName val="A9 - Fair Value"/>
      <sheetName val="ประมาณการประตูหน้าต่าง "/>
      <sheetName val="SH-C"/>
      <sheetName val="INC"/>
      <sheetName val="ExcRates"/>
      <sheetName val="Detail-Sep"/>
      <sheetName val="5사남"/>
      <sheetName val="accure"/>
      <sheetName val="ชื่อหุ้น"/>
      <sheetName val="RefH"/>
      <sheetName val="Net_SR_JAN_-MAR4"/>
      <sheetName val="MF_-High_Light4"/>
      <sheetName val="Actual_Q14"/>
      <sheetName val="Expected_Q_24"/>
      <sheetName val="Exp_Vs_Budget_June4"/>
      <sheetName val="Margin_Variance4"/>
      <sheetName val="RAw_Material4"/>
      <sheetName val="FA_New_Line4"/>
      <sheetName val="FA-BOA_1_54"/>
      <sheetName val="FU_-New4"/>
      <sheetName val="FU_-BOA4"/>
      <sheetName val="Concern_on_NEw_FU_Plant4"/>
      <sheetName val="Q1'04_PL4"/>
      <sheetName val="Q2_EXPECTED4"/>
      <sheetName val="With_155004"/>
      <sheetName val="SCB_1___Current4"/>
      <sheetName val="SCB_2___Current4"/>
      <sheetName val="Sales_by_Asset4"/>
      <sheetName val="Summary_of_Mfg_Cost4"/>
      <sheetName val="EBITDA_Summary4"/>
      <sheetName val="Production_Pounds4"/>
      <sheetName val="system_TB3"/>
      <sheetName val="Raw_Material_Cost2"/>
      <sheetName val="presentation_Q21"/>
      <sheetName val="Working_Capital1"/>
      <sheetName val="Trial_Balance1"/>
      <sheetName val="Fixed_asset_register1"/>
      <sheetName val="Surg_order-sizemix1"/>
      <sheetName val="OLD_P_S1"/>
      <sheetName val="SLLNG_EXP1"/>
      <sheetName val="V6_revalue1"/>
      <sheetName val="brm_(3)1"/>
      <sheetName val="Deprec__Testing1"/>
      <sheetName val="Detailed_Analyses_IVE"/>
      <sheetName val="Detailed_Analyses_PET"/>
      <sheetName val="Detailed_Analyses_PET_(2)"/>
      <sheetName val="L_to_20"/>
      <sheetName val="Americas_Regional_office"/>
      <sheetName val="P6_Dif__Temporarias"/>
      <sheetName val="A9_-_Fair_Value"/>
      <sheetName val="Net_SR_JAN_-MAR6"/>
      <sheetName val="MF_-High_Light6"/>
      <sheetName val="Actual_Q16"/>
      <sheetName val="Expected_Q_26"/>
      <sheetName val="Exp_Vs_Budget_June6"/>
      <sheetName val="Margin_Variance6"/>
      <sheetName val="RAw_Material6"/>
      <sheetName val="FA_New_Line6"/>
      <sheetName val="FA-BOA_1_56"/>
      <sheetName val="FU_-New6"/>
      <sheetName val="FU_-BOA6"/>
      <sheetName val="Concern_on_NEw_FU_Plant6"/>
      <sheetName val="Q1'04_PL6"/>
      <sheetName val="Q2_EXPECTED6"/>
      <sheetName val="With_155006"/>
      <sheetName val="SCB_1___Current6"/>
      <sheetName val="SCB_2___Current6"/>
      <sheetName val="Sales_by_Asset6"/>
      <sheetName val="Summary_of_Mfg_Cost6"/>
      <sheetName val="EBITDA_Summary6"/>
      <sheetName val="Production_Pounds6"/>
      <sheetName val="system_TB5"/>
      <sheetName val="Raw_Material_Cost4"/>
      <sheetName val="presentation_Q23"/>
      <sheetName val="Working_Capital3"/>
      <sheetName val="Trial_Balance3"/>
      <sheetName val="Fixed_asset_register3"/>
      <sheetName val="Surg_order-sizemix3"/>
      <sheetName val="OLD_P_S3"/>
      <sheetName val="SLLNG_EXP3"/>
      <sheetName val="V6_revalue3"/>
      <sheetName val="Deprec__Testing3"/>
      <sheetName val="brm_(3)3"/>
      <sheetName val="Detailed_Analyses_IVE2"/>
      <sheetName val="Detailed_Analyses_PET2"/>
      <sheetName val="Detailed_Analyses_PET_(2)2"/>
      <sheetName val="Wkgs_BS_Lead2"/>
      <sheetName val="L_to_202"/>
      <sheetName val="P6_Dif__Temporarias2"/>
      <sheetName val="Americas_Regional_office2"/>
      <sheetName val="A9_-_Fair_Value2"/>
      <sheetName val="Net_SR_JAN_-MAR5"/>
      <sheetName val="MF_-High_Light5"/>
      <sheetName val="Actual_Q15"/>
      <sheetName val="Expected_Q_25"/>
      <sheetName val="Exp_Vs_Budget_June5"/>
      <sheetName val="Margin_Variance5"/>
      <sheetName val="RAw_Material5"/>
      <sheetName val="FA_New_Line5"/>
      <sheetName val="FA-BOA_1_55"/>
      <sheetName val="FU_-New5"/>
      <sheetName val="FU_-BOA5"/>
      <sheetName val="Concern_on_NEw_FU_Plant5"/>
      <sheetName val="Q1'04_PL5"/>
      <sheetName val="Q2_EXPECTED5"/>
      <sheetName val="With_155005"/>
      <sheetName val="SCB_1___Current5"/>
      <sheetName val="SCB_2___Current5"/>
      <sheetName val="Sales_by_Asset5"/>
      <sheetName val="Summary_of_Mfg_Cost5"/>
      <sheetName val="EBITDA_Summary5"/>
      <sheetName val="Production_Pounds5"/>
      <sheetName val="system_TB4"/>
      <sheetName val="Raw_Material_Cost3"/>
      <sheetName val="presentation_Q22"/>
      <sheetName val="Working_Capital2"/>
      <sheetName val="Trial_Balance2"/>
      <sheetName val="Fixed_asset_register2"/>
      <sheetName val="Surg_order-sizemix2"/>
      <sheetName val="OLD_P_S2"/>
      <sheetName val="SLLNG_EXP2"/>
      <sheetName val="V6_revalue2"/>
      <sheetName val="brm_(3)2"/>
      <sheetName val="Deprec__Testing2"/>
      <sheetName val="Detailed_Analyses_IVE1"/>
      <sheetName val="Detailed_Analyses_PET1"/>
      <sheetName val="Detailed_Analyses_PET_(2)1"/>
      <sheetName val="Wkgs_BS_Lead1"/>
      <sheetName val="L_to_201"/>
      <sheetName val="Americas_Regional_office1"/>
      <sheetName val="P6_Dif__Temporarias1"/>
      <sheetName val="A9_-_Fair_Value1"/>
      <sheetName val="วางค่า Plan"/>
      <sheetName val="FOC DOMEST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INDORAMA CHEMICALS (THAILAND) LIMITED</v>
          </cell>
        </row>
      </sheetData>
      <sheetData sheetId="90">
        <row r="1">
          <cell r="A1" t="str">
            <v>INDORAMA CHEMICALS (THAILAND) LIMITED</v>
          </cell>
        </row>
      </sheetData>
      <sheetData sheetId="91">
        <row r="1">
          <cell r="A1" t="str">
            <v>INDORAMA CHEMICALS (THAILAND) LIMITED</v>
          </cell>
        </row>
      </sheetData>
      <sheetData sheetId="92">
        <row r="1">
          <cell r="A1" t="str">
            <v>INDORAMA CHEMICALS (THAILAND) LIMITED</v>
          </cell>
        </row>
      </sheetData>
      <sheetData sheetId="93">
        <row r="1">
          <cell r="A1" t="str">
            <v>INDORAMA CHEMICALS (THAILAND) LIMITED</v>
          </cell>
        </row>
      </sheetData>
      <sheetData sheetId="94">
        <row r="1">
          <cell r="A1" t="str">
            <v>INDORAMA CHEMICALS (THAILAND) LIMITED</v>
          </cell>
        </row>
      </sheetData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>
        <row r="1">
          <cell r="A1" t="str">
            <v>INDORAMA CHEMICALS (THAILAND) LIMITED</v>
          </cell>
        </row>
      </sheetData>
      <sheetData sheetId="101">
        <row r="1">
          <cell r="A1" t="str">
            <v>INDORAMA CHEMICALS (THAILAND) LIMITED</v>
          </cell>
        </row>
      </sheetData>
      <sheetData sheetId="102">
        <row r="1">
          <cell r="A1" t="str">
            <v>INDORAMA CHEMICALS (THAILAND) LIMITED</v>
          </cell>
        </row>
      </sheetData>
      <sheetData sheetId="103">
        <row r="1">
          <cell r="A1" t="str">
            <v>INDORAMA CHEMICALS (THAILAND) LIMITED</v>
          </cell>
        </row>
      </sheetData>
      <sheetData sheetId="104">
        <row r="1">
          <cell r="A1" t="str">
            <v>INDORAMA CHEMICALS (THAILAND) LIMITED</v>
          </cell>
        </row>
      </sheetData>
      <sheetData sheetId="105">
        <row r="1">
          <cell r="A1" t="str">
            <v>INDORAMA CHEMICALS (THAILAND) LIMITED</v>
          </cell>
        </row>
      </sheetData>
      <sheetData sheetId="106">
        <row r="1">
          <cell r="A1" t="str">
            <v>INDORAMA CHEMICALS (THAILAND) LIMITED</v>
          </cell>
        </row>
      </sheetData>
      <sheetData sheetId="107">
        <row r="1">
          <cell r="A1" t="str">
            <v>INDORAMA CHEMICALS (THAILAND) LIMITED</v>
          </cell>
        </row>
      </sheetData>
      <sheetData sheetId="108">
        <row r="1">
          <cell r="A1" t="str">
            <v>INDORAMA CHEMICALS (THAILAND) LIMITED</v>
          </cell>
        </row>
      </sheetData>
      <sheetData sheetId="109">
        <row r="1">
          <cell r="A1" t="str">
            <v>INDORAMA CHEMICALS (THAILAND) LIMITED</v>
          </cell>
        </row>
      </sheetData>
      <sheetData sheetId="110">
        <row r="1">
          <cell r="A1" t="str">
            <v>INDORAMA CHEMICALS (THAILAND) LIMITED</v>
          </cell>
        </row>
      </sheetData>
      <sheetData sheetId="111">
        <row r="1">
          <cell r="A1" t="str">
            <v>INDORAMA CHEMICALS (THAILAND) LIMITED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>
        <row r="1">
          <cell r="A1" t="str">
            <v>INDORAMA CHEMICALS (THAILAND) LIMITED</v>
          </cell>
        </row>
      </sheetData>
      <sheetData sheetId="141">
        <row r="1">
          <cell r="A1" t="str">
            <v>INDORAMA CHEMICALS (THAILAND) LIMITED</v>
          </cell>
        </row>
      </sheetData>
      <sheetData sheetId="142">
        <row r="1">
          <cell r="A1" t="str">
            <v>INDORAMA CHEMICALS (THAILAND) LIMITED</v>
          </cell>
        </row>
      </sheetData>
      <sheetData sheetId="143">
        <row r="1">
          <cell r="B1" t="str">
            <v>Indorama Chemicals (Thailand) Ltd.</v>
          </cell>
        </row>
      </sheetData>
      <sheetData sheetId="144">
        <row r="1">
          <cell r="A1" t="str">
            <v>INDORAMA CHEMICALS (THAILAND) LIMITED</v>
          </cell>
        </row>
      </sheetData>
      <sheetData sheetId="145">
        <row r="1">
          <cell r="B1" t="str">
            <v>Indorama Chemicals (Thailand) Ltd.</v>
          </cell>
        </row>
      </sheetData>
      <sheetData sheetId="146">
        <row r="1">
          <cell r="A1" t="str">
            <v>INDORAMA CHEMICALS (THAILAND) LIMITED</v>
          </cell>
        </row>
      </sheetData>
      <sheetData sheetId="147">
        <row r="1">
          <cell r="A1" t="str">
            <v>INDORAMA CHEMICALS (THAILAND) LIMITED</v>
          </cell>
        </row>
      </sheetData>
      <sheetData sheetId="148">
        <row r="1">
          <cell r="A1" t="str">
            <v>INDORAMA CHEMICALS (THAILAND) LIMITED</v>
          </cell>
        </row>
      </sheetData>
      <sheetData sheetId="149">
        <row r="1">
          <cell r="A1" t="str">
            <v>INDORAMA CHEMICALS (THAILAND) LIMITED</v>
          </cell>
        </row>
      </sheetData>
      <sheetData sheetId="150">
        <row r="1">
          <cell r="A1" t="str">
            <v>INDORAMA CHEMICALS (THAILAND) LIMITED</v>
          </cell>
        </row>
      </sheetData>
      <sheetData sheetId="151">
        <row r="1">
          <cell r="A1" t="str">
            <v>INDORAMA CHEMICALS (THAILAND) LIMITED</v>
          </cell>
        </row>
      </sheetData>
      <sheetData sheetId="152">
        <row r="1">
          <cell r="A1" t="str">
            <v>INDORAMA CHEMICALS (THAILAND) LIMITED</v>
          </cell>
        </row>
      </sheetData>
      <sheetData sheetId="153">
        <row r="1">
          <cell r="A1" t="str">
            <v>INDORAMA CHEMICALS (THAILAND) LIMITED</v>
          </cell>
        </row>
      </sheetData>
      <sheetData sheetId="154">
        <row r="1">
          <cell r="A1" t="str">
            <v>INDORAMA CHEMICALS (THAILAND) LIMITED</v>
          </cell>
        </row>
      </sheetData>
      <sheetData sheetId="155">
        <row r="1">
          <cell r="B1" t="str">
            <v>Indorama Chemicals (Thailand) Ltd.</v>
          </cell>
        </row>
      </sheetData>
      <sheetData sheetId="156">
        <row r="1">
          <cell r="A1" t="str">
            <v>INDORAMA CHEMICALS (THAILAND) LIMITED</v>
          </cell>
        </row>
      </sheetData>
      <sheetData sheetId="157">
        <row r="1">
          <cell r="B1" t="str">
            <v>Indorama Chemicals (Thailand) Ltd.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>
        <row r="1">
          <cell r="A1" t="str">
            <v>INDORAMA CHEMICALS (THAILAND) LIMITED</v>
          </cell>
        </row>
      </sheetData>
      <sheetData sheetId="211">
        <row r="1">
          <cell r="B1" t="str">
            <v>Indorama Chemicals (Thailand) Ltd.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1">
          <cell r="A1" t="str">
            <v>INDORAMA CHEMICALS (THAILAND) LIMITED</v>
          </cell>
        </row>
      </sheetData>
      <sheetData sheetId="251">
        <row r="1">
          <cell r="B1" t="str">
            <v>Indorama Chemicals (Thailand) Ltd.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>
        <row r="1">
          <cell r="A1" t="str">
            <v>INDORAMA CHEMICALS (THAILAND) LIMITED</v>
          </cell>
        </row>
      </sheetData>
      <sheetData sheetId="292">
        <row r="1">
          <cell r="B1" t="str">
            <v>Indorama Chemicals (Thailand) Ltd.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Q2 EXPECTED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Description and values"/>
      <sheetName val="POLYSOURCE2002"/>
      <sheetName val="S"/>
      <sheetName val="Group"/>
      <sheetName val="YQty"/>
      <sheetName val="Sheet1"/>
      <sheetName val="V310"/>
      <sheetName val="Index"/>
      <sheetName val="Expected Q 2"/>
      <sheetName val="V6 revalue"/>
      <sheetName val="F1"/>
      <sheetName val="Master TB"/>
      <sheetName val="O300"/>
      <sheetName val="Salary Db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QMIS"/>
      <sheetName val="SCI"/>
      <sheetName val="SFP"/>
      <sheetName val="Q330"/>
      <sheetName val="Q400"/>
      <sheetName val="X300"/>
      <sheetName val="D300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Home"/>
      <sheetName val="Daily"/>
      <sheetName val="Monthly"/>
      <sheetName val="Yearly"/>
      <sheetName val="Others"/>
      <sheetName val="Export Sales"/>
      <sheetName val="Dealer Sales"/>
      <sheetName val="Domestic Sales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ormulas"/>
      <sheetName val="Wkgs_BS Lead"/>
      <sheetName val="Inventory"/>
      <sheetName val="F3"/>
      <sheetName val="Q500"/>
      <sheetName val="TB Master"/>
      <sheetName val="K400"/>
      <sheetName val="Break up of RMcost"/>
      <sheetName val="SUM"/>
      <sheetName val="OthCode"/>
      <sheetName val="2.Conso"/>
      <sheetName val="TBM"/>
      <sheetName val="Variables"/>
      <sheetName val="total"/>
      <sheetName val="Macro5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part-import"/>
      <sheetName val="January"/>
      <sheetName val="10-1 Media"/>
      <sheetName val="10-cut"/>
      <sheetName val="PL-Kip(after adj)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BEN"/>
      <sheetName val="PL_ACT"/>
      <sheetName val="DEP12"/>
      <sheetName val="TB_Master"/>
      <sheetName val="Data2006"/>
      <sheetName val="Data2005"/>
      <sheetName val="Trial Balance"/>
      <sheetName val="enums"/>
      <sheetName val="CIPA"/>
      <sheetName val="FG_IN"/>
      <sheetName val="Account List"/>
      <sheetName val="Discount"/>
      <sheetName val="TrialBalance Q3-2002"/>
      <sheetName val="Calculations"/>
      <sheetName val="Map"/>
      <sheetName val="Buffer_Area4"/>
      <sheetName val="PTA&amp;MEG_Consp4"/>
      <sheetName val="Cash_Flow4"/>
      <sheetName val="Q2_EXPECTED4"/>
      <sheetName val="KPI_CP1234"/>
      <sheetName val="KPI_CP24"/>
      <sheetName val="S&amp;S_BGT4"/>
      <sheetName val="Cash_and_Bank_-_Schedule_73"/>
      <sheetName val="Other_Liabilities3"/>
      <sheetName val="EBITDA_Summary3"/>
      <sheetName val="Summary_of_Mfg_Cost3"/>
      <sheetName val="SCB_1_-_Current3"/>
      <sheetName val="SCB_2_-_Current3"/>
      <sheetName val="Raw_Material_Cost3"/>
      <sheetName val="Description_and_values2"/>
      <sheetName val="Salary_Db2"/>
      <sheetName val="Master_TB2"/>
      <sheetName val="Expected_Q_22"/>
      <sheetName val="Wkgs_BS_Lead1"/>
      <sheetName val="V6_revalue2"/>
      <sheetName val="ZC340_(2)2"/>
      <sheetName val="2018_SUAM2"/>
      <sheetName val="Updated_account_IVL_YE_20182"/>
      <sheetName val="update_account_to_eaudit2"/>
      <sheetName val="CF_for_conso2"/>
      <sheetName val="Export_Sales1"/>
      <sheetName val="Dealer_Sales1"/>
      <sheetName val="Domestic_Sales1"/>
      <sheetName val="Break_up_of_RMcost"/>
      <sheetName val="2_Conso"/>
      <sheetName val="ชื่อหุ้น"/>
      <sheetName val="stat local"/>
      <sheetName val="desc"/>
      <sheetName val="type"/>
      <sheetName val="mix"/>
      <sheetName val="NAME"/>
      <sheetName val="accure"/>
      <sheetName val="COVER"/>
      <sheetName val="depreciation"/>
      <sheetName val="BS"/>
      <sheetName val="F_OH"/>
      <sheetName val="EXRPTS"/>
      <sheetName val="VAT duoc khau tru"/>
      <sheetName val="CJEs"/>
      <sheetName val="Vat7% ภายในเดือน_Junต้นฉบับ"/>
      <sheetName val="AVG &amp; MAX,MIN,X Largest"/>
      <sheetName val="PValue &amp; FValue"/>
      <sheetName val="Bubble Graph (2)"/>
      <sheetName val="VLookup"/>
      <sheetName val="Subtotal"/>
      <sheetName val="Buffer_Area5"/>
      <sheetName val="PTA&amp;MEG_Consp5"/>
      <sheetName val="Cash_Flow5"/>
      <sheetName val="Q2_EXPECTED5"/>
      <sheetName val="KPI_CP1235"/>
      <sheetName val="KPI_CP25"/>
      <sheetName val="S&amp;S_BGT5"/>
      <sheetName val="Cash_and_Bank_-_Schedule_74"/>
      <sheetName val="Other_Liabilities4"/>
      <sheetName val="EBITDA_Summary4"/>
      <sheetName val="Summary_of_Mfg_Cost4"/>
      <sheetName val="SCB_1_-_Current4"/>
      <sheetName val="SCB_2_-_Current4"/>
      <sheetName val="Raw_Material_Cost4"/>
      <sheetName val="Description_and_values3"/>
      <sheetName val="Expected_Q_23"/>
      <sheetName val="Salary_Db3"/>
      <sheetName val="Master_TB3"/>
      <sheetName val="V6_revalue3"/>
      <sheetName val="ZC340_(2)3"/>
      <sheetName val="2018_SUAM3"/>
      <sheetName val="Updated_account_IVL_YE_20183"/>
      <sheetName val="update_account_to_eaudit3"/>
      <sheetName val="CF_for_conso3"/>
      <sheetName val="Export_Sales2"/>
      <sheetName val="Dealer_Sales2"/>
      <sheetName val="Domestic_Sales2"/>
      <sheetName val="Wkgs_BS_Lead2"/>
      <sheetName val="TB_Master1"/>
      <sheetName val="Break_up_of_RMcost1"/>
      <sheetName val="2_Conso1"/>
      <sheetName val="PL-Kip(after_adj)"/>
      <sheetName val="10-1_Media"/>
      <sheetName val="เงินกู้_MGC"/>
      <sheetName val="Trial_Balance"/>
      <sheetName val="TrialBalance_Q3-2002"/>
      <sheetName val="Account_List"/>
      <sheetName val="stat_local"/>
      <sheetName val="Vat7%_ภายในเดือน_Junต้นฉบับ"/>
      <sheetName val="Buffer_Area6"/>
      <sheetName val="PTA&amp;MEG_Consp6"/>
      <sheetName val="Cash_Flow6"/>
      <sheetName val="Q2_EXPECTED6"/>
      <sheetName val="KPI_CP1236"/>
      <sheetName val="KPI_CP26"/>
      <sheetName val="S&amp;S_BGT6"/>
      <sheetName val="Cash_and_Bank_-_Schedule_75"/>
      <sheetName val="Other_Liabilities5"/>
      <sheetName val="EBITDA_Summary5"/>
      <sheetName val="Summary_of_Mfg_Cost5"/>
      <sheetName val="SCB_1_-_Current5"/>
      <sheetName val="SCB_2_-_Current5"/>
      <sheetName val="Raw_Material_Cost5"/>
      <sheetName val="Description_and_values4"/>
      <sheetName val="Expected_Q_24"/>
      <sheetName val="Salary_Db4"/>
      <sheetName val="Master_TB4"/>
      <sheetName val="V6_revalue4"/>
      <sheetName val="ZC340_(2)4"/>
      <sheetName val="2018_SUAM4"/>
      <sheetName val="Updated_account_IVL_YE_20184"/>
      <sheetName val="update_account_to_eaudit4"/>
      <sheetName val="CF_for_conso4"/>
      <sheetName val="Export_Sales3"/>
      <sheetName val="Dealer_Sales3"/>
      <sheetName val="Domestic_Sales3"/>
      <sheetName val="Wkgs_BS_Lead3"/>
      <sheetName val="TB_Master2"/>
      <sheetName val="Break_up_of_RMcost2"/>
      <sheetName val="2_Conso2"/>
      <sheetName val="PL-Kip(after_adj)1"/>
      <sheetName val="10-1_Media1"/>
      <sheetName val="เงินกู้_MGC1"/>
      <sheetName val="Trial_Balance1"/>
      <sheetName val="TrialBalance_Q3-20021"/>
      <sheetName val="Account_List1"/>
      <sheetName val="stat_local1"/>
      <sheetName val="Vat7%_ภายในเดือน_Junต้นฉบับ1"/>
      <sheetName val="T320"/>
      <sheetName val="T321"/>
      <sheetName val="Bk2Form8(iii)"/>
      <sheetName val="Asset_Depre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>
        <row r="1">
          <cell r="G1">
            <v>0</v>
          </cell>
        </row>
      </sheetData>
      <sheetData sheetId="80">
        <row r="1">
          <cell r="G1">
            <v>0</v>
          </cell>
        </row>
      </sheetData>
      <sheetData sheetId="81">
        <row r="1">
          <cell r="G1">
            <v>0</v>
          </cell>
        </row>
      </sheetData>
      <sheetData sheetId="82">
        <row r="1">
          <cell r="G1">
            <v>0</v>
          </cell>
        </row>
      </sheetData>
      <sheetData sheetId="83">
        <row r="1">
          <cell r="G1">
            <v>0</v>
          </cell>
        </row>
      </sheetData>
      <sheetData sheetId="84">
        <row r="1">
          <cell r="G1">
            <v>0</v>
          </cell>
        </row>
      </sheetData>
      <sheetData sheetId="85">
        <row r="1">
          <cell r="G1">
            <v>0</v>
          </cell>
        </row>
      </sheetData>
      <sheetData sheetId="86">
        <row r="1">
          <cell r="G1">
            <v>0</v>
          </cell>
        </row>
      </sheetData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G1">
            <v>0</v>
          </cell>
        </row>
      </sheetData>
      <sheetData sheetId="129">
        <row r="1">
          <cell r="G1">
            <v>0</v>
          </cell>
        </row>
      </sheetData>
      <sheetData sheetId="130">
        <row r="1">
          <cell r="G1">
            <v>0</v>
          </cell>
        </row>
      </sheetData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 Q2 18"/>
      <sheetName val="SAM Q1'19"/>
      <sheetName val="SAM YE17"/>
      <sheetName val="SAM Q1 18"/>
      <sheetName val="SAM Q3 18"/>
      <sheetName val="TB Q3 18"/>
      <sheetName val="allocate 16"/>
      <sheetName val="SUAM"/>
      <sheetName val="TB 16"/>
      <sheetName val="TB 17"/>
      <sheetName val="TB Q2 18"/>
      <sheetName val="TB Q1 18"/>
      <sheetName val="Allocate Q1'17"/>
      <sheetName val="Allocate Q2'17"/>
      <sheetName val="Allocate Q3'17"/>
      <sheetName val="Master TB"/>
      <sheetName val="Sheet1"/>
      <sheetName val="TBYE"/>
      <sheetName val="TBQ1"/>
      <sheetName val="Assignment"/>
      <sheetName val="F3-1"/>
      <sheetName val="Sheet5"/>
      <sheetName val="F3-3 (3M)"/>
      <sheetName val="F3-2"/>
      <sheetName val="F3-3"/>
      <sheetName val="OCI300"/>
      <sheetName val="P300"/>
      <sheetName val="O300"/>
      <sheetName val="I400A"/>
      <sheetName val="L300"/>
      <sheetName val="M300"/>
      <sheetName val="K300"/>
      <sheetName val="N300"/>
      <sheetName val="I300"/>
      <sheetName val="I400"/>
      <sheetName val="J300"/>
      <sheetName val="J300A"/>
      <sheetName val="J400"/>
      <sheetName val="J500"/>
      <sheetName val="G300"/>
      <sheetName val="H300"/>
      <sheetName val="N400"/>
      <sheetName val="T500"/>
      <sheetName val="V300"/>
      <sheetName val="V400"/>
      <sheetName val="Q300"/>
      <sheetName val="Q400"/>
      <sheetName val="Q500"/>
      <sheetName val="S300"/>
      <sheetName val="S400"/>
      <sheetName val="R300"/>
      <sheetName val="T300"/>
      <sheetName val="X300"/>
      <sheetName val="L400"/>
      <sheetName val="ZC300"/>
      <sheetName val="K400"/>
      <sheetName val="ZD300"/>
      <sheetName val="ZD400"/>
      <sheetName val="ZU300"/>
      <sheetName val="T400"/>
      <sheetName val="ZZ300"/>
      <sheetName val="eAudIT"/>
      <sheetName val="TBYE16 V3 USED"/>
      <sheetName val="DIff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0">
          <cell r="B10">
            <v>1101001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15">
          <cell r="G15">
            <v>562205.43999999994</v>
          </cell>
        </row>
      </sheetData>
      <sheetData sheetId="58"/>
      <sheetData sheetId="59"/>
      <sheetData sheetId="60"/>
      <sheetData sheetId="61"/>
      <sheetData sheetId="62"/>
      <sheetData sheetId="63"/>
      <sheetData sheetId="6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J90"/>
  <sheetViews>
    <sheetView tabSelected="1" zoomScaleNormal="100" zoomScaleSheetLayoutView="115" workbookViewId="0"/>
  </sheetViews>
  <sheetFormatPr defaultColWidth="8.6328125" defaultRowHeight="22.5" customHeight="1"/>
  <cols>
    <col min="1" max="1" width="34.6328125" style="9" customWidth="1"/>
    <col min="2" max="2" width="10.1796875" style="65" bestFit="1" customWidth="1"/>
    <col min="3" max="3" width="1.36328125" style="9" customWidth="1"/>
    <col min="4" max="4" width="12.6328125" style="24" customWidth="1"/>
    <col min="5" max="5" width="1.36328125" style="9" customWidth="1"/>
    <col min="6" max="6" width="12.6328125" style="24" customWidth="1"/>
    <col min="7" max="7" width="1.36328125" style="9" customWidth="1"/>
    <col min="8" max="8" width="12.6328125" style="24" customWidth="1"/>
    <col min="9" max="9" width="1.36328125" style="9" customWidth="1"/>
    <col min="10" max="10" width="12.6328125" style="24" customWidth="1"/>
    <col min="11" max="16384" width="8.6328125" style="9"/>
  </cols>
  <sheetData>
    <row r="1" spans="1:10" s="6" customFormat="1" ht="22.5" customHeight="1">
      <c r="A1" s="1" t="s">
        <v>0</v>
      </c>
      <c r="B1" s="2"/>
      <c r="C1" s="2"/>
      <c r="D1" s="3"/>
      <c r="E1" s="2"/>
      <c r="F1" s="3"/>
      <c r="G1" s="2"/>
      <c r="H1" s="4"/>
      <c r="I1" s="5"/>
      <c r="J1" s="4"/>
    </row>
    <row r="2" spans="1:10" s="6" customFormat="1" ht="22.5" customHeight="1">
      <c r="A2" s="1" t="s">
        <v>1</v>
      </c>
      <c r="B2" s="2"/>
      <c r="C2" s="2"/>
      <c r="D2" s="3"/>
      <c r="E2" s="2"/>
      <c r="F2" s="3"/>
      <c r="G2" s="2"/>
      <c r="H2" s="204"/>
      <c r="I2" s="5"/>
      <c r="J2" s="204"/>
    </row>
    <row r="3" spans="1:10" s="6" customFormat="1" ht="22.5" customHeight="1">
      <c r="A3" s="7"/>
      <c r="B3" s="2"/>
      <c r="C3" s="2"/>
      <c r="D3" s="3"/>
      <c r="E3" s="2"/>
      <c r="F3" s="3"/>
      <c r="G3" s="2"/>
      <c r="H3" s="4"/>
      <c r="I3" s="5"/>
      <c r="J3" s="4"/>
    </row>
    <row r="4" spans="1:10" ht="22.5" customHeight="1">
      <c r="A4" s="7"/>
      <c r="B4" s="2"/>
      <c r="C4" s="2"/>
      <c r="D4" s="271" t="s">
        <v>2</v>
      </c>
      <c r="E4" s="271"/>
      <c r="F4" s="271"/>
      <c r="G4" s="8"/>
      <c r="H4" s="272" t="s">
        <v>3</v>
      </c>
      <c r="I4" s="272"/>
      <c r="J4" s="272"/>
    </row>
    <row r="5" spans="1:10" ht="22.5" customHeight="1">
      <c r="A5" s="7"/>
      <c r="B5" s="2"/>
      <c r="C5" s="2"/>
      <c r="D5" s="273" t="s">
        <v>4</v>
      </c>
      <c r="E5" s="273"/>
      <c r="F5" s="273"/>
      <c r="G5" s="10"/>
      <c r="H5" s="273" t="s">
        <v>4</v>
      </c>
      <c r="I5" s="273"/>
      <c r="J5" s="273"/>
    </row>
    <row r="6" spans="1:10" s="14" customFormat="1" ht="22.5" customHeight="1">
      <c r="A6" s="11" t="s">
        <v>5</v>
      </c>
      <c r="B6" s="12" t="s">
        <v>6</v>
      </c>
      <c r="C6" s="12"/>
      <c r="D6" s="13">
        <v>2566</v>
      </c>
      <c r="E6" s="13"/>
      <c r="F6" s="13">
        <v>2565</v>
      </c>
      <c r="G6" s="13"/>
      <c r="H6" s="13">
        <v>2566</v>
      </c>
      <c r="I6" s="13"/>
      <c r="J6" s="13">
        <v>2565</v>
      </c>
    </row>
    <row r="7" spans="1:10" s="14" customFormat="1" ht="22.5" customHeight="1">
      <c r="A7" s="11"/>
      <c r="B7" s="12"/>
      <c r="C7" s="12"/>
      <c r="D7" s="13"/>
      <c r="E7" s="13"/>
      <c r="F7" s="13" t="s">
        <v>223</v>
      </c>
      <c r="G7" s="13"/>
      <c r="H7" s="13"/>
      <c r="I7" s="13"/>
      <c r="J7" s="13"/>
    </row>
    <row r="8" spans="1:10" ht="22.5" customHeight="1">
      <c r="A8" s="10"/>
      <c r="B8" s="15"/>
      <c r="C8" s="10"/>
      <c r="D8" s="270" t="s">
        <v>7</v>
      </c>
      <c r="E8" s="270"/>
      <c r="F8" s="270"/>
      <c r="G8" s="270"/>
      <c r="H8" s="270"/>
      <c r="I8" s="270"/>
      <c r="J8" s="270"/>
    </row>
    <row r="9" spans="1:10" ht="22.5" customHeight="1">
      <c r="A9" s="16" t="s">
        <v>8</v>
      </c>
      <c r="B9" s="17"/>
      <c r="C9" s="17"/>
      <c r="D9" s="18"/>
      <c r="E9" s="17"/>
      <c r="F9" s="18"/>
      <c r="G9" s="17"/>
      <c r="H9" s="19"/>
      <c r="I9" s="20"/>
      <c r="J9" s="19"/>
    </row>
    <row r="10" spans="1:10" ht="22.5" customHeight="1">
      <c r="A10" s="21" t="s">
        <v>9</v>
      </c>
      <c r="B10" s="22" t="s">
        <v>250</v>
      </c>
      <c r="C10" s="23"/>
      <c r="D10" s="24">
        <v>128697</v>
      </c>
      <c r="E10" s="25"/>
      <c r="F10" s="24">
        <v>182733</v>
      </c>
      <c r="G10" s="25"/>
      <c r="H10" s="26">
        <v>24380</v>
      </c>
      <c r="I10" s="20"/>
      <c r="J10" s="26">
        <v>51401</v>
      </c>
    </row>
    <row r="11" spans="1:10" ht="22.5" customHeight="1">
      <c r="A11" s="21" t="s">
        <v>10</v>
      </c>
      <c r="B11" s="22" t="s">
        <v>251</v>
      </c>
      <c r="C11" s="27"/>
      <c r="D11" s="24">
        <v>453652</v>
      </c>
      <c r="E11" s="25"/>
      <c r="F11" s="24">
        <v>341960</v>
      </c>
      <c r="G11" s="25"/>
      <c r="H11" s="26">
        <v>127696</v>
      </c>
      <c r="I11" s="20"/>
      <c r="J11" s="26">
        <v>121631</v>
      </c>
    </row>
    <row r="12" spans="1:10" ht="22.5" customHeight="1">
      <c r="A12" s="21" t="s">
        <v>122</v>
      </c>
      <c r="B12" s="22" t="s">
        <v>252</v>
      </c>
      <c r="C12" s="23"/>
      <c r="D12" s="24">
        <v>71518</v>
      </c>
      <c r="E12" s="25"/>
      <c r="F12" s="24">
        <v>47491</v>
      </c>
      <c r="G12" s="25"/>
      <c r="H12" s="26">
        <v>14700</v>
      </c>
      <c r="I12" s="20"/>
      <c r="J12" s="28">
        <v>8539</v>
      </c>
    </row>
    <row r="13" spans="1:10" ht="22.5" customHeight="1">
      <c r="A13" s="21" t="s">
        <v>11</v>
      </c>
      <c r="B13" s="22" t="s">
        <v>253</v>
      </c>
      <c r="C13" s="27"/>
      <c r="D13" s="24">
        <v>379159</v>
      </c>
      <c r="E13" s="25"/>
      <c r="F13" s="26">
        <v>356476</v>
      </c>
      <c r="G13" s="25"/>
      <c r="H13" s="26">
        <v>78303</v>
      </c>
      <c r="I13" s="20"/>
      <c r="J13" s="26">
        <v>105481</v>
      </c>
    </row>
    <row r="14" spans="1:10" ht="22.5" customHeight="1">
      <c r="A14" s="21" t="s">
        <v>12</v>
      </c>
      <c r="B14" s="22">
        <v>23</v>
      </c>
      <c r="C14" s="23"/>
      <c r="D14" s="24">
        <v>2492</v>
      </c>
      <c r="E14" s="25"/>
      <c r="F14" s="24">
        <v>2881</v>
      </c>
      <c r="G14" s="25"/>
      <c r="H14" s="26">
        <v>259</v>
      </c>
      <c r="I14" s="20"/>
      <c r="J14" s="26">
        <v>333</v>
      </c>
    </row>
    <row r="15" spans="1:10" ht="22.5" customHeight="1">
      <c r="A15" s="7" t="s">
        <v>13</v>
      </c>
      <c r="B15" s="29"/>
      <c r="C15" s="2"/>
      <c r="D15" s="30">
        <f>SUM(D10:D14)</f>
        <v>1035518</v>
      </c>
      <c r="E15" s="31"/>
      <c r="F15" s="30">
        <f>SUM(F10:F14)</f>
        <v>931541</v>
      </c>
      <c r="G15" s="31"/>
      <c r="H15" s="30">
        <f>SUM(H10:H14)</f>
        <v>245338</v>
      </c>
      <c r="I15" s="20"/>
      <c r="J15" s="30">
        <f>SUM(J10:J14)</f>
        <v>287385</v>
      </c>
    </row>
    <row r="16" spans="1:10" ht="22.5" customHeight="1">
      <c r="A16" s="32"/>
      <c r="B16" s="22"/>
      <c r="C16" s="27"/>
      <c r="D16" s="26"/>
      <c r="E16" s="25"/>
      <c r="F16" s="26"/>
      <c r="G16" s="25"/>
      <c r="H16" s="33"/>
      <c r="I16" s="20"/>
      <c r="J16" s="33"/>
    </row>
    <row r="17" spans="1:10" ht="22.5" customHeight="1">
      <c r="A17" s="16" t="s">
        <v>14</v>
      </c>
      <c r="B17" s="22"/>
      <c r="C17" s="27"/>
      <c r="D17" s="34"/>
      <c r="E17" s="35"/>
      <c r="F17" s="34"/>
      <c r="G17" s="35"/>
      <c r="H17" s="33"/>
      <c r="I17" s="20"/>
      <c r="J17" s="33"/>
    </row>
    <row r="18" spans="1:10" ht="22.5" customHeight="1">
      <c r="A18" s="209" t="s">
        <v>165</v>
      </c>
      <c r="B18" s="22" t="s">
        <v>254</v>
      </c>
      <c r="C18" s="27"/>
      <c r="D18" s="26">
        <v>2079</v>
      </c>
      <c r="E18" s="35"/>
      <c r="F18" s="24">
        <v>2079</v>
      </c>
      <c r="G18" s="35"/>
      <c r="H18" s="33">
        <v>0</v>
      </c>
      <c r="I18" s="20"/>
      <c r="J18" s="24">
        <v>0</v>
      </c>
    </row>
    <row r="19" spans="1:10" ht="22.5" customHeight="1">
      <c r="A19" s="209" t="s">
        <v>138</v>
      </c>
      <c r="B19" s="22">
        <v>23</v>
      </c>
      <c r="C19" s="27"/>
      <c r="D19" s="26">
        <v>76921</v>
      </c>
      <c r="E19" s="35"/>
      <c r="F19" s="24">
        <v>73227</v>
      </c>
      <c r="G19" s="35"/>
      <c r="H19" s="33">
        <v>33503</v>
      </c>
      <c r="I19" s="20"/>
      <c r="J19" s="24">
        <v>32000</v>
      </c>
    </row>
    <row r="20" spans="1:10" ht="22.5" customHeight="1">
      <c r="A20" s="32" t="s">
        <v>15</v>
      </c>
      <c r="B20" s="22" t="s">
        <v>255</v>
      </c>
      <c r="C20" s="27"/>
      <c r="D20" s="24">
        <v>0</v>
      </c>
      <c r="E20" s="25"/>
      <c r="F20" s="24">
        <v>0</v>
      </c>
      <c r="G20" s="25"/>
      <c r="H20" s="26">
        <v>1401642</v>
      </c>
      <c r="I20" s="20"/>
      <c r="J20" s="26">
        <v>1381642</v>
      </c>
    </row>
    <row r="21" spans="1:10" ht="22.5" customHeight="1">
      <c r="A21" s="32" t="s">
        <v>166</v>
      </c>
      <c r="B21" s="22">
        <v>10</v>
      </c>
      <c r="C21" s="27"/>
      <c r="D21" s="24">
        <v>3164</v>
      </c>
      <c r="E21" s="25"/>
      <c r="F21" s="24">
        <v>494</v>
      </c>
      <c r="G21" s="25"/>
      <c r="H21" s="26">
        <v>3500</v>
      </c>
      <c r="I21" s="20"/>
      <c r="J21" s="26">
        <v>500</v>
      </c>
    </row>
    <row r="22" spans="1:10" ht="22.5" customHeight="1">
      <c r="A22" s="209" t="s">
        <v>167</v>
      </c>
      <c r="B22" s="22"/>
      <c r="C22" s="27"/>
      <c r="D22" s="24">
        <v>13135</v>
      </c>
      <c r="E22" s="25"/>
      <c r="F22" s="24">
        <v>14159</v>
      </c>
      <c r="G22" s="25"/>
      <c r="H22" s="26">
        <v>0</v>
      </c>
      <c r="I22" s="20"/>
      <c r="J22" s="33">
        <v>0</v>
      </c>
    </row>
    <row r="23" spans="1:10" s="36" customFormat="1" ht="22.5" customHeight="1">
      <c r="A23" s="32" t="s">
        <v>16</v>
      </c>
      <c r="B23" s="22" t="s">
        <v>202</v>
      </c>
      <c r="C23" s="27"/>
      <c r="D23" s="24">
        <v>839147</v>
      </c>
      <c r="E23" s="25"/>
      <c r="F23" s="26">
        <v>648486</v>
      </c>
      <c r="G23" s="25"/>
      <c r="H23" s="26">
        <v>67994</v>
      </c>
      <c r="I23" s="10"/>
      <c r="J23" s="26">
        <v>73456</v>
      </c>
    </row>
    <row r="24" spans="1:10" s="36" customFormat="1" ht="22.5" customHeight="1">
      <c r="A24" s="32" t="s">
        <v>17</v>
      </c>
      <c r="B24" s="22" t="s">
        <v>149</v>
      </c>
      <c r="C24" s="27"/>
      <c r="D24" s="24">
        <v>534970</v>
      </c>
      <c r="E24" s="25"/>
      <c r="F24" s="24">
        <v>535542</v>
      </c>
      <c r="G24" s="25"/>
      <c r="H24" s="26">
        <v>0</v>
      </c>
      <c r="I24" s="10"/>
      <c r="J24" s="26">
        <v>0</v>
      </c>
    </row>
    <row r="25" spans="1:10" s="36" customFormat="1" ht="22.5" customHeight="1">
      <c r="A25" s="32" t="s">
        <v>123</v>
      </c>
      <c r="B25" s="22" t="s">
        <v>149</v>
      </c>
      <c r="C25" s="27"/>
      <c r="D25" s="24">
        <v>521097</v>
      </c>
      <c r="E25" s="25"/>
      <c r="F25" s="24">
        <v>525264</v>
      </c>
      <c r="G25" s="25"/>
      <c r="H25" s="26">
        <v>97</v>
      </c>
      <c r="I25" s="10"/>
      <c r="J25" s="26">
        <v>435</v>
      </c>
    </row>
    <row r="26" spans="1:10" s="36" customFormat="1" ht="22.5" customHeight="1">
      <c r="A26" s="32" t="s">
        <v>18</v>
      </c>
      <c r="B26" s="22" t="s">
        <v>242</v>
      </c>
      <c r="C26" s="27"/>
      <c r="D26" s="24">
        <v>12755</v>
      </c>
      <c r="E26" s="25"/>
      <c r="F26" s="24">
        <v>10211</v>
      </c>
      <c r="G26" s="25"/>
      <c r="H26" s="26">
        <v>6807</v>
      </c>
      <c r="I26" s="10"/>
      <c r="J26" s="26">
        <v>4627</v>
      </c>
    </row>
    <row r="27" spans="1:10" s="36" customFormat="1" ht="22.5" customHeight="1">
      <c r="A27" s="32" t="s">
        <v>168</v>
      </c>
      <c r="B27" s="22"/>
      <c r="C27" s="27"/>
      <c r="D27" s="24">
        <v>1260</v>
      </c>
      <c r="E27" s="25"/>
      <c r="F27" s="24">
        <v>34753</v>
      </c>
      <c r="G27" s="25"/>
      <c r="H27" s="26">
        <v>0</v>
      </c>
      <c r="I27" s="10"/>
      <c r="J27" s="26">
        <v>0</v>
      </c>
    </row>
    <row r="28" spans="1:10" s="36" customFormat="1" ht="22.5" customHeight="1">
      <c r="A28" s="21" t="s">
        <v>19</v>
      </c>
      <c r="B28" s="22"/>
      <c r="C28" s="27"/>
      <c r="D28" s="24">
        <v>4814</v>
      </c>
      <c r="E28" s="25"/>
      <c r="F28" s="24">
        <v>4843</v>
      </c>
      <c r="G28" s="25"/>
      <c r="H28" s="26">
        <v>1781</v>
      </c>
      <c r="I28" s="10"/>
      <c r="J28" s="26">
        <v>2144</v>
      </c>
    </row>
    <row r="29" spans="1:10" s="36" customFormat="1" ht="22.5" customHeight="1">
      <c r="A29" s="7" t="s">
        <v>20</v>
      </c>
      <c r="B29" s="29"/>
      <c r="C29" s="2"/>
      <c r="D29" s="30">
        <f>SUM(D18:D28)</f>
        <v>2009342</v>
      </c>
      <c r="E29" s="31"/>
      <c r="F29" s="30">
        <f>SUM(F18:F28)</f>
        <v>1849058</v>
      </c>
      <c r="G29" s="31"/>
      <c r="H29" s="30">
        <f>SUM(H18:H28)</f>
        <v>1515324</v>
      </c>
      <c r="I29" s="10"/>
      <c r="J29" s="30">
        <f>SUM(J18:J28)</f>
        <v>1494804</v>
      </c>
    </row>
    <row r="30" spans="1:10" ht="22.5" customHeight="1">
      <c r="A30" s="32"/>
      <c r="B30" s="22"/>
      <c r="C30" s="27"/>
      <c r="D30" s="26"/>
      <c r="E30" s="25"/>
      <c r="F30" s="26"/>
      <c r="G30" s="25"/>
      <c r="H30" s="33"/>
      <c r="I30" s="20"/>
      <c r="J30" s="33"/>
    </row>
    <row r="31" spans="1:10" s="36" customFormat="1" ht="22.5" customHeight="1" thickBot="1">
      <c r="A31" s="7" t="s">
        <v>21</v>
      </c>
      <c r="B31" s="29">
        <v>18</v>
      </c>
      <c r="C31" s="2"/>
      <c r="D31" s="37">
        <f>SUM(D15,D29)</f>
        <v>3044860</v>
      </c>
      <c r="E31" s="31"/>
      <c r="F31" s="37">
        <f>SUM(F15,F29)</f>
        <v>2780599</v>
      </c>
      <c r="G31" s="31"/>
      <c r="H31" s="37">
        <f>SUM(H15,H29)</f>
        <v>1760662</v>
      </c>
      <c r="I31" s="10"/>
      <c r="J31" s="37">
        <f>SUM(J15,J29)</f>
        <v>1782189</v>
      </c>
    </row>
    <row r="32" spans="1:10" s="36" customFormat="1" ht="22.5" customHeight="1" thickTop="1">
      <c r="A32" s="7"/>
      <c r="B32" s="29"/>
      <c r="C32" s="2"/>
      <c r="D32" s="38"/>
      <c r="E32" s="31"/>
      <c r="F32" s="38"/>
      <c r="G32" s="31"/>
      <c r="H32" s="38"/>
      <c r="I32" s="10"/>
      <c r="J32" s="38"/>
    </row>
    <row r="33" spans="1:10" s="36" customFormat="1" ht="22.5" customHeight="1">
      <c r="A33" s="1" t="s">
        <v>0</v>
      </c>
      <c r="B33" s="29"/>
      <c r="C33" s="2"/>
      <c r="D33" s="3"/>
      <c r="E33" s="2"/>
      <c r="F33" s="3"/>
      <c r="G33" s="2"/>
      <c r="H33" s="39"/>
      <c r="I33" s="10"/>
      <c r="J33" s="39"/>
    </row>
    <row r="34" spans="1:10" s="36" customFormat="1" ht="22.5" customHeight="1">
      <c r="A34" s="1" t="s">
        <v>1</v>
      </c>
      <c r="B34" s="29"/>
      <c r="C34" s="2"/>
      <c r="D34" s="3"/>
      <c r="E34" s="2"/>
      <c r="F34" s="3"/>
      <c r="G34" s="2"/>
      <c r="H34" s="39"/>
      <c r="I34" s="10"/>
      <c r="J34" s="39"/>
    </row>
    <row r="35" spans="1:10" ht="22.5" customHeight="1">
      <c r="A35" s="32"/>
      <c r="B35" s="22"/>
      <c r="C35" s="27"/>
      <c r="D35" s="26"/>
      <c r="E35" s="25"/>
      <c r="F35" s="26"/>
      <c r="G35" s="25"/>
      <c r="H35" s="33"/>
      <c r="I35" s="20"/>
      <c r="J35" s="33"/>
    </row>
    <row r="36" spans="1:10" s="36" customFormat="1" ht="22.5" customHeight="1">
      <c r="A36" s="7"/>
      <c r="B36" s="29"/>
      <c r="C36" s="2"/>
      <c r="D36" s="269" t="str">
        <f>$D$4</f>
        <v>งบการเงินรวม</v>
      </c>
      <c r="E36" s="269"/>
      <c r="F36" s="269"/>
      <c r="G36" s="40"/>
      <c r="H36" s="272" t="s">
        <v>3</v>
      </c>
      <c r="I36" s="272"/>
      <c r="J36" s="272"/>
    </row>
    <row r="37" spans="1:10" s="36" customFormat="1" ht="22.5" customHeight="1">
      <c r="A37" s="7"/>
      <c r="B37" s="29"/>
      <c r="C37" s="2"/>
      <c r="D37" s="273" t="s">
        <v>4</v>
      </c>
      <c r="E37" s="273"/>
      <c r="F37" s="273"/>
      <c r="G37" s="10"/>
      <c r="H37" s="273" t="s">
        <v>4</v>
      </c>
      <c r="I37" s="273"/>
      <c r="J37" s="273"/>
    </row>
    <row r="38" spans="1:10" s="41" customFormat="1" ht="22.5" customHeight="1">
      <c r="A38" s="11" t="s">
        <v>22</v>
      </c>
      <c r="B38" s="12" t="s">
        <v>6</v>
      </c>
      <c r="C38" s="12"/>
      <c r="D38" s="13">
        <v>2566</v>
      </c>
      <c r="E38" s="13"/>
      <c r="F38" s="13">
        <v>2565</v>
      </c>
      <c r="G38" s="13"/>
      <c r="H38" s="13">
        <v>2566</v>
      </c>
      <c r="I38" s="13"/>
      <c r="J38" s="13">
        <v>2565</v>
      </c>
    </row>
    <row r="39" spans="1:10" s="41" customFormat="1" ht="22.5" customHeight="1">
      <c r="A39" s="11"/>
      <c r="B39" s="12"/>
      <c r="C39" s="12"/>
      <c r="D39" s="13"/>
      <c r="E39" s="13"/>
      <c r="F39" s="13" t="s">
        <v>223</v>
      </c>
      <c r="G39" s="13"/>
      <c r="H39" s="13"/>
      <c r="I39" s="13"/>
      <c r="J39" s="13"/>
    </row>
    <row r="40" spans="1:10" s="36" customFormat="1" ht="22.25" customHeight="1">
      <c r="A40" s="7"/>
      <c r="B40" s="12"/>
      <c r="C40" s="42"/>
      <c r="D40" s="270" t="s">
        <v>7</v>
      </c>
      <c r="E40" s="270"/>
      <c r="F40" s="270"/>
      <c r="G40" s="270"/>
      <c r="H40" s="270"/>
      <c r="I40" s="270"/>
      <c r="J40" s="270"/>
    </row>
    <row r="41" spans="1:10" s="36" customFormat="1" ht="22.5" customHeight="1">
      <c r="A41" s="16" t="s">
        <v>23</v>
      </c>
      <c r="B41" s="43"/>
      <c r="C41" s="17"/>
      <c r="D41" s="44"/>
      <c r="E41" s="45"/>
      <c r="F41" s="44"/>
      <c r="G41" s="45"/>
      <c r="H41" s="46"/>
      <c r="I41" s="10"/>
      <c r="J41" s="46"/>
    </row>
    <row r="42" spans="1:10" s="36" customFormat="1" ht="22.5" customHeight="1">
      <c r="A42" s="10" t="s">
        <v>24</v>
      </c>
      <c r="B42" s="22" t="s">
        <v>243</v>
      </c>
      <c r="C42" s="23"/>
      <c r="D42" s="24">
        <v>149090</v>
      </c>
      <c r="E42" s="25"/>
      <c r="F42" s="205">
        <v>108764</v>
      </c>
      <c r="G42" s="25"/>
      <c r="H42" s="26">
        <v>30000</v>
      </c>
      <c r="I42" s="10"/>
      <c r="J42" s="26">
        <v>40000</v>
      </c>
    </row>
    <row r="43" spans="1:10" s="36" customFormat="1" ht="22.5" customHeight="1">
      <c r="A43" s="21" t="s">
        <v>25</v>
      </c>
      <c r="B43" s="22" t="s">
        <v>256</v>
      </c>
      <c r="C43" s="23"/>
      <c r="D43" s="24">
        <v>295586</v>
      </c>
      <c r="E43" s="25"/>
      <c r="F43" s="205">
        <v>244908</v>
      </c>
      <c r="G43" s="25"/>
      <c r="H43" s="26">
        <v>80595</v>
      </c>
      <c r="I43" s="10"/>
      <c r="J43" s="26">
        <v>96991</v>
      </c>
    </row>
    <row r="44" spans="1:10" s="36" customFormat="1" ht="22.5" customHeight="1">
      <c r="A44" s="21" t="s">
        <v>232</v>
      </c>
      <c r="B44" s="22"/>
      <c r="C44" s="23"/>
      <c r="D44" s="24">
        <v>60511</v>
      </c>
      <c r="E44" s="25"/>
      <c r="F44" s="24">
        <v>0</v>
      </c>
      <c r="G44" s="25"/>
      <c r="H44" s="26">
        <v>201</v>
      </c>
      <c r="I44" s="10"/>
      <c r="J44" s="26">
        <v>0</v>
      </c>
    </row>
    <row r="45" spans="1:10" s="36" customFormat="1" ht="22.5" customHeight="1">
      <c r="A45" s="21" t="s">
        <v>124</v>
      </c>
      <c r="B45" s="22" t="s">
        <v>244</v>
      </c>
      <c r="C45" s="23"/>
      <c r="D45" s="24">
        <v>79059</v>
      </c>
      <c r="E45" s="25"/>
      <c r="F45" s="205">
        <v>61047</v>
      </c>
      <c r="G45" s="25"/>
      <c r="H45" s="26">
        <v>18517</v>
      </c>
      <c r="I45" s="10"/>
      <c r="J45" s="26">
        <v>15326</v>
      </c>
    </row>
    <row r="46" spans="1:10" s="36" customFormat="1" ht="22.5" customHeight="1">
      <c r="A46" s="10" t="s">
        <v>26</v>
      </c>
      <c r="D46" s="24"/>
      <c r="F46" s="205"/>
      <c r="H46" s="26"/>
      <c r="J46" s="26"/>
    </row>
    <row r="47" spans="1:10" s="36" customFormat="1" ht="22.5" customHeight="1">
      <c r="A47" s="10" t="s">
        <v>27</v>
      </c>
      <c r="B47" s="22" t="s">
        <v>257</v>
      </c>
      <c r="C47" s="23"/>
      <c r="D47" s="24">
        <v>208303</v>
      </c>
      <c r="E47" s="25"/>
      <c r="F47" s="205">
        <v>153355</v>
      </c>
      <c r="G47" s="25"/>
      <c r="H47" s="26">
        <v>26633</v>
      </c>
      <c r="I47" s="10"/>
      <c r="J47" s="26">
        <v>26634</v>
      </c>
    </row>
    <row r="48" spans="1:10" s="36" customFormat="1" ht="22.5" customHeight="1">
      <c r="A48" s="10" t="s">
        <v>121</v>
      </c>
      <c r="D48" s="24"/>
      <c r="F48" s="205"/>
      <c r="H48" s="26"/>
      <c r="J48" s="26"/>
    </row>
    <row r="49" spans="1:10" s="36" customFormat="1" ht="22.5" customHeight="1">
      <c r="A49" s="10" t="s">
        <v>27</v>
      </c>
      <c r="B49" s="22" t="s">
        <v>245</v>
      </c>
      <c r="C49" s="23"/>
      <c r="D49" s="24">
        <v>13133</v>
      </c>
      <c r="E49" s="25"/>
      <c r="F49" s="205">
        <v>10422</v>
      </c>
      <c r="G49" s="25"/>
      <c r="H49" s="26">
        <v>4566</v>
      </c>
      <c r="I49" s="10"/>
      <c r="J49" s="26">
        <v>3384</v>
      </c>
    </row>
    <row r="50" spans="1:10" s="36" customFormat="1" ht="22.5" customHeight="1">
      <c r="A50" s="10" t="s">
        <v>125</v>
      </c>
      <c r="B50" s="22"/>
      <c r="C50" s="23"/>
      <c r="D50" s="24">
        <v>23988</v>
      </c>
      <c r="E50" s="25"/>
      <c r="F50" s="205">
        <v>11774</v>
      </c>
      <c r="G50" s="25"/>
      <c r="H50" s="26">
        <v>7179</v>
      </c>
      <c r="I50" s="10"/>
      <c r="J50" s="26">
        <v>5003</v>
      </c>
    </row>
    <row r="51" spans="1:10" s="36" customFormat="1" ht="22.5" customHeight="1">
      <c r="A51" s="21" t="s">
        <v>28</v>
      </c>
      <c r="B51" s="29" t="s">
        <v>258</v>
      </c>
      <c r="C51" s="2"/>
      <c r="D51" s="24">
        <v>862</v>
      </c>
      <c r="E51" s="47"/>
      <c r="F51" s="205">
        <v>4364</v>
      </c>
      <c r="G51" s="47"/>
      <c r="H51" s="26">
        <v>102</v>
      </c>
      <c r="I51" s="10"/>
      <c r="J51" s="26">
        <v>0</v>
      </c>
    </row>
    <row r="52" spans="1:10" s="36" customFormat="1" ht="22.5" customHeight="1">
      <c r="A52" s="7" t="s">
        <v>29</v>
      </c>
      <c r="B52" s="29"/>
      <c r="C52" s="2"/>
      <c r="D52" s="30">
        <f>SUM(D42:D51)</f>
        <v>830532</v>
      </c>
      <c r="E52" s="31"/>
      <c r="F52" s="30">
        <f>SUM(F42:F51)</f>
        <v>594634</v>
      </c>
      <c r="G52" s="31"/>
      <c r="H52" s="30">
        <f>SUM(H42:H51)</f>
        <v>167793</v>
      </c>
      <c r="I52" s="10"/>
      <c r="J52" s="30">
        <f>SUM(J42:J51)</f>
        <v>187338</v>
      </c>
    </row>
    <row r="53" spans="1:10" ht="11.75" customHeight="1">
      <c r="A53" s="32"/>
      <c r="B53" s="22"/>
      <c r="C53" s="27"/>
      <c r="D53" s="26"/>
      <c r="E53" s="25"/>
      <c r="F53" s="26"/>
      <c r="G53" s="25"/>
      <c r="H53" s="33"/>
      <c r="I53" s="20"/>
      <c r="J53" s="33"/>
    </row>
    <row r="54" spans="1:10" s="36" customFormat="1" ht="22.5" customHeight="1">
      <c r="A54" s="16" t="s">
        <v>30</v>
      </c>
      <c r="B54" s="29"/>
      <c r="C54" s="2"/>
      <c r="D54" s="49"/>
      <c r="E54" s="50"/>
      <c r="F54" s="49"/>
      <c r="G54" s="50"/>
      <c r="H54" s="51"/>
      <c r="I54" s="10"/>
      <c r="J54" s="51"/>
    </row>
    <row r="55" spans="1:10" s="36" customFormat="1" ht="22.5" customHeight="1">
      <c r="A55" s="21" t="s">
        <v>26</v>
      </c>
      <c r="B55" s="22" t="s">
        <v>257</v>
      </c>
      <c r="C55" s="23"/>
      <c r="D55" s="24">
        <v>478049</v>
      </c>
      <c r="E55" s="25"/>
      <c r="F55" s="205">
        <v>586689</v>
      </c>
      <c r="G55" s="25"/>
      <c r="H55" s="26">
        <v>52577</v>
      </c>
      <c r="I55" s="10"/>
      <c r="J55" s="26">
        <v>79210</v>
      </c>
    </row>
    <row r="56" spans="1:10" s="36" customFormat="1" ht="22.5" customHeight="1">
      <c r="A56" s="52" t="s">
        <v>130</v>
      </c>
      <c r="B56" s="22" t="s">
        <v>245</v>
      </c>
      <c r="C56" s="23"/>
      <c r="D56" s="24">
        <v>38681</v>
      </c>
      <c r="E56" s="25"/>
      <c r="F56" s="205">
        <v>24762</v>
      </c>
      <c r="G56" s="25"/>
      <c r="H56" s="26">
        <v>19083</v>
      </c>
      <c r="I56" s="10"/>
      <c r="J56" s="26">
        <v>19023</v>
      </c>
    </row>
    <row r="57" spans="1:10" s="36" customFormat="1" ht="22.5" customHeight="1">
      <c r="A57" s="21" t="s">
        <v>126</v>
      </c>
      <c r="B57" s="22" t="s">
        <v>246</v>
      </c>
      <c r="C57" s="23"/>
      <c r="D57" s="24">
        <v>206000</v>
      </c>
      <c r="E57" s="25"/>
      <c r="F57" s="24">
        <v>206000</v>
      </c>
      <c r="G57" s="25"/>
      <c r="H57" s="26">
        <v>206000</v>
      </c>
      <c r="I57" s="10"/>
      <c r="J57" s="26">
        <v>206000</v>
      </c>
    </row>
    <row r="58" spans="1:10" s="36" customFormat="1" ht="22.5" customHeight="1">
      <c r="A58" s="52" t="s">
        <v>31</v>
      </c>
      <c r="B58" s="22" t="s">
        <v>259</v>
      </c>
      <c r="C58" s="23"/>
      <c r="D58" s="24">
        <v>103691</v>
      </c>
      <c r="E58" s="25"/>
      <c r="F58" s="205">
        <v>101820</v>
      </c>
      <c r="G58" s="25"/>
      <c r="H58" s="26">
        <v>0</v>
      </c>
      <c r="I58" s="10"/>
      <c r="J58" s="26">
        <v>0</v>
      </c>
    </row>
    <row r="59" spans="1:10" s="36" customFormat="1" ht="22.5" customHeight="1">
      <c r="A59" s="21" t="s">
        <v>32</v>
      </c>
      <c r="C59" s="23"/>
      <c r="F59" s="206"/>
      <c r="J59" s="206"/>
    </row>
    <row r="60" spans="1:10" s="36" customFormat="1" ht="22.5" customHeight="1">
      <c r="A60" s="21" t="s">
        <v>33</v>
      </c>
      <c r="B60" s="22" t="s">
        <v>260</v>
      </c>
      <c r="C60" s="23"/>
      <c r="D60" s="24">
        <v>33121</v>
      </c>
      <c r="E60" s="25"/>
      <c r="F60" s="205">
        <v>28121</v>
      </c>
      <c r="G60" s="25"/>
      <c r="H60" s="26">
        <v>19583</v>
      </c>
      <c r="I60" s="10"/>
      <c r="J60" s="26">
        <v>17798</v>
      </c>
    </row>
    <row r="61" spans="1:10" s="36" customFormat="1" ht="22.5" customHeight="1">
      <c r="A61" s="21" t="s">
        <v>120</v>
      </c>
      <c r="B61" s="22"/>
      <c r="C61" s="23"/>
      <c r="D61" s="24">
        <v>3266</v>
      </c>
      <c r="E61" s="25"/>
      <c r="F61" s="205">
        <v>3085</v>
      </c>
      <c r="G61" s="25"/>
      <c r="H61" s="26">
        <v>3268</v>
      </c>
      <c r="I61" s="10"/>
      <c r="J61" s="26">
        <v>3085</v>
      </c>
    </row>
    <row r="62" spans="1:10" s="36" customFormat="1" ht="22.5" customHeight="1">
      <c r="A62" s="7" t="s">
        <v>34</v>
      </c>
      <c r="B62" s="29"/>
      <c r="C62" s="2"/>
      <c r="D62" s="53">
        <f>SUM(D55:D61)</f>
        <v>862808</v>
      </c>
      <c r="E62" s="54"/>
      <c r="F62" s="53">
        <f>SUM(F55:F61)</f>
        <v>950477</v>
      </c>
      <c r="G62" s="54"/>
      <c r="H62" s="53">
        <f>SUM(H55:H61)</f>
        <v>300511</v>
      </c>
      <c r="I62" s="10"/>
      <c r="J62" s="53">
        <f>SUM(J55:J61)</f>
        <v>325116</v>
      </c>
    </row>
    <row r="63" spans="1:10" s="36" customFormat="1" ht="11.75" customHeight="1">
      <c r="A63" s="7"/>
      <c r="B63" s="29"/>
      <c r="C63" s="2"/>
      <c r="D63" s="55"/>
      <c r="E63" s="54"/>
      <c r="F63" s="55"/>
      <c r="G63" s="54"/>
      <c r="H63" s="55"/>
      <c r="I63" s="10"/>
      <c r="J63" s="55"/>
    </row>
    <row r="64" spans="1:10" s="36" customFormat="1" ht="22.5" customHeight="1">
      <c r="A64" s="7" t="s">
        <v>35</v>
      </c>
      <c r="B64" s="29">
        <v>18</v>
      </c>
      <c r="C64" s="2"/>
      <c r="D64" s="56">
        <f>D52+D62</f>
        <v>1693340</v>
      </c>
      <c r="E64" s="31"/>
      <c r="F64" s="56">
        <f>F52+F62</f>
        <v>1545111</v>
      </c>
      <c r="G64" s="31"/>
      <c r="H64" s="56">
        <f>H52+H62</f>
        <v>468304</v>
      </c>
      <c r="I64" s="57"/>
      <c r="J64" s="56">
        <f>J52+J62</f>
        <v>512454</v>
      </c>
    </row>
    <row r="65" spans="1:10" s="36" customFormat="1" ht="22.5" customHeight="1">
      <c r="A65" s="7"/>
      <c r="B65" s="29"/>
      <c r="C65" s="2"/>
      <c r="D65" s="38"/>
      <c r="E65" s="31"/>
      <c r="F65" s="38"/>
      <c r="G65" s="31"/>
      <c r="H65" s="38"/>
      <c r="I65" s="10"/>
      <c r="J65" s="38"/>
    </row>
    <row r="66" spans="1:10" s="36" customFormat="1" ht="22.5" customHeight="1">
      <c r="A66" s="1" t="s">
        <v>0</v>
      </c>
      <c r="B66" s="29"/>
      <c r="C66" s="2"/>
      <c r="D66" s="38"/>
      <c r="E66" s="31"/>
      <c r="F66" s="38"/>
      <c r="G66" s="31"/>
      <c r="H66" s="38"/>
      <c r="I66" s="10"/>
      <c r="J66" s="38"/>
    </row>
    <row r="67" spans="1:10" s="36" customFormat="1" ht="22.5" customHeight="1">
      <c r="A67" s="1" t="s">
        <v>1</v>
      </c>
      <c r="B67" s="29"/>
      <c r="C67" s="2"/>
      <c r="D67" s="38"/>
      <c r="E67" s="31"/>
      <c r="F67" s="38"/>
      <c r="G67" s="31"/>
      <c r="H67" s="38"/>
      <c r="I67" s="10"/>
      <c r="J67" s="38"/>
    </row>
    <row r="68" spans="1:10" s="36" customFormat="1" ht="22.5" customHeight="1">
      <c r="A68" s="1"/>
      <c r="B68" s="29"/>
      <c r="C68" s="2"/>
      <c r="D68" s="38"/>
      <c r="E68" s="31"/>
      <c r="F68" s="38"/>
      <c r="G68" s="31"/>
      <c r="H68" s="38"/>
      <c r="I68" s="10"/>
      <c r="J68" s="38"/>
    </row>
    <row r="69" spans="1:10" s="36" customFormat="1" ht="22.5" customHeight="1">
      <c r="A69" s="7"/>
      <c r="B69" s="29"/>
      <c r="C69" s="2"/>
      <c r="D69" s="269" t="str">
        <f>$D$4</f>
        <v>งบการเงินรวม</v>
      </c>
      <c r="E69" s="269"/>
      <c r="F69" s="269"/>
      <c r="G69" s="40"/>
      <c r="H69" s="269" t="str">
        <f>$H$4</f>
        <v>งบการเงินเฉพาะกิจการ</v>
      </c>
      <c r="I69" s="269"/>
      <c r="J69" s="269"/>
    </row>
    <row r="70" spans="1:10" s="36" customFormat="1" ht="22.5" customHeight="1">
      <c r="A70" s="7"/>
      <c r="B70" s="29"/>
      <c r="C70" s="2"/>
      <c r="D70" s="273" t="s">
        <v>4</v>
      </c>
      <c r="E70" s="273"/>
      <c r="F70" s="273"/>
      <c r="G70" s="10"/>
      <c r="H70" s="273" t="s">
        <v>4</v>
      </c>
      <c r="I70" s="273"/>
      <c r="J70" s="273"/>
    </row>
    <row r="71" spans="1:10" s="36" customFormat="1" ht="22.5" customHeight="1">
      <c r="A71" s="11" t="s">
        <v>22</v>
      </c>
      <c r="B71" s="12" t="s">
        <v>6</v>
      </c>
      <c r="C71" s="12"/>
      <c r="D71" s="13">
        <v>2566</v>
      </c>
      <c r="E71" s="13"/>
      <c r="F71" s="13">
        <v>2565</v>
      </c>
      <c r="G71" s="13"/>
      <c r="H71" s="13">
        <v>2566</v>
      </c>
      <c r="I71" s="13"/>
      <c r="J71" s="13">
        <v>2565</v>
      </c>
    </row>
    <row r="72" spans="1:10" s="36" customFormat="1" ht="22.5" customHeight="1">
      <c r="A72" s="11"/>
      <c r="B72" s="12"/>
      <c r="C72" s="12"/>
      <c r="D72" s="13"/>
      <c r="E72" s="13"/>
      <c r="F72" s="13" t="s">
        <v>223</v>
      </c>
      <c r="G72" s="13"/>
      <c r="H72" s="13"/>
      <c r="I72" s="13"/>
      <c r="J72" s="13"/>
    </row>
    <row r="73" spans="1:10" s="36" customFormat="1" ht="22.5" customHeight="1">
      <c r="A73" s="7"/>
      <c r="B73" s="12"/>
      <c r="C73" s="42"/>
      <c r="D73" s="270" t="s">
        <v>7</v>
      </c>
      <c r="E73" s="270"/>
      <c r="F73" s="270"/>
      <c r="G73" s="270"/>
      <c r="H73" s="270"/>
      <c r="I73" s="270"/>
      <c r="J73" s="270"/>
    </row>
    <row r="74" spans="1:10" s="36" customFormat="1" ht="22.5" customHeight="1">
      <c r="A74" s="16" t="s">
        <v>36</v>
      </c>
      <c r="B74" s="29"/>
      <c r="C74" s="2"/>
      <c r="D74" s="49"/>
      <c r="E74" s="50"/>
      <c r="F74" s="49"/>
      <c r="G74" s="50"/>
      <c r="H74" s="51"/>
      <c r="I74" s="10"/>
      <c r="J74" s="51"/>
    </row>
    <row r="75" spans="1:10" s="36" customFormat="1" ht="22.5" customHeight="1">
      <c r="A75" s="21" t="s">
        <v>37</v>
      </c>
      <c r="B75" s="22"/>
      <c r="C75" s="2"/>
      <c r="D75" s="49"/>
      <c r="E75" s="50"/>
      <c r="F75" s="49"/>
      <c r="G75" s="50"/>
      <c r="H75" s="51"/>
      <c r="I75" s="10"/>
      <c r="J75" s="51"/>
    </row>
    <row r="76" spans="1:10" s="36" customFormat="1" ht="22.5" customHeight="1" thickBot="1">
      <c r="A76" s="21" t="s">
        <v>38</v>
      </c>
      <c r="B76" s="29">
        <v>16</v>
      </c>
      <c r="C76" s="23"/>
      <c r="D76" s="58">
        <v>330642</v>
      </c>
      <c r="E76" s="59"/>
      <c r="F76" s="58">
        <v>295642</v>
      </c>
      <c r="G76" s="59"/>
      <c r="H76" s="58">
        <v>330642</v>
      </c>
      <c r="I76" s="10"/>
      <c r="J76" s="58">
        <v>295642</v>
      </c>
    </row>
    <row r="77" spans="1:10" s="36" customFormat="1" ht="22.5" customHeight="1" thickTop="1">
      <c r="A77" s="21" t="s">
        <v>39</v>
      </c>
      <c r="B77" s="29">
        <v>16</v>
      </c>
      <c r="C77" s="2"/>
      <c r="D77" s="28">
        <v>305487</v>
      </c>
      <c r="E77" s="60"/>
      <c r="F77" s="28">
        <v>295642</v>
      </c>
      <c r="G77" s="60"/>
      <c r="H77" s="28">
        <v>305487</v>
      </c>
      <c r="I77" s="10"/>
      <c r="J77" s="28">
        <v>295642</v>
      </c>
    </row>
    <row r="78" spans="1:10" s="36" customFormat="1" ht="22.5" customHeight="1">
      <c r="A78" s="21" t="s">
        <v>40</v>
      </c>
      <c r="B78" s="29">
        <v>16</v>
      </c>
      <c r="C78" s="2"/>
      <c r="D78" s="24">
        <v>453193</v>
      </c>
      <c r="E78" s="60"/>
      <c r="F78" s="205">
        <v>453193</v>
      </c>
      <c r="G78" s="60"/>
      <c r="H78" s="24">
        <v>453193</v>
      </c>
      <c r="I78" s="10"/>
      <c r="J78" s="205">
        <v>453193</v>
      </c>
    </row>
    <row r="79" spans="1:10" s="36" customFormat="1" ht="22.5" customHeight="1">
      <c r="A79" s="21" t="s">
        <v>169</v>
      </c>
      <c r="B79" s="29">
        <v>19</v>
      </c>
      <c r="C79" s="2"/>
      <c r="D79" s="24">
        <f>'SH 14'!H32</f>
        <v>5454</v>
      </c>
      <c r="E79" s="60"/>
      <c r="F79" s="205">
        <f>'SH 13'!H38</f>
        <v>3573</v>
      </c>
      <c r="G79" s="60"/>
      <c r="H79" s="24">
        <f>'SH 16'!H28</f>
        <v>2956</v>
      </c>
      <c r="I79" s="10"/>
      <c r="J79" s="205">
        <v>1316</v>
      </c>
    </row>
    <row r="80" spans="1:10" s="36" customFormat="1" ht="22.5" customHeight="1">
      <c r="A80" s="21" t="s">
        <v>41</v>
      </c>
      <c r="B80" s="29"/>
      <c r="C80" s="2"/>
      <c r="D80" s="48"/>
      <c r="E80" s="47"/>
      <c r="F80" s="48"/>
      <c r="G80" s="47"/>
      <c r="H80" s="33"/>
      <c r="I80" s="10"/>
      <c r="J80" s="33"/>
    </row>
    <row r="81" spans="1:10" s="36" customFormat="1" ht="22.5" customHeight="1">
      <c r="A81" s="21" t="s">
        <v>42</v>
      </c>
      <c r="B81" s="29"/>
      <c r="C81" s="2"/>
      <c r="D81" s="48"/>
      <c r="E81" s="47"/>
      <c r="F81" s="48"/>
      <c r="G81" s="47"/>
      <c r="H81" s="33"/>
      <c r="I81" s="10"/>
      <c r="J81" s="33"/>
    </row>
    <row r="82" spans="1:10" s="36" customFormat="1" ht="22.5" customHeight="1">
      <c r="A82" s="61" t="s">
        <v>43</v>
      </c>
      <c r="B82" s="22">
        <v>17</v>
      </c>
      <c r="C82" s="23"/>
      <c r="D82" s="26">
        <f>'SH 14'!J32</f>
        <v>28820</v>
      </c>
      <c r="E82" s="25"/>
      <c r="F82" s="26">
        <f>'SH 13'!J38</f>
        <v>27199</v>
      </c>
      <c r="G82" s="25"/>
      <c r="H82" s="26">
        <f>'SH 16'!J28</f>
        <v>28820</v>
      </c>
      <c r="I82" s="10"/>
      <c r="J82" s="26">
        <v>27199</v>
      </c>
    </row>
    <row r="83" spans="1:10" s="36" customFormat="1" ht="22.5" customHeight="1">
      <c r="A83" s="21" t="s">
        <v>44</v>
      </c>
      <c r="B83" s="29">
        <v>4</v>
      </c>
      <c r="C83" s="2"/>
      <c r="D83" s="24">
        <f>'SH 14'!L32</f>
        <v>238353</v>
      </c>
      <c r="E83" s="47"/>
      <c r="F83" s="205">
        <f>'SH 13'!L38</f>
        <v>182552</v>
      </c>
      <c r="G83" s="47"/>
      <c r="H83" s="26">
        <f>'SH 16'!L28</f>
        <v>500699</v>
      </c>
      <c r="I83" s="10"/>
      <c r="J83" s="26">
        <v>492385</v>
      </c>
    </row>
    <row r="84" spans="1:10" s="36" customFormat="1" ht="22.5" customHeight="1">
      <c r="A84" s="21" t="s">
        <v>45</v>
      </c>
      <c r="B84" s="29"/>
      <c r="C84" s="2"/>
      <c r="D84" s="186">
        <f>'SH 14'!R32</f>
        <v>716</v>
      </c>
      <c r="E84" s="47"/>
      <c r="F84" s="207">
        <f>'SH 13'!R38</f>
        <v>-2381</v>
      </c>
      <c r="G84" s="47"/>
      <c r="H84" s="185">
        <f>'SH 16'!N28</f>
        <v>1203</v>
      </c>
      <c r="I84" s="10"/>
      <c r="J84" s="185">
        <v>0</v>
      </c>
    </row>
    <row r="85" spans="1:10" s="36" customFormat="1" ht="22.5" customHeight="1">
      <c r="A85" s="62" t="s">
        <v>46</v>
      </c>
      <c r="B85" s="29"/>
      <c r="C85" s="2"/>
      <c r="D85" s="63">
        <f>SUM(D77:D84)</f>
        <v>1032023</v>
      </c>
      <c r="E85" s="47"/>
      <c r="F85" s="63">
        <f>SUM(F77:F84)</f>
        <v>959778</v>
      </c>
      <c r="G85" s="47"/>
      <c r="H85" s="63">
        <f>SUM(H77:H84)</f>
        <v>1292358</v>
      </c>
      <c r="I85" s="10"/>
      <c r="J85" s="63">
        <f>SUM(J77:J84)</f>
        <v>1269735</v>
      </c>
    </row>
    <row r="86" spans="1:10" s="36" customFormat="1" ht="22.5" customHeight="1">
      <c r="A86" s="21" t="s">
        <v>47</v>
      </c>
      <c r="B86" s="22">
        <v>4</v>
      </c>
      <c r="C86" s="2"/>
      <c r="D86" s="24">
        <f>'SH 14'!V32</f>
        <v>319497</v>
      </c>
      <c r="E86" s="47"/>
      <c r="F86" s="24">
        <f>'SH 13'!V38</f>
        <v>275710</v>
      </c>
      <c r="G86" s="47"/>
      <c r="H86" s="26">
        <v>0</v>
      </c>
      <c r="I86" s="10"/>
      <c r="J86" s="26">
        <v>0</v>
      </c>
    </row>
    <row r="87" spans="1:10" s="36" customFormat="1" ht="22.5" customHeight="1">
      <c r="A87" s="7" t="s">
        <v>48</v>
      </c>
      <c r="B87" s="29"/>
      <c r="C87" s="2"/>
      <c r="D87" s="30">
        <f>SUM(D85:D86)</f>
        <v>1351520</v>
      </c>
      <c r="E87" s="31"/>
      <c r="F87" s="30">
        <f>SUM(F85:F86)</f>
        <v>1235488</v>
      </c>
      <c r="G87" s="31"/>
      <c r="H87" s="30">
        <f>SUM(H85:H86)</f>
        <v>1292358</v>
      </c>
      <c r="I87" s="10"/>
      <c r="J87" s="30">
        <f>SUM(J85:J86)</f>
        <v>1269735</v>
      </c>
    </row>
    <row r="88" spans="1:10" s="36" customFormat="1" ht="22.5" customHeight="1">
      <c r="A88" s="32"/>
      <c r="B88" s="22"/>
      <c r="C88" s="27"/>
      <c r="D88" s="26"/>
      <c r="E88" s="25"/>
      <c r="F88" s="26"/>
      <c r="G88" s="25"/>
      <c r="H88" s="33"/>
      <c r="I88" s="20"/>
      <c r="J88" s="33"/>
    </row>
    <row r="89" spans="1:10" ht="22.5" customHeight="1" thickBot="1">
      <c r="A89" s="7" t="s">
        <v>49</v>
      </c>
      <c r="B89" s="2"/>
      <c r="C89" s="2"/>
      <c r="D89" s="37">
        <f>SUM(D64+D87)</f>
        <v>3044860</v>
      </c>
      <c r="E89" s="31"/>
      <c r="F89" s="37">
        <f>SUM(F64+F87)</f>
        <v>2780599</v>
      </c>
      <c r="G89" s="31"/>
      <c r="H89" s="37">
        <f>SUM(H64+H87)</f>
        <v>1760662</v>
      </c>
      <c r="I89" s="57"/>
      <c r="J89" s="37">
        <f>SUM(J64+J87)</f>
        <v>1782189</v>
      </c>
    </row>
    <row r="90" spans="1:10" ht="22.5" customHeight="1" thickTop="1"/>
  </sheetData>
  <mergeCells count="15">
    <mergeCell ref="D69:F69"/>
    <mergeCell ref="H69:J69"/>
    <mergeCell ref="D73:J73"/>
    <mergeCell ref="D4:F4"/>
    <mergeCell ref="H4:J4"/>
    <mergeCell ref="D8:J8"/>
    <mergeCell ref="D36:F36"/>
    <mergeCell ref="H36:J36"/>
    <mergeCell ref="D40:J40"/>
    <mergeCell ref="D5:F5"/>
    <mergeCell ref="H5:J5"/>
    <mergeCell ref="D37:F37"/>
    <mergeCell ref="H37:J37"/>
    <mergeCell ref="D70:F70"/>
    <mergeCell ref="H70:J70"/>
  </mergeCells>
  <printOptions horizontalCentered="1"/>
  <pageMargins left="0.7" right="0.5" top="0.48" bottom="0.5" header="0.5" footer="0.5"/>
  <pageSetup paperSize="9" scale="89" firstPageNumber="8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หมายเหตุประกอบงบการเงินเป็นส่วนหนึ่งของงบการเงินนี้&amp;"-,Regular"&amp;11
&amp;C&amp;"Angsana New,Regular"&amp;15&amp;P</oddFooter>
  </headerFooter>
  <rowBreaks count="2" manualBreakCount="2">
    <brk id="32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5"/>
  <sheetViews>
    <sheetView zoomScaleNormal="100" zoomScaleSheetLayoutView="85" workbookViewId="0"/>
  </sheetViews>
  <sheetFormatPr defaultColWidth="8.6328125" defaultRowHeight="22.5" customHeight="1"/>
  <cols>
    <col min="1" max="1" width="39.453125" style="36" customWidth="1"/>
    <col min="2" max="2" width="8.6328125" style="118" customWidth="1"/>
    <col min="3" max="3" width="1.36328125" style="36" customWidth="1"/>
    <col min="4" max="4" width="12.6328125" style="116" customWidth="1"/>
    <col min="5" max="5" width="1.36328125" style="36" customWidth="1"/>
    <col min="6" max="6" width="12.6328125" style="116" customWidth="1"/>
    <col min="7" max="7" width="1.36328125" style="36" customWidth="1"/>
    <col min="8" max="8" width="12.6328125" style="116" customWidth="1"/>
    <col min="9" max="9" width="1.36328125" style="36" customWidth="1"/>
    <col min="10" max="10" width="12.6328125" style="116" customWidth="1"/>
    <col min="11" max="16384" width="8.6328125" style="36"/>
  </cols>
  <sheetData>
    <row r="1" spans="1:10" s="64" customFormat="1" ht="21.5" customHeight="1">
      <c r="A1" s="1" t="s">
        <v>0</v>
      </c>
      <c r="B1" s="184"/>
      <c r="C1" s="67"/>
      <c r="D1" s="68"/>
      <c r="E1" s="67"/>
      <c r="F1" s="68"/>
      <c r="G1" s="67"/>
      <c r="H1" s="69"/>
      <c r="I1" s="57"/>
      <c r="J1" s="69"/>
    </row>
    <row r="2" spans="1:10" s="64" customFormat="1" ht="21.5" customHeight="1">
      <c r="A2" s="1" t="s">
        <v>116</v>
      </c>
      <c r="B2" s="184"/>
      <c r="C2" s="67"/>
      <c r="D2" s="68"/>
      <c r="E2" s="67"/>
      <c r="F2" s="68"/>
      <c r="G2" s="67"/>
      <c r="H2" s="69"/>
      <c r="I2" s="57"/>
      <c r="J2" s="69"/>
    </row>
    <row r="3" spans="1:10" s="64" customFormat="1" ht="12" customHeight="1">
      <c r="A3" s="7"/>
      <c r="B3" s="184"/>
      <c r="C3" s="67"/>
      <c r="D3" s="68"/>
      <c r="E3" s="67"/>
      <c r="F3" s="68"/>
      <c r="G3" s="67"/>
      <c r="H3" s="69"/>
      <c r="I3" s="57"/>
      <c r="J3" s="69"/>
    </row>
    <row r="4" spans="1:10" s="64" customFormat="1" ht="21.5" customHeight="1">
      <c r="A4" s="7"/>
      <c r="B4" s="184"/>
      <c r="C4" s="67"/>
      <c r="D4" s="271" t="s">
        <v>2</v>
      </c>
      <c r="E4" s="271"/>
      <c r="F4" s="271"/>
      <c r="G4" s="10"/>
      <c r="H4" s="272" t="s">
        <v>3</v>
      </c>
      <c r="I4" s="272"/>
      <c r="J4" s="272"/>
    </row>
    <row r="5" spans="1:10" s="64" customFormat="1" ht="21.5" customHeight="1">
      <c r="A5" s="70"/>
      <c r="B5" s="184"/>
      <c r="C5" s="67"/>
      <c r="D5" s="274" t="s">
        <v>118</v>
      </c>
      <c r="E5" s="274"/>
      <c r="F5" s="274"/>
      <c r="G5" s="67"/>
      <c r="H5" s="274" t="s">
        <v>118</v>
      </c>
      <c r="I5" s="274"/>
      <c r="J5" s="274"/>
    </row>
    <row r="6" spans="1:10" s="74" customFormat="1" ht="21.5" customHeight="1">
      <c r="A6" s="71"/>
      <c r="B6" s="12" t="s">
        <v>6</v>
      </c>
      <c r="C6" s="72"/>
      <c r="D6" s="13">
        <v>2566</v>
      </c>
      <c r="E6" s="13"/>
      <c r="F6" s="13">
        <v>2565</v>
      </c>
      <c r="G6" s="73"/>
      <c r="H6" s="13">
        <v>2566</v>
      </c>
      <c r="I6" s="13"/>
      <c r="J6" s="13">
        <v>2565</v>
      </c>
    </row>
    <row r="7" spans="1:10" s="74" customFormat="1" ht="21.5" customHeight="1">
      <c r="A7" s="71"/>
      <c r="B7" s="12"/>
      <c r="C7" s="72"/>
      <c r="D7" s="13"/>
      <c r="E7" s="13"/>
      <c r="F7" s="13" t="s">
        <v>223</v>
      </c>
      <c r="G7" s="73"/>
      <c r="H7" s="13"/>
      <c r="I7" s="13"/>
      <c r="J7" s="13"/>
    </row>
    <row r="8" spans="1:10" s="64" customFormat="1" ht="21.5" customHeight="1">
      <c r="A8" s="75"/>
      <c r="B8" s="184"/>
      <c r="C8" s="76"/>
      <c r="D8" s="270" t="s">
        <v>7</v>
      </c>
      <c r="E8" s="270"/>
      <c r="F8" s="270"/>
      <c r="G8" s="270"/>
      <c r="H8" s="270"/>
      <c r="I8" s="270"/>
      <c r="J8" s="270"/>
    </row>
    <row r="9" spans="1:10" s="64" customFormat="1" ht="21.5" customHeight="1">
      <c r="A9" s="75" t="s">
        <v>50</v>
      </c>
      <c r="B9" s="184"/>
      <c r="C9" s="76"/>
      <c r="D9" s="183"/>
      <c r="E9" s="183"/>
      <c r="F9" s="183"/>
      <c r="G9" s="183"/>
      <c r="H9" s="183"/>
      <c r="I9" s="183"/>
      <c r="J9" s="183"/>
    </row>
    <row r="10" spans="1:10" s="64" customFormat="1" ht="21.5" customHeight="1">
      <c r="A10" s="77" t="s">
        <v>51</v>
      </c>
      <c r="B10" s="78" t="s">
        <v>247</v>
      </c>
      <c r="C10" s="79"/>
      <c r="D10" s="24">
        <v>1896350</v>
      </c>
      <c r="E10" s="80"/>
      <c r="F10" s="24">
        <v>1616295</v>
      </c>
      <c r="G10" s="79"/>
      <c r="H10" s="24">
        <v>578157</v>
      </c>
      <c r="I10" s="81"/>
      <c r="J10" s="205">
        <v>707897</v>
      </c>
    </row>
    <row r="11" spans="1:10" s="64" customFormat="1" ht="21.5" customHeight="1">
      <c r="A11" s="77" t="s">
        <v>156</v>
      </c>
      <c r="B11" s="78"/>
      <c r="C11" s="79"/>
      <c r="D11" s="24">
        <v>2541</v>
      </c>
      <c r="E11" s="80"/>
      <c r="F11" s="24">
        <v>2757</v>
      </c>
      <c r="G11" s="79"/>
      <c r="H11" s="24">
        <v>2541</v>
      </c>
      <c r="I11" s="81"/>
      <c r="J11" s="205">
        <v>2757</v>
      </c>
    </row>
    <row r="12" spans="1:10" s="64" customFormat="1" ht="21.5" customHeight="1">
      <c r="A12" s="77" t="s">
        <v>134</v>
      </c>
      <c r="B12" s="83"/>
      <c r="C12" s="79"/>
      <c r="D12" s="24">
        <v>1247</v>
      </c>
      <c r="E12" s="80"/>
      <c r="F12" s="205">
        <v>0</v>
      </c>
      <c r="G12" s="79"/>
      <c r="H12" s="24">
        <v>0</v>
      </c>
      <c r="I12" s="81"/>
      <c r="J12" s="205">
        <v>811</v>
      </c>
    </row>
    <row r="13" spans="1:10" s="64" customFormat="1" ht="21.5" customHeight="1">
      <c r="A13" s="210" t="s">
        <v>137</v>
      </c>
      <c r="B13" s="83">
        <v>5</v>
      </c>
      <c r="C13" s="79"/>
      <c r="D13" s="24">
        <v>0</v>
      </c>
      <c r="E13" s="80"/>
      <c r="F13" s="205">
        <v>0</v>
      </c>
      <c r="G13" s="79"/>
      <c r="H13" s="24">
        <v>0</v>
      </c>
      <c r="I13" s="81"/>
      <c r="J13" s="24">
        <v>50900</v>
      </c>
    </row>
    <row r="14" spans="1:10" s="64" customFormat="1" ht="21.5" customHeight="1">
      <c r="A14" s="82" t="s">
        <v>52</v>
      </c>
      <c r="B14" s="83">
        <v>5</v>
      </c>
      <c r="C14" s="84"/>
      <c r="D14" s="24">
        <v>5308</v>
      </c>
      <c r="E14" s="85"/>
      <c r="F14" s="205">
        <v>5650</v>
      </c>
      <c r="G14" s="84"/>
      <c r="H14" s="24">
        <v>6897</v>
      </c>
      <c r="I14" s="86"/>
      <c r="J14" s="24">
        <v>2785</v>
      </c>
    </row>
    <row r="15" spans="1:10" s="64" customFormat="1" ht="21.5" customHeight="1">
      <c r="A15" s="70" t="s">
        <v>53</v>
      </c>
      <c r="B15" s="12"/>
      <c r="C15" s="84"/>
      <c r="D15" s="87">
        <f>SUM(D10:D14)</f>
        <v>1905446</v>
      </c>
      <c r="E15" s="88"/>
      <c r="F15" s="87">
        <f>SUM(F10:F14)</f>
        <v>1624702</v>
      </c>
      <c r="G15" s="84"/>
      <c r="H15" s="87">
        <f>SUM(H10:H14)</f>
        <v>587595</v>
      </c>
      <c r="I15" s="89"/>
      <c r="J15" s="87">
        <f>SUM(J10:J14)</f>
        <v>765150</v>
      </c>
    </row>
    <row r="16" spans="1:10" s="64" customFormat="1" ht="12" customHeight="1">
      <c r="A16" s="77"/>
      <c r="B16" s="12"/>
      <c r="C16" s="84"/>
      <c r="D16" s="90"/>
      <c r="E16" s="91"/>
      <c r="F16" s="90"/>
      <c r="G16" s="84"/>
      <c r="H16" s="90"/>
      <c r="I16" s="91"/>
      <c r="J16" s="90"/>
    </row>
    <row r="17" spans="1:10" s="64" customFormat="1" ht="21.5" customHeight="1">
      <c r="A17" s="75" t="s">
        <v>54</v>
      </c>
      <c r="B17" s="12"/>
      <c r="C17" s="84"/>
      <c r="D17" s="90"/>
      <c r="E17" s="91"/>
      <c r="F17" s="90"/>
      <c r="G17" s="84"/>
      <c r="H17" s="90"/>
      <c r="I17" s="91"/>
      <c r="J17" s="90"/>
    </row>
    <row r="18" spans="1:10" s="64" customFormat="1" ht="21.5" customHeight="1">
      <c r="A18" s="77" t="s">
        <v>55</v>
      </c>
      <c r="B18" s="83" t="s">
        <v>218</v>
      </c>
      <c r="C18" s="92"/>
      <c r="D18" s="24">
        <v>1382360</v>
      </c>
      <c r="E18" s="80"/>
      <c r="F18" s="205">
        <v>1262861</v>
      </c>
      <c r="G18" s="92"/>
      <c r="H18" s="24">
        <v>433885</v>
      </c>
      <c r="I18" s="93"/>
      <c r="J18" s="205">
        <v>545948</v>
      </c>
    </row>
    <row r="19" spans="1:10" s="64" customFormat="1" ht="21.5" customHeight="1">
      <c r="A19" s="82" t="s">
        <v>56</v>
      </c>
      <c r="B19" s="83">
        <v>5</v>
      </c>
      <c r="C19" s="84"/>
      <c r="D19" s="24">
        <v>111256</v>
      </c>
      <c r="E19" s="85"/>
      <c r="F19" s="24">
        <v>94864</v>
      </c>
      <c r="G19" s="84"/>
      <c r="H19" s="24">
        <v>19829</v>
      </c>
      <c r="I19" s="86"/>
      <c r="J19" s="24">
        <v>29368</v>
      </c>
    </row>
    <row r="20" spans="1:10" s="64" customFormat="1" ht="21.5" customHeight="1">
      <c r="A20" s="82" t="s">
        <v>57</v>
      </c>
      <c r="B20" s="83" t="s">
        <v>233</v>
      </c>
      <c r="C20" s="84"/>
      <c r="D20" s="24">
        <v>206625</v>
      </c>
      <c r="E20" s="85"/>
      <c r="F20" s="24">
        <v>182708</v>
      </c>
      <c r="G20" s="84"/>
      <c r="H20" s="24">
        <v>83272</v>
      </c>
      <c r="I20" s="95"/>
      <c r="J20" s="24">
        <v>85488</v>
      </c>
    </row>
    <row r="21" spans="1:10" s="64" customFormat="1" ht="21.5" customHeight="1">
      <c r="A21" s="77" t="s">
        <v>135</v>
      </c>
      <c r="B21" s="83"/>
      <c r="C21" s="84"/>
      <c r="D21" s="24">
        <v>0</v>
      </c>
      <c r="E21" s="85"/>
      <c r="F21" s="205">
        <v>5991</v>
      </c>
      <c r="G21" s="84"/>
      <c r="H21" s="24">
        <v>236</v>
      </c>
      <c r="I21" s="91"/>
      <c r="J21" s="205">
        <v>0</v>
      </c>
    </row>
    <row r="22" spans="1:10" s="64" customFormat="1" ht="21.5" customHeight="1">
      <c r="A22" s="70" t="s">
        <v>59</v>
      </c>
      <c r="B22" s="83"/>
      <c r="C22" s="84"/>
      <c r="D22" s="87">
        <f>SUM(D18:D21)</f>
        <v>1700241</v>
      </c>
      <c r="E22" s="85"/>
      <c r="F22" s="87">
        <f>SUM(F18:F21)</f>
        <v>1546424</v>
      </c>
      <c r="G22" s="84"/>
      <c r="H22" s="87">
        <f>SUM(H18:H21)</f>
        <v>537222</v>
      </c>
      <c r="I22" s="86"/>
      <c r="J22" s="87">
        <f>SUM(J18:J21)</f>
        <v>660804</v>
      </c>
    </row>
    <row r="23" spans="1:10" s="64" customFormat="1" ht="12" customHeight="1">
      <c r="A23" s="82"/>
      <c r="B23" s="83"/>
      <c r="C23" s="84"/>
      <c r="D23" s="94"/>
      <c r="E23" s="85"/>
      <c r="F23" s="94"/>
      <c r="G23" s="84"/>
      <c r="H23" s="94"/>
      <c r="I23" s="86"/>
      <c r="J23" s="94"/>
    </row>
    <row r="24" spans="1:10" s="64" customFormat="1" ht="21.5" customHeight="1">
      <c r="A24" s="190" t="s">
        <v>131</v>
      </c>
      <c r="B24" s="83"/>
      <c r="C24" s="84"/>
      <c r="D24" s="97">
        <f>D15-D22</f>
        <v>205205</v>
      </c>
      <c r="E24" s="88"/>
      <c r="F24" s="97">
        <f>F15-F22</f>
        <v>78278</v>
      </c>
      <c r="G24" s="191"/>
      <c r="H24" s="97">
        <f>H15-H22</f>
        <v>50373</v>
      </c>
      <c r="I24" s="192"/>
      <c r="J24" s="97">
        <f>J15-J22</f>
        <v>104346</v>
      </c>
    </row>
    <row r="25" spans="1:10" s="64" customFormat="1" ht="21.5" customHeight="1">
      <c r="A25" s="77" t="s">
        <v>58</v>
      </c>
      <c r="B25" s="83">
        <v>5</v>
      </c>
      <c r="C25" s="84"/>
      <c r="D25" s="24">
        <v>-45105</v>
      </c>
      <c r="E25" s="96"/>
      <c r="F25" s="205">
        <v>-24017</v>
      </c>
      <c r="G25" s="84"/>
      <c r="H25" s="24">
        <v>-8805</v>
      </c>
      <c r="I25" s="91"/>
      <c r="J25" s="205">
        <v>-9255</v>
      </c>
    </row>
    <row r="26" spans="1:10" s="64" customFormat="1" ht="21.5" customHeight="1">
      <c r="A26" s="210" t="s">
        <v>157</v>
      </c>
      <c r="B26" s="83">
        <v>7</v>
      </c>
      <c r="C26" s="84"/>
      <c r="D26" s="24">
        <v>-3097</v>
      </c>
      <c r="E26" s="96"/>
      <c r="F26" s="24">
        <v>-2222</v>
      </c>
      <c r="G26" s="84"/>
      <c r="H26" s="24">
        <v>-1006</v>
      </c>
      <c r="I26" s="91"/>
      <c r="J26" s="24">
        <v>-164</v>
      </c>
    </row>
    <row r="27" spans="1:10" s="64" customFormat="1" ht="21.5" customHeight="1">
      <c r="A27" s="210" t="s">
        <v>201</v>
      </c>
      <c r="B27" s="83">
        <v>10</v>
      </c>
      <c r="C27" s="84"/>
      <c r="D27" s="24">
        <v>-330</v>
      </c>
      <c r="E27" s="96"/>
      <c r="F27" s="24">
        <v>-6</v>
      </c>
      <c r="G27" s="84"/>
      <c r="H27" s="24">
        <v>0</v>
      </c>
      <c r="I27" s="91"/>
      <c r="J27" s="24">
        <v>0</v>
      </c>
    </row>
    <row r="28" spans="1:10" s="64" customFormat="1" ht="21.5" customHeight="1">
      <c r="A28" s="70" t="s">
        <v>60</v>
      </c>
      <c r="B28" s="12">
        <v>18</v>
      </c>
      <c r="C28" s="84"/>
      <c r="D28" s="193">
        <f>SUM(D24:D27)</f>
        <v>156673</v>
      </c>
      <c r="E28" s="88"/>
      <c r="F28" s="193">
        <f>SUM(F24:F27)</f>
        <v>52033</v>
      </c>
      <c r="G28" s="84"/>
      <c r="H28" s="193">
        <f>SUM(H24:H27)</f>
        <v>40562</v>
      </c>
      <c r="I28" s="98"/>
      <c r="J28" s="193">
        <f>SUM(J24:J27)</f>
        <v>94927</v>
      </c>
    </row>
    <row r="29" spans="1:10" s="64" customFormat="1" ht="21.5" customHeight="1">
      <c r="A29" s="77" t="s">
        <v>61</v>
      </c>
      <c r="B29" s="83" t="s">
        <v>242</v>
      </c>
      <c r="C29" s="84"/>
      <c r="D29" s="24">
        <v>-32492</v>
      </c>
      <c r="E29" s="85"/>
      <c r="F29" s="24">
        <v>-11711</v>
      </c>
      <c r="G29" s="84"/>
      <c r="H29" s="24">
        <v>-8149</v>
      </c>
      <c r="I29" s="96"/>
      <c r="J29" s="205">
        <v>-8949</v>
      </c>
    </row>
    <row r="30" spans="1:10" s="64" customFormat="1" ht="21.5" customHeight="1" thickBot="1">
      <c r="A30" s="70" t="s">
        <v>127</v>
      </c>
      <c r="B30" s="12"/>
      <c r="C30" s="84"/>
      <c r="D30" s="99">
        <f>SUM(D28:D29)</f>
        <v>124181</v>
      </c>
      <c r="E30" s="88"/>
      <c r="F30" s="99">
        <f>SUM(F28:F29)</f>
        <v>40322</v>
      </c>
      <c r="G30" s="84"/>
      <c r="H30" s="99">
        <f>SUM(H28:H29)</f>
        <v>32413</v>
      </c>
      <c r="I30" s="98"/>
      <c r="J30" s="99">
        <f>SUM(J28:J29)</f>
        <v>85978</v>
      </c>
    </row>
    <row r="31" spans="1:10" s="64" customFormat="1" ht="12" customHeight="1" thickTop="1">
      <c r="A31" s="70"/>
      <c r="B31" s="184"/>
      <c r="C31" s="67"/>
      <c r="D31" s="100"/>
      <c r="E31" s="101"/>
      <c r="F31" s="100"/>
      <c r="G31" s="67"/>
      <c r="H31" s="100"/>
      <c r="I31" s="100"/>
      <c r="J31" s="100"/>
    </row>
    <row r="32" spans="1:10" s="64" customFormat="1" ht="21.5" customHeight="1">
      <c r="A32" s="70" t="s">
        <v>211</v>
      </c>
      <c r="B32" s="184"/>
      <c r="C32" s="67"/>
      <c r="D32" s="100"/>
      <c r="E32" s="101"/>
      <c r="F32" s="100"/>
      <c r="G32" s="67"/>
      <c r="H32" s="100"/>
      <c r="I32" s="100"/>
      <c r="J32" s="100"/>
    </row>
    <row r="33" spans="1:10" s="64" customFormat="1" ht="21.5" customHeight="1">
      <c r="A33" s="77" t="s">
        <v>62</v>
      </c>
      <c r="B33" s="184"/>
      <c r="C33" s="67"/>
      <c r="D33" s="102">
        <f>D35-D34</f>
        <v>80147</v>
      </c>
      <c r="E33" s="103"/>
      <c r="F33" s="102">
        <f>F35-F34</f>
        <v>40558</v>
      </c>
      <c r="G33" s="67"/>
      <c r="H33" s="102">
        <f>H35-H34</f>
        <v>32413</v>
      </c>
      <c r="I33" s="100"/>
      <c r="J33" s="102">
        <f>J35-J34</f>
        <v>85978</v>
      </c>
    </row>
    <row r="34" spans="1:10" s="64" customFormat="1" ht="21.5" customHeight="1">
      <c r="A34" s="77" t="s">
        <v>109</v>
      </c>
      <c r="B34" s="104"/>
      <c r="C34" s="67"/>
      <c r="D34" s="24">
        <f>44034</f>
        <v>44034</v>
      </c>
      <c r="E34" s="103"/>
      <c r="F34" s="24">
        <v>-236</v>
      </c>
      <c r="G34" s="67"/>
      <c r="H34" s="24">
        <v>0</v>
      </c>
      <c r="I34" s="100"/>
      <c r="J34" s="24">
        <v>0</v>
      </c>
    </row>
    <row r="35" spans="1:10" s="64" customFormat="1" ht="21.5" customHeight="1" thickBot="1">
      <c r="A35" s="70" t="s">
        <v>127</v>
      </c>
      <c r="B35" s="184"/>
      <c r="C35" s="67"/>
      <c r="D35" s="105">
        <f>D30</f>
        <v>124181</v>
      </c>
      <c r="E35" s="31"/>
      <c r="F35" s="105">
        <f>F30</f>
        <v>40322</v>
      </c>
      <c r="G35" s="106"/>
      <c r="H35" s="105">
        <f>H30</f>
        <v>32413</v>
      </c>
      <c r="I35" s="100"/>
      <c r="J35" s="105">
        <f>J30</f>
        <v>85978</v>
      </c>
    </row>
    <row r="36" spans="1:10" s="64" customFormat="1" ht="12" customHeight="1" thickTop="1">
      <c r="A36" s="70"/>
      <c r="B36" s="184"/>
      <c r="C36" s="67"/>
      <c r="D36" s="100"/>
      <c r="E36" s="101"/>
      <c r="F36" s="100"/>
      <c r="G36" s="67"/>
      <c r="H36" s="100"/>
      <c r="I36" s="100"/>
      <c r="J36" s="100"/>
    </row>
    <row r="37" spans="1:10" ht="21.5" customHeight="1" thickBot="1">
      <c r="A37" s="70" t="s">
        <v>63</v>
      </c>
      <c r="B37" s="104">
        <v>21</v>
      </c>
      <c r="C37" s="107"/>
      <c r="D37" s="268">
        <v>0.13100000000000001</v>
      </c>
      <c r="E37" s="109"/>
      <c r="F37" s="108">
        <v>6.6000000000000003E-2</v>
      </c>
      <c r="G37" s="110"/>
      <c r="H37" s="268">
        <v>5.2999999999999999E-2</v>
      </c>
      <c r="I37" s="111"/>
      <c r="J37" s="108">
        <v>0.14099999999999999</v>
      </c>
    </row>
    <row r="38" spans="1:10" ht="21.5" customHeight="1" thickTop="1">
      <c r="A38" s="112"/>
      <c r="B38" s="16"/>
      <c r="C38" s="113"/>
      <c r="D38" s="102"/>
      <c r="E38" s="113"/>
      <c r="F38" s="102"/>
      <c r="G38" s="113"/>
      <c r="H38" s="69"/>
      <c r="I38" s="57"/>
      <c r="J38" s="69"/>
    </row>
    <row r="39" spans="1:10" ht="21.5" customHeight="1">
      <c r="A39" s="1" t="s">
        <v>0</v>
      </c>
      <c r="B39" s="15"/>
      <c r="C39" s="10"/>
      <c r="D39" s="4"/>
      <c r="E39" s="10"/>
      <c r="F39" s="4"/>
      <c r="G39" s="10"/>
      <c r="H39" s="4"/>
      <c r="I39" s="10"/>
      <c r="J39" s="4"/>
    </row>
    <row r="40" spans="1:10" ht="21.5" customHeight="1">
      <c r="A40" s="1" t="s">
        <v>114</v>
      </c>
      <c r="B40" s="15"/>
      <c r="C40" s="10"/>
      <c r="D40" s="28"/>
      <c r="E40" s="60"/>
      <c r="F40" s="28"/>
      <c r="G40" s="10"/>
      <c r="H40" s="4"/>
      <c r="I40" s="10"/>
      <c r="J40" s="4"/>
    </row>
    <row r="41" spans="1:10" ht="17.5" customHeight="1">
      <c r="A41" s="10"/>
      <c r="B41" s="15"/>
      <c r="C41" s="10"/>
      <c r="D41" s="28"/>
      <c r="E41" s="114"/>
      <c r="F41" s="28"/>
      <c r="G41" s="10"/>
      <c r="H41" s="4"/>
      <c r="I41" s="10"/>
      <c r="J41" s="4"/>
    </row>
    <row r="42" spans="1:10" ht="21.5" customHeight="1">
      <c r="A42" s="10"/>
      <c r="B42" s="184"/>
      <c r="C42" s="67"/>
      <c r="D42" s="271" t="s">
        <v>2</v>
      </c>
      <c r="E42" s="271"/>
      <c r="F42" s="271"/>
      <c r="G42" s="10"/>
      <c r="H42" s="272" t="s">
        <v>3</v>
      </c>
      <c r="I42" s="272"/>
      <c r="J42" s="272"/>
    </row>
    <row r="43" spans="1:10" ht="21.5" customHeight="1">
      <c r="A43" s="10"/>
      <c r="B43" s="184"/>
      <c r="C43" s="67"/>
      <c r="D43" s="274" t="s">
        <v>118</v>
      </c>
      <c r="E43" s="274"/>
      <c r="F43" s="274"/>
      <c r="G43" s="67"/>
      <c r="H43" s="274" t="s">
        <v>118</v>
      </c>
      <c r="I43" s="274"/>
      <c r="J43" s="274"/>
    </row>
    <row r="44" spans="1:10" s="41" customFormat="1" ht="21.5" customHeight="1">
      <c r="A44" s="73"/>
      <c r="B44" s="12" t="s">
        <v>6</v>
      </c>
      <c r="C44" s="72"/>
      <c r="D44" s="13">
        <v>2566</v>
      </c>
      <c r="E44" s="13"/>
      <c r="F44" s="13">
        <v>2565</v>
      </c>
      <c r="G44" s="73"/>
      <c r="H44" s="13">
        <v>2566</v>
      </c>
      <c r="I44" s="13"/>
      <c r="J44" s="13">
        <v>2565</v>
      </c>
    </row>
    <row r="45" spans="1:10" s="41" customFormat="1" ht="21.5" customHeight="1">
      <c r="A45" s="73"/>
      <c r="B45" s="12"/>
      <c r="C45" s="72"/>
      <c r="D45" s="13"/>
      <c r="E45" s="13"/>
      <c r="F45" s="13" t="s">
        <v>223</v>
      </c>
      <c r="G45" s="73"/>
      <c r="H45" s="13"/>
      <c r="I45" s="13"/>
      <c r="J45" s="13"/>
    </row>
    <row r="46" spans="1:10" ht="21.5" customHeight="1">
      <c r="A46" s="10"/>
      <c r="B46" s="184"/>
      <c r="C46" s="76"/>
      <c r="D46" s="270" t="s">
        <v>7</v>
      </c>
      <c r="E46" s="270"/>
      <c r="F46" s="270"/>
      <c r="G46" s="270"/>
      <c r="H46" s="270"/>
      <c r="I46" s="270"/>
      <c r="J46" s="270"/>
    </row>
    <row r="47" spans="1:10" ht="21.5" customHeight="1">
      <c r="A47" s="70" t="s">
        <v>127</v>
      </c>
      <c r="B47" s="15"/>
      <c r="C47" s="10"/>
      <c r="D47" s="97">
        <f>D30</f>
        <v>124181</v>
      </c>
      <c r="E47" s="8"/>
      <c r="F47" s="97">
        <f>F30</f>
        <v>40322</v>
      </c>
      <c r="G47" s="8"/>
      <c r="H47" s="97">
        <f>H30</f>
        <v>32413</v>
      </c>
      <c r="I47" s="8"/>
      <c r="J47" s="97">
        <f>J30</f>
        <v>85978</v>
      </c>
    </row>
    <row r="48" spans="1:10" ht="21.5" customHeight="1">
      <c r="A48" s="8"/>
      <c r="B48" s="15"/>
      <c r="C48" s="10"/>
      <c r="D48" s="97"/>
      <c r="E48" s="8"/>
      <c r="F48" s="97"/>
      <c r="G48" s="8"/>
      <c r="H48" s="97"/>
      <c r="I48" s="8"/>
      <c r="J48" s="97"/>
    </row>
    <row r="49" spans="1:10" ht="21.5" customHeight="1">
      <c r="A49" s="8" t="s">
        <v>163</v>
      </c>
      <c r="B49" s="15"/>
      <c r="C49" s="10"/>
      <c r="D49" s="97"/>
      <c r="E49" s="8"/>
      <c r="F49" s="97"/>
      <c r="G49" s="8"/>
      <c r="H49" s="97"/>
      <c r="I49" s="8"/>
      <c r="J49" s="97"/>
    </row>
    <row r="50" spans="1:10" ht="21.5" customHeight="1">
      <c r="A50" s="115" t="s">
        <v>64</v>
      </c>
      <c r="B50" s="15"/>
      <c r="C50" s="10"/>
      <c r="D50" s="28"/>
      <c r="E50" s="10"/>
      <c r="F50" s="28"/>
      <c r="G50" s="10"/>
      <c r="H50" s="4"/>
      <c r="I50" s="10"/>
      <c r="J50" s="4"/>
    </row>
    <row r="51" spans="1:10" ht="21.5" customHeight="1">
      <c r="A51" s="215" t="s">
        <v>150</v>
      </c>
      <c r="B51" s="15"/>
      <c r="C51" s="10"/>
      <c r="D51" s="28"/>
      <c r="E51" s="10"/>
      <c r="F51" s="28"/>
      <c r="G51" s="10"/>
      <c r="H51" s="4"/>
      <c r="I51" s="10"/>
      <c r="J51" s="4"/>
    </row>
    <row r="52" spans="1:10" ht="21.5" customHeight="1">
      <c r="A52" s="10" t="s">
        <v>65</v>
      </c>
      <c r="B52" s="15"/>
      <c r="C52" s="10"/>
      <c r="D52" s="28"/>
      <c r="E52" s="10"/>
      <c r="F52" s="28"/>
      <c r="G52" s="10"/>
      <c r="H52" s="4"/>
      <c r="I52" s="10"/>
      <c r="J52" s="4"/>
    </row>
    <row r="53" spans="1:10" ht="21.5" customHeight="1">
      <c r="A53" s="10" t="s">
        <v>210</v>
      </c>
      <c r="B53" s="15"/>
      <c r="C53" s="10"/>
      <c r="D53" s="186">
        <v>-423</v>
      </c>
      <c r="E53" s="57"/>
      <c r="F53" s="207">
        <v>-428</v>
      </c>
      <c r="G53" s="57"/>
      <c r="H53" s="186">
        <v>0</v>
      </c>
      <c r="I53" s="57"/>
      <c r="J53" s="186">
        <v>0</v>
      </c>
    </row>
    <row r="54" spans="1:10" ht="21.5" customHeight="1">
      <c r="A54" s="8" t="s">
        <v>66</v>
      </c>
      <c r="B54" s="15"/>
      <c r="C54" s="10"/>
      <c r="D54" s="213"/>
      <c r="E54" s="57"/>
      <c r="F54" s="212"/>
      <c r="G54" s="57"/>
      <c r="H54" s="213"/>
      <c r="I54" s="57"/>
      <c r="J54" s="213"/>
    </row>
    <row r="55" spans="1:10" ht="21.5" customHeight="1">
      <c r="A55" s="214" t="s">
        <v>150</v>
      </c>
      <c r="B55" s="15"/>
      <c r="C55" s="10"/>
      <c r="D55" s="227">
        <f>D53</f>
        <v>-423</v>
      </c>
      <c r="E55" s="57"/>
      <c r="F55" s="227">
        <f>F53</f>
        <v>-428</v>
      </c>
      <c r="G55" s="57"/>
      <c r="H55" s="218">
        <f>H53</f>
        <v>0</v>
      </c>
      <c r="I55" s="252"/>
      <c r="J55" s="218">
        <f>J53</f>
        <v>0</v>
      </c>
    </row>
    <row r="56" spans="1:10" ht="17.5" customHeight="1">
      <c r="A56" s="10"/>
      <c r="B56" s="15"/>
      <c r="C56" s="10"/>
      <c r="D56" s="213"/>
      <c r="E56" s="10"/>
      <c r="F56" s="213"/>
      <c r="G56" s="10"/>
      <c r="H56" s="213"/>
      <c r="I56" s="10"/>
      <c r="J56" s="213"/>
    </row>
    <row r="57" spans="1:10" ht="21.5" customHeight="1">
      <c r="A57" s="115" t="s">
        <v>67</v>
      </c>
      <c r="B57" s="15"/>
      <c r="C57" s="10"/>
      <c r="D57" s="213"/>
      <c r="E57" s="10"/>
      <c r="F57" s="213"/>
      <c r="G57" s="10"/>
      <c r="H57" s="213"/>
      <c r="I57" s="10"/>
      <c r="J57" s="213"/>
    </row>
    <row r="58" spans="1:10" ht="21.5" customHeight="1">
      <c r="A58" s="215" t="s">
        <v>150</v>
      </c>
      <c r="B58" s="15"/>
      <c r="C58" s="10"/>
      <c r="D58" s="213"/>
      <c r="E58" s="10"/>
      <c r="F58" s="213"/>
      <c r="G58" s="10"/>
      <c r="H58" s="213"/>
      <c r="I58" s="10"/>
      <c r="J58" s="213"/>
    </row>
    <row r="59" spans="1:10" ht="21.5" customHeight="1">
      <c r="A59" s="10" t="s">
        <v>203</v>
      </c>
      <c r="B59" s="251"/>
      <c r="C59" s="10"/>
      <c r="D59" s="213"/>
      <c r="E59" s="10"/>
      <c r="F59" s="213"/>
      <c r="G59" s="10"/>
      <c r="H59" s="213"/>
      <c r="I59" s="10"/>
      <c r="J59" s="213"/>
    </row>
    <row r="60" spans="1:10" ht="21.5" customHeight="1">
      <c r="A60" s="216" t="s">
        <v>208</v>
      </c>
      <c r="B60" s="251"/>
      <c r="C60" s="10"/>
      <c r="D60" s="213"/>
      <c r="E60" s="10"/>
      <c r="F60" s="213"/>
      <c r="G60" s="10"/>
      <c r="H60" s="213"/>
      <c r="I60" s="10"/>
      <c r="J60" s="213"/>
    </row>
    <row r="61" spans="1:10" ht="21.5" customHeight="1">
      <c r="A61" s="216" t="s">
        <v>209</v>
      </c>
      <c r="B61" s="251"/>
      <c r="C61" s="10"/>
      <c r="D61" s="213">
        <v>3694</v>
      </c>
      <c r="E61" s="10"/>
      <c r="F61" s="213">
        <v>-3420</v>
      </c>
      <c r="G61" s="10"/>
      <c r="H61" s="213">
        <v>1504</v>
      </c>
      <c r="I61" s="10"/>
      <c r="J61" s="213">
        <v>0</v>
      </c>
    </row>
    <row r="62" spans="1:10" ht="21.5" customHeight="1">
      <c r="A62" s="10" t="s">
        <v>234</v>
      </c>
      <c r="B62" s="251"/>
      <c r="C62" s="10"/>
      <c r="D62" s="213"/>
      <c r="E62" s="57"/>
      <c r="F62" s="213"/>
      <c r="G62" s="57"/>
      <c r="H62" s="213"/>
      <c r="I62" s="57"/>
      <c r="J62" s="213"/>
    </row>
    <row r="63" spans="1:10" ht="21.5" customHeight="1">
      <c r="A63" s="216" t="s">
        <v>151</v>
      </c>
      <c r="B63" s="29">
        <v>15</v>
      </c>
      <c r="C63" s="10"/>
      <c r="D63" s="213">
        <v>-34</v>
      </c>
      <c r="E63" s="57"/>
      <c r="F63" s="213">
        <v>5038</v>
      </c>
      <c r="G63" s="57"/>
      <c r="H63" s="213">
        <v>583</v>
      </c>
      <c r="I63" s="57"/>
      <c r="J63" s="213">
        <v>3670</v>
      </c>
    </row>
    <row r="64" spans="1:10" ht="21.5" customHeight="1">
      <c r="A64" s="10" t="s">
        <v>152</v>
      </c>
      <c r="B64" s="251"/>
      <c r="C64" s="10"/>
      <c r="D64" s="213"/>
      <c r="E64" s="57"/>
      <c r="F64" s="213"/>
      <c r="G64" s="57"/>
      <c r="H64" s="213"/>
      <c r="I64" s="57"/>
      <c r="J64" s="213"/>
    </row>
    <row r="65" spans="1:10" ht="21.5" customHeight="1">
      <c r="A65" s="216" t="s">
        <v>153</v>
      </c>
      <c r="B65" s="29">
        <v>20</v>
      </c>
      <c r="C65" s="10"/>
      <c r="D65" s="213">
        <v>-168</v>
      </c>
      <c r="E65" s="57"/>
      <c r="F65" s="213">
        <v>-1008</v>
      </c>
      <c r="G65" s="57"/>
      <c r="H65" s="213">
        <v>-418</v>
      </c>
      <c r="I65" s="57"/>
      <c r="J65" s="213">
        <v>-734</v>
      </c>
    </row>
    <row r="66" spans="1:10" ht="21.5" customHeight="1">
      <c r="A66" s="8" t="s">
        <v>68</v>
      </c>
      <c r="B66" s="15"/>
      <c r="C66" s="10"/>
      <c r="D66" s="217"/>
      <c r="E66" s="57"/>
      <c r="F66" s="217"/>
      <c r="G66" s="57"/>
      <c r="H66" s="217"/>
      <c r="I66" s="57"/>
      <c r="J66" s="217"/>
    </row>
    <row r="67" spans="1:10" ht="21.5" customHeight="1">
      <c r="A67" s="214" t="s">
        <v>150</v>
      </c>
      <c r="B67" s="15"/>
      <c r="C67" s="10"/>
      <c r="D67" s="218">
        <f>SUM(D61,D63,D65)</f>
        <v>3492</v>
      </c>
      <c r="E67" s="57"/>
      <c r="F67" s="218">
        <f>SUM(F61,F63,F65)</f>
        <v>610</v>
      </c>
      <c r="G67" s="57"/>
      <c r="H67" s="218">
        <f>SUM(H61,H63,H65)</f>
        <v>1669</v>
      </c>
      <c r="I67" s="57"/>
      <c r="J67" s="218">
        <f>SUM(J61,J63,J65)</f>
        <v>2936</v>
      </c>
    </row>
    <row r="68" spans="1:10" ht="21.5" customHeight="1">
      <c r="A68" s="8" t="s">
        <v>204</v>
      </c>
      <c r="B68" s="15"/>
      <c r="C68" s="10"/>
      <c r="D68" s="117">
        <f>D55+D67</f>
        <v>3069</v>
      </c>
      <c r="E68" s="8"/>
      <c r="F68" s="117">
        <f>F55+F67</f>
        <v>182</v>
      </c>
      <c r="G68" s="8"/>
      <c r="H68" s="117">
        <f>H55+H67</f>
        <v>1669</v>
      </c>
      <c r="I68" s="8"/>
      <c r="J68" s="117">
        <f>J55+J67</f>
        <v>2936</v>
      </c>
    </row>
    <row r="69" spans="1:10" ht="21.5" customHeight="1" thickBot="1">
      <c r="A69" s="8" t="s">
        <v>164</v>
      </c>
      <c r="B69" s="15"/>
      <c r="C69" s="10"/>
      <c r="D69" s="105">
        <f>SUM(D47,D68)</f>
        <v>127250</v>
      </c>
      <c r="E69" s="8"/>
      <c r="F69" s="105">
        <f>SUM(F47,F68)</f>
        <v>40504</v>
      </c>
      <c r="G69" s="8"/>
      <c r="H69" s="105">
        <f>SUM(H47,H68)</f>
        <v>34082</v>
      </c>
      <c r="I69" s="8"/>
      <c r="J69" s="105">
        <f>SUM(J47,J68)</f>
        <v>88914</v>
      </c>
    </row>
    <row r="70" spans="1:10" ht="17.5" customHeight="1" thickTop="1">
      <c r="A70" s="10"/>
      <c r="B70" s="15"/>
      <c r="C70" s="10"/>
      <c r="D70" s="4"/>
      <c r="E70" s="10"/>
      <c r="F70" s="4"/>
      <c r="G70" s="10"/>
      <c r="H70" s="4"/>
      <c r="I70" s="10"/>
      <c r="J70" s="4"/>
    </row>
    <row r="71" spans="1:10" ht="21.5" customHeight="1">
      <c r="A71" s="8" t="s">
        <v>212</v>
      </c>
      <c r="B71" s="15"/>
      <c r="C71" s="10"/>
      <c r="D71" s="4"/>
      <c r="E71" s="10"/>
      <c r="F71" s="4"/>
      <c r="G71" s="10"/>
      <c r="H71" s="4"/>
      <c r="I71" s="10"/>
      <c r="J71" s="4"/>
    </row>
    <row r="72" spans="1:10" ht="21.5" customHeight="1">
      <c r="A72" s="216" t="s">
        <v>207</v>
      </c>
      <c r="B72" s="15"/>
      <c r="C72" s="10"/>
      <c r="D72" s="94">
        <f>D74-D73</f>
        <v>83463</v>
      </c>
      <c r="E72" s="10"/>
      <c r="F72" s="94">
        <f>F74-F73</f>
        <v>40566</v>
      </c>
      <c r="G72" s="10"/>
      <c r="H72" s="94">
        <f>H74-H73</f>
        <v>34082</v>
      </c>
      <c r="I72" s="10"/>
      <c r="J72" s="94">
        <f>J74-J73</f>
        <v>88914</v>
      </c>
    </row>
    <row r="73" spans="1:10" ht="21.5" customHeight="1">
      <c r="A73" s="216" t="s">
        <v>206</v>
      </c>
      <c r="B73" s="22"/>
      <c r="C73" s="10"/>
      <c r="D73" s="24">
        <v>43787</v>
      </c>
      <c r="E73" s="10"/>
      <c r="F73" s="24">
        <v>-62</v>
      </c>
      <c r="G73" s="10"/>
      <c r="H73" s="186">
        <v>0</v>
      </c>
      <c r="I73" s="10"/>
      <c r="J73" s="186">
        <v>0</v>
      </c>
    </row>
    <row r="74" spans="1:10" ht="21.5" customHeight="1" thickBot="1">
      <c r="A74" s="8" t="s">
        <v>164</v>
      </c>
      <c r="B74" s="15"/>
      <c r="C74" s="10"/>
      <c r="D74" s="105">
        <f>D69</f>
        <v>127250</v>
      </c>
      <c r="E74" s="8"/>
      <c r="F74" s="105">
        <f>F69</f>
        <v>40504</v>
      </c>
      <c r="G74" s="8"/>
      <c r="H74" s="37">
        <f>H69</f>
        <v>34082</v>
      </c>
      <c r="I74" s="8"/>
      <c r="J74" s="37">
        <f>J69</f>
        <v>88914</v>
      </c>
    </row>
    <row r="75" spans="1:10" ht="22.5" customHeight="1" thickTop="1"/>
  </sheetData>
  <mergeCells count="10">
    <mergeCell ref="D4:F4"/>
    <mergeCell ref="H4:J4"/>
    <mergeCell ref="D5:F5"/>
    <mergeCell ref="H5:J5"/>
    <mergeCell ref="D46:J46"/>
    <mergeCell ref="D8:J8"/>
    <mergeCell ref="D42:F42"/>
    <mergeCell ref="H42:J42"/>
    <mergeCell ref="D43:F43"/>
    <mergeCell ref="H43:J43"/>
  </mergeCells>
  <printOptions horizontalCentered="1"/>
  <pageMargins left="0.7" right="0.5" top="0.48" bottom="0.5" header="0.5" footer="0.5"/>
  <pageSetup paperSize="9" scale="86" firstPageNumber="11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หมายเหตุประกอบงบการเงินเป็นส่วนหนึ่งของงบการเงินนี้&amp;"-,Regular"&amp;11
&amp;C&amp;"Angsana New,Regular"&amp;15&amp;P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338C0-039E-4764-937B-A7440E223FE9}">
  <sheetPr>
    <pageSetUpPr fitToPage="1"/>
  </sheetPr>
  <dimension ref="A1:X39"/>
  <sheetViews>
    <sheetView zoomScale="80" zoomScaleNormal="80" zoomScaleSheetLayoutView="85" workbookViewId="0"/>
  </sheetViews>
  <sheetFormatPr defaultColWidth="8.6328125" defaultRowHeight="22.5" customHeight="1"/>
  <cols>
    <col min="1" max="1" width="47.1796875" style="36" customWidth="1"/>
    <col min="2" max="2" width="8.6328125" style="189" customWidth="1"/>
    <col min="3" max="3" width="1.36328125" style="36" customWidth="1"/>
    <col min="4" max="4" width="11.7265625" style="116" customWidth="1"/>
    <col min="5" max="5" width="1.36328125" style="36" customWidth="1"/>
    <col min="6" max="6" width="11.7265625" style="116" customWidth="1"/>
    <col min="7" max="7" width="1.36328125" style="116" customWidth="1"/>
    <col min="8" max="8" width="11.7265625" style="116" customWidth="1"/>
    <col min="9" max="9" width="1.36328125" style="36" customWidth="1"/>
    <col min="10" max="10" width="11.6328125" style="140" customWidth="1"/>
    <col min="11" max="11" width="1.36328125" style="36" customWidth="1"/>
    <col min="12" max="12" width="12.54296875" style="66" customWidth="1"/>
    <col min="13" max="13" width="1.36328125" style="36" customWidth="1"/>
    <col min="14" max="14" width="11.7265625" style="116" customWidth="1"/>
    <col min="15" max="15" width="1.36328125" style="36" customWidth="1"/>
    <col min="16" max="16" width="13.6328125" style="116" customWidth="1"/>
    <col min="17" max="17" width="1.36328125" style="116" customWidth="1"/>
    <col min="18" max="18" width="12.90625" style="116" customWidth="1"/>
    <col min="19" max="19" width="1.36328125" style="36" customWidth="1"/>
    <col min="20" max="20" width="12" style="116" customWidth="1"/>
    <col min="21" max="21" width="1.36328125" style="36" customWidth="1"/>
    <col min="22" max="22" width="11.7265625" style="116" customWidth="1"/>
    <col min="23" max="23" width="1.36328125" style="36" customWidth="1"/>
    <col min="24" max="24" width="11.7265625" style="116" customWidth="1"/>
    <col min="25" max="16384" width="8.6328125" style="36"/>
  </cols>
  <sheetData>
    <row r="1" spans="1:24" ht="20" customHeight="1">
      <c r="A1" s="1" t="s">
        <v>0</v>
      </c>
      <c r="B1" s="188"/>
      <c r="C1" s="222"/>
      <c r="D1" s="119"/>
      <c r="E1" s="8"/>
      <c r="F1" s="119"/>
      <c r="G1" s="119"/>
      <c r="H1" s="119"/>
      <c r="I1" s="8"/>
      <c r="J1" s="120"/>
      <c r="K1" s="121"/>
      <c r="L1" s="122"/>
      <c r="M1" s="121"/>
      <c r="N1" s="119"/>
      <c r="O1" s="121"/>
      <c r="P1" s="119"/>
      <c r="Q1" s="119"/>
      <c r="R1" s="119"/>
      <c r="S1" s="121"/>
      <c r="T1" s="119"/>
      <c r="U1" s="121"/>
      <c r="V1" s="119"/>
      <c r="W1" s="121"/>
      <c r="X1" s="119"/>
    </row>
    <row r="2" spans="1:24" ht="20" customHeight="1">
      <c r="A2" s="124" t="s">
        <v>117</v>
      </c>
      <c r="B2" s="188"/>
      <c r="C2" s="222"/>
      <c r="D2" s="119"/>
      <c r="E2" s="8"/>
      <c r="F2" s="119"/>
      <c r="G2" s="119"/>
      <c r="H2" s="119"/>
      <c r="I2" s="8"/>
      <c r="J2" s="120"/>
      <c r="K2" s="8"/>
      <c r="L2" s="122"/>
      <c r="M2" s="8"/>
      <c r="N2" s="119"/>
      <c r="O2" s="8"/>
      <c r="P2" s="119"/>
      <c r="Q2" s="119"/>
      <c r="R2" s="119"/>
      <c r="S2" s="8"/>
      <c r="T2" s="119"/>
      <c r="U2" s="8"/>
      <c r="V2" s="119"/>
      <c r="W2" s="8"/>
      <c r="X2" s="119"/>
    </row>
    <row r="3" spans="1:24" ht="11.5" customHeight="1">
      <c r="A3" s="7"/>
      <c r="B3" s="188"/>
      <c r="C3" s="222"/>
      <c r="D3" s="119"/>
      <c r="E3" s="8"/>
      <c r="F3" s="119"/>
      <c r="G3" s="119"/>
      <c r="H3" s="119"/>
      <c r="I3" s="8"/>
      <c r="J3" s="120"/>
      <c r="K3" s="8"/>
      <c r="L3" s="122"/>
      <c r="M3" s="8"/>
      <c r="N3" s="119"/>
      <c r="O3" s="8"/>
      <c r="P3" s="119"/>
      <c r="Q3" s="119"/>
      <c r="R3" s="119"/>
      <c r="S3" s="8"/>
      <c r="T3" s="119"/>
      <c r="U3" s="8"/>
      <c r="V3" s="119"/>
      <c r="W3" s="8"/>
      <c r="X3" s="119"/>
    </row>
    <row r="4" spans="1:24" ht="20" customHeight="1">
      <c r="A4" s="7"/>
      <c r="B4" s="188"/>
      <c r="C4" s="222"/>
      <c r="D4" s="271" t="s">
        <v>2</v>
      </c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  <c r="W4" s="271"/>
      <c r="X4" s="271"/>
    </row>
    <row r="5" spans="1:24" ht="20" customHeight="1">
      <c r="A5" s="10"/>
      <c r="B5" s="13"/>
      <c r="C5" s="224"/>
      <c r="D5" s="4"/>
      <c r="E5" s="10"/>
      <c r="F5" s="4"/>
      <c r="G5" s="4"/>
      <c r="H5" s="4"/>
      <c r="I5" s="10"/>
      <c r="J5" s="275" t="s">
        <v>41</v>
      </c>
      <c r="K5" s="275"/>
      <c r="L5" s="275"/>
      <c r="M5" s="10"/>
      <c r="N5" s="277" t="s">
        <v>45</v>
      </c>
      <c r="O5" s="277"/>
      <c r="P5" s="277"/>
      <c r="Q5" s="277"/>
      <c r="R5" s="277"/>
      <c r="S5" s="10"/>
      <c r="T5" s="4"/>
      <c r="U5" s="10"/>
      <c r="V5" s="4"/>
      <c r="W5" s="10"/>
      <c r="X5" s="125"/>
    </row>
    <row r="6" spans="1:24" ht="20" customHeight="1">
      <c r="A6" s="10"/>
      <c r="B6" s="13"/>
      <c r="C6" s="224"/>
      <c r="D6" s="4"/>
      <c r="E6" s="10"/>
      <c r="F6" s="4"/>
      <c r="G6" s="4"/>
      <c r="H6" s="4"/>
      <c r="I6" s="10"/>
      <c r="J6" s="125"/>
      <c r="K6" s="126"/>
      <c r="L6" s="127"/>
      <c r="M6" s="10"/>
      <c r="N6" s="125"/>
      <c r="O6" s="10"/>
      <c r="P6" s="203"/>
      <c r="Q6" s="203"/>
      <c r="R6" s="203" t="s">
        <v>70</v>
      </c>
      <c r="S6" s="10"/>
      <c r="T6" s="125" t="s">
        <v>70</v>
      </c>
      <c r="U6" s="10"/>
      <c r="V6" s="125"/>
      <c r="W6" s="10"/>
      <c r="X6" s="125"/>
    </row>
    <row r="7" spans="1:24" ht="20" customHeight="1">
      <c r="A7" s="10"/>
      <c r="B7" s="13"/>
      <c r="C7" s="224"/>
      <c r="D7" s="125"/>
      <c r="E7" s="57"/>
      <c r="F7" s="125" t="s">
        <v>72</v>
      </c>
      <c r="G7" s="125"/>
      <c r="H7" s="125"/>
      <c r="I7" s="57"/>
      <c r="J7" s="123"/>
      <c r="K7" s="126"/>
      <c r="L7" s="122"/>
      <c r="M7" s="126"/>
      <c r="N7" s="203" t="s">
        <v>129</v>
      </c>
      <c r="O7" s="126"/>
      <c r="P7" s="225" t="s">
        <v>129</v>
      </c>
      <c r="Q7" s="225"/>
      <c r="R7" s="225" t="s">
        <v>69</v>
      </c>
      <c r="S7" s="126"/>
      <c r="T7" s="125" t="s">
        <v>71</v>
      </c>
      <c r="U7" s="126"/>
      <c r="V7" s="194" t="s">
        <v>73</v>
      </c>
      <c r="W7" s="126"/>
      <c r="X7" s="125" t="s">
        <v>70</v>
      </c>
    </row>
    <row r="8" spans="1:24" s="123" customFormat="1" ht="20" customHeight="1">
      <c r="A8" s="8"/>
      <c r="B8" s="188"/>
      <c r="C8" s="8"/>
      <c r="D8" s="125" t="s">
        <v>235</v>
      </c>
      <c r="E8" s="57"/>
      <c r="F8" s="125" t="s">
        <v>74</v>
      </c>
      <c r="G8" s="125"/>
      <c r="H8" s="125" t="s">
        <v>72</v>
      </c>
      <c r="I8" s="57"/>
      <c r="J8" s="128" t="s">
        <v>75</v>
      </c>
      <c r="K8" s="126"/>
      <c r="L8" s="122"/>
      <c r="M8" s="126"/>
      <c r="N8" s="125" t="s">
        <v>76</v>
      </c>
      <c r="O8" s="126"/>
      <c r="P8" s="125" t="s">
        <v>158</v>
      </c>
      <c r="Q8" s="125"/>
      <c r="R8" s="125" t="s">
        <v>161</v>
      </c>
      <c r="S8" s="126"/>
      <c r="T8" s="125" t="s">
        <v>77</v>
      </c>
      <c r="U8" s="126"/>
      <c r="V8" s="194" t="s">
        <v>78</v>
      </c>
      <c r="W8" s="126"/>
      <c r="X8" s="125" t="s">
        <v>71</v>
      </c>
    </row>
    <row r="9" spans="1:24" s="123" customFormat="1" ht="20" customHeight="1">
      <c r="A9" s="8"/>
      <c r="B9" s="12" t="s">
        <v>6</v>
      </c>
      <c r="C9" s="223"/>
      <c r="D9" s="125" t="s">
        <v>79</v>
      </c>
      <c r="E9" s="57"/>
      <c r="F9" s="125" t="s">
        <v>80</v>
      </c>
      <c r="G9" s="125"/>
      <c r="H9" s="125" t="s">
        <v>186</v>
      </c>
      <c r="I9" s="57"/>
      <c r="J9" s="128" t="s">
        <v>81</v>
      </c>
      <c r="K9" s="126"/>
      <c r="L9" s="127" t="s">
        <v>82</v>
      </c>
      <c r="M9" s="126"/>
      <c r="N9" s="125" t="s">
        <v>83</v>
      </c>
      <c r="O9" s="126"/>
      <c r="P9" s="125" t="s">
        <v>159</v>
      </c>
      <c r="Q9" s="125"/>
      <c r="R9" s="125" t="s">
        <v>160</v>
      </c>
      <c r="S9" s="126"/>
      <c r="T9" s="125" t="s">
        <v>84</v>
      </c>
      <c r="U9" s="126"/>
      <c r="V9" s="194" t="s">
        <v>85</v>
      </c>
      <c r="W9" s="126"/>
      <c r="X9" s="125" t="s">
        <v>77</v>
      </c>
    </row>
    <row r="10" spans="1:24" ht="20" customHeight="1">
      <c r="A10" s="8"/>
      <c r="B10" s="29"/>
      <c r="C10" s="2"/>
      <c r="D10" s="276" t="s">
        <v>7</v>
      </c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</row>
    <row r="11" spans="1:24" ht="21" customHeight="1">
      <c r="A11" s="190" t="s">
        <v>189</v>
      </c>
      <c r="B11" s="29"/>
      <c r="C11" s="2"/>
      <c r="D11" s="129"/>
      <c r="E11" s="223"/>
      <c r="F11" s="129"/>
      <c r="G11" s="129"/>
      <c r="H11" s="129"/>
      <c r="I11" s="223"/>
      <c r="J11" s="129"/>
      <c r="K11" s="223"/>
      <c r="L11" s="130"/>
      <c r="M11" s="223"/>
      <c r="N11" s="129"/>
      <c r="O11" s="223"/>
      <c r="P11" s="129"/>
      <c r="Q11" s="129"/>
      <c r="R11" s="129"/>
      <c r="S11" s="223"/>
      <c r="T11" s="129"/>
      <c r="U11" s="223"/>
      <c r="V11" s="129"/>
      <c r="W11" s="223"/>
      <c r="X11" s="129"/>
    </row>
    <row r="12" spans="1:24" ht="20.5" customHeight="1">
      <c r="A12" s="8" t="s">
        <v>190</v>
      </c>
      <c r="B12" s="29"/>
      <c r="C12" s="2"/>
      <c r="D12" s="131">
        <v>228999</v>
      </c>
      <c r="E12" s="132">
        <v>0</v>
      </c>
      <c r="F12" s="131">
        <v>247835</v>
      </c>
      <c r="G12" s="131"/>
      <c r="H12" s="131">
        <v>0</v>
      </c>
      <c r="I12" s="132">
        <v>0</v>
      </c>
      <c r="J12" s="131">
        <v>22900</v>
      </c>
      <c r="K12" s="132">
        <v>0</v>
      </c>
      <c r="L12" s="131">
        <v>166881</v>
      </c>
      <c r="M12" s="132">
        <v>0</v>
      </c>
      <c r="N12" s="131">
        <v>869</v>
      </c>
      <c r="O12" s="132"/>
      <c r="P12" s="131">
        <v>598</v>
      </c>
      <c r="Q12" s="131"/>
      <c r="R12" s="131">
        <f>SUM(N12,P12)</f>
        <v>1467</v>
      </c>
      <c r="S12" s="132"/>
      <c r="T12" s="131">
        <f>SUM(D12:L12,R12)</f>
        <v>668082</v>
      </c>
      <c r="U12" s="132"/>
      <c r="V12" s="131">
        <v>3</v>
      </c>
      <c r="W12" s="132"/>
      <c r="X12" s="131">
        <f>SUM(T12:W12)</f>
        <v>668085</v>
      </c>
    </row>
    <row r="13" spans="1:24" s="123" customFormat="1" ht="13.5" customHeight="1">
      <c r="A13" s="10"/>
      <c r="B13" s="29"/>
      <c r="C13" s="2"/>
      <c r="D13" s="33"/>
      <c r="E13" s="133"/>
      <c r="F13" s="33"/>
      <c r="G13" s="33"/>
      <c r="H13" s="33"/>
      <c r="I13" s="133"/>
      <c r="J13" s="33"/>
      <c r="K13" s="133"/>
      <c r="L13" s="135"/>
      <c r="M13" s="133"/>
      <c r="N13" s="125"/>
      <c r="O13" s="133"/>
      <c r="P13" s="125"/>
      <c r="Q13" s="125"/>
      <c r="R13" s="125"/>
      <c r="S13" s="133"/>
      <c r="T13" s="125"/>
      <c r="U13" s="133"/>
      <c r="V13" s="4"/>
      <c r="W13" s="133"/>
      <c r="X13" s="4"/>
    </row>
    <row r="14" spans="1:24" ht="20" customHeight="1">
      <c r="A14" s="8" t="s">
        <v>86</v>
      </c>
      <c r="B14" s="29"/>
      <c r="C14" s="2"/>
      <c r="D14" s="119"/>
      <c r="E14" s="133"/>
      <c r="F14" s="119"/>
      <c r="G14" s="119"/>
      <c r="H14" s="119"/>
      <c r="I14" s="133"/>
      <c r="J14" s="120"/>
      <c r="K14" s="133"/>
      <c r="L14" s="122"/>
      <c r="M14" s="133"/>
      <c r="N14" s="119"/>
      <c r="O14" s="133"/>
      <c r="P14" s="119"/>
      <c r="Q14" s="119"/>
      <c r="R14" s="119"/>
      <c r="S14" s="133"/>
      <c r="T14" s="119"/>
      <c r="U14" s="133"/>
      <c r="V14" s="119"/>
      <c r="W14" s="133"/>
      <c r="X14" s="119"/>
    </row>
    <row r="15" spans="1:24" ht="20" customHeight="1">
      <c r="A15" s="215" t="s">
        <v>179</v>
      </c>
      <c r="B15" s="29"/>
      <c r="C15" s="2"/>
      <c r="D15" s="119"/>
      <c r="E15" s="133"/>
      <c r="F15" s="119"/>
      <c r="G15" s="119"/>
      <c r="H15" s="119"/>
      <c r="I15" s="133"/>
      <c r="J15" s="120"/>
      <c r="K15" s="133"/>
      <c r="L15" s="122"/>
      <c r="M15" s="133"/>
      <c r="N15" s="119"/>
      <c r="O15" s="133"/>
      <c r="P15" s="119"/>
      <c r="Q15" s="119"/>
      <c r="R15" s="119"/>
      <c r="S15" s="133"/>
      <c r="T15" s="119"/>
      <c r="U15" s="133"/>
      <c r="V15" s="119"/>
      <c r="W15" s="133"/>
      <c r="X15" s="119"/>
    </row>
    <row r="16" spans="1:24" ht="20" customHeight="1">
      <c r="A16" s="235" t="s">
        <v>174</v>
      </c>
      <c r="B16" s="29"/>
      <c r="C16" s="2"/>
      <c r="D16" s="119"/>
      <c r="E16" s="133"/>
      <c r="F16" s="119"/>
      <c r="G16" s="119"/>
      <c r="H16" s="119"/>
      <c r="I16" s="133"/>
      <c r="J16" s="120"/>
      <c r="K16" s="133"/>
      <c r="L16" s="122"/>
      <c r="M16" s="133"/>
      <c r="N16" s="119"/>
      <c r="O16" s="133"/>
      <c r="P16" s="119"/>
      <c r="Q16" s="119"/>
      <c r="R16" s="119"/>
      <c r="S16" s="133"/>
      <c r="T16" s="119"/>
      <c r="U16" s="133"/>
      <c r="V16" s="119"/>
      <c r="W16" s="133"/>
      <c r="X16" s="119"/>
    </row>
    <row r="17" spans="1:24" ht="20" customHeight="1">
      <c r="A17" s="230" t="s">
        <v>175</v>
      </c>
      <c r="B17" s="29">
        <v>16</v>
      </c>
      <c r="C17" s="2"/>
      <c r="D17" s="4">
        <v>44643</v>
      </c>
      <c r="E17" s="134"/>
      <c r="F17" s="4">
        <v>205358</v>
      </c>
      <c r="G17" s="4"/>
      <c r="H17" s="4">
        <v>0</v>
      </c>
      <c r="I17" s="134"/>
      <c r="J17" s="39">
        <v>0</v>
      </c>
      <c r="K17" s="134"/>
      <c r="L17" s="39">
        <v>0</v>
      </c>
      <c r="M17" s="134"/>
      <c r="N17" s="4">
        <v>0</v>
      </c>
      <c r="O17" s="134"/>
      <c r="P17" s="4">
        <v>0</v>
      </c>
      <c r="Q17" s="4"/>
      <c r="R17" s="69">
        <f>SUM(N17,P17)</f>
        <v>0</v>
      </c>
      <c r="S17" s="132"/>
      <c r="T17" s="69">
        <f>SUM(D17:L17,R17)</f>
        <v>250001</v>
      </c>
      <c r="U17" s="134"/>
      <c r="V17" s="4">
        <v>0</v>
      </c>
      <c r="W17" s="133"/>
      <c r="X17" s="4">
        <f>SUM(T17:V17)</f>
        <v>250001</v>
      </c>
    </row>
    <row r="18" spans="1:24" ht="20" customHeight="1">
      <c r="A18" s="230" t="s">
        <v>180</v>
      </c>
      <c r="B18" s="29">
        <v>19</v>
      </c>
      <c r="C18" s="2"/>
      <c r="D18" s="4">
        <v>0</v>
      </c>
      <c r="E18" s="134"/>
      <c r="F18" s="4">
        <v>0</v>
      </c>
      <c r="G18" s="4"/>
      <c r="H18" s="4">
        <v>3573</v>
      </c>
      <c r="I18" s="134"/>
      <c r="J18" s="39">
        <v>0</v>
      </c>
      <c r="K18" s="134"/>
      <c r="L18" s="39">
        <v>0</v>
      </c>
      <c r="M18" s="134"/>
      <c r="N18" s="4">
        <v>0</v>
      </c>
      <c r="O18" s="134"/>
      <c r="P18" s="4">
        <v>0</v>
      </c>
      <c r="Q18" s="4"/>
      <c r="R18" s="69">
        <f>SUM(N18,P18)</f>
        <v>0</v>
      </c>
      <c r="S18" s="132"/>
      <c r="T18" s="69">
        <f>SUM(D18:L18,R18)</f>
        <v>3573</v>
      </c>
      <c r="U18" s="134"/>
      <c r="V18" s="4">
        <v>0</v>
      </c>
      <c r="W18" s="133"/>
      <c r="X18" s="4">
        <f>SUM(T18:V18)</f>
        <v>3573</v>
      </c>
    </row>
    <row r="19" spans="1:24" ht="20" customHeight="1">
      <c r="A19" s="231" t="s">
        <v>176</v>
      </c>
      <c r="B19" s="29" t="s">
        <v>248</v>
      </c>
      <c r="C19" s="2"/>
      <c r="D19" s="4">
        <v>22000</v>
      </c>
      <c r="E19" s="134"/>
      <c r="F19" s="4">
        <v>0</v>
      </c>
      <c r="G19" s="4"/>
      <c r="H19" s="4">
        <v>0</v>
      </c>
      <c r="I19" s="134"/>
      <c r="J19" s="4">
        <v>0</v>
      </c>
      <c r="K19" s="134"/>
      <c r="L19" s="66">
        <v>-22000</v>
      </c>
      <c r="M19" s="134"/>
      <c r="N19" s="4">
        <v>0</v>
      </c>
      <c r="O19" s="134"/>
      <c r="P19" s="4">
        <v>0</v>
      </c>
      <c r="Q19" s="4"/>
      <c r="R19" s="69">
        <f>SUM(N19,P19)</f>
        <v>0</v>
      </c>
      <c r="S19" s="132"/>
      <c r="T19" s="69">
        <f>SUM(D19:L19,R19)</f>
        <v>0</v>
      </c>
      <c r="U19" s="134"/>
      <c r="V19" s="4">
        <v>0</v>
      </c>
      <c r="W19" s="134"/>
      <c r="X19" s="4">
        <f t="shared" ref="X19:X20" si="0">SUM(T19:V19)</f>
        <v>0</v>
      </c>
    </row>
    <row r="20" spans="1:24" ht="20" customHeight="1">
      <c r="A20" s="230" t="s">
        <v>177</v>
      </c>
      <c r="B20" s="29">
        <v>22</v>
      </c>
      <c r="C20" s="2"/>
      <c r="D20" s="4">
        <v>0</v>
      </c>
      <c r="E20" s="134"/>
      <c r="F20" s="4">
        <v>0</v>
      </c>
      <c r="G20" s="4"/>
      <c r="H20" s="4">
        <v>0</v>
      </c>
      <c r="I20" s="134"/>
      <c r="J20" s="4">
        <v>0</v>
      </c>
      <c r="K20" s="134"/>
      <c r="L20" s="60">
        <v>-2444</v>
      </c>
      <c r="M20" s="134"/>
      <c r="N20" s="4">
        <v>0</v>
      </c>
      <c r="O20" s="134"/>
      <c r="P20" s="4">
        <v>0</v>
      </c>
      <c r="Q20" s="4"/>
      <c r="R20" s="69">
        <f>SUM(N20,P20)</f>
        <v>0</v>
      </c>
      <c r="S20" s="132"/>
      <c r="T20" s="69">
        <f>SUM(D20:L20,R20)</f>
        <v>-2444</v>
      </c>
      <c r="U20" s="134"/>
      <c r="V20" s="4">
        <v>0</v>
      </c>
      <c r="W20" s="134"/>
      <c r="X20" s="4">
        <f t="shared" si="0"/>
        <v>-2444</v>
      </c>
    </row>
    <row r="21" spans="1:24" ht="20" customHeight="1">
      <c r="A21" s="233" t="s">
        <v>178</v>
      </c>
      <c r="B21" s="29"/>
      <c r="C21" s="2"/>
      <c r="D21" s="240"/>
      <c r="E21" s="199"/>
      <c r="F21" s="240"/>
      <c r="G21" s="241"/>
      <c r="H21" s="240"/>
      <c r="I21" s="199"/>
      <c r="J21" s="240"/>
      <c r="K21" s="199"/>
      <c r="L21" s="242"/>
      <c r="M21" s="199"/>
      <c r="N21" s="240"/>
      <c r="O21" s="199"/>
      <c r="P21" s="240"/>
      <c r="Q21" s="241"/>
      <c r="R21" s="240"/>
      <c r="S21" s="198"/>
      <c r="T21" s="240"/>
      <c r="U21" s="199"/>
      <c r="V21" s="240"/>
      <c r="W21" s="199"/>
      <c r="X21" s="240"/>
    </row>
    <row r="22" spans="1:24" ht="20" customHeight="1">
      <c r="A22" s="234" t="s">
        <v>174</v>
      </c>
      <c r="B22" s="29"/>
      <c r="C22" s="2"/>
      <c r="D22" s="243">
        <f>SUM(D17:D20)</f>
        <v>66643</v>
      </c>
      <c r="E22" s="199"/>
      <c r="F22" s="243">
        <f>SUM(F17:F20)</f>
        <v>205358</v>
      </c>
      <c r="G22" s="244"/>
      <c r="H22" s="243">
        <f>SUM(H17:H20)</f>
        <v>3573</v>
      </c>
      <c r="I22" s="199"/>
      <c r="J22" s="243">
        <f>SUM(J17:J20)</f>
        <v>0</v>
      </c>
      <c r="K22" s="199"/>
      <c r="L22" s="243">
        <f>SUM(L17:L20)</f>
        <v>-24444</v>
      </c>
      <c r="M22" s="199"/>
      <c r="N22" s="243">
        <f>SUM(N17:N20)</f>
        <v>0</v>
      </c>
      <c r="O22" s="199"/>
      <c r="P22" s="243">
        <f>SUM(P17:P20)</f>
        <v>0</v>
      </c>
      <c r="Q22" s="244"/>
      <c r="R22" s="243">
        <f>SUM(N22,P22)</f>
        <v>0</v>
      </c>
      <c r="S22" s="198"/>
      <c r="T22" s="243">
        <f>SUM(D22:L22,R22)</f>
        <v>251130</v>
      </c>
      <c r="U22" s="199"/>
      <c r="V22" s="243">
        <f>SUM(V17:V20)</f>
        <v>0</v>
      </c>
      <c r="W22" s="199"/>
      <c r="X22" s="243">
        <f>SUM(X17:X20)</f>
        <v>251130</v>
      </c>
    </row>
    <row r="23" spans="1:24" s="123" customFormat="1" ht="13" customHeight="1">
      <c r="A23" s="10"/>
      <c r="B23" s="29"/>
      <c r="C23" s="2"/>
      <c r="D23" s="33"/>
      <c r="E23" s="133"/>
      <c r="F23" s="33"/>
      <c r="G23" s="33"/>
      <c r="H23" s="33"/>
      <c r="I23" s="133"/>
      <c r="J23" s="33"/>
      <c r="K23" s="133"/>
      <c r="L23" s="135"/>
      <c r="M23" s="133"/>
      <c r="N23" s="125"/>
      <c r="O23" s="133"/>
      <c r="P23" s="125"/>
      <c r="Q23" s="125"/>
      <c r="R23" s="125"/>
      <c r="S23" s="133"/>
      <c r="T23" s="125"/>
      <c r="U23" s="133"/>
      <c r="V23" s="4"/>
      <c r="W23" s="133"/>
      <c r="X23" s="4"/>
    </row>
    <row r="24" spans="1:24" s="123" customFormat="1" ht="20" customHeight="1">
      <c r="A24" s="236" t="s">
        <v>181</v>
      </c>
      <c r="B24" s="29"/>
      <c r="C24" s="2"/>
      <c r="D24" s="33"/>
      <c r="E24" s="133"/>
      <c r="F24" s="33"/>
      <c r="G24" s="33"/>
      <c r="H24" s="33"/>
      <c r="I24" s="133"/>
      <c r="J24" s="33"/>
      <c r="K24" s="133"/>
      <c r="L24" s="135"/>
      <c r="M24" s="133"/>
      <c r="N24" s="125"/>
      <c r="O24" s="133"/>
      <c r="P24" s="125"/>
      <c r="Q24" s="125"/>
      <c r="R24" s="125"/>
      <c r="S24" s="133"/>
      <c r="T24" s="125"/>
      <c r="U24" s="133"/>
      <c r="V24" s="4"/>
      <c r="W24" s="133"/>
      <c r="X24" s="4"/>
    </row>
    <row r="25" spans="1:24" s="123" customFormat="1" ht="20" customHeight="1">
      <c r="A25" s="230" t="s">
        <v>182</v>
      </c>
      <c r="B25" s="29"/>
      <c r="C25" s="2"/>
      <c r="D25" s="33"/>
      <c r="E25" s="133"/>
      <c r="F25" s="33"/>
      <c r="G25" s="33"/>
      <c r="H25" s="33"/>
      <c r="I25" s="133"/>
      <c r="J25" s="33"/>
      <c r="K25" s="133"/>
      <c r="L25" s="135"/>
      <c r="M25" s="133"/>
      <c r="N25" s="125"/>
      <c r="O25" s="133"/>
      <c r="P25" s="125"/>
      <c r="Q25" s="125"/>
      <c r="R25" s="125"/>
      <c r="S25" s="133"/>
      <c r="T25" s="125"/>
      <c r="U25" s="133"/>
      <c r="V25" s="4"/>
      <c r="W25" s="133"/>
      <c r="X25" s="4"/>
    </row>
    <row r="26" spans="1:24" s="123" customFormat="1" ht="20" customHeight="1">
      <c r="A26" s="237" t="s">
        <v>183</v>
      </c>
      <c r="B26" s="29"/>
      <c r="C26" s="2"/>
      <c r="D26" s="33">
        <v>0</v>
      </c>
      <c r="E26" s="133"/>
      <c r="F26" s="33">
        <v>0</v>
      </c>
      <c r="G26" s="33"/>
      <c r="H26" s="33">
        <v>0</v>
      </c>
      <c r="I26" s="133"/>
      <c r="J26" s="33">
        <v>0</v>
      </c>
      <c r="K26" s="133"/>
      <c r="L26" s="33">
        <v>0</v>
      </c>
      <c r="M26" s="133"/>
      <c r="N26" s="125">
        <v>0</v>
      </c>
      <c r="O26" s="133"/>
      <c r="P26" s="125">
        <v>0</v>
      </c>
      <c r="Q26" s="125"/>
      <c r="R26" s="69">
        <f>SUM(N26,P26)</f>
        <v>0</v>
      </c>
      <c r="S26" s="132"/>
      <c r="T26" s="69">
        <f>SUM(D26:L26,R26)</f>
        <v>0</v>
      </c>
      <c r="U26" s="133"/>
      <c r="V26" s="4">
        <v>275769</v>
      </c>
      <c r="W26" s="133"/>
      <c r="X26" s="4">
        <f t="shared" ref="X26" si="1">SUM(T26:V26)</f>
        <v>275769</v>
      </c>
    </row>
    <row r="27" spans="1:24" s="123" customFormat="1" ht="20" customHeight="1">
      <c r="A27" s="232" t="s">
        <v>184</v>
      </c>
      <c r="B27" s="29"/>
      <c r="C27" s="2"/>
      <c r="D27" s="30">
        <f>D26</f>
        <v>0</v>
      </c>
      <c r="E27" s="198"/>
      <c r="F27" s="30">
        <f>F26</f>
        <v>0</v>
      </c>
      <c r="G27" s="33"/>
      <c r="H27" s="30">
        <f>H26</f>
        <v>0</v>
      </c>
      <c r="I27" s="198"/>
      <c r="J27" s="30">
        <f>J26</f>
        <v>0</v>
      </c>
      <c r="K27" s="198"/>
      <c r="L27" s="30">
        <f>L26</f>
        <v>0</v>
      </c>
      <c r="M27" s="198"/>
      <c r="N27" s="30">
        <f>N26</f>
        <v>0</v>
      </c>
      <c r="O27" s="198"/>
      <c r="P27" s="30">
        <f>P26</f>
        <v>0</v>
      </c>
      <c r="Q27" s="194"/>
      <c r="R27" s="30">
        <f>R26</f>
        <v>0</v>
      </c>
      <c r="S27" s="198"/>
      <c r="T27" s="239">
        <f>SUM(D27:L27,R27)</f>
        <v>0</v>
      </c>
      <c r="U27" s="198"/>
      <c r="V27" s="30">
        <f>V26</f>
        <v>275769</v>
      </c>
      <c r="W27" s="198"/>
      <c r="X27" s="30">
        <f>X26</f>
        <v>275769</v>
      </c>
    </row>
    <row r="28" spans="1:24" s="123" customFormat="1" ht="13" customHeight="1">
      <c r="A28" s="10"/>
      <c r="B28" s="29"/>
      <c r="C28" s="2"/>
      <c r="D28" s="33"/>
      <c r="E28" s="133"/>
      <c r="F28" s="33"/>
      <c r="G28" s="33"/>
      <c r="H28" s="33"/>
      <c r="I28" s="133"/>
      <c r="J28" s="33"/>
      <c r="K28" s="133"/>
      <c r="L28" s="135"/>
      <c r="M28" s="133"/>
      <c r="N28" s="125"/>
      <c r="O28" s="133"/>
      <c r="P28" s="125"/>
      <c r="Q28" s="125"/>
      <c r="R28" s="125"/>
      <c r="S28" s="133"/>
      <c r="T28" s="125"/>
      <c r="U28" s="133"/>
      <c r="V28" s="4"/>
      <c r="W28" s="133"/>
      <c r="X28" s="4"/>
    </row>
    <row r="29" spans="1:24" s="123" customFormat="1" ht="20" customHeight="1">
      <c r="A29" s="208" t="s">
        <v>185</v>
      </c>
      <c r="B29" s="29"/>
      <c r="C29" s="2"/>
      <c r="D29" s="56">
        <f>SUM(D22,D27)</f>
        <v>66643</v>
      </c>
      <c r="E29" s="198"/>
      <c r="F29" s="56">
        <f>SUM(F22,F27)</f>
        <v>205358</v>
      </c>
      <c r="G29" s="33"/>
      <c r="H29" s="56">
        <f>SUM(H22,H27)</f>
        <v>3573</v>
      </c>
      <c r="I29" s="198"/>
      <c r="J29" s="56">
        <f>SUM(J22,J27)</f>
        <v>0</v>
      </c>
      <c r="K29" s="198"/>
      <c r="L29" s="56">
        <f>SUM(L22,L27)</f>
        <v>-24444</v>
      </c>
      <c r="M29" s="198"/>
      <c r="N29" s="56">
        <f>SUM(N22,N27)</f>
        <v>0</v>
      </c>
      <c r="O29" s="198"/>
      <c r="P29" s="56">
        <f>SUM(P22,P27)</f>
        <v>0</v>
      </c>
      <c r="Q29" s="194"/>
      <c r="R29" s="56">
        <f>SUM(R22,R27)</f>
        <v>0</v>
      </c>
      <c r="S29" s="198"/>
      <c r="T29" s="56">
        <f>SUM(T22,T27)</f>
        <v>251130</v>
      </c>
      <c r="U29" s="198"/>
      <c r="V29" s="56">
        <f>SUM(V22,V27)</f>
        <v>275769</v>
      </c>
      <c r="W29" s="198"/>
      <c r="X29" s="56">
        <f>SUM(X22,X27)</f>
        <v>526899</v>
      </c>
    </row>
    <row r="30" spans="1:24" s="123" customFormat="1" ht="12.5" customHeight="1">
      <c r="A30" s="208"/>
      <c r="B30" s="29"/>
      <c r="C30" s="2"/>
      <c r="D30" s="33"/>
      <c r="E30" s="133"/>
      <c r="F30" s="33"/>
      <c r="G30" s="33"/>
      <c r="H30" s="33"/>
      <c r="I30" s="133"/>
      <c r="J30" s="33"/>
      <c r="K30" s="133"/>
      <c r="L30" s="135"/>
      <c r="M30" s="133"/>
      <c r="N30" s="125"/>
      <c r="O30" s="133"/>
      <c r="P30" s="125"/>
      <c r="Q30" s="125"/>
      <c r="R30" s="125"/>
      <c r="S30" s="133"/>
      <c r="T30" s="125"/>
      <c r="U30" s="133"/>
      <c r="V30" s="4"/>
      <c r="W30" s="133"/>
      <c r="X30" s="4"/>
    </row>
    <row r="31" spans="1:24" ht="20" customHeight="1">
      <c r="A31" s="8" t="s">
        <v>224</v>
      </c>
      <c r="B31" s="29"/>
      <c r="C31" s="2"/>
      <c r="D31" s="125"/>
      <c r="E31" s="126"/>
      <c r="F31" s="125"/>
      <c r="G31" s="125"/>
      <c r="H31" s="125"/>
      <c r="I31" s="126"/>
      <c r="J31" s="125"/>
      <c r="K31" s="57"/>
      <c r="L31" s="127"/>
      <c r="M31" s="57"/>
      <c r="N31" s="69"/>
      <c r="O31" s="57"/>
      <c r="P31" s="69"/>
      <c r="Q31" s="69"/>
      <c r="R31" s="69"/>
      <c r="S31" s="57"/>
      <c r="T31" s="69"/>
      <c r="U31" s="57"/>
      <c r="V31" s="69"/>
      <c r="W31" s="57"/>
      <c r="X31" s="69"/>
    </row>
    <row r="32" spans="1:24" ht="20" customHeight="1">
      <c r="A32" s="238" t="s">
        <v>230</v>
      </c>
      <c r="B32" s="29">
        <v>4</v>
      </c>
      <c r="C32" s="2"/>
      <c r="D32" s="33">
        <v>0</v>
      </c>
      <c r="E32" s="126"/>
      <c r="F32" s="33">
        <v>0</v>
      </c>
      <c r="G32" s="33"/>
      <c r="H32" s="33">
        <v>0</v>
      </c>
      <c r="I32" s="134"/>
      <c r="J32" s="33">
        <v>0</v>
      </c>
      <c r="K32" s="125"/>
      <c r="L32" s="33">
        <v>40558</v>
      </c>
      <c r="M32" s="125"/>
      <c r="N32" s="116">
        <v>0</v>
      </c>
      <c r="O32" s="125"/>
      <c r="P32" s="116">
        <v>0</v>
      </c>
      <c r="R32" s="116">
        <f>SUM(N32,P32)</f>
        <v>0</v>
      </c>
      <c r="S32" s="132"/>
      <c r="T32" s="116">
        <f>SUM(D32:L32,R32)</f>
        <v>40558</v>
      </c>
      <c r="U32" s="125"/>
      <c r="V32" s="125">
        <v>-236</v>
      </c>
      <c r="W32" s="125"/>
      <c r="X32" s="125">
        <f>SUM(T32:V32)</f>
        <v>40322</v>
      </c>
    </row>
    <row r="33" spans="1:24" ht="20" customHeight="1">
      <c r="A33" s="216" t="s">
        <v>163</v>
      </c>
      <c r="B33" s="29"/>
      <c r="C33" s="2"/>
      <c r="D33" s="33">
        <v>0</v>
      </c>
      <c r="E33" s="126"/>
      <c r="F33" s="33">
        <v>0</v>
      </c>
      <c r="G33" s="33"/>
      <c r="H33" s="33">
        <v>0</v>
      </c>
      <c r="I33" s="125"/>
      <c r="J33" s="33">
        <v>0</v>
      </c>
      <c r="K33" s="125"/>
      <c r="L33" s="33">
        <v>3856</v>
      </c>
      <c r="M33" s="125"/>
      <c r="N33" s="125">
        <v>-428</v>
      </c>
      <c r="O33" s="125"/>
      <c r="P33" s="125">
        <v>-3420</v>
      </c>
      <c r="Q33" s="125"/>
      <c r="R33" s="125">
        <f>SUM(N33,P33)</f>
        <v>-3848</v>
      </c>
      <c r="S33" s="132"/>
      <c r="T33" s="125">
        <f>SUM(D33:L33,R33)</f>
        <v>8</v>
      </c>
      <c r="U33" s="125"/>
      <c r="V33" s="125">
        <v>174</v>
      </c>
      <c r="W33" s="125"/>
      <c r="X33" s="125">
        <f>SUM(T33:V33)</f>
        <v>182</v>
      </c>
    </row>
    <row r="34" spans="1:24" ht="20" customHeight="1">
      <c r="A34" s="8" t="s">
        <v>225</v>
      </c>
      <c r="B34" s="29"/>
      <c r="C34" s="2"/>
      <c r="D34" s="137">
        <f>SUM(D32:D33)</f>
        <v>0</v>
      </c>
      <c r="E34" s="224"/>
      <c r="F34" s="137">
        <f>SUM(F32:F33)</f>
        <v>0</v>
      </c>
      <c r="G34" s="195"/>
      <c r="H34" s="137">
        <f>SUM(H32:H33)</f>
        <v>0</v>
      </c>
      <c r="I34" s="224"/>
      <c r="J34" s="137">
        <f>SUM(J32:J33)</f>
        <v>0</v>
      </c>
      <c r="K34" s="57"/>
      <c r="L34" s="137">
        <f>SUM(L32:L33)</f>
        <v>44414</v>
      </c>
      <c r="M34" s="57"/>
      <c r="N34" s="137">
        <f>SUM(N32:N33)</f>
        <v>-428</v>
      </c>
      <c r="O34" s="57"/>
      <c r="P34" s="137">
        <f>SUM(P32:P33)</f>
        <v>-3420</v>
      </c>
      <c r="Q34" s="195"/>
      <c r="R34" s="137">
        <f>SUM(N34,P34)</f>
        <v>-3848</v>
      </c>
      <c r="S34" s="132"/>
      <c r="T34" s="137">
        <f>SUM(D34:L34,R34)</f>
        <v>40566</v>
      </c>
      <c r="U34" s="57"/>
      <c r="V34" s="137">
        <f>SUM(V32:V33)</f>
        <v>-62</v>
      </c>
      <c r="W34" s="57"/>
      <c r="X34" s="137">
        <f>SUM(X32:X33)</f>
        <v>40504</v>
      </c>
    </row>
    <row r="35" spans="1:24" ht="12.5" customHeight="1">
      <c r="A35" s="8"/>
      <c r="B35" s="29"/>
      <c r="C35" s="2"/>
      <c r="D35" s="195"/>
      <c r="E35" s="224"/>
      <c r="F35" s="195"/>
      <c r="G35" s="195"/>
      <c r="H35" s="195"/>
      <c r="I35" s="224"/>
      <c r="J35" s="195"/>
      <c r="K35" s="57"/>
      <c r="L35" s="31"/>
      <c r="M35" s="57"/>
      <c r="N35" s="195"/>
      <c r="O35" s="57"/>
      <c r="P35" s="195"/>
      <c r="Q35" s="195"/>
      <c r="R35" s="195"/>
      <c r="S35" s="57"/>
      <c r="T35" s="195"/>
      <c r="U35" s="57"/>
      <c r="V35" s="195"/>
      <c r="W35" s="57"/>
      <c r="X35" s="195"/>
    </row>
    <row r="36" spans="1:24" ht="20" customHeight="1">
      <c r="A36" s="196" t="s">
        <v>128</v>
      </c>
      <c r="B36" s="22">
        <v>19</v>
      </c>
      <c r="C36" s="2"/>
      <c r="D36" s="197">
        <v>0</v>
      </c>
      <c r="E36" s="133"/>
      <c r="F36" s="197">
        <v>0</v>
      </c>
      <c r="G36" s="226"/>
      <c r="H36" s="197">
        <v>0</v>
      </c>
      <c r="I36" s="133"/>
      <c r="J36" s="197">
        <v>4299</v>
      </c>
      <c r="K36" s="221"/>
      <c r="L36" s="200">
        <v>-4299</v>
      </c>
      <c r="M36" s="133"/>
      <c r="N36" s="197">
        <v>0</v>
      </c>
      <c r="O36" s="133"/>
      <c r="P36" s="197">
        <v>0</v>
      </c>
      <c r="Q36" s="226"/>
      <c r="R36" s="197">
        <f>SUM(N36,P36)</f>
        <v>0</v>
      </c>
      <c r="S36" s="132"/>
      <c r="T36" s="197">
        <f>SUM(D36:L36,R36)</f>
        <v>0</v>
      </c>
      <c r="U36" s="133"/>
      <c r="V36" s="197">
        <v>0</v>
      </c>
      <c r="W36" s="133"/>
      <c r="X36" s="249">
        <f>SUM(T36:V36)</f>
        <v>0</v>
      </c>
    </row>
    <row r="37" spans="1:24" s="123" customFormat="1" ht="12.5" customHeight="1">
      <c r="A37" s="10"/>
      <c r="B37" s="29"/>
      <c r="C37" s="2"/>
      <c r="D37" s="33"/>
      <c r="E37" s="133"/>
      <c r="F37" s="33"/>
      <c r="G37" s="33"/>
      <c r="H37" s="33"/>
      <c r="I37" s="133"/>
      <c r="J37" s="33"/>
      <c r="K37" s="133"/>
      <c r="L37" s="135"/>
      <c r="M37" s="133"/>
      <c r="N37" s="125"/>
      <c r="O37" s="133"/>
      <c r="P37" s="125"/>
      <c r="Q37" s="125"/>
      <c r="R37" s="125"/>
      <c r="S37" s="133"/>
      <c r="T37" s="125"/>
      <c r="U37" s="133"/>
      <c r="V37" s="4"/>
      <c r="W37" s="133"/>
      <c r="X37" s="4"/>
    </row>
    <row r="38" spans="1:24" ht="21.5" customHeight="1" thickBot="1">
      <c r="A38" s="62" t="s">
        <v>226</v>
      </c>
      <c r="B38" s="29"/>
      <c r="C38" s="2"/>
      <c r="D38" s="37">
        <f>SUM(D12,D29,D34,D36)</f>
        <v>295642</v>
      </c>
      <c r="E38" s="139"/>
      <c r="F38" s="37">
        <f>SUM(F12,F29,F34,F36)</f>
        <v>453193</v>
      </c>
      <c r="G38" s="38"/>
      <c r="H38" s="37">
        <f>SUM(H12,H29,H34,H36)</f>
        <v>3573</v>
      </c>
      <c r="I38" s="139"/>
      <c r="J38" s="37">
        <f>SUM(J12,J29,J34,J36)</f>
        <v>27199</v>
      </c>
      <c r="K38" s="139"/>
      <c r="L38" s="37">
        <f>SUM(L12,L29,L34,L36)</f>
        <v>182552</v>
      </c>
      <c r="M38" s="139"/>
      <c r="N38" s="37">
        <f>SUM(N12,N29,N34,N36)</f>
        <v>441</v>
      </c>
      <c r="O38" s="139"/>
      <c r="P38" s="37">
        <f>SUM(P12,P29,P34,P36)</f>
        <v>-2822</v>
      </c>
      <c r="Q38" s="38"/>
      <c r="R38" s="37">
        <f>SUM(N38,P38)</f>
        <v>-2381</v>
      </c>
      <c r="S38" s="132"/>
      <c r="T38" s="37">
        <f>SUM(D38:L38,R38)</f>
        <v>959778</v>
      </c>
      <c r="U38" s="139"/>
      <c r="V38" s="37">
        <f>SUM(V12,V29,V34,V36)</f>
        <v>275710</v>
      </c>
      <c r="W38" s="139"/>
      <c r="X38" s="37">
        <f>SUM(X12,X29,X34,X36)</f>
        <v>1235488</v>
      </c>
    </row>
    <row r="39" spans="1:24" ht="22.5" customHeight="1" thickTop="1"/>
  </sheetData>
  <mergeCells count="4">
    <mergeCell ref="D4:X4"/>
    <mergeCell ref="J5:L5"/>
    <mergeCell ref="D10:X10"/>
    <mergeCell ref="N5:R5"/>
  </mergeCells>
  <printOptions horizontalCentered="1"/>
  <pageMargins left="0.5" right="0.5" top="0.48" bottom="0.4" header="0.5" footer="0.4"/>
  <pageSetup paperSize="9" scale="66" firstPageNumber="13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63A1A-7968-44AB-9441-1EBC19C2DAA3}">
  <sheetPr>
    <pageSetUpPr fitToPage="1"/>
  </sheetPr>
  <dimension ref="A1:X33"/>
  <sheetViews>
    <sheetView zoomScale="80" zoomScaleNormal="80" zoomScaleSheetLayoutView="85" workbookViewId="0"/>
  </sheetViews>
  <sheetFormatPr defaultColWidth="8.6328125" defaultRowHeight="22.5" customHeight="1"/>
  <cols>
    <col min="1" max="1" width="47.1796875" style="36" customWidth="1"/>
    <col min="2" max="2" width="8.6328125" style="189" customWidth="1"/>
    <col min="3" max="3" width="1.36328125" style="36" customWidth="1"/>
    <col min="4" max="4" width="11.7265625" style="116" customWidth="1"/>
    <col min="5" max="5" width="1.36328125" style="36" customWidth="1"/>
    <col min="6" max="6" width="11.7265625" style="116" customWidth="1"/>
    <col min="7" max="7" width="1.36328125" style="116" customWidth="1"/>
    <col min="8" max="8" width="11.7265625" style="116" customWidth="1"/>
    <col min="9" max="9" width="1.36328125" style="36" customWidth="1"/>
    <col min="10" max="10" width="11.6328125" style="140" customWidth="1"/>
    <col min="11" max="11" width="1.36328125" style="36" customWidth="1"/>
    <col min="12" max="12" width="12.54296875" style="66" customWidth="1"/>
    <col min="13" max="13" width="1.36328125" style="36" customWidth="1"/>
    <col min="14" max="14" width="11.7265625" style="116" customWidth="1"/>
    <col min="15" max="15" width="1.36328125" style="36" customWidth="1"/>
    <col min="16" max="16" width="13.6328125" style="116" customWidth="1"/>
    <col min="17" max="17" width="1.36328125" style="116" customWidth="1"/>
    <col min="18" max="18" width="12.90625" style="116" customWidth="1"/>
    <col min="19" max="19" width="1.36328125" style="36" customWidth="1"/>
    <col min="20" max="20" width="12" style="116" customWidth="1"/>
    <col min="21" max="21" width="1.36328125" style="36" customWidth="1"/>
    <col min="22" max="22" width="11.7265625" style="116" customWidth="1"/>
    <col min="23" max="23" width="1.36328125" style="36" customWidth="1"/>
    <col min="24" max="24" width="11.7265625" style="116" customWidth="1"/>
    <col min="25" max="16384" width="8.6328125" style="36"/>
  </cols>
  <sheetData>
    <row r="1" spans="1:24" ht="20" customHeight="1">
      <c r="A1" s="1" t="s">
        <v>0</v>
      </c>
      <c r="B1" s="188"/>
      <c r="C1" s="253"/>
      <c r="D1" s="119"/>
      <c r="E1" s="8"/>
      <c r="F1" s="119"/>
      <c r="G1" s="119"/>
      <c r="H1" s="119"/>
      <c r="I1" s="8"/>
      <c r="J1" s="120"/>
      <c r="K1" s="121"/>
      <c r="L1" s="122"/>
      <c r="M1" s="121"/>
      <c r="N1" s="119"/>
      <c r="O1" s="121"/>
      <c r="P1" s="119"/>
      <c r="Q1" s="119"/>
      <c r="R1" s="119"/>
      <c r="S1" s="121"/>
      <c r="T1" s="119"/>
      <c r="U1" s="121"/>
      <c r="V1" s="119"/>
      <c r="W1" s="121"/>
      <c r="X1" s="119"/>
    </row>
    <row r="2" spans="1:24" ht="20" customHeight="1">
      <c r="A2" s="124" t="s">
        <v>117</v>
      </c>
      <c r="B2" s="188"/>
      <c r="C2" s="253"/>
      <c r="D2" s="119"/>
      <c r="E2" s="8"/>
      <c r="F2" s="119"/>
      <c r="G2" s="119"/>
      <c r="H2" s="119"/>
      <c r="I2" s="8"/>
      <c r="J2" s="120"/>
      <c r="K2" s="8"/>
      <c r="L2" s="122"/>
      <c r="M2" s="8"/>
      <c r="N2" s="119"/>
      <c r="O2" s="8"/>
      <c r="P2" s="119"/>
      <c r="Q2" s="119"/>
      <c r="R2" s="119"/>
      <c r="S2" s="8"/>
      <c r="T2" s="119"/>
      <c r="U2" s="8"/>
      <c r="V2" s="119"/>
      <c r="W2" s="8"/>
      <c r="X2" s="119"/>
    </row>
    <row r="3" spans="1:24" ht="11.5" customHeight="1">
      <c r="A3" s="7"/>
      <c r="B3" s="188"/>
      <c r="C3" s="253"/>
      <c r="D3" s="119"/>
      <c r="E3" s="8"/>
      <c r="F3" s="119"/>
      <c r="G3" s="119"/>
      <c r="H3" s="119"/>
      <c r="I3" s="8"/>
      <c r="J3" s="120"/>
      <c r="K3" s="8"/>
      <c r="L3" s="122"/>
      <c r="M3" s="8"/>
      <c r="N3" s="119"/>
      <c r="O3" s="8"/>
      <c r="P3" s="119"/>
      <c r="Q3" s="119"/>
      <c r="R3" s="119"/>
      <c r="S3" s="8"/>
      <c r="T3" s="119"/>
      <c r="U3" s="8"/>
      <c r="V3" s="119"/>
      <c r="W3" s="8"/>
      <c r="X3" s="119"/>
    </row>
    <row r="4" spans="1:24" ht="20" customHeight="1">
      <c r="A4" s="7"/>
      <c r="B4" s="188"/>
      <c r="C4" s="253"/>
      <c r="D4" s="271" t="s">
        <v>2</v>
      </c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  <c r="W4" s="271"/>
      <c r="X4" s="271"/>
    </row>
    <row r="5" spans="1:24" ht="20" customHeight="1">
      <c r="A5" s="10"/>
      <c r="B5" s="13"/>
      <c r="C5" s="256"/>
      <c r="D5" s="4"/>
      <c r="E5" s="10"/>
      <c r="F5" s="4"/>
      <c r="G5" s="4"/>
      <c r="H5" s="4"/>
      <c r="I5" s="10"/>
      <c r="J5" s="275" t="s">
        <v>41</v>
      </c>
      <c r="K5" s="275"/>
      <c r="L5" s="275"/>
      <c r="M5" s="10"/>
      <c r="N5" s="277" t="s">
        <v>45</v>
      </c>
      <c r="O5" s="277"/>
      <c r="P5" s="277"/>
      <c r="Q5" s="277"/>
      <c r="R5" s="277"/>
      <c r="S5" s="10"/>
      <c r="T5" s="4"/>
      <c r="U5" s="10"/>
      <c r="V5" s="4"/>
      <c r="W5" s="10"/>
      <c r="X5" s="125"/>
    </row>
    <row r="6" spans="1:24" ht="20" customHeight="1">
      <c r="A6" s="10"/>
      <c r="B6" s="13"/>
      <c r="C6" s="256"/>
      <c r="D6" s="4"/>
      <c r="E6" s="10"/>
      <c r="F6" s="4"/>
      <c r="G6" s="4"/>
      <c r="H6" s="4"/>
      <c r="I6" s="10"/>
      <c r="J6" s="125"/>
      <c r="K6" s="126"/>
      <c r="L6" s="127"/>
      <c r="M6" s="10"/>
      <c r="N6" s="125"/>
      <c r="O6" s="10"/>
      <c r="P6" s="203"/>
      <c r="Q6" s="203"/>
      <c r="R6" s="203" t="s">
        <v>70</v>
      </c>
      <c r="S6" s="10"/>
      <c r="T6" s="125" t="s">
        <v>70</v>
      </c>
      <c r="U6" s="10"/>
      <c r="V6" s="125"/>
      <c r="W6" s="10"/>
      <c r="X6" s="125"/>
    </row>
    <row r="7" spans="1:24" ht="20" customHeight="1">
      <c r="A7" s="10"/>
      <c r="B7" s="13"/>
      <c r="C7" s="256"/>
      <c r="D7" s="125"/>
      <c r="E7" s="57"/>
      <c r="F7" s="125" t="s">
        <v>72</v>
      </c>
      <c r="G7" s="125"/>
      <c r="H7" s="125"/>
      <c r="I7" s="57"/>
      <c r="J7" s="123"/>
      <c r="K7" s="126"/>
      <c r="L7" s="122"/>
      <c r="M7" s="126"/>
      <c r="N7" s="203" t="s">
        <v>129</v>
      </c>
      <c r="O7" s="126"/>
      <c r="P7" s="225" t="s">
        <v>129</v>
      </c>
      <c r="Q7" s="225"/>
      <c r="R7" s="225" t="s">
        <v>69</v>
      </c>
      <c r="S7" s="126"/>
      <c r="T7" s="125" t="s">
        <v>71</v>
      </c>
      <c r="U7" s="126"/>
      <c r="V7" s="194" t="s">
        <v>73</v>
      </c>
      <c r="W7" s="126"/>
      <c r="X7" s="125" t="s">
        <v>70</v>
      </c>
    </row>
    <row r="8" spans="1:24" s="123" customFormat="1" ht="20" customHeight="1">
      <c r="A8" s="8"/>
      <c r="B8" s="188"/>
      <c r="C8" s="8"/>
      <c r="D8" s="125" t="s">
        <v>235</v>
      </c>
      <c r="E8" s="57"/>
      <c r="F8" s="125" t="s">
        <v>74</v>
      </c>
      <c r="G8" s="125"/>
      <c r="H8" s="125" t="s">
        <v>72</v>
      </c>
      <c r="I8" s="57"/>
      <c r="J8" s="128" t="s">
        <v>75</v>
      </c>
      <c r="K8" s="126"/>
      <c r="L8" s="122"/>
      <c r="M8" s="126"/>
      <c r="N8" s="125" t="s">
        <v>76</v>
      </c>
      <c r="O8" s="126"/>
      <c r="P8" s="125" t="s">
        <v>158</v>
      </c>
      <c r="Q8" s="125"/>
      <c r="R8" s="125" t="s">
        <v>161</v>
      </c>
      <c r="S8" s="126"/>
      <c r="T8" s="125" t="s">
        <v>77</v>
      </c>
      <c r="U8" s="126"/>
      <c r="V8" s="194" t="s">
        <v>78</v>
      </c>
      <c r="W8" s="126"/>
      <c r="X8" s="125" t="s">
        <v>71</v>
      </c>
    </row>
    <row r="9" spans="1:24" s="123" customFormat="1" ht="20" customHeight="1">
      <c r="A9" s="8"/>
      <c r="B9" s="12" t="s">
        <v>6</v>
      </c>
      <c r="C9" s="255"/>
      <c r="D9" s="125" t="s">
        <v>79</v>
      </c>
      <c r="E9" s="57"/>
      <c r="F9" s="125" t="s">
        <v>80</v>
      </c>
      <c r="G9" s="125"/>
      <c r="H9" s="125" t="s">
        <v>186</v>
      </c>
      <c r="I9" s="57"/>
      <c r="J9" s="128" t="s">
        <v>81</v>
      </c>
      <c r="K9" s="126"/>
      <c r="L9" s="127" t="s">
        <v>82</v>
      </c>
      <c r="M9" s="126"/>
      <c r="N9" s="125" t="s">
        <v>83</v>
      </c>
      <c r="O9" s="126"/>
      <c r="P9" s="125" t="s">
        <v>159</v>
      </c>
      <c r="Q9" s="125"/>
      <c r="R9" s="125" t="s">
        <v>160</v>
      </c>
      <c r="S9" s="126"/>
      <c r="T9" s="125" t="s">
        <v>84</v>
      </c>
      <c r="U9" s="126"/>
      <c r="V9" s="194" t="s">
        <v>85</v>
      </c>
      <c r="W9" s="126"/>
      <c r="X9" s="125" t="s">
        <v>77</v>
      </c>
    </row>
    <row r="10" spans="1:24" ht="20" customHeight="1">
      <c r="A10" s="8"/>
      <c r="B10" s="29"/>
      <c r="C10" s="2"/>
      <c r="D10" s="276" t="s">
        <v>7</v>
      </c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</row>
    <row r="11" spans="1:24" ht="21" customHeight="1">
      <c r="A11" s="190" t="s">
        <v>220</v>
      </c>
      <c r="B11" s="29"/>
      <c r="C11" s="2"/>
      <c r="D11" s="129"/>
      <c r="E11" s="255"/>
      <c r="F11" s="129"/>
      <c r="G11" s="129"/>
      <c r="H11" s="129"/>
      <c r="I11" s="255"/>
      <c r="J11" s="129"/>
      <c r="K11" s="255"/>
      <c r="L11" s="130"/>
      <c r="M11" s="255"/>
      <c r="N11" s="129"/>
      <c r="O11" s="255"/>
      <c r="P11" s="129"/>
      <c r="Q11" s="129"/>
      <c r="R11" s="129"/>
      <c r="S11" s="255"/>
      <c r="T11" s="129"/>
      <c r="U11" s="255"/>
      <c r="V11" s="129"/>
      <c r="W11" s="255"/>
      <c r="X11" s="129"/>
    </row>
    <row r="12" spans="1:24" ht="21" customHeight="1">
      <c r="A12" s="190" t="s">
        <v>227</v>
      </c>
      <c r="B12" s="29"/>
      <c r="C12" s="2"/>
      <c r="D12" s="258">
        <v>295642</v>
      </c>
      <c r="E12" s="259"/>
      <c r="F12" s="258">
        <v>453193</v>
      </c>
      <c r="G12" s="258"/>
      <c r="H12" s="258">
        <v>3573</v>
      </c>
      <c r="I12" s="259"/>
      <c r="J12" s="258">
        <v>27199</v>
      </c>
      <c r="K12" s="259"/>
      <c r="L12" s="260">
        <v>182239</v>
      </c>
      <c r="M12" s="259"/>
      <c r="N12" s="258">
        <v>441</v>
      </c>
      <c r="O12" s="259"/>
      <c r="P12" s="258">
        <v>-2822</v>
      </c>
      <c r="Q12" s="258"/>
      <c r="R12" s="261">
        <f>SUM(N12,P12)</f>
        <v>-2381</v>
      </c>
      <c r="S12" s="259"/>
      <c r="T12" s="244">
        <f>SUM(D12:L12,R12)</f>
        <v>959465</v>
      </c>
      <c r="U12" s="259"/>
      <c r="V12" s="258">
        <v>275397</v>
      </c>
      <c r="W12" s="259"/>
      <c r="X12" s="258">
        <f>SUM(T12:V12)</f>
        <v>1234862</v>
      </c>
    </row>
    <row r="13" spans="1:24" ht="21" customHeight="1">
      <c r="A13" s="257" t="s">
        <v>228</v>
      </c>
      <c r="B13" s="29">
        <v>4</v>
      </c>
      <c r="C13" s="2"/>
      <c r="D13" s="194">
        <v>0</v>
      </c>
      <c r="E13" s="262"/>
      <c r="F13" s="194">
        <v>0</v>
      </c>
      <c r="G13" s="194"/>
      <c r="H13" s="194">
        <v>0</v>
      </c>
      <c r="I13" s="262"/>
      <c r="J13" s="194">
        <v>0</v>
      </c>
      <c r="K13" s="262"/>
      <c r="L13" s="127">
        <v>313</v>
      </c>
      <c r="M13" s="262"/>
      <c r="N13" s="194">
        <v>0</v>
      </c>
      <c r="O13" s="262"/>
      <c r="P13" s="194">
        <v>0</v>
      </c>
      <c r="Q13" s="194"/>
      <c r="R13" s="263">
        <f>SUM(N13,P13)</f>
        <v>0</v>
      </c>
      <c r="S13" s="262"/>
      <c r="T13" s="241">
        <f>SUM(D13:L13,R13)</f>
        <v>313</v>
      </c>
      <c r="U13" s="262"/>
      <c r="V13" s="194">
        <v>313</v>
      </c>
      <c r="W13" s="262"/>
      <c r="X13" s="194">
        <f>SUM(T13:V13)</f>
        <v>626</v>
      </c>
    </row>
    <row r="14" spans="1:24" ht="20.5" customHeight="1">
      <c r="A14" s="8" t="s">
        <v>229</v>
      </c>
      <c r="B14" s="29"/>
      <c r="C14" s="2"/>
      <c r="D14" s="239">
        <f>SUM(D12:D13)</f>
        <v>295642</v>
      </c>
      <c r="E14" s="198"/>
      <c r="F14" s="239">
        <f>SUM(F12:F13)</f>
        <v>453193</v>
      </c>
      <c r="G14" s="244"/>
      <c r="H14" s="239">
        <f>SUM(H12:H13)</f>
        <v>3573</v>
      </c>
      <c r="I14" s="198"/>
      <c r="J14" s="239">
        <f>SUM(J12:J13)</f>
        <v>27199</v>
      </c>
      <c r="K14" s="198"/>
      <c r="L14" s="239">
        <f>SUM(L12:L13)</f>
        <v>182552</v>
      </c>
      <c r="M14" s="198"/>
      <c r="N14" s="239">
        <f>SUM(N12:N13)</f>
        <v>441</v>
      </c>
      <c r="O14" s="198"/>
      <c r="P14" s="239">
        <f>SUM(P12:P13)</f>
        <v>-2822</v>
      </c>
      <c r="Q14" s="244"/>
      <c r="R14" s="239">
        <f>SUM(R12:R13)</f>
        <v>-2381</v>
      </c>
      <c r="S14" s="198"/>
      <c r="T14" s="239">
        <f>SUM(T12:T13)</f>
        <v>959778</v>
      </c>
      <c r="U14" s="198"/>
      <c r="V14" s="239">
        <f>SUM(V12:V13)</f>
        <v>275710</v>
      </c>
      <c r="W14" s="198"/>
      <c r="X14" s="239">
        <f>SUM(X12:X13)</f>
        <v>1235488</v>
      </c>
    </row>
    <row r="15" spans="1:24" s="123" customFormat="1" ht="13.5" customHeight="1">
      <c r="A15" s="10"/>
      <c r="B15" s="29"/>
      <c r="C15" s="2"/>
      <c r="D15" s="33"/>
      <c r="E15" s="133"/>
      <c r="F15" s="33"/>
      <c r="G15" s="33"/>
      <c r="H15" s="33"/>
      <c r="I15" s="133"/>
      <c r="J15" s="33"/>
      <c r="K15" s="133"/>
      <c r="L15" s="135"/>
      <c r="M15" s="133"/>
      <c r="N15" s="125"/>
      <c r="O15" s="133"/>
      <c r="P15" s="125"/>
      <c r="Q15" s="125"/>
      <c r="R15" s="125"/>
      <c r="S15" s="133"/>
      <c r="T15" s="125"/>
      <c r="U15" s="133"/>
      <c r="V15" s="4"/>
      <c r="W15" s="133"/>
      <c r="X15" s="4"/>
    </row>
    <row r="16" spans="1:24" ht="20" customHeight="1">
      <c r="A16" s="8" t="s">
        <v>86</v>
      </c>
      <c r="B16" s="29"/>
      <c r="C16" s="2"/>
      <c r="D16" s="119"/>
      <c r="E16" s="133"/>
      <c r="F16" s="119"/>
      <c r="G16" s="119"/>
      <c r="H16" s="119"/>
      <c r="I16" s="133"/>
      <c r="J16" s="120"/>
      <c r="K16" s="133"/>
      <c r="L16" s="122"/>
      <c r="M16" s="133"/>
      <c r="N16" s="119"/>
      <c r="O16" s="133"/>
      <c r="P16" s="119"/>
      <c r="Q16" s="119"/>
      <c r="R16" s="119"/>
      <c r="S16" s="133"/>
      <c r="T16" s="119"/>
      <c r="U16" s="133"/>
      <c r="V16" s="119"/>
      <c r="W16" s="133"/>
      <c r="X16" s="119"/>
    </row>
    <row r="17" spans="1:24" ht="20" customHeight="1">
      <c r="A17" s="215" t="s">
        <v>179</v>
      </c>
      <c r="B17" s="29"/>
      <c r="C17" s="2"/>
      <c r="D17" s="119"/>
      <c r="E17" s="133"/>
      <c r="F17" s="119"/>
      <c r="G17" s="119"/>
      <c r="H17" s="119"/>
      <c r="I17" s="133"/>
      <c r="J17" s="120"/>
      <c r="K17" s="133"/>
      <c r="L17" s="122"/>
      <c r="M17" s="133"/>
      <c r="N17" s="119"/>
      <c r="O17" s="133"/>
      <c r="P17" s="119"/>
      <c r="Q17" s="119"/>
      <c r="R17" s="119"/>
      <c r="S17" s="133"/>
      <c r="T17" s="119"/>
      <c r="U17" s="133"/>
      <c r="V17" s="119"/>
      <c r="W17" s="133"/>
      <c r="X17" s="119"/>
    </row>
    <row r="18" spans="1:24" ht="20" customHeight="1">
      <c r="A18" s="235" t="s">
        <v>174</v>
      </c>
      <c r="B18" s="29"/>
      <c r="C18" s="2"/>
      <c r="D18" s="119"/>
      <c r="E18" s="133"/>
      <c r="F18" s="119"/>
      <c r="G18" s="119"/>
      <c r="H18" s="119"/>
      <c r="I18" s="133"/>
      <c r="J18" s="120"/>
      <c r="K18" s="133"/>
      <c r="L18" s="122"/>
      <c r="M18" s="133"/>
      <c r="N18" s="119"/>
      <c r="O18" s="133"/>
      <c r="P18" s="119"/>
      <c r="Q18" s="119"/>
      <c r="R18" s="119"/>
      <c r="S18" s="133"/>
      <c r="T18" s="119"/>
      <c r="U18" s="133"/>
      <c r="V18" s="119"/>
      <c r="W18" s="133"/>
      <c r="X18" s="119"/>
    </row>
    <row r="19" spans="1:24" ht="20" customHeight="1">
      <c r="A19" s="230" t="s">
        <v>180</v>
      </c>
      <c r="B19" s="29">
        <v>19</v>
      </c>
      <c r="C19" s="2"/>
      <c r="D19" s="4">
        <v>0</v>
      </c>
      <c r="E19" s="134"/>
      <c r="F19" s="4">
        <v>0</v>
      </c>
      <c r="G19" s="4"/>
      <c r="H19" s="4">
        <v>1881</v>
      </c>
      <c r="I19" s="134"/>
      <c r="J19" s="39">
        <v>0</v>
      </c>
      <c r="K19" s="134"/>
      <c r="L19" s="39">
        <v>0</v>
      </c>
      <c r="M19" s="134"/>
      <c r="N19" s="4">
        <v>0</v>
      </c>
      <c r="O19" s="134"/>
      <c r="P19" s="4">
        <v>0</v>
      </c>
      <c r="Q19" s="4"/>
      <c r="R19" s="69">
        <f>SUM(N19,P19)</f>
        <v>0</v>
      </c>
      <c r="S19" s="132"/>
      <c r="T19" s="69">
        <f>SUM(D19:L19,R19)</f>
        <v>1881</v>
      </c>
      <c r="U19" s="134"/>
      <c r="V19" s="4">
        <v>0</v>
      </c>
      <c r="W19" s="133"/>
      <c r="X19" s="4">
        <f>SUM(T19:V19)</f>
        <v>1881</v>
      </c>
    </row>
    <row r="20" spans="1:24" ht="20" customHeight="1">
      <c r="A20" s="231" t="s">
        <v>176</v>
      </c>
      <c r="B20" s="29" t="s">
        <v>248</v>
      </c>
      <c r="C20" s="2"/>
      <c r="D20" s="4">
        <v>9845</v>
      </c>
      <c r="E20" s="134"/>
      <c r="F20" s="4">
        <v>0</v>
      </c>
      <c r="G20" s="4"/>
      <c r="H20" s="4">
        <v>0</v>
      </c>
      <c r="I20" s="134"/>
      <c r="J20" s="4">
        <v>0</v>
      </c>
      <c r="K20" s="134"/>
      <c r="L20" s="66">
        <v>-9845</v>
      </c>
      <c r="M20" s="134"/>
      <c r="N20" s="4">
        <v>0</v>
      </c>
      <c r="O20" s="134"/>
      <c r="P20" s="4">
        <v>0</v>
      </c>
      <c r="Q20" s="4"/>
      <c r="R20" s="69">
        <f>SUM(N20,P20)</f>
        <v>0</v>
      </c>
      <c r="S20" s="132"/>
      <c r="T20" s="69">
        <f>SUM(D20:L20,R20)</f>
        <v>0</v>
      </c>
      <c r="U20" s="134"/>
      <c r="V20" s="4">
        <v>0</v>
      </c>
      <c r="W20" s="134"/>
      <c r="X20" s="4">
        <f t="shared" ref="X20:X21" si="0">SUM(T20:V20)</f>
        <v>0</v>
      </c>
    </row>
    <row r="21" spans="1:24" ht="20" customHeight="1">
      <c r="A21" s="230" t="s">
        <v>177</v>
      </c>
      <c r="B21" s="29">
        <v>22</v>
      </c>
      <c r="C21" s="2"/>
      <c r="D21" s="4">
        <v>0</v>
      </c>
      <c r="E21" s="134"/>
      <c r="F21" s="4">
        <v>0</v>
      </c>
      <c r="G21" s="4"/>
      <c r="H21" s="4">
        <v>0</v>
      </c>
      <c r="I21" s="134"/>
      <c r="J21" s="4">
        <v>0</v>
      </c>
      <c r="K21" s="134"/>
      <c r="L21" s="60">
        <v>-13099</v>
      </c>
      <c r="M21" s="134"/>
      <c r="N21" s="4">
        <v>0</v>
      </c>
      <c r="O21" s="134"/>
      <c r="P21" s="4">
        <v>0</v>
      </c>
      <c r="Q21" s="4"/>
      <c r="R21" s="69">
        <f>SUM(N21,P21)</f>
        <v>0</v>
      </c>
      <c r="S21" s="132"/>
      <c r="T21" s="69">
        <f>SUM(D21:L21,R21)</f>
        <v>-13099</v>
      </c>
      <c r="U21" s="134"/>
      <c r="V21" s="4">
        <v>0</v>
      </c>
      <c r="W21" s="134"/>
      <c r="X21" s="4">
        <f t="shared" si="0"/>
        <v>-13099</v>
      </c>
    </row>
    <row r="22" spans="1:24" ht="20" customHeight="1">
      <c r="A22" s="233" t="s">
        <v>178</v>
      </c>
      <c r="B22" s="29"/>
      <c r="C22" s="2"/>
      <c r="D22" s="240"/>
      <c r="E22" s="199"/>
      <c r="F22" s="240"/>
      <c r="G22" s="241"/>
      <c r="H22" s="240"/>
      <c r="I22" s="199"/>
      <c r="J22" s="240"/>
      <c r="K22" s="199"/>
      <c r="L22" s="242"/>
      <c r="M22" s="199"/>
      <c r="N22" s="240"/>
      <c r="O22" s="199"/>
      <c r="P22" s="240"/>
      <c r="Q22" s="241"/>
      <c r="R22" s="240"/>
      <c r="S22" s="198"/>
      <c r="T22" s="240"/>
      <c r="U22" s="199"/>
      <c r="V22" s="240"/>
      <c r="W22" s="199"/>
      <c r="X22" s="240"/>
    </row>
    <row r="23" spans="1:24" ht="20" customHeight="1">
      <c r="A23" s="234" t="s">
        <v>174</v>
      </c>
      <c r="B23" s="29"/>
      <c r="C23" s="2"/>
      <c r="D23" s="243">
        <f>SUM(D19:D21)</f>
        <v>9845</v>
      </c>
      <c r="E23" s="199"/>
      <c r="F23" s="243">
        <f>SUM(F19:F21)</f>
        <v>0</v>
      </c>
      <c r="G23" s="244"/>
      <c r="H23" s="243">
        <f>SUM(H19:H21)</f>
        <v>1881</v>
      </c>
      <c r="I23" s="199"/>
      <c r="J23" s="243">
        <f>SUM(J19:J21)</f>
        <v>0</v>
      </c>
      <c r="K23" s="199"/>
      <c r="L23" s="243">
        <f>SUM(L19:L21)</f>
        <v>-22944</v>
      </c>
      <c r="M23" s="199"/>
      <c r="N23" s="243">
        <f>SUM(N19:N21)</f>
        <v>0</v>
      </c>
      <c r="O23" s="199"/>
      <c r="P23" s="243">
        <f>SUM(P19:P21)</f>
        <v>0</v>
      </c>
      <c r="Q23" s="244"/>
      <c r="R23" s="243">
        <f>SUM(N23,P23)</f>
        <v>0</v>
      </c>
      <c r="S23" s="198"/>
      <c r="T23" s="243">
        <f>SUM(D23:L23,R23)</f>
        <v>-11218</v>
      </c>
      <c r="U23" s="199"/>
      <c r="V23" s="243">
        <f>SUM(V19:V21)</f>
        <v>0</v>
      </c>
      <c r="W23" s="199"/>
      <c r="X23" s="243">
        <f>SUM(X19:X21)</f>
        <v>-11218</v>
      </c>
    </row>
    <row r="24" spans="1:24" s="123" customFormat="1" ht="12.5" customHeight="1">
      <c r="A24" s="208"/>
      <c r="B24" s="29"/>
      <c r="C24" s="2"/>
      <c r="D24" s="33"/>
      <c r="E24" s="133"/>
      <c r="F24" s="33"/>
      <c r="G24" s="33"/>
      <c r="H24" s="33"/>
      <c r="I24" s="133"/>
      <c r="J24" s="33"/>
      <c r="K24" s="133"/>
      <c r="L24" s="135"/>
      <c r="M24" s="133"/>
      <c r="N24" s="125"/>
      <c r="O24" s="133"/>
      <c r="P24" s="125"/>
      <c r="Q24" s="125"/>
      <c r="R24" s="125"/>
      <c r="S24" s="133"/>
      <c r="T24" s="125"/>
      <c r="U24" s="133"/>
      <c r="V24" s="4"/>
      <c r="W24" s="133"/>
      <c r="X24" s="4"/>
    </row>
    <row r="25" spans="1:24" ht="20" customHeight="1">
      <c r="A25" s="8" t="s">
        <v>187</v>
      </c>
      <c r="B25" s="29"/>
      <c r="C25" s="2"/>
      <c r="D25" s="125"/>
      <c r="E25" s="126"/>
      <c r="F25" s="125"/>
      <c r="G25" s="125"/>
      <c r="H25" s="125"/>
      <c r="I25" s="126"/>
      <c r="J25" s="125"/>
      <c r="K25" s="57"/>
      <c r="L25" s="127"/>
      <c r="M25" s="57"/>
      <c r="N25" s="69"/>
      <c r="O25" s="57"/>
      <c r="P25" s="69"/>
      <c r="Q25" s="69"/>
      <c r="R25" s="69"/>
      <c r="S25" s="57"/>
      <c r="T25" s="69"/>
      <c r="U25" s="57"/>
      <c r="V25" s="69"/>
      <c r="W25" s="57"/>
      <c r="X25" s="69"/>
    </row>
    <row r="26" spans="1:24" ht="20" customHeight="1">
      <c r="A26" s="238" t="s">
        <v>241</v>
      </c>
      <c r="B26" s="29"/>
      <c r="C26" s="2"/>
      <c r="D26" s="33">
        <v>0</v>
      </c>
      <c r="E26" s="126"/>
      <c r="F26" s="33">
        <v>0</v>
      </c>
      <c r="G26" s="33"/>
      <c r="H26" s="33">
        <v>0</v>
      </c>
      <c r="I26" s="134"/>
      <c r="J26" s="33">
        <v>0</v>
      </c>
      <c r="K26" s="125"/>
      <c r="L26" s="33">
        <v>80147</v>
      </c>
      <c r="M26" s="125"/>
      <c r="N26" s="116">
        <v>0</v>
      </c>
      <c r="O26" s="125"/>
      <c r="P26" s="116">
        <v>0</v>
      </c>
      <c r="R26" s="116">
        <f>SUM(N26,P26)</f>
        <v>0</v>
      </c>
      <c r="S26" s="132"/>
      <c r="T26" s="116">
        <f>SUM(D26:L26,R26)</f>
        <v>80147</v>
      </c>
      <c r="U26" s="125"/>
      <c r="V26" s="125">
        <v>44034</v>
      </c>
      <c r="W26" s="125"/>
      <c r="X26" s="125">
        <f>SUM(T26:V26)</f>
        <v>124181</v>
      </c>
    </row>
    <row r="27" spans="1:24" ht="20" customHeight="1">
      <c r="A27" s="216" t="s">
        <v>163</v>
      </c>
      <c r="B27" s="29"/>
      <c r="C27" s="2"/>
      <c r="D27" s="33">
        <v>0</v>
      </c>
      <c r="E27" s="126"/>
      <c r="F27" s="33">
        <v>0</v>
      </c>
      <c r="G27" s="33"/>
      <c r="H27" s="33">
        <v>0</v>
      </c>
      <c r="I27" s="125"/>
      <c r="J27" s="33">
        <v>0</v>
      </c>
      <c r="K27" s="125"/>
      <c r="L27" s="33">
        <v>219</v>
      </c>
      <c r="M27" s="125"/>
      <c r="N27" s="125">
        <v>-423</v>
      </c>
      <c r="O27" s="125"/>
      <c r="P27" s="125">
        <v>3520</v>
      </c>
      <c r="Q27" s="125"/>
      <c r="R27" s="125">
        <f>SUM(N27,P27)</f>
        <v>3097</v>
      </c>
      <c r="S27" s="132"/>
      <c r="T27" s="125">
        <f>SUM(D27:L27,R27)</f>
        <v>3316</v>
      </c>
      <c r="U27" s="125"/>
      <c r="V27" s="125">
        <v>-247</v>
      </c>
      <c r="W27" s="125"/>
      <c r="X27" s="125">
        <f>SUM(T27:V27)</f>
        <v>3069</v>
      </c>
    </row>
    <row r="28" spans="1:24" ht="20" customHeight="1">
      <c r="A28" s="8" t="s">
        <v>188</v>
      </c>
      <c r="B28" s="29"/>
      <c r="C28" s="2"/>
      <c r="D28" s="137">
        <f>SUM(D26:D27)</f>
        <v>0</v>
      </c>
      <c r="E28" s="256"/>
      <c r="F28" s="137">
        <f>SUM(F26:F27)</f>
        <v>0</v>
      </c>
      <c r="G28" s="195"/>
      <c r="H28" s="137">
        <f>SUM(H26:H27)</f>
        <v>0</v>
      </c>
      <c r="I28" s="256"/>
      <c r="J28" s="137">
        <f>SUM(J26:J27)</f>
        <v>0</v>
      </c>
      <c r="K28" s="57"/>
      <c r="L28" s="137">
        <f>SUM(L26:L27)</f>
        <v>80366</v>
      </c>
      <c r="M28" s="57"/>
      <c r="N28" s="137">
        <f>SUM(N26:N27)</f>
        <v>-423</v>
      </c>
      <c r="O28" s="57"/>
      <c r="P28" s="137">
        <f>SUM(P26:P27)</f>
        <v>3520</v>
      </c>
      <c r="Q28" s="195"/>
      <c r="R28" s="137">
        <f>SUM(N28,P28)</f>
        <v>3097</v>
      </c>
      <c r="S28" s="132"/>
      <c r="T28" s="137">
        <f>SUM(D28:L28,R28)</f>
        <v>83463</v>
      </c>
      <c r="U28" s="57"/>
      <c r="V28" s="137">
        <f>SUM(V26:V27)</f>
        <v>43787</v>
      </c>
      <c r="W28" s="57"/>
      <c r="X28" s="137">
        <f>SUM(X26:X27)</f>
        <v>127250</v>
      </c>
    </row>
    <row r="29" spans="1:24" ht="12.5" customHeight="1">
      <c r="A29" s="8"/>
      <c r="B29" s="29"/>
      <c r="C29" s="2"/>
      <c r="D29" s="195"/>
      <c r="E29" s="256"/>
      <c r="F29" s="195"/>
      <c r="G29" s="195"/>
      <c r="H29" s="195"/>
      <c r="I29" s="256"/>
      <c r="J29" s="195"/>
      <c r="K29" s="57"/>
      <c r="L29" s="31"/>
      <c r="M29" s="57"/>
      <c r="N29" s="195"/>
      <c r="O29" s="57"/>
      <c r="P29" s="195"/>
      <c r="Q29" s="195"/>
      <c r="R29" s="195"/>
      <c r="S29" s="57"/>
      <c r="T29" s="195"/>
      <c r="U29" s="57"/>
      <c r="V29" s="195"/>
      <c r="W29" s="57"/>
      <c r="X29" s="195"/>
    </row>
    <row r="30" spans="1:24" ht="20" customHeight="1">
      <c r="A30" s="196" t="s">
        <v>128</v>
      </c>
      <c r="B30" s="22">
        <v>17</v>
      </c>
      <c r="C30" s="2"/>
      <c r="D30" s="197">
        <v>0</v>
      </c>
      <c r="E30" s="133"/>
      <c r="F30" s="197">
        <v>0</v>
      </c>
      <c r="G30" s="226"/>
      <c r="H30" s="197">
        <v>0</v>
      </c>
      <c r="I30" s="133"/>
      <c r="J30" s="197">
        <v>1621</v>
      </c>
      <c r="K30" s="221"/>
      <c r="L30" s="200">
        <f>-J30</f>
        <v>-1621</v>
      </c>
      <c r="M30" s="133"/>
      <c r="N30" s="197">
        <v>0</v>
      </c>
      <c r="O30" s="133"/>
      <c r="P30" s="197">
        <v>0</v>
      </c>
      <c r="Q30" s="226"/>
      <c r="R30" s="197">
        <f>SUM(N30,P30)</f>
        <v>0</v>
      </c>
      <c r="S30" s="132"/>
      <c r="T30" s="197">
        <f>SUM(D30:L30,R30)</f>
        <v>0</v>
      </c>
      <c r="U30" s="133"/>
      <c r="V30" s="197">
        <v>0</v>
      </c>
      <c r="W30" s="133"/>
      <c r="X30" s="254">
        <f>SUM(T30:V30)</f>
        <v>0</v>
      </c>
    </row>
    <row r="31" spans="1:24" s="123" customFormat="1" ht="12.5" customHeight="1">
      <c r="A31" s="10"/>
      <c r="B31" s="29"/>
      <c r="C31" s="2"/>
      <c r="D31" s="33"/>
      <c r="E31" s="133"/>
      <c r="F31" s="33"/>
      <c r="G31" s="33"/>
      <c r="H31" s="33"/>
      <c r="I31" s="133"/>
      <c r="J31" s="33"/>
      <c r="K31" s="133"/>
      <c r="L31" s="135"/>
      <c r="M31" s="133"/>
      <c r="N31" s="125"/>
      <c r="O31" s="133"/>
      <c r="P31" s="125"/>
      <c r="Q31" s="125"/>
      <c r="R31" s="125"/>
      <c r="S31" s="133"/>
      <c r="T31" s="125"/>
      <c r="U31" s="133"/>
      <c r="V31" s="4"/>
      <c r="W31" s="133"/>
      <c r="X31" s="4"/>
    </row>
    <row r="32" spans="1:24" ht="21.5" customHeight="1" thickBot="1">
      <c r="A32" s="62" t="s">
        <v>222</v>
      </c>
      <c r="B32" s="29"/>
      <c r="C32" s="2"/>
      <c r="D32" s="37">
        <f>SUM(D14,D23,D28,D30)</f>
        <v>305487</v>
      </c>
      <c r="E32" s="139"/>
      <c r="F32" s="37">
        <f>SUM(F14,F23,F28,F30)</f>
        <v>453193</v>
      </c>
      <c r="G32" s="38"/>
      <c r="H32" s="37">
        <f>SUM(H14,H23,H28,H30)</f>
        <v>5454</v>
      </c>
      <c r="I32" s="139"/>
      <c r="J32" s="37">
        <f>SUM(J14,J23,J28,J30)</f>
        <v>28820</v>
      </c>
      <c r="K32" s="139"/>
      <c r="L32" s="37">
        <f>SUM(L14,L23,L28,L30)</f>
        <v>238353</v>
      </c>
      <c r="M32" s="139"/>
      <c r="N32" s="37">
        <f>SUM(N14,N23,N28,N30)</f>
        <v>18</v>
      </c>
      <c r="O32" s="139"/>
      <c r="P32" s="37">
        <f>SUM(P14,P23,P28,P30)</f>
        <v>698</v>
      </c>
      <c r="Q32" s="38"/>
      <c r="R32" s="37">
        <f>SUM(N32,P32)</f>
        <v>716</v>
      </c>
      <c r="S32" s="132"/>
      <c r="T32" s="37">
        <f>SUM(D32:L32,R32)</f>
        <v>1032023</v>
      </c>
      <c r="U32" s="139"/>
      <c r="V32" s="37">
        <f>SUM(V14,V23,V28,V30)</f>
        <v>319497</v>
      </c>
      <c r="W32" s="139"/>
      <c r="X32" s="37">
        <f>SUM(X14,X23,X28,X30)</f>
        <v>1351520</v>
      </c>
    </row>
    <row r="33" ht="22.5" customHeight="1" thickTop="1"/>
  </sheetData>
  <mergeCells count="4">
    <mergeCell ref="D4:X4"/>
    <mergeCell ref="J5:L5"/>
    <mergeCell ref="N5:R5"/>
    <mergeCell ref="D10:X10"/>
  </mergeCells>
  <printOptions horizontalCentered="1"/>
  <pageMargins left="0.5" right="0.5" top="0.48" bottom="0.4" header="0.5" footer="0.4"/>
  <pageSetup paperSize="9" scale="66" firstPageNumber="14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741EB-CAEA-43C1-ABB0-34E612E142DA}">
  <sheetPr>
    <pageSetUpPr fitToPage="1"/>
  </sheetPr>
  <dimension ref="A1:N29"/>
  <sheetViews>
    <sheetView zoomScale="80" zoomScaleNormal="80" zoomScaleSheetLayoutView="85" workbookViewId="0"/>
  </sheetViews>
  <sheetFormatPr defaultColWidth="8.6328125" defaultRowHeight="22.5" customHeight="1"/>
  <cols>
    <col min="1" max="1" width="52.54296875" style="149" customWidth="1"/>
    <col min="2" max="2" width="8.6328125" style="189" customWidth="1"/>
    <col min="3" max="3" width="1.36328125" style="149" customWidth="1"/>
    <col min="4" max="4" width="13.6328125" style="155" customWidth="1"/>
    <col min="5" max="5" width="1.36328125" style="149" customWidth="1"/>
    <col min="6" max="6" width="13.6328125" style="155" customWidth="1"/>
    <col min="7" max="7" width="1.453125" style="155" customWidth="1"/>
    <col min="8" max="8" width="13.6328125" style="155" customWidth="1"/>
    <col min="9" max="9" width="1.36328125" style="149" customWidth="1"/>
    <col min="10" max="10" width="13.6328125" style="156" customWidth="1"/>
    <col min="11" max="11" width="1.36328125" style="149" customWidth="1"/>
    <col min="12" max="12" width="13.6328125" style="155" customWidth="1"/>
    <col min="13" max="13" width="1.36328125" style="149" customWidth="1"/>
    <col min="14" max="14" width="13.6328125" style="155" customWidth="1"/>
    <col min="15" max="16384" width="8.6328125" style="149"/>
  </cols>
  <sheetData>
    <row r="1" spans="1:14" s="154" customFormat="1" ht="22" customHeight="1">
      <c r="A1" s="1" t="s">
        <v>0</v>
      </c>
      <c r="B1" s="187"/>
      <c r="C1" s="124"/>
      <c r="D1" s="141"/>
      <c r="E1" s="124"/>
      <c r="F1" s="141"/>
      <c r="G1" s="141"/>
      <c r="H1" s="141"/>
      <c r="I1" s="124"/>
      <c r="J1" s="142"/>
      <c r="K1" s="143"/>
      <c r="L1" s="141"/>
      <c r="M1" s="143"/>
      <c r="N1" s="141"/>
    </row>
    <row r="2" spans="1:14" s="154" customFormat="1" ht="22" customHeight="1">
      <c r="A2" s="124" t="s">
        <v>117</v>
      </c>
      <c r="B2" s="187"/>
      <c r="C2" s="124"/>
      <c r="D2" s="141"/>
      <c r="E2" s="124"/>
      <c r="F2" s="141"/>
      <c r="G2" s="141"/>
      <c r="H2" s="141"/>
      <c r="I2" s="124"/>
      <c r="J2" s="142"/>
      <c r="K2" s="124"/>
      <c r="L2" s="141"/>
      <c r="M2" s="124"/>
      <c r="N2" s="141"/>
    </row>
    <row r="3" spans="1:14" ht="9" customHeight="1">
      <c r="A3" s="7"/>
      <c r="B3" s="188"/>
      <c r="C3" s="8"/>
      <c r="D3" s="119"/>
      <c r="E3" s="8"/>
      <c r="F3" s="119"/>
      <c r="G3" s="119"/>
      <c r="H3" s="119"/>
      <c r="I3" s="8"/>
      <c r="J3" s="120"/>
      <c r="K3" s="8"/>
      <c r="L3" s="119"/>
      <c r="M3" s="8"/>
      <c r="N3" s="119"/>
    </row>
    <row r="4" spans="1:14" ht="20.5" customHeight="1">
      <c r="A4" s="7"/>
      <c r="B4" s="188"/>
      <c r="C4" s="188"/>
      <c r="D4" s="271" t="s">
        <v>3</v>
      </c>
      <c r="E4" s="271"/>
      <c r="F4" s="271"/>
      <c r="G4" s="271"/>
      <c r="H4" s="271"/>
      <c r="I4" s="271"/>
      <c r="J4" s="271"/>
      <c r="K4" s="271"/>
      <c r="L4" s="271"/>
      <c r="M4" s="271"/>
      <c r="N4" s="271"/>
    </row>
    <row r="5" spans="1:14" ht="20.5" customHeight="1">
      <c r="A5" s="7"/>
      <c r="B5" s="188"/>
      <c r="C5" s="228"/>
      <c r="D5" s="145"/>
      <c r="E5" s="228"/>
      <c r="F5" s="145"/>
      <c r="G5" s="145"/>
      <c r="H5" s="145"/>
      <c r="I5" s="228"/>
      <c r="J5" s="275" t="s">
        <v>41</v>
      </c>
      <c r="K5" s="275"/>
      <c r="L5" s="275"/>
      <c r="M5" s="228"/>
      <c r="N5" s="145"/>
    </row>
    <row r="6" spans="1:14" ht="20.5" customHeight="1">
      <c r="A6" s="8"/>
      <c r="B6" s="188"/>
      <c r="C6" s="57"/>
      <c r="D6" s="125"/>
      <c r="E6" s="57"/>
      <c r="F6" s="125" t="s">
        <v>72</v>
      </c>
      <c r="G6" s="125"/>
      <c r="H6" s="125"/>
      <c r="I6" s="146"/>
      <c r="J6" s="128"/>
      <c r="K6" s="146"/>
      <c r="L6" s="119"/>
      <c r="M6" s="146"/>
      <c r="N6" s="125" t="s">
        <v>70</v>
      </c>
    </row>
    <row r="7" spans="1:14" ht="20.5" customHeight="1">
      <c r="A7" s="8"/>
      <c r="B7" s="188"/>
      <c r="C7" s="57"/>
      <c r="D7" s="125" t="s">
        <v>235</v>
      </c>
      <c r="E7" s="57"/>
      <c r="F7" s="125" t="s">
        <v>74</v>
      </c>
      <c r="G7" s="125"/>
      <c r="H7" s="125" t="s">
        <v>72</v>
      </c>
      <c r="I7" s="146"/>
      <c r="J7" s="128" t="s">
        <v>133</v>
      </c>
      <c r="K7" s="146"/>
      <c r="L7" s="119"/>
      <c r="M7" s="146"/>
      <c r="N7" s="125" t="s">
        <v>71</v>
      </c>
    </row>
    <row r="8" spans="1:14" ht="20.5" customHeight="1">
      <c r="A8" s="8"/>
      <c r="B8" s="12" t="s">
        <v>6</v>
      </c>
      <c r="C8" s="57"/>
      <c r="D8" s="125" t="s">
        <v>79</v>
      </c>
      <c r="E8" s="57"/>
      <c r="F8" s="125" t="s">
        <v>80</v>
      </c>
      <c r="G8" s="125"/>
      <c r="H8" s="125" t="s">
        <v>186</v>
      </c>
      <c r="I8" s="146"/>
      <c r="J8" s="128" t="s">
        <v>81</v>
      </c>
      <c r="K8" s="146"/>
      <c r="L8" s="125" t="s">
        <v>82</v>
      </c>
      <c r="M8" s="146"/>
      <c r="N8" s="125" t="s">
        <v>77</v>
      </c>
    </row>
    <row r="9" spans="1:14" ht="20.5" customHeight="1">
      <c r="A9" s="8"/>
      <c r="B9" s="29"/>
      <c r="C9" s="29"/>
      <c r="D9" s="276" t="s">
        <v>7</v>
      </c>
      <c r="E9" s="276"/>
      <c r="F9" s="276"/>
      <c r="G9" s="276"/>
      <c r="H9" s="276"/>
      <c r="I9" s="276"/>
      <c r="J9" s="276"/>
      <c r="K9" s="276"/>
      <c r="L9" s="276"/>
      <c r="M9" s="276"/>
      <c r="N9" s="276"/>
    </row>
    <row r="10" spans="1:14" ht="22" customHeight="1">
      <c r="A10" s="190" t="s">
        <v>189</v>
      </c>
      <c r="B10" s="29"/>
      <c r="C10" s="229"/>
      <c r="D10" s="129"/>
      <c r="E10" s="229"/>
      <c r="F10" s="129"/>
      <c r="G10" s="129"/>
      <c r="H10" s="129"/>
      <c r="I10" s="229"/>
      <c r="J10" s="129"/>
      <c r="K10" s="229"/>
      <c r="L10" s="129"/>
      <c r="M10" s="229"/>
      <c r="N10" s="129"/>
    </row>
    <row r="11" spans="1:14" ht="22" customHeight="1">
      <c r="A11" s="8" t="s">
        <v>190</v>
      </c>
      <c r="B11" s="29"/>
      <c r="C11" s="131">
        <v>0</v>
      </c>
      <c r="D11" s="131">
        <v>228999</v>
      </c>
      <c r="E11" s="131"/>
      <c r="F11" s="131">
        <v>247835</v>
      </c>
      <c r="G11" s="131"/>
      <c r="H11" s="131">
        <v>0</v>
      </c>
      <c r="I11" s="131"/>
      <c r="J11" s="131">
        <v>22900</v>
      </c>
      <c r="K11" s="131"/>
      <c r="L11" s="131">
        <v>432214</v>
      </c>
      <c r="M11" s="131"/>
      <c r="N11" s="119">
        <f>SUM(D11:L11)</f>
        <v>931948</v>
      </c>
    </row>
    <row r="12" spans="1:14" s="144" customFormat="1" ht="7.5" customHeight="1">
      <c r="A12" s="10"/>
      <c r="B12" s="29"/>
      <c r="C12" s="133"/>
      <c r="D12" s="147"/>
      <c r="E12" s="133"/>
      <c r="F12" s="147"/>
      <c r="G12" s="147"/>
      <c r="H12" s="147"/>
      <c r="I12" s="133"/>
      <c r="J12" s="147"/>
      <c r="K12" s="133"/>
      <c r="L12" s="147"/>
      <c r="M12" s="133"/>
      <c r="N12" s="69"/>
    </row>
    <row r="13" spans="1:14" ht="22" customHeight="1">
      <c r="A13" s="8" t="s">
        <v>86</v>
      </c>
      <c r="B13" s="29"/>
      <c r="C13" s="133"/>
      <c r="D13" s="119"/>
      <c r="E13" s="133"/>
      <c r="F13" s="119"/>
      <c r="G13" s="119"/>
      <c r="H13" s="119"/>
      <c r="I13" s="133"/>
      <c r="J13" s="120"/>
      <c r="K13" s="133"/>
      <c r="L13" s="119"/>
      <c r="M13" s="133"/>
      <c r="N13" s="119"/>
    </row>
    <row r="14" spans="1:14" ht="22" customHeight="1">
      <c r="A14" s="115" t="s">
        <v>87</v>
      </c>
      <c r="B14" s="29"/>
      <c r="C14" s="133"/>
      <c r="D14" s="119"/>
      <c r="E14" s="133"/>
      <c r="F14" s="119"/>
      <c r="G14" s="119"/>
      <c r="H14" s="119"/>
      <c r="I14" s="133"/>
      <c r="J14" s="120"/>
      <c r="K14" s="133"/>
      <c r="L14" s="119"/>
      <c r="M14" s="133"/>
      <c r="N14" s="119"/>
    </row>
    <row r="15" spans="1:14" ht="22" customHeight="1">
      <c r="A15" s="201" t="s">
        <v>142</v>
      </c>
      <c r="B15" s="29">
        <v>16</v>
      </c>
      <c r="C15" s="133"/>
      <c r="D15" s="4">
        <v>44643</v>
      </c>
      <c r="E15" s="134"/>
      <c r="F15" s="4">
        <v>205358</v>
      </c>
      <c r="G15" s="4"/>
      <c r="H15" s="4">
        <v>0</v>
      </c>
      <c r="I15" s="219"/>
      <c r="J15" s="39">
        <v>0</v>
      </c>
      <c r="K15" s="134"/>
      <c r="L15" s="4">
        <v>0</v>
      </c>
      <c r="M15" s="134"/>
      <c r="N15" s="4">
        <f>SUM(D15:L15)</f>
        <v>250001</v>
      </c>
    </row>
    <row r="16" spans="1:14" ht="22" customHeight="1">
      <c r="A16" s="231" t="s">
        <v>180</v>
      </c>
      <c r="B16" s="29">
        <v>19</v>
      </c>
      <c r="C16" s="133"/>
      <c r="D16" s="4">
        <v>0</v>
      </c>
      <c r="E16" s="134"/>
      <c r="F16" s="4">
        <v>0</v>
      </c>
      <c r="G16" s="4"/>
      <c r="H16" s="4">
        <v>1316</v>
      </c>
      <c r="I16" s="219"/>
      <c r="J16" s="39">
        <v>0</v>
      </c>
      <c r="K16" s="134"/>
      <c r="L16" s="4">
        <v>0</v>
      </c>
      <c r="M16" s="134"/>
      <c r="N16" s="4">
        <f t="shared" ref="N16:N18" si="0">SUM(D16:L16)</f>
        <v>1316</v>
      </c>
    </row>
    <row r="17" spans="1:14" ht="22" customHeight="1">
      <c r="A17" s="201" t="s">
        <v>140</v>
      </c>
      <c r="B17" s="29" t="s">
        <v>248</v>
      </c>
      <c r="C17" s="134"/>
      <c r="D17" s="250">
        <v>22000</v>
      </c>
      <c r="E17" s="134"/>
      <c r="F17" s="4">
        <v>0</v>
      </c>
      <c r="G17" s="4"/>
      <c r="H17" s="4">
        <v>0</v>
      </c>
      <c r="I17" s="219"/>
      <c r="J17" s="4">
        <v>0</v>
      </c>
      <c r="K17" s="133"/>
      <c r="L17" s="147">
        <v>-22000</v>
      </c>
      <c r="M17" s="133"/>
      <c r="N17" s="4">
        <f t="shared" si="0"/>
        <v>0</v>
      </c>
    </row>
    <row r="18" spans="1:14" ht="22" customHeight="1">
      <c r="A18" s="201" t="s">
        <v>141</v>
      </c>
      <c r="B18" s="29">
        <v>22</v>
      </c>
      <c r="C18" s="134"/>
      <c r="D18" s="4">
        <v>0</v>
      </c>
      <c r="E18" s="134"/>
      <c r="F18" s="4">
        <v>0</v>
      </c>
      <c r="G18" s="4"/>
      <c r="H18" s="4">
        <v>0</v>
      </c>
      <c r="I18" s="219"/>
      <c r="J18" s="4">
        <v>0</v>
      </c>
      <c r="K18" s="133"/>
      <c r="L18" s="147">
        <v>-2444</v>
      </c>
      <c r="M18" s="133"/>
      <c r="N18" s="4">
        <f t="shared" si="0"/>
        <v>-2444</v>
      </c>
    </row>
    <row r="19" spans="1:14" ht="22" customHeight="1">
      <c r="A19" s="115" t="s">
        <v>132</v>
      </c>
      <c r="B19" s="29"/>
      <c r="C19" s="133"/>
      <c r="D19" s="148">
        <f>SUM(D15:D18)</f>
        <v>66643</v>
      </c>
      <c r="E19" s="133"/>
      <c r="F19" s="148">
        <f>SUM(F15:F18)</f>
        <v>205358</v>
      </c>
      <c r="G19" s="100"/>
      <c r="H19" s="148">
        <f>SUM(H15:H18)</f>
        <v>1316</v>
      </c>
      <c r="I19" s="133"/>
      <c r="J19" s="148">
        <f>SUM(J15:J18)</f>
        <v>0</v>
      </c>
      <c r="K19" s="133"/>
      <c r="L19" s="148">
        <f>SUM(L15:L18)</f>
        <v>-24444</v>
      </c>
      <c r="M19" s="133"/>
      <c r="N19" s="148">
        <f>SUM(N15:N18)</f>
        <v>248873</v>
      </c>
    </row>
    <row r="20" spans="1:14" s="144" customFormat="1" ht="8" customHeight="1">
      <c r="A20" s="10"/>
      <c r="B20" s="29"/>
      <c r="C20" s="133"/>
      <c r="D20" s="147"/>
      <c r="E20" s="133"/>
      <c r="F20" s="147"/>
      <c r="G20" s="147"/>
      <c r="H20" s="147"/>
      <c r="I20" s="133"/>
      <c r="J20" s="147"/>
      <c r="K20" s="133"/>
      <c r="L20" s="147"/>
      <c r="M20" s="133"/>
      <c r="N20" s="69"/>
    </row>
    <row r="21" spans="1:14" ht="22" customHeight="1">
      <c r="A21" s="8" t="s">
        <v>170</v>
      </c>
      <c r="B21" s="29"/>
      <c r="C21" s="125"/>
      <c r="D21" s="125"/>
      <c r="E21" s="125"/>
      <c r="F21" s="125"/>
      <c r="G21" s="125"/>
      <c r="H21" s="125"/>
      <c r="I21" s="126"/>
      <c r="J21" s="68"/>
      <c r="K21" s="57"/>
      <c r="L21" s="69"/>
      <c r="M21" s="57"/>
      <c r="N21" s="69"/>
    </row>
    <row r="22" spans="1:14" ht="22" customHeight="1">
      <c r="A22" s="136" t="s">
        <v>171</v>
      </c>
      <c r="B22" s="29"/>
      <c r="C22" s="150"/>
      <c r="D22" s="4">
        <v>0</v>
      </c>
      <c r="E22" s="150"/>
      <c r="F22" s="4">
        <v>0</v>
      </c>
      <c r="G22" s="4"/>
      <c r="H22" s="4">
        <v>0</v>
      </c>
      <c r="I22" s="150"/>
      <c r="J22" s="4">
        <v>0</v>
      </c>
      <c r="K22" s="57"/>
      <c r="L22" s="128">
        <v>85978</v>
      </c>
      <c r="M22" s="57"/>
      <c r="N22" s="4">
        <f>SUM(D22:L22)</f>
        <v>85978</v>
      </c>
    </row>
    <row r="23" spans="1:14" ht="22" customHeight="1">
      <c r="A23" s="136" t="s">
        <v>172</v>
      </c>
      <c r="B23" s="29"/>
      <c r="C23" s="150"/>
      <c r="D23" s="4">
        <v>0</v>
      </c>
      <c r="E23" s="150"/>
      <c r="F23" s="4">
        <v>0</v>
      </c>
      <c r="G23" s="4"/>
      <c r="H23" s="4">
        <v>0</v>
      </c>
      <c r="I23" s="150"/>
      <c r="J23" s="4">
        <v>0</v>
      </c>
      <c r="K23" s="57"/>
      <c r="L23" s="128">
        <v>2936</v>
      </c>
      <c r="M23" s="57"/>
      <c r="N23" s="4">
        <f t="shared" ref="N23" si="1">SUM(D23:L23)</f>
        <v>2936</v>
      </c>
    </row>
    <row r="24" spans="1:14" ht="22" customHeight="1">
      <c r="A24" s="8" t="s">
        <v>173</v>
      </c>
      <c r="B24" s="29"/>
      <c r="C24" s="152"/>
      <c r="D24" s="151">
        <f>SUM(D22:D23)</f>
        <v>0</v>
      </c>
      <c r="E24" s="152"/>
      <c r="F24" s="151">
        <f>SUM(F22:F23)</f>
        <v>0</v>
      </c>
      <c r="G24" s="138"/>
      <c r="H24" s="151">
        <f>SUM(H22:H23)</f>
        <v>0</v>
      </c>
      <c r="I24" s="152"/>
      <c r="J24" s="151">
        <f>SUM(J22:J23)</f>
        <v>0</v>
      </c>
      <c r="K24" s="57"/>
      <c r="L24" s="151">
        <f>SUM(L22:L23)</f>
        <v>88914</v>
      </c>
      <c r="M24" s="57"/>
      <c r="N24" s="151">
        <f>SUM(N22:N23)</f>
        <v>88914</v>
      </c>
    </row>
    <row r="25" spans="1:14" ht="7.5" customHeight="1">
      <c r="A25" s="8"/>
      <c r="B25" s="29"/>
      <c r="C25" s="152"/>
      <c r="D25" s="138"/>
      <c r="E25" s="152"/>
      <c r="F25" s="138"/>
      <c r="G25" s="138"/>
      <c r="H25" s="138"/>
      <c r="I25" s="152"/>
      <c r="J25" s="138"/>
      <c r="K25" s="57"/>
      <c r="L25" s="138"/>
      <c r="M25" s="57"/>
      <c r="N25" s="138"/>
    </row>
    <row r="26" spans="1:14" ht="22" customHeight="1">
      <c r="A26" s="201" t="s">
        <v>128</v>
      </c>
      <c r="B26" s="29">
        <v>17</v>
      </c>
      <c r="C26" s="152"/>
      <c r="D26" s="220">
        <v>0</v>
      </c>
      <c r="E26" s="133"/>
      <c r="F26" s="220">
        <v>0</v>
      </c>
      <c r="G26" s="245"/>
      <c r="H26" s="220">
        <v>0</v>
      </c>
      <c r="I26" s="133"/>
      <c r="J26" s="220">
        <v>4299</v>
      </c>
      <c r="K26" s="133"/>
      <c r="L26" s="220">
        <v>-4299</v>
      </c>
      <c r="M26" s="133"/>
      <c r="N26" s="220">
        <f>SUM(D26:L26)</f>
        <v>0</v>
      </c>
    </row>
    <row r="27" spans="1:14" s="144" customFormat="1" ht="7.5" customHeight="1">
      <c r="A27" s="10"/>
      <c r="B27" s="29"/>
      <c r="C27" s="133"/>
      <c r="D27" s="147"/>
      <c r="E27" s="133"/>
      <c r="F27" s="147"/>
      <c r="G27" s="147"/>
      <c r="H27" s="147"/>
      <c r="I27" s="133"/>
      <c r="J27" s="147"/>
      <c r="K27" s="133"/>
      <c r="L27" s="147"/>
      <c r="M27" s="133"/>
      <c r="N27" s="69"/>
    </row>
    <row r="28" spans="1:14" ht="22" customHeight="1" thickBot="1">
      <c r="A28" s="190" t="s">
        <v>191</v>
      </c>
      <c r="B28" s="29"/>
      <c r="C28" s="152"/>
      <c r="D28" s="153">
        <f>SUM(D11,D19,D24,D26)</f>
        <v>295642</v>
      </c>
      <c r="E28" s="152"/>
      <c r="F28" s="153">
        <f>SUM(F11,F19,F24,F26)</f>
        <v>453193</v>
      </c>
      <c r="G28" s="138"/>
      <c r="H28" s="153">
        <f>SUM(H11,H19,H24,H26)</f>
        <v>1316</v>
      </c>
      <c r="I28" s="152"/>
      <c r="J28" s="153">
        <f>SUM(J11,J18,J24,J26)</f>
        <v>27199</v>
      </c>
      <c r="K28" s="139"/>
      <c r="L28" s="153">
        <f>SUM(L11,L19,L24,L26)</f>
        <v>492385</v>
      </c>
      <c r="M28" s="139"/>
      <c r="N28" s="153">
        <f>SUM(N11,N19,N24,N26)</f>
        <v>1269735</v>
      </c>
    </row>
    <row r="29" spans="1:14" ht="22.5" customHeight="1" thickTop="1"/>
  </sheetData>
  <mergeCells count="3">
    <mergeCell ref="D4:N4"/>
    <mergeCell ref="J5:L5"/>
    <mergeCell ref="D9:N9"/>
  </mergeCells>
  <printOptions horizontalCentered="1"/>
  <pageMargins left="0.7" right="0.5" top="0.48" bottom="0.5" header="0.5" footer="0.5"/>
  <pageSetup paperSize="9" scale="88" firstPageNumber="15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ABB8B-773E-45C6-9AB3-62B1E25533CF}">
  <sheetPr>
    <pageSetUpPr fitToPage="1"/>
  </sheetPr>
  <dimension ref="A1:P29"/>
  <sheetViews>
    <sheetView zoomScale="80" zoomScaleNormal="80" zoomScaleSheetLayoutView="85" workbookViewId="0"/>
  </sheetViews>
  <sheetFormatPr defaultColWidth="8.6328125" defaultRowHeight="22.5" customHeight="1"/>
  <cols>
    <col min="1" max="1" width="52.54296875" style="149" customWidth="1"/>
    <col min="2" max="2" width="8.6328125" style="189" customWidth="1"/>
    <col min="3" max="3" width="1.36328125" style="149" customWidth="1"/>
    <col min="4" max="4" width="13.6328125" style="155" customWidth="1"/>
    <col min="5" max="5" width="1.36328125" style="149" customWidth="1"/>
    <col min="6" max="6" width="13.6328125" style="155" customWidth="1"/>
    <col min="7" max="7" width="1.453125" style="155" customWidth="1"/>
    <col min="8" max="8" width="13.6328125" style="155" customWidth="1"/>
    <col min="9" max="9" width="1.36328125" style="149" customWidth="1"/>
    <col min="10" max="10" width="13.6328125" style="156" customWidth="1"/>
    <col min="11" max="11" width="1.36328125" style="149" customWidth="1"/>
    <col min="12" max="12" width="13.6328125" style="155" customWidth="1"/>
    <col min="13" max="13" width="1.36328125" style="155" customWidth="1"/>
    <col min="14" max="14" width="14.6328125" style="155" customWidth="1"/>
    <col min="15" max="15" width="1.36328125" style="149" customWidth="1"/>
    <col min="16" max="16" width="13.6328125" style="155" customWidth="1"/>
    <col min="17" max="16384" width="8.6328125" style="149"/>
  </cols>
  <sheetData>
    <row r="1" spans="1:16" s="154" customFormat="1" ht="22" customHeight="1">
      <c r="A1" s="1" t="s">
        <v>0</v>
      </c>
      <c r="B1" s="187"/>
      <c r="C1" s="124"/>
      <c r="D1" s="141"/>
      <c r="E1" s="124"/>
      <c r="F1" s="141"/>
      <c r="G1" s="141"/>
      <c r="H1" s="141"/>
      <c r="I1" s="124"/>
      <c r="J1" s="142"/>
      <c r="K1" s="143"/>
      <c r="L1" s="141"/>
      <c r="M1" s="141"/>
      <c r="N1" s="141"/>
      <c r="O1" s="143"/>
      <c r="P1" s="141"/>
    </row>
    <row r="2" spans="1:16" s="154" customFormat="1" ht="22" customHeight="1">
      <c r="A2" s="124" t="s">
        <v>117</v>
      </c>
      <c r="B2" s="187"/>
      <c r="C2" s="124"/>
      <c r="D2" s="141"/>
      <c r="E2" s="124"/>
      <c r="F2" s="141"/>
      <c r="G2" s="141"/>
      <c r="H2" s="141"/>
      <c r="I2" s="124"/>
      <c r="J2" s="142"/>
      <c r="K2" s="124"/>
      <c r="L2" s="141"/>
      <c r="M2" s="141"/>
      <c r="N2" s="141"/>
      <c r="O2" s="124"/>
      <c r="P2" s="141"/>
    </row>
    <row r="3" spans="1:16" ht="9" customHeight="1">
      <c r="A3" s="7"/>
      <c r="B3" s="188"/>
      <c r="C3" s="8"/>
      <c r="D3" s="119"/>
      <c r="E3" s="8"/>
      <c r="F3" s="119"/>
      <c r="G3" s="119"/>
      <c r="H3" s="119"/>
      <c r="I3" s="8"/>
      <c r="J3" s="120"/>
      <c r="K3" s="8"/>
      <c r="L3" s="119"/>
      <c r="M3" s="119"/>
      <c r="N3" s="119"/>
      <c r="O3" s="8"/>
      <c r="P3" s="119"/>
    </row>
    <row r="4" spans="1:16" ht="20.5" customHeight="1">
      <c r="A4" s="7"/>
      <c r="B4" s="188"/>
      <c r="C4" s="188"/>
      <c r="D4" s="271" t="s">
        <v>3</v>
      </c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</row>
    <row r="5" spans="1:16" ht="20.5" customHeight="1">
      <c r="A5" s="7"/>
      <c r="B5" s="188"/>
      <c r="C5" s="188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2" t="s">
        <v>69</v>
      </c>
      <c r="O5" s="264"/>
      <c r="P5" s="264"/>
    </row>
    <row r="6" spans="1:16" ht="20.5" customHeight="1">
      <c r="A6" s="7"/>
      <c r="B6" s="188"/>
      <c r="C6" s="253"/>
      <c r="D6" s="145"/>
      <c r="E6" s="253"/>
      <c r="F6" s="145"/>
      <c r="G6" s="145"/>
      <c r="H6" s="145"/>
      <c r="I6" s="253"/>
      <c r="J6" s="275" t="s">
        <v>41</v>
      </c>
      <c r="K6" s="275"/>
      <c r="L6" s="275"/>
      <c r="M6" s="126"/>
      <c r="N6" s="265" t="s">
        <v>231</v>
      </c>
      <c r="O6" s="253"/>
      <c r="P6" s="145"/>
    </row>
    <row r="7" spans="1:16" ht="20.5" customHeight="1">
      <c r="A7" s="8"/>
      <c r="B7" s="188"/>
      <c r="C7" s="57"/>
      <c r="D7" s="125"/>
      <c r="E7" s="57"/>
      <c r="F7" s="125" t="s">
        <v>72</v>
      </c>
      <c r="G7" s="125"/>
      <c r="H7" s="125"/>
      <c r="I7" s="146"/>
      <c r="J7" s="128"/>
      <c r="K7" s="146"/>
      <c r="L7" s="119"/>
      <c r="M7" s="119"/>
      <c r="N7" s="194" t="s">
        <v>129</v>
      </c>
      <c r="O7" s="146"/>
      <c r="P7" s="125" t="s">
        <v>70</v>
      </c>
    </row>
    <row r="8" spans="1:16" ht="20.5" customHeight="1">
      <c r="A8" s="8"/>
      <c r="B8" s="188"/>
      <c r="C8" s="57"/>
      <c r="D8" s="125" t="s">
        <v>235</v>
      </c>
      <c r="E8" s="57"/>
      <c r="F8" s="125" t="s">
        <v>74</v>
      </c>
      <c r="G8" s="125"/>
      <c r="H8" s="125" t="s">
        <v>72</v>
      </c>
      <c r="I8" s="146"/>
      <c r="J8" s="128" t="s">
        <v>133</v>
      </c>
      <c r="K8" s="146"/>
      <c r="L8" s="119"/>
      <c r="M8" s="119"/>
      <c r="N8" s="266" t="s">
        <v>158</v>
      </c>
      <c r="O8" s="146"/>
      <c r="P8" s="125" t="s">
        <v>71</v>
      </c>
    </row>
    <row r="9" spans="1:16" ht="20.5" customHeight="1">
      <c r="A9" s="8"/>
      <c r="B9" s="12" t="s">
        <v>6</v>
      </c>
      <c r="C9" s="57"/>
      <c r="D9" s="125" t="s">
        <v>79</v>
      </c>
      <c r="E9" s="57"/>
      <c r="F9" s="125" t="s">
        <v>80</v>
      </c>
      <c r="G9" s="125"/>
      <c r="H9" s="125" t="s">
        <v>186</v>
      </c>
      <c r="I9" s="146"/>
      <c r="J9" s="128" t="s">
        <v>81</v>
      </c>
      <c r="K9" s="146"/>
      <c r="L9" s="125" t="s">
        <v>82</v>
      </c>
      <c r="M9" s="125"/>
      <c r="N9" s="194" t="s">
        <v>159</v>
      </c>
      <c r="O9" s="146"/>
      <c r="P9" s="125" t="s">
        <v>77</v>
      </c>
    </row>
    <row r="10" spans="1:16" ht="20.5" customHeight="1">
      <c r="A10" s="8"/>
      <c r="B10" s="29"/>
      <c r="C10" s="29"/>
      <c r="D10" s="276" t="s">
        <v>7</v>
      </c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</row>
    <row r="11" spans="1:16" ht="22" customHeight="1">
      <c r="A11" s="190" t="s">
        <v>220</v>
      </c>
      <c r="B11" s="29"/>
      <c r="C11" s="255"/>
      <c r="D11" s="129"/>
      <c r="E11" s="255"/>
      <c r="F11" s="129"/>
      <c r="G11" s="129"/>
      <c r="H11" s="129"/>
      <c r="I11" s="255"/>
      <c r="J11" s="129"/>
      <c r="K11" s="255"/>
      <c r="L11" s="129"/>
      <c r="M11" s="129"/>
      <c r="N11" s="129"/>
      <c r="O11" s="255"/>
      <c r="P11" s="129"/>
    </row>
    <row r="12" spans="1:16" ht="22" customHeight="1">
      <c r="A12" s="8" t="s">
        <v>221</v>
      </c>
      <c r="B12" s="29"/>
      <c r="C12" s="131">
        <v>0</v>
      </c>
      <c r="D12" s="131">
        <v>295642</v>
      </c>
      <c r="E12" s="131"/>
      <c r="F12" s="131">
        <v>453193</v>
      </c>
      <c r="G12" s="131"/>
      <c r="H12" s="131">
        <v>1316</v>
      </c>
      <c r="I12" s="131"/>
      <c r="J12" s="131">
        <v>27199</v>
      </c>
      <c r="K12" s="131"/>
      <c r="L12" s="131">
        <v>492385</v>
      </c>
      <c r="M12" s="131"/>
      <c r="N12" s="131">
        <v>0</v>
      </c>
      <c r="O12" s="131"/>
      <c r="P12" s="119">
        <f>SUM(D12:N12)</f>
        <v>1269735</v>
      </c>
    </row>
    <row r="13" spans="1:16" s="144" customFormat="1" ht="7.5" customHeight="1">
      <c r="A13" s="10"/>
      <c r="B13" s="29"/>
      <c r="C13" s="133"/>
      <c r="D13" s="147"/>
      <c r="E13" s="133"/>
      <c r="F13" s="147"/>
      <c r="G13" s="147"/>
      <c r="H13" s="147"/>
      <c r="I13" s="133"/>
      <c r="J13" s="147"/>
      <c r="K13" s="133"/>
      <c r="L13" s="147"/>
      <c r="M13" s="147"/>
      <c r="N13" s="147"/>
      <c r="O13" s="133"/>
      <c r="P13" s="69"/>
    </row>
    <row r="14" spans="1:16" ht="22" customHeight="1">
      <c r="A14" s="8" t="s">
        <v>86</v>
      </c>
      <c r="B14" s="29"/>
      <c r="C14" s="133"/>
      <c r="D14" s="119"/>
      <c r="E14" s="133"/>
      <c r="F14" s="119"/>
      <c r="G14" s="119"/>
      <c r="H14" s="119"/>
      <c r="I14" s="133"/>
      <c r="J14" s="120"/>
      <c r="K14" s="133"/>
      <c r="L14" s="119"/>
      <c r="M14" s="119"/>
      <c r="N14" s="119"/>
      <c r="O14" s="133"/>
      <c r="P14" s="119"/>
    </row>
    <row r="15" spans="1:16" ht="22" customHeight="1">
      <c r="A15" s="115" t="s">
        <v>87</v>
      </c>
      <c r="B15" s="29"/>
      <c r="C15" s="133"/>
      <c r="D15" s="119"/>
      <c r="E15" s="133"/>
      <c r="F15" s="119"/>
      <c r="G15" s="119"/>
      <c r="H15" s="119"/>
      <c r="I15" s="133"/>
      <c r="J15" s="120"/>
      <c r="K15" s="133"/>
      <c r="L15" s="119"/>
      <c r="M15" s="119"/>
      <c r="N15" s="119"/>
      <c r="O15" s="133"/>
      <c r="P15" s="119"/>
    </row>
    <row r="16" spans="1:16" ht="22" customHeight="1">
      <c r="A16" s="231" t="s">
        <v>180</v>
      </c>
      <c r="B16" s="29">
        <v>19</v>
      </c>
      <c r="C16" s="133"/>
      <c r="D16" s="4">
        <v>0</v>
      </c>
      <c r="E16" s="134"/>
      <c r="F16" s="4">
        <v>0</v>
      </c>
      <c r="G16" s="4"/>
      <c r="H16" s="4">
        <v>1640</v>
      </c>
      <c r="I16" s="219"/>
      <c r="J16" s="39">
        <v>0</v>
      </c>
      <c r="K16" s="134"/>
      <c r="L16" s="4">
        <v>0</v>
      </c>
      <c r="M16" s="4"/>
      <c r="N16" s="4">
        <v>0</v>
      </c>
      <c r="O16" s="134"/>
      <c r="P16" s="4">
        <f>SUM(D16:N16)</f>
        <v>1640</v>
      </c>
    </row>
    <row r="17" spans="1:16" ht="22" customHeight="1">
      <c r="A17" s="201" t="s">
        <v>140</v>
      </c>
      <c r="B17" s="29" t="s">
        <v>248</v>
      </c>
      <c r="C17" s="134"/>
      <c r="D17" s="250">
        <v>9845</v>
      </c>
      <c r="E17" s="134"/>
      <c r="F17" s="4">
        <v>0</v>
      </c>
      <c r="G17" s="4"/>
      <c r="H17" s="4">
        <v>0</v>
      </c>
      <c r="I17" s="219"/>
      <c r="J17" s="4">
        <v>0</v>
      </c>
      <c r="K17" s="133"/>
      <c r="L17" s="147">
        <v>-9845</v>
      </c>
      <c r="M17" s="147"/>
      <c r="N17" s="147">
        <v>0</v>
      </c>
      <c r="O17" s="133"/>
      <c r="P17" s="4">
        <f t="shared" ref="P17:P18" si="0">SUM(D17:N17)</f>
        <v>0</v>
      </c>
    </row>
    <row r="18" spans="1:16" ht="22" customHeight="1">
      <c r="A18" s="201" t="s">
        <v>141</v>
      </c>
      <c r="B18" s="29">
        <v>22</v>
      </c>
      <c r="C18" s="134"/>
      <c r="D18" s="4">
        <v>0</v>
      </c>
      <c r="E18" s="134"/>
      <c r="F18" s="4">
        <v>0</v>
      </c>
      <c r="G18" s="4"/>
      <c r="H18" s="4">
        <v>0</v>
      </c>
      <c r="I18" s="219"/>
      <c r="J18" s="4">
        <v>0</v>
      </c>
      <c r="K18" s="133"/>
      <c r="L18" s="147">
        <v>-13099</v>
      </c>
      <c r="M18" s="147"/>
      <c r="N18" s="147">
        <v>0</v>
      </c>
      <c r="O18" s="133"/>
      <c r="P18" s="4">
        <f t="shared" si="0"/>
        <v>-13099</v>
      </c>
    </row>
    <row r="19" spans="1:16" ht="22" customHeight="1">
      <c r="A19" s="115" t="s">
        <v>132</v>
      </c>
      <c r="B19" s="29"/>
      <c r="C19" s="133"/>
      <c r="D19" s="148">
        <f>SUM(D16:D18)</f>
        <v>9845</v>
      </c>
      <c r="E19" s="133"/>
      <c r="F19" s="148">
        <f>SUM(F16:F18)</f>
        <v>0</v>
      </c>
      <c r="G19" s="100"/>
      <c r="H19" s="148">
        <f>SUM(H16:H18)</f>
        <v>1640</v>
      </c>
      <c r="I19" s="133"/>
      <c r="J19" s="148">
        <f>SUM(J16:J18)</f>
        <v>0</v>
      </c>
      <c r="K19" s="133"/>
      <c r="L19" s="148">
        <f>SUM(L16:L18)</f>
        <v>-22944</v>
      </c>
      <c r="M19" s="100"/>
      <c r="N19" s="148">
        <f>SUM(N16:N18)</f>
        <v>0</v>
      </c>
      <c r="O19" s="133"/>
      <c r="P19" s="148">
        <f>SUM(P16:P18)</f>
        <v>-11459</v>
      </c>
    </row>
    <row r="20" spans="1:16" s="144" customFormat="1" ht="8" customHeight="1">
      <c r="A20" s="10"/>
      <c r="B20" s="29"/>
      <c r="C20" s="133"/>
      <c r="D20" s="147"/>
      <c r="E20" s="133"/>
      <c r="F20" s="147"/>
      <c r="G20" s="147"/>
      <c r="H20" s="147"/>
      <c r="I20" s="133"/>
      <c r="J20" s="147"/>
      <c r="K20" s="133"/>
      <c r="L20" s="147"/>
      <c r="M20" s="147"/>
      <c r="N20" s="147"/>
      <c r="O20" s="133"/>
      <c r="P20" s="69"/>
    </row>
    <row r="21" spans="1:16" ht="22" customHeight="1">
      <c r="A21" s="8" t="s">
        <v>170</v>
      </c>
      <c r="B21" s="29"/>
      <c r="C21" s="125"/>
      <c r="D21" s="125"/>
      <c r="E21" s="125"/>
      <c r="F21" s="125"/>
      <c r="G21" s="125"/>
      <c r="H21" s="125"/>
      <c r="I21" s="126"/>
      <c r="J21" s="68"/>
      <c r="K21" s="57"/>
      <c r="L21" s="69"/>
      <c r="M21" s="69"/>
      <c r="N21" s="69"/>
      <c r="O21" s="57"/>
      <c r="P21" s="69"/>
    </row>
    <row r="22" spans="1:16" ht="22" customHeight="1">
      <c r="A22" s="136" t="s">
        <v>171</v>
      </c>
      <c r="B22" s="29"/>
      <c r="C22" s="150"/>
      <c r="D22" s="4">
        <v>0</v>
      </c>
      <c r="E22" s="150"/>
      <c r="F22" s="4">
        <v>0</v>
      </c>
      <c r="G22" s="4"/>
      <c r="H22" s="4">
        <v>0</v>
      </c>
      <c r="I22" s="150"/>
      <c r="J22" s="4">
        <v>0</v>
      </c>
      <c r="K22" s="57"/>
      <c r="L22" s="128">
        <v>32413</v>
      </c>
      <c r="M22" s="128"/>
      <c r="N22" s="128">
        <v>0</v>
      </c>
      <c r="O22" s="57"/>
      <c r="P22" s="4">
        <f>SUM(D22:N22)</f>
        <v>32413</v>
      </c>
    </row>
    <row r="23" spans="1:16" ht="22" customHeight="1">
      <c r="A23" s="136" t="s">
        <v>172</v>
      </c>
      <c r="B23" s="29"/>
      <c r="C23" s="150"/>
      <c r="D23" s="4">
        <v>0</v>
      </c>
      <c r="E23" s="150"/>
      <c r="F23" s="4">
        <v>0</v>
      </c>
      <c r="G23" s="4"/>
      <c r="H23" s="4">
        <v>0</v>
      </c>
      <c r="I23" s="150"/>
      <c r="J23" s="4">
        <v>0</v>
      </c>
      <c r="K23" s="57"/>
      <c r="L23" s="128">
        <v>466</v>
      </c>
      <c r="M23" s="128"/>
      <c r="N23" s="128">
        <v>1203</v>
      </c>
      <c r="O23" s="57"/>
      <c r="P23" s="4">
        <f>SUM(D23:N23)</f>
        <v>1669</v>
      </c>
    </row>
    <row r="24" spans="1:16" ht="22" customHeight="1">
      <c r="A24" s="8" t="s">
        <v>173</v>
      </c>
      <c r="B24" s="29"/>
      <c r="C24" s="152"/>
      <c r="D24" s="151">
        <f>SUM(D22:D23)</f>
        <v>0</v>
      </c>
      <c r="E24" s="152"/>
      <c r="F24" s="151">
        <f>SUM(F22:F23)</f>
        <v>0</v>
      </c>
      <c r="G24" s="138"/>
      <c r="H24" s="151">
        <f>SUM(H22:H23)</f>
        <v>0</v>
      </c>
      <c r="I24" s="152"/>
      <c r="J24" s="151">
        <f>SUM(J22:J23)</f>
        <v>0</v>
      </c>
      <c r="K24" s="57"/>
      <c r="L24" s="151">
        <f>SUM(L22:L23)</f>
        <v>32879</v>
      </c>
      <c r="M24" s="138"/>
      <c r="N24" s="151">
        <f>SUM(N22:N23)</f>
        <v>1203</v>
      </c>
      <c r="O24" s="57"/>
      <c r="P24" s="151">
        <f>SUM(P22:P23)</f>
        <v>34082</v>
      </c>
    </row>
    <row r="25" spans="1:16" ht="7.5" customHeight="1">
      <c r="A25" s="8"/>
      <c r="B25" s="29"/>
      <c r="C25" s="152"/>
      <c r="D25" s="138"/>
      <c r="E25" s="152"/>
      <c r="F25" s="138"/>
      <c r="G25" s="138"/>
      <c r="H25" s="138"/>
      <c r="I25" s="152"/>
      <c r="J25" s="138"/>
      <c r="K25" s="57"/>
      <c r="L25" s="138"/>
      <c r="M25" s="138"/>
      <c r="N25" s="138"/>
      <c r="O25" s="57"/>
      <c r="P25" s="138"/>
    </row>
    <row r="26" spans="1:16" ht="22" customHeight="1">
      <c r="A26" s="201" t="s">
        <v>128</v>
      </c>
      <c r="B26" s="29">
        <v>17</v>
      </c>
      <c r="C26" s="152"/>
      <c r="D26" s="220">
        <v>0</v>
      </c>
      <c r="E26" s="133"/>
      <c r="F26" s="220">
        <v>0</v>
      </c>
      <c r="G26" s="245"/>
      <c r="H26" s="220">
        <v>0</v>
      </c>
      <c r="I26" s="133"/>
      <c r="J26" s="220">
        <v>1621</v>
      </c>
      <c r="K26" s="133"/>
      <c r="L26" s="220">
        <f>-J26</f>
        <v>-1621</v>
      </c>
      <c r="M26" s="245"/>
      <c r="N26" s="220">
        <v>0</v>
      </c>
      <c r="O26" s="133"/>
      <c r="P26" s="220">
        <f>SUM(D26:N26)</f>
        <v>0</v>
      </c>
    </row>
    <row r="27" spans="1:16" s="144" customFormat="1" ht="7.5" customHeight="1">
      <c r="A27" s="10"/>
      <c r="B27" s="29"/>
      <c r="C27" s="133"/>
      <c r="D27" s="147"/>
      <c r="E27" s="133"/>
      <c r="F27" s="147"/>
      <c r="G27" s="147"/>
      <c r="H27" s="147"/>
      <c r="I27" s="133"/>
      <c r="J27" s="147"/>
      <c r="K27" s="133"/>
      <c r="L27" s="147"/>
      <c r="M27" s="147"/>
      <c r="N27" s="147"/>
      <c r="O27" s="133"/>
      <c r="P27" s="69"/>
    </row>
    <row r="28" spans="1:16" ht="22" customHeight="1" thickBot="1">
      <c r="A28" s="190" t="s">
        <v>222</v>
      </c>
      <c r="B28" s="29"/>
      <c r="C28" s="152"/>
      <c r="D28" s="153">
        <f>SUM(D12,D19,D24,D26)</f>
        <v>305487</v>
      </c>
      <c r="E28" s="152"/>
      <c r="F28" s="153">
        <f>SUM(F12,F19,F24,F26)</f>
        <v>453193</v>
      </c>
      <c r="G28" s="138"/>
      <c r="H28" s="153">
        <f>SUM(H12,H19,H24,H26)</f>
        <v>2956</v>
      </c>
      <c r="I28" s="152"/>
      <c r="J28" s="153">
        <f>SUM(J12,J18,J24,J26)</f>
        <v>28820</v>
      </c>
      <c r="K28" s="139"/>
      <c r="L28" s="153">
        <f>SUM(L12,L19,L24,L26)</f>
        <v>500699</v>
      </c>
      <c r="M28" s="138"/>
      <c r="N28" s="153">
        <f>SUM(N12,N19,N24,N26)</f>
        <v>1203</v>
      </c>
      <c r="O28" s="139"/>
      <c r="P28" s="153">
        <f>SUM(P12,P19,P24,P26)</f>
        <v>1292358</v>
      </c>
    </row>
    <row r="29" spans="1:16" ht="22.5" customHeight="1" thickTop="1"/>
  </sheetData>
  <mergeCells count="3">
    <mergeCell ref="D4:P4"/>
    <mergeCell ref="J6:L6"/>
    <mergeCell ref="D10:P10"/>
  </mergeCells>
  <printOptions horizontalCentered="1"/>
  <pageMargins left="0.7" right="0.5" top="0.48" bottom="0.5" header="0.5" footer="0.5"/>
  <pageSetup paperSize="9" scale="79" firstPageNumber="16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101"/>
  <sheetViews>
    <sheetView zoomScaleNormal="100" zoomScaleSheetLayoutView="85" workbookViewId="0"/>
  </sheetViews>
  <sheetFormatPr defaultColWidth="9.36328125" defaultRowHeight="22.5" customHeight="1"/>
  <cols>
    <col min="1" max="1" width="44.81640625" style="9" customWidth="1"/>
    <col min="2" max="2" width="10.7265625" style="9" customWidth="1"/>
    <col min="3" max="3" width="1.36328125" style="9" customWidth="1"/>
    <col min="4" max="4" width="12.6328125" style="24" customWidth="1"/>
    <col min="5" max="5" width="1.36328125" style="9" customWidth="1"/>
    <col min="6" max="6" width="12.6328125" style="24" customWidth="1"/>
    <col min="7" max="7" width="1.36328125" style="9" customWidth="1"/>
    <col min="8" max="8" width="12.6328125" style="181" customWidth="1"/>
    <col min="9" max="9" width="1.36328125" style="9" customWidth="1"/>
    <col min="10" max="10" width="12.6328125" style="181" customWidth="1"/>
    <col min="11" max="16384" width="9.36328125" style="9"/>
  </cols>
  <sheetData>
    <row r="1" spans="1:10" s="160" customFormat="1" ht="20.5" customHeight="1">
      <c r="A1" s="1" t="s">
        <v>0</v>
      </c>
      <c r="B1" s="157"/>
      <c r="C1" s="157"/>
      <c r="D1" s="158"/>
      <c r="E1" s="157"/>
      <c r="F1" s="158"/>
      <c r="G1" s="157"/>
      <c r="H1" s="159"/>
      <c r="I1" s="157"/>
      <c r="J1" s="159"/>
    </row>
    <row r="2" spans="1:10" s="160" customFormat="1" ht="20.5" customHeight="1">
      <c r="A2" s="161" t="s">
        <v>115</v>
      </c>
      <c r="B2" s="157"/>
      <c r="C2" s="157"/>
      <c r="D2" s="158"/>
      <c r="E2" s="157"/>
      <c r="F2" s="158"/>
      <c r="G2" s="157"/>
      <c r="H2" s="159"/>
      <c r="I2" s="157"/>
      <c r="J2" s="159"/>
    </row>
    <row r="3" spans="1:10" ht="14.5" customHeight="1">
      <c r="A3" s="162"/>
      <c r="B3" s="20"/>
      <c r="C3" s="20"/>
      <c r="D3" s="163"/>
      <c r="E3" s="20"/>
      <c r="F3" s="163"/>
      <c r="G3" s="20"/>
      <c r="H3" s="164"/>
      <c r="I3" s="20"/>
      <c r="J3" s="164"/>
    </row>
    <row r="4" spans="1:10" s="64" customFormat="1" ht="20.5" customHeight="1">
      <c r="A4" s="7"/>
      <c r="B4" s="42"/>
      <c r="C4" s="67"/>
      <c r="D4" s="271" t="s">
        <v>2</v>
      </c>
      <c r="E4" s="271"/>
      <c r="F4" s="271"/>
      <c r="G4" s="10"/>
      <c r="H4" s="272" t="s">
        <v>3</v>
      </c>
      <c r="I4" s="272"/>
      <c r="J4" s="272"/>
    </row>
    <row r="5" spans="1:10" s="64" customFormat="1" ht="20.5" customHeight="1">
      <c r="A5" s="77"/>
      <c r="B5" s="42"/>
      <c r="C5" s="67"/>
      <c r="D5" s="278" t="s">
        <v>118</v>
      </c>
      <c r="E5" s="278"/>
      <c r="F5" s="278"/>
      <c r="G5" s="67"/>
      <c r="H5" s="278" t="s">
        <v>118</v>
      </c>
      <c r="I5" s="278"/>
      <c r="J5" s="278"/>
    </row>
    <row r="6" spans="1:10" s="74" customFormat="1" ht="20.5" customHeight="1">
      <c r="A6" s="71"/>
      <c r="B6" s="12" t="s">
        <v>6</v>
      </c>
      <c r="C6" s="72"/>
      <c r="D6" s="13">
        <v>2566</v>
      </c>
      <c r="E6" s="13"/>
      <c r="F6" s="13">
        <v>2565</v>
      </c>
      <c r="G6" s="73"/>
      <c r="H6" s="13">
        <v>2566</v>
      </c>
      <c r="I6" s="13"/>
      <c r="J6" s="13">
        <v>2565</v>
      </c>
    </row>
    <row r="7" spans="1:10" s="74" customFormat="1" ht="20.5" customHeight="1">
      <c r="A7" s="71"/>
      <c r="B7" s="12"/>
      <c r="C7" s="72"/>
      <c r="D7" s="13"/>
      <c r="E7" s="13"/>
      <c r="F7" s="13" t="s">
        <v>223</v>
      </c>
      <c r="G7" s="73"/>
      <c r="H7" s="13"/>
      <c r="I7" s="13"/>
      <c r="J7" s="13"/>
    </row>
    <row r="8" spans="1:10" s="64" customFormat="1" ht="20.5" customHeight="1">
      <c r="A8" s="75"/>
      <c r="B8" s="42"/>
      <c r="C8" s="76"/>
      <c r="D8" s="270" t="s">
        <v>7</v>
      </c>
      <c r="E8" s="270"/>
      <c r="F8" s="270"/>
      <c r="G8" s="270"/>
      <c r="H8" s="270"/>
      <c r="I8" s="270"/>
      <c r="J8" s="270"/>
    </row>
    <row r="9" spans="1:10" ht="20.5" customHeight="1">
      <c r="A9" s="165" t="s">
        <v>88</v>
      </c>
      <c r="B9" s="20"/>
      <c r="C9" s="20"/>
      <c r="D9" s="163"/>
      <c r="E9" s="20"/>
      <c r="F9" s="163"/>
      <c r="G9" s="20"/>
      <c r="H9" s="164"/>
      <c r="I9" s="20"/>
      <c r="J9" s="164"/>
    </row>
    <row r="10" spans="1:10" ht="20.5" customHeight="1">
      <c r="A10" s="20" t="s">
        <v>127</v>
      </c>
      <c r="B10" s="166"/>
      <c r="C10" s="20"/>
      <c r="D10" s="164">
        <f>'PL 11-12'!D35</f>
        <v>124181</v>
      </c>
      <c r="E10" s="167"/>
      <c r="F10" s="164">
        <f>'PL 11-12'!F30</f>
        <v>40322</v>
      </c>
      <c r="G10" s="167"/>
      <c r="H10" s="164">
        <f>'PL 11-12'!H35</f>
        <v>32413</v>
      </c>
      <c r="I10" s="20"/>
      <c r="J10" s="164">
        <f>'PL 11-12'!J30</f>
        <v>85978</v>
      </c>
    </row>
    <row r="11" spans="1:10" ht="20.5" customHeight="1">
      <c r="A11" s="168" t="s">
        <v>136</v>
      </c>
      <c r="B11" s="166"/>
      <c r="C11" s="20"/>
      <c r="D11" s="163"/>
      <c r="E11" s="20"/>
      <c r="F11" s="163"/>
      <c r="G11" s="20"/>
      <c r="H11" s="164"/>
      <c r="I11" s="20"/>
      <c r="J11" s="164"/>
    </row>
    <row r="12" spans="1:10" ht="20.5" customHeight="1">
      <c r="A12" s="20" t="s">
        <v>89</v>
      </c>
      <c r="B12" s="169">
        <v>20</v>
      </c>
      <c r="C12" s="20"/>
      <c r="D12" s="164">
        <v>32492</v>
      </c>
      <c r="E12" s="167"/>
      <c r="F12" s="164">
        <v>11711</v>
      </c>
      <c r="G12" s="167"/>
      <c r="H12" s="164">
        <v>8149</v>
      </c>
      <c r="I12" s="20"/>
      <c r="J12" s="164">
        <v>8949</v>
      </c>
    </row>
    <row r="13" spans="1:10" ht="20.5" customHeight="1">
      <c r="A13" s="20" t="s">
        <v>58</v>
      </c>
      <c r="B13" s="169"/>
      <c r="C13" s="20"/>
      <c r="D13" s="164">
        <v>45105</v>
      </c>
      <c r="E13" s="167"/>
      <c r="F13" s="164">
        <v>24017</v>
      </c>
      <c r="G13" s="167"/>
      <c r="H13" s="164">
        <v>8805</v>
      </c>
      <c r="I13" s="20"/>
      <c r="J13" s="164">
        <v>9255</v>
      </c>
    </row>
    <row r="14" spans="1:10" ht="20.5" customHeight="1">
      <c r="A14" s="20" t="s">
        <v>90</v>
      </c>
      <c r="B14" s="169" t="s">
        <v>249</v>
      </c>
      <c r="C14" s="20"/>
      <c r="D14" s="164">
        <v>78991</v>
      </c>
      <c r="E14" s="167"/>
      <c r="F14" s="164">
        <v>59576</v>
      </c>
      <c r="G14" s="167"/>
      <c r="H14" s="164">
        <v>17899</v>
      </c>
      <c r="I14" s="20"/>
      <c r="J14" s="164">
        <v>18705</v>
      </c>
    </row>
    <row r="15" spans="1:10" ht="20.5" customHeight="1">
      <c r="A15" s="20" t="s">
        <v>91</v>
      </c>
      <c r="B15" s="169">
        <v>15</v>
      </c>
      <c r="C15" s="20"/>
      <c r="D15" s="164">
        <v>5442</v>
      </c>
      <c r="E15" s="167"/>
      <c r="F15" s="164">
        <v>3527</v>
      </c>
      <c r="G15" s="167"/>
      <c r="H15" s="164">
        <v>2385</v>
      </c>
      <c r="I15" s="20"/>
      <c r="J15" s="164">
        <v>2206</v>
      </c>
    </row>
    <row r="16" spans="1:10" ht="20.5" customHeight="1">
      <c r="A16" s="20" t="s">
        <v>205</v>
      </c>
      <c r="C16" s="20"/>
      <c r="D16" s="164">
        <v>-1734</v>
      </c>
      <c r="E16" s="170"/>
      <c r="F16" s="171">
        <v>-906</v>
      </c>
      <c r="G16" s="170"/>
      <c r="H16" s="164">
        <v>759</v>
      </c>
      <c r="I16" s="172"/>
      <c r="J16" s="171">
        <v>301</v>
      </c>
    </row>
    <row r="17" spans="1:10" ht="20.5" customHeight="1">
      <c r="A17" s="20" t="s">
        <v>180</v>
      </c>
      <c r="B17" s="169">
        <v>19</v>
      </c>
      <c r="C17" s="20"/>
      <c r="D17" s="164">
        <v>1881</v>
      </c>
      <c r="E17" s="170"/>
      <c r="F17" s="171">
        <v>3573</v>
      </c>
      <c r="G17" s="170"/>
      <c r="H17" s="164">
        <v>1640</v>
      </c>
      <c r="I17" s="172"/>
      <c r="J17" s="171">
        <v>1316</v>
      </c>
    </row>
    <row r="18" spans="1:10" ht="20.5" customHeight="1">
      <c r="A18" s="202" t="s">
        <v>162</v>
      </c>
      <c r="C18" s="20"/>
      <c r="D18" s="164">
        <v>-2871</v>
      </c>
      <c r="E18" s="170"/>
      <c r="F18" s="171">
        <v>3349</v>
      </c>
      <c r="G18" s="170"/>
      <c r="H18" s="164">
        <v>254</v>
      </c>
      <c r="I18" s="172"/>
      <c r="J18" s="171">
        <v>29</v>
      </c>
    </row>
    <row r="19" spans="1:10" ht="20.5" customHeight="1">
      <c r="A19" s="5" t="s">
        <v>192</v>
      </c>
      <c r="B19" s="169">
        <v>7</v>
      </c>
      <c r="C19" s="20"/>
      <c r="D19" s="164">
        <v>3097</v>
      </c>
      <c r="E19" s="167"/>
      <c r="F19" s="164">
        <v>2222</v>
      </c>
      <c r="G19" s="167"/>
      <c r="H19" s="164">
        <v>1006</v>
      </c>
      <c r="I19" s="20"/>
      <c r="J19" s="164">
        <v>164</v>
      </c>
    </row>
    <row r="20" spans="1:10" ht="20.5" customHeight="1">
      <c r="A20" s="202" t="s">
        <v>238</v>
      </c>
      <c r="B20" s="169">
        <v>8</v>
      </c>
      <c r="C20" s="20"/>
      <c r="D20" s="164">
        <v>7400</v>
      </c>
      <c r="E20" s="167"/>
      <c r="F20" s="164">
        <v>4335</v>
      </c>
      <c r="G20" s="167"/>
      <c r="H20" s="164">
        <v>1430</v>
      </c>
      <c r="I20" s="20"/>
      <c r="J20" s="164">
        <v>278</v>
      </c>
    </row>
    <row r="21" spans="1:10" ht="20.5" customHeight="1">
      <c r="A21" s="202" t="s">
        <v>214</v>
      </c>
      <c r="B21" s="169">
        <v>10</v>
      </c>
      <c r="C21" s="20"/>
      <c r="D21" s="164">
        <v>330</v>
      </c>
      <c r="E21" s="167"/>
      <c r="F21" s="164">
        <v>6</v>
      </c>
      <c r="G21" s="167"/>
      <c r="H21" s="164">
        <v>0</v>
      </c>
      <c r="I21" s="20"/>
      <c r="J21" s="164">
        <v>0</v>
      </c>
    </row>
    <row r="22" spans="1:10" ht="20.5" customHeight="1">
      <c r="A22" s="20" t="s">
        <v>239</v>
      </c>
      <c r="B22" s="169"/>
      <c r="C22" s="20"/>
      <c r="D22" s="164">
        <v>-547</v>
      </c>
      <c r="E22" s="170"/>
      <c r="F22" s="171">
        <v>-320</v>
      </c>
      <c r="G22" s="170"/>
      <c r="H22" s="164">
        <v>160</v>
      </c>
      <c r="I22" s="172"/>
      <c r="J22" s="171">
        <v>-86</v>
      </c>
    </row>
    <row r="23" spans="1:10" ht="20.5" customHeight="1">
      <c r="A23" s="20" t="s">
        <v>137</v>
      </c>
      <c r="B23" s="169" t="s">
        <v>213</v>
      </c>
      <c r="C23" s="20"/>
      <c r="D23" s="164">
        <v>0</v>
      </c>
      <c r="E23" s="170"/>
      <c r="F23" s="171">
        <v>0</v>
      </c>
      <c r="G23" s="170"/>
      <c r="H23" s="164">
        <v>0</v>
      </c>
      <c r="I23" s="172"/>
      <c r="J23" s="171">
        <v>-50900</v>
      </c>
    </row>
    <row r="24" spans="1:10" ht="20.5" customHeight="1">
      <c r="A24" s="202" t="s">
        <v>101</v>
      </c>
      <c r="B24" s="169"/>
      <c r="C24" s="20"/>
      <c r="D24" s="173">
        <v>-438</v>
      </c>
      <c r="E24" s="167"/>
      <c r="F24" s="173">
        <v>-152</v>
      </c>
      <c r="G24" s="167"/>
      <c r="H24" s="173">
        <v>-156</v>
      </c>
      <c r="I24" s="20"/>
      <c r="J24" s="173">
        <v>-52</v>
      </c>
    </row>
    <row r="25" spans="1:10" ht="20.5" customHeight="1">
      <c r="A25" s="20"/>
      <c r="B25" s="166"/>
      <c r="C25" s="20"/>
      <c r="D25" s="164">
        <f>SUM(D10:D24)</f>
        <v>293329</v>
      </c>
      <c r="E25" s="167"/>
      <c r="F25" s="164">
        <f>SUM(F10:F24)</f>
        <v>151260</v>
      </c>
      <c r="G25" s="167"/>
      <c r="H25" s="164">
        <f>SUM(H10:H24)</f>
        <v>74744</v>
      </c>
      <c r="I25" s="20"/>
      <c r="J25" s="164">
        <f>SUM(J10:J24)</f>
        <v>76143</v>
      </c>
    </row>
    <row r="26" spans="1:10" ht="20.5" customHeight="1">
      <c r="A26" s="168" t="s">
        <v>92</v>
      </c>
      <c r="B26" s="166"/>
      <c r="C26" s="20"/>
      <c r="D26" s="164"/>
      <c r="E26" s="167"/>
      <c r="F26" s="164"/>
      <c r="G26" s="167"/>
      <c r="H26" s="164"/>
      <c r="I26" s="20"/>
      <c r="J26" s="164"/>
    </row>
    <row r="27" spans="1:10" ht="20.5" customHeight="1">
      <c r="A27" s="20" t="s">
        <v>93</v>
      </c>
      <c r="B27" s="166"/>
      <c r="C27" s="20"/>
      <c r="D27" s="164">
        <v>-114742</v>
      </c>
      <c r="E27" s="167"/>
      <c r="F27" s="164">
        <v>28591</v>
      </c>
      <c r="G27" s="167"/>
      <c r="H27" s="164">
        <v>-6578</v>
      </c>
      <c r="I27" s="20"/>
      <c r="J27" s="164">
        <v>70874</v>
      </c>
    </row>
    <row r="28" spans="1:10" ht="20.5" customHeight="1">
      <c r="A28" s="20" t="s">
        <v>122</v>
      </c>
      <c r="B28" s="166"/>
      <c r="C28" s="20"/>
      <c r="D28" s="164">
        <v>-22334</v>
      </c>
      <c r="E28" s="167"/>
      <c r="F28" s="24">
        <v>-21365</v>
      </c>
      <c r="G28" s="167"/>
      <c r="H28" s="164">
        <v>-6119</v>
      </c>
      <c r="I28" s="20"/>
      <c r="J28" s="181">
        <v>-1047</v>
      </c>
    </row>
    <row r="29" spans="1:10" ht="20.5" customHeight="1">
      <c r="A29" s="20" t="s">
        <v>94</v>
      </c>
      <c r="B29" s="166"/>
      <c r="C29" s="20"/>
      <c r="D29" s="164">
        <v>-30427</v>
      </c>
      <c r="E29" s="167"/>
      <c r="F29" s="164">
        <v>23435</v>
      </c>
      <c r="G29" s="167"/>
      <c r="H29" s="164">
        <v>25748</v>
      </c>
      <c r="I29" s="20"/>
      <c r="J29" s="164">
        <v>5867</v>
      </c>
    </row>
    <row r="30" spans="1:10" ht="20.5" customHeight="1">
      <c r="A30" s="20" t="s">
        <v>12</v>
      </c>
      <c r="B30" s="166"/>
      <c r="C30" s="20"/>
      <c r="D30" s="164">
        <v>391</v>
      </c>
      <c r="E30" s="167"/>
      <c r="F30" s="164">
        <v>-482</v>
      </c>
      <c r="G30" s="167"/>
      <c r="H30" s="164">
        <v>73</v>
      </c>
      <c r="I30" s="20"/>
      <c r="J30" s="164">
        <v>531</v>
      </c>
    </row>
    <row r="31" spans="1:10" ht="20.5" customHeight="1">
      <c r="A31" s="20" t="s">
        <v>165</v>
      </c>
      <c r="B31" s="166"/>
      <c r="C31" s="20"/>
      <c r="D31" s="164">
        <v>0</v>
      </c>
      <c r="E31" s="167"/>
      <c r="F31" s="164">
        <v>-1789</v>
      </c>
      <c r="G31" s="167"/>
      <c r="H31" s="164">
        <v>0</v>
      </c>
      <c r="I31" s="20"/>
      <c r="J31" s="164">
        <v>0</v>
      </c>
    </row>
    <row r="32" spans="1:10" ht="20.5" customHeight="1">
      <c r="A32" s="20" t="s">
        <v>139</v>
      </c>
      <c r="B32" s="166"/>
      <c r="C32" s="20"/>
      <c r="D32" s="164">
        <v>30</v>
      </c>
      <c r="E32" s="167"/>
      <c r="F32" s="24">
        <v>0</v>
      </c>
      <c r="G32" s="167"/>
      <c r="H32" s="164">
        <v>0</v>
      </c>
      <c r="I32" s="20"/>
      <c r="J32" s="181">
        <v>0</v>
      </c>
    </row>
    <row r="33" spans="1:10" ht="20.5" customHeight="1">
      <c r="A33" s="20" t="s">
        <v>95</v>
      </c>
      <c r="B33" s="166"/>
      <c r="C33" s="20"/>
      <c r="D33" s="164">
        <v>0</v>
      </c>
      <c r="E33" s="167"/>
      <c r="F33" s="164">
        <v>250</v>
      </c>
      <c r="G33" s="167"/>
      <c r="H33" s="164">
        <v>364</v>
      </c>
      <c r="I33" s="20"/>
      <c r="J33" s="164">
        <v>328</v>
      </c>
    </row>
    <row r="34" spans="1:10" ht="20.5" customHeight="1">
      <c r="A34" s="20" t="s">
        <v>25</v>
      </c>
      <c r="B34" s="166"/>
      <c r="C34" s="20"/>
      <c r="D34" s="164">
        <v>52864</v>
      </c>
      <c r="E34" s="167"/>
      <c r="F34" s="164">
        <v>-56901</v>
      </c>
      <c r="G34" s="167"/>
      <c r="H34" s="164">
        <v>-17556</v>
      </c>
      <c r="I34" s="20"/>
      <c r="J34" s="164">
        <v>-37253</v>
      </c>
    </row>
    <row r="35" spans="1:10" ht="20.5" customHeight="1">
      <c r="A35" s="20" t="s">
        <v>124</v>
      </c>
      <c r="B35" s="166"/>
      <c r="C35" s="20"/>
      <c r="D35" s="164">
        <v>17798</v>
      </c>
      <c r="E35" s="167"/>
      <c r="F35" s="24">
        <v>28806</v>
      </c>
      <c r="G35" s="167"/>
      <c r="H35" s="164">
        <v>3807</v>
      </c>
      <c r="I35" s="20"/>
      <c r="J35" s="24">
        <v>935</v>
      </c>
    </row>
    <row r="36" spans="1:10" ht="20.5" customHeight="1">
      <c r="A36" s="20" t="s">
        <v>28</v>
      </c>
      <c r="B36" s="166"/>
      <c r="C36" s="20"/>
      <c r="D36" s="164">
        <v>-2096</v>
      </c>
      <c r="E36" s="167"/>
      <c r="F36" s="164">
        <v>-4605</v>
      </c>
      <c r="G36" s="167"/>
      <c r="H36" s="164">
        <v>-757</v>
      </c>
      <c r="I36" s="20"/>
      <c r="J36" s="164">
        <v>-553</v>
      </c>
    </row>
    <row r="37" spans="1:10" ht="20.5" customHeight="1">
      <c r="A37" s="20" t="s">
        <v>96</v>
      </c>
      <c r="B37" s="169">
        <v>15</v>
      </c>
      <c r="C37" s="20"/>
      <c r="D37" s="164">
        <v>-476</v>
      </c>
      <c r="E37" s="170"/>
      <c r="F37" s="164">
        <v>-29</v>
      </c>
      <c r="G37" s="170"/>
      <c r="H37" s="164">
        <v>-17</v>
      </c>
      <c r="I37" s="20"/>
      <c r="J37" s="164">
        <v>-29</v>
      </c>
    </row>
    <row r="38" spans="1:10" ht="20.5" customHeight="1">
      <c r="A38" s="20" t="s">
        <v>110</v>
      </c>
      <c r="B38" s="174"/>
      <c r="C38" s="162"/>
      <c r="D38" s="175">
        <f>SUM(D25:D37)</f>
        <v>194337</v>
      </c>
      <c r="E38" s="170"/>
      <c r="F38" s="175">
        <f>SUM(F25:F37)</f>
        <v>147171</v>
      </c>
      <c r="G38" s="170"/>
      <c r="H38" s="175">
        <f>SUM(H25:H37)</f>
        <v>73709</v>
      </c>
      <c r="I38" s="20"/>
      <c r="J38" s="175">
        <f>SUM(J25:J37)</f>
        <v>115796</v>
      </c>
    </row>
    <row r="39" spans="1:10" ht="20.5" customHeight="1">
      <c r="A39" s="20" t="s">
        <v>97</v>
      </c>
      <c r="B39" s="174"/>
      <c r="C39" s="162"/>
      <c r="D39" s="171">
        <v>-21448</v>
      </c>
      <c r="E39" s="170"/>
      <c r="F39" s="171">
        <v>-18675</v>
      </c>
      <c r="G39" s="170"/>
      <c r="H39" s="171">
        <v>-8569</v>
      </c>
      <c r="I39" s="20"/>
      <c r="J39" s="171">
        <v>-7816</v>
      </c>
    </row>
    <row r="40" spans="1:10" ht="20.5" customHeight="1">
      <c r="A40" s="162" t="s">
        <v>111</v>
      </c>
      <c r="B40" s="174"/>
      <c r="C40" s="162"/>
      <c r="D40" s="176">
        <f>SUM(D38:D39)</f>
        <v>172889</v>
      </c>
      <c r="E40" s="177"/>
      <c r="F40" s="176">
        <f>SUM(F38:F39)</f>
        <v>128496</v>
      </c>
      <c r="G40" s="177"/>
      <c r="H40" s="176">
        <f>SUM(H38:H39)</f>
        <v>65140</v>
      </c>
      <c r="I40" s="20"/>
      <c r="J40" s="176">
        <f>SUM(J38:J39)</f>
        <v>107980</v>
      </c>
    </row>
    <row r="41" spans="1:10" ht="20.5" customHeight="1">
      <c r="A41" s="20"/>
      <c r="B41" s="20"/>
      <c r="C41" s="20"/>
      <c r="D41" s="164"/>
      <c r="E41" s="167"/>
      <c r="F41" s="164"/>
      <c r="G41" s="167"/>
      <c r="H41" s="164"/>
      <c r="I41" s="20"/>
      <c r="J41" s="164"/>
    </row>
    <row r="42" spans="1:10" s="160" customFormat="1" ht="21" customHeight="1">
      <c r="A42" s="1" t="s">
        <v>0</v>
      </c>
      <c r="B42" s="157"/>
      <c r="C42" s="157"/>
      <c r="D42" s="158"/>
      <c r="E42" s="157"/>
      <c r="F42" s="158"/>
      <c r="G42" s="157"/>
      <c r="H42" s="159"/>
      <c r="I42" s="157"/>
      <c r="J42" s="159"/>
    </row>
    <row r="43" spans="1:10" s="160" customFormat="1" ht="21" customHeight="1">
      <c r="A43" s="161" t="s">
        <v>115</v>
      </c>
      <c r="B43" s="157"/>
      <c r="C43" s="157"/>
      <c r="D43" s="158"/>
      <c r="E43" s="157"/>
      <c r="F43" s="158"/>
      <c r="G43" s="157"/>
      <c r="H43" s="159"/>
      <c r="I43" s="157"/>
      <c r="J43" s="159"/>
    </row>
    <row r="44" spans="1:10" ht="8.5" customHeight="1">
      <c r="A44" s="162"/>
      <c r="B44" s="20"/>
      <c r="C44" s="20"/>
      <c r="D44" s="163"/>
      <c r="E44" s="20"/>
      <c r="F44" s="163"/>
      <c r="G44" s="20"/>
      <c r="H44" s="164"/>
      <c r="I44" s="20"/>
      <c r="J44" s="164"/>
    </row>
    <row r="45" spans="1:10" s="64" customFormat="1" ht="21" customHeight="1">
      <c r="A45" s="7"/>
      <c r="B45" s="42"/>
      <c r="C45" s="67"/>
      <c r="D45" s="271" t="s">
        <v>2</v>
      </c>
      <c r="E45" s="271"/>
      <c r="F45" s="271"/>
      <c r="G45" s="10"/>
      <c r="H45" s="272" t="s">
        <v>3</v>
      </c>
      <c r="I45" s="272"/>
      <c r="J45" s="272"/>
    </row>
    <row r="46" spans="1:10" s="64" customFormat="1" ht="21" customHeight="1">
      <c r="A46" s="70"/>
      <c r="B46" s="42"/>
      <c r="C46" s="67"/>
      <c r="D46" s="278" t="s">
        <v>118</v>
      </c>
      <c r="E46" s="278"/>
      <c r="F46" s="278"/>
      <c r="G46" s="67"/>
      <c r="H46" s="278" t="s">
        <v>118</v>
      </c>
      <c r="I46" s="278"/>
      <c r="J46" s="278"/>
    </row>
    <row r="47" spans="1:10" s="74" customFormat="1" ht="21" customHeight="1">
      <c r="A47" s="71"/>
      <c r="B47" s="12" t="s">
        <v>6</v>
      </c>
      <c r="C47" s="72"/>
      <c r="D47" s="13">
        <v>2566</v>
      </c>
      <c r="E47" s="13"/>
      <c r="F47" s="13">
        <v>2565</v>
      </c>
      <c r="G47" s="73"/>
      <c r="H47" s="13">
        <v>2566</v>
      </c>
      <c r="I47" s="13"/>
      <c r="J47" s="13">
        <v>2565</v>
      </c>
    </row>
    <row r="48" spans="1:10" s="74" customFormat="1" ht="21" customHeight="1">
      <c r="A48" s="71"/>
      <c r="B48" s="12"/>
      <c r="C48" s="72"/>
      <c r="D48" s="13"/>
      <c r="E48" s="13"/>
      <c r="F48" s="13" t="s">
        <v>223</v>
      </c>
      <c r="G48" s="73"/>
      <c r="H48" s="13"/>
      <c r="I48" s="13"/>
      <c r="J48" s="13"/>
    </row>
    <row r="49" spans="1:10" s="64" customFormat="1" ht="21" customHeight="1">
      <c r="A49" s="75"/>
      <c r="B49" s="42"/>
      <c r="C49" s="76"/>
      <c r="D49" s="270" t="s">
        <v>7</v>
      </c>
      <c r="E49" s="270"/>
      <c r="F49" s="270"/>
      <c r="G49" s="270"/>
      <c r="H49" s="270"/>
      <c r="I49" s="270"/>
      <c r="J49" s="270"/>
    </row>
    <row r="50" spans="1:10" ht="21" customHeight="1">
      <c r="A50" s="165" t="s">
        <v>98</v>
      </c>
      <c r="B50" s="166"/>
      <c r="C50" s="20"/>
      <c r="D50" s="164"/>
      <c r="E50" s="167"/>
      <c r="F50" s="164"/>
      <c r="G50" s="167"/>
      <c r="H50" s="164"/>
      <c r="I50" s="20"/>
      <c r="J50" s="164"/>
    </row>
    <row r="51" spans="1:10" ht="21" customHeight="1">
      <c r="A51" s="202" t="s">
        <v>154</v>
      </c>
      <c r="B51" s="166"/>
      <c r="C51" s="20"/>
      <c r="D51" s="164">
        <v>0</v>
      </c>
      <c r="E51" s="167"/>
      <c r="F51" s="164">
        <v>-52911</v>
      </c>
      <c r="G51" s="167"/>
      <c r="H51" s="164">
        <v>0</v>
      </c>
      <c r="I51" s="20"/>
      <c r="J51" s="164">
        <v>-280000</v>
      </c>
    </row>
    <row r="52" spans="1:10" ht="21" customHeight="1">
      <c r="A52" s="20" t="s">
        <v>217</v>
      </c>
      <c r="B52" s="166"/>
      <c r="C52" s="20"/>
      <c r="D52" s="164">
        <v>0</v>
      </c>
      <c r="E52" s="167"/>
      <c r="F52" s="164">
        <v>-513645</v>
      </c>
      <c r="G52" s="167"/>
      <c r="H52" s="164">
        <v>0</v>
      </c>
      <c r="I52" s="20"/>
      <c r="J52" s="164">
        <v>0</v>
      </c>
    </row>
    <row r="53" spans="1:10" ht="21" customHeight="1">
      <c r="A53" s="202" t="s">
        <v>215</v>
      </c>
      <c r="B53" s="169">
        <v>10</v>
      </c>
      <c r="C53" s="20"/>
      <c r="D53" s="164">
        <v>-3000</v>
      </c>
      <c r="E53" s="167"/>
      <c r="F53" s="164">
        <v>-500</v>
      </c>
      <c r="G53" s="167"/>
      <c r="H53" s="164">
        <v>-3000</v>
      </c>
      <c r="I53" s="20"/>
      <c r="J53" s="164">
        <v>-500</v>
      </c>
    </row>
    <row r="54" spans="1:10" ht="21" customHeight="1">
      <c r="A54" s="20" t="s">
        <v>99</v>
      </c>
      <c r="B54" s="166"/>
      <c r="C54" s="20"/>
      <c r="D54" s="164">
        <v>-132813</v>
      </c>
      <c r="E54" s="167"/>
      <c r="F54" s="164">
        <v>-20265</v>
      </c>
      <c r="G54" s="167"/>
      <c r="H54" s="164">
        <v>-6526</v>
      </c>
      <c r="I54" s="20"/>
      <c r="J54" s="164">
        <v>-4756</v>
      </c>
    </row>
    <row r="55" spans="1:10" ht="21" customHeight="1">
      <c r="A55" s="20" t="s">
        <v>100</v>
      </c>
      <c r="B55" s="166"/>
      <c r="C55" s="20"/>
      <c r="D55" s="164">
        <v>872</v>
      </c>
      <c r="E55" s="167"/>
      <c r="F55" s="164">
        <v>820</v>
      </c>
      <c r="G55" s="167"/>
      <c r="H55" s="164">
        <v>158</v>
      </c>
      <c r="I55" s="20"/>
      <c r="J55" s="164">
        <v>112</v>
      </c>
    </row>
    <row r="56" spans="1:10" ht="21" customHeight="1">
      <c r="A56" s="20" t="s">
        <v>193</v>
      </c>
      <c r="B56" s="166"/>
      <c r="C56" s="20"/>
      <c r="D56" s="164">
        <v>-1260</v>
      </c>
      <c r="E56" s="167"/>
      <c r="F56" s="164">
        <v>-34705</v>
      </c>
      <c r="G56" s="167"/>
      <c r="H56" s="164">
        <v>0</v>
      </c>
      <c r="I56" s="20"/>
      <c r="J56" s="164">
        <v>0</v>
      </c>
    </row>
    <row r="57" spans="1:10" ht="21" customHeight="1">
      <c r="A57" s="20" t="s">
        <v>143</v>
      </c>
      <c r="B57" s="166"/>
      <c r="C57" s="20"/>
      <c r="D57" s="164">
        <v>-2092</v>
      </c>
      <c r="E57" s="167"/>
      <c r="F57" s="164">
        <v>-839</v>
      </c>
      <c r="G57" s="167"/>
      <c r="H57" s="164">
        <v>0</v>
      </c>
      <c r="I57" s="20"/>
      <c r="J57" s="164">
        <v>-135</v>
      </c>
    </row>
    <row r="58" spans="1:10" ht="21" customHeight="1">
      <c r="A58" s="20" t="s">
        <v>219</v>
      </c>
      <c r="B58" s="166"/>
      <c r="C58" s="20"/>
      <c r="D58" s="164">
        <v>0</v>
      </c>
      <c r="E58" s="167"/>
      <c r="F58" s="164">
        <v>6424</v>
      </c>
      <c r="G58" s="167"/>
      <c r="H58" s="164">
        <v>0</v>
      </c>
      <c r="I58" s="20"/>
      <c r="J58" s="164">
        <v>0</v>
      </c>
    </row>
    <row r="59" spans="1:10" ht="21" customHeight="1">
      <c r="A59" s="202" t="s">
        <v>137</v>
      </c>
      <c r="B59" s="166" t="s">
        <v>213</v>
      </c>
      <c r="C59" s="20"/>
      <c r="D59" s="164">
        <v>0</v>
      </c>
      <c r="E59" s="167"/>
      <c r="F59" s="164">
        <v>0</v>
      </c>
      <c r="G59" s="167"/>
      <c r="H59" s="164">
        <v>0</v>
      </c>
      <c r="I59" s="20"/>
      <c r="J59" s="164">
        <v>50900</v>
      </c>
    </row>
    <row r="60" spans="1:10" ht="21" customHeight="1">
      <c r="A60" s="20" t="s">
        <v>101</v>
      </c>
      <c r="B60" s="169"/>
      <c r="C60" s="20"/>
      <c r="D60" s="164">
        <v>427</v>
      </c>
      <c r="E60" s="167"/>
      <c r="F60" s="164">
        <v>152</v>
      </c>
      <c r="G60" s="167"/>
      <c r="H60" s="164">
        <v>145</v>
      </c>
      <c r="I60" s="20"/>
      <c r="J60" s="164">
        <v>52</v>
      </c>
    </row>
    <row r="61" spans="1:10" ht="21" customHeight="1">
      <c r="A61" s="162" t="s">
        <v>240</v>
      </c>
      <c r="B61" s="174"/>
      <c r="C61" s="162"/>
      <c r="D61" s="176">
        <f>SUM(D51:D60)</f>
        <v>-137866</v>
      </c>
      <c r="E61" s="177"/>
      <c r="F61" s="176">
        <f>SUM(F51:F60)</f>
        <v>-615469</v>
      </c>
      <c r="G61" s="178"/>
      <c r="H61" s="176">
        <f>SUM(H51:H60)</f>
        <v>-9223</v>
      </c>
      <c r="I61" s="20"/>
      <c r="J61" s="176">
        <f>SUM(J51:J60)</f>
        <v>-234327</v>
      </c>
    </row>
    <row r="62" spans="1:10" ht="9" customHeight="1">
      <c r="A62" s="162"/>
      <c r="B62" s="174"/>
      <c r="C62" s="162"/>
      <c r="D62" s="182"/>
      <c r="E62" s="177"/>
      <c r="F62" s="182"/>
      <c r="G62" s="178"/>
      <c r="H62" s="182"/>
      <c r="I62" s="20"/>
      <c r="J62" s="182"/>
    </row>
    <row r="63" spans="1:10" ht="21" customHeight="1">
      <c r="A63" s="165" t="s">
        <v>102</v>
      </c>
      <c r="B63" s="166"/>
      <c r="C63" s="20"/>
      <c r="D63" s="164"/>
      <c r="E63" s="167"/>
      <c r="F63" s="164"/>
      <c r="G63" s="167"/>
      <c r="H63" s="164"/>
      <c r="I63" s="20"/>
      <c r="J63" s="164"/>
    </row>
    <row r="64" spans="1:10" ht="21" customHeight="1">
      <c r="A64" s="202" t="s">
        <v>144</v>
      </c>
      <c r="B64" s="166"/>
      <c r="C64" s="20"/>
      <c r="D64" s="164"/>
      <c r="E64" s="167"/>
      <c r="F64" s="164"/>
      <c r="G64" s="167"/>
      <c r="H64" s="164"/>
      <c r="I64" s="20"/>
      <c r="J64" s="164"/>
    </row>
    <row r="65" spans="1:10" ht="21" customHeight="1">
      <c r="A65" s="202" t="s">
        <v>145</v>
      </c>
      <c r="B65" s="166"/>
      <c r="C65" s="20"/>
      <c r="D65" s="164"/>
      <c r="E65" s="167"/>
      <c r="F65" s="164"/>
      <c r="G65" s="167"/>
      <c r="H65" s="164"/>
      <c r="I65" s="20"/>
      <c r="J65" s="164"/>
    </row>
    <row r="66" spans="1:10" ht="21" customHeight="1">
      <c r="A66" s="202" t="s">
        <v>146</v>
      </c>
      <c r="B66" s="166">
        <v>9</v>
      </c>
      <c r="C66" s="20"/>
      <c r="D66" s="164">
        <v>0</v>
      </c>
      <c r="E66" s="167"/>
      <c r="F66" s="164">
        <v>0</v>
      </c>
      <c r="G66" s="167"/>
      <c r="H66" s="164">
        <v>-20000</v>
      </c>
      <c r="I66" s="20"/>
      <c r="J66" s="164">
        <v>0</v>
      </c>
    </row>
    <row r="67" spans="1:10" ht="21" customHeight="1">
      <c r="A67" s="202" t="s">
        <v>147</v>
      </c>
      <c r="B67" s="166">
        <v>16</v>
      </c>
      <c r="C67" s="20"/>
      <c r="D67" s="164">
        <v>0</v>
      </c>
      <c r="E67" s="167"/>
      <c r="F67" s="164">
        <v>250001</v>
      </c>
      <c r="G67" s="167"/>
      <c r="H67" s="164">
        <v>0</v>
      </c>
      <c r="I67" s="20"/>
      <c r="J67" s="164">
        <v>250001</v>
      </c>
    </row>
    <row r="68" spans="1:10" ht="21" customHeight="1">
      <c r="A68" s="20" t="s">
        <v>103</v>
      </c>
      <c r="B68" s="166">
        <v>13</v>
      </c>
      <c r="C68" s="20"/>
      <c r="D68" s="164">
        <v>205750</v>
      </c>
      <c r="E68" s="167"/>
      <c r="F68" s="24">
        <v>310684</v>
      </c>
      <c r="G68" s="167"/>
      <c r="H68" s="164">
        <v>0</v>
      </c>
      <c r="I68" s="20"/>
      <c r="J68" s="181">
        <v>30000</v>
      </c>
    </row>
    <row r="69" spans="1:10" ht="21" customHeight="1">
      <c r="A69" s="202" t="s">
        <v>236</v>
      </c>
      <c r="C69" s="20"/>
      <c r="D69" s="164"/>
      <c r="E69" s="167"/>
      <c r="F69" s="164"/>
      <c r="G69" s="167"/>
      <c r="H69" s="164"/>
      <c r="I69" s="20"/>
      <c r="J69" s="164"/>
    </row>
    <row r="70" spans="1:10" ht="21" customHeight="1">
      <c r="A70" s="246" t="s">
        <v>197</v>
      </c>
      <c r="B70" s="166">
        <v>13</v>
      </c>
      <c r="C70" s="20"/>
      <c r="D70" s="164">
        <v>-165425</v>
      </c>
      <c r="E70" s="167"/>
      <c r="F70" s="164">
        <v>-267690</v>
      </c>
      <c r="G70" s="167"/>
      <c r="H70" s="164">
        <v>-10000</v>
      </c>
      <c r="I70" s="20"/>
      <c r="J70" s="164">
        <v>-5500</v>
      </c>
    </row>
    <row r="71" spans="1:10" ht="21" customHeight="1">
      <c r="A71" s="202" t="s">
        <v>216</v>
      </c>
      <c r="B71" s="166">
        <v>13</v>
      </c>
      <c r="C71" s="20"/>
      <c r="D71" s="164">
        <v>85780</v>
      </c>
      <c r="E71" s="167"/>
      <c r="F71" s="164">
        <v>436460</v>
      </c>
      <c r="G71" s="167"/>
      <c r="H71" s="164">
        <v>0</v>
      </c>
      <c r="I71" s="20"/>
      <c r="J71" s="164">
        <v>0</v>
      </c>
    </row>
    <row r="72" spans="1:10" ht="21" customHeight="1">
      <c r="A72" s="202" t="s">
        <v>237</v>
      </c>
      <c r="C72" s="20"/>
      <c r="D72" s="164"/>
      <c r="E72" s="167"/>
      <c r="F72" s="164"/>
      <c r="G72" s="167"/>
      <c r="H72" s="164"/>
      <c r="I72" s="20"/>
      <c r="J72" s="164"/>
    </row>
    <row r="73" spans="1:10" ht="21" customHeight="1">
      <c r="A73" s="246" t="s">
        <v>197</v>
      </c>
      <c r="B73" s="166">
        <v>13</v>
      </c>
      <c r="C73" s="20"/>
      <c r="D73" s="164">
        <v>-140426</v>
      </c>
      <c r="E73" s="167"/>
      <c r="F73" s="164">
        <v>-126935</v>
      </c>
      <c r="G73" s="167"/>
      <c r="H73" s="164">
        <v>-26760</v>
      </c>
      <c r="I73" s="20"/>
      <c r="J73" s="164">
        <v>-26760</v>
      </c>
    </row>
    <row r="74" spans="1:10" ht="21" customHeight="1">
      <c r="A74" s="202" t="s">
        <v>194</v>
      </c>
      <c r="B74" s="166"/>
      <c r="C74" s="20"/>
      <c r="D74" s="164"/>
      <c r="E74" s="167"/>
      <c r="F74" s="164"/>
      <c r="G74" s="167"/>
      <c r="H74" s="164"/>
      <c r="I74" s="20"/>
      <c r="J74" s="164"/>
    </row>
    <row r="75" spans="1:10" ht="21" customHeight="1">
      <c r="A75" s="246" t="s">
        <v>197</v>
      </c>
      <c r="B75" s="166"/>
      <c r="C75" s="20"/>
      <c r="D75" s="164">
        <v>0</v>
      </c>
      <c r="E75" s="167"/>
      <c r="F75" s="164">
        <v>-3130</v>
      </c>
      <c r="G75" s="167"/>
      <c r="H75" s="164">
        <v>0</v>
      </c>
      <c r="I75" s="20"/>
      <c r="J75" s="164">
        <v>0</v>
      </c>
    </row>
    <row r="76" spans="1:10" ht="21" customHeight="1">
      <c r="A76" s="202" t="s">
        <v>195</v>
      </c>
      <c r="B76" s="166"/>
      <c r="C76" s="20"/>
      <c r="D76" s="164"/>
      <c r="E76" s="167"/>
      <c r="F76" s="164"/>
      <c r="G76" s="167"/>
      <c r="H76" s="164"/>
      <c r="I76" s="20"/>
      <c r="J76" s="164"/>
    </row>
    <row r="77" spans="1:10" ht="21" customHeight="1">
      <c r="A77" s="246" t="s">
        <v>196</v>
      </c>
      <c r="B77" s="166">
        <v>13</v>
      </c>
      <c r="C77" s="20"/>
      <c r="D77" s="164">
        <v>0</v>
      </c>
      <c r="E77" s="167"/>
      <c r="F77" s="164">
        <v>0</v>
      </c>
      <c r="G77" s="167"/>
      <c r="H77" s="164">
        <v>0</v>
      </c>
      <c r="I77" s="20"/>
      <c r="J77" s="164">
        <v>-107240</v>
      </c>
    </row>
    <row r="78" spans="1:10" ht="21" customHeight="1">
      <c r="A78" s="202" t="s">
        <v>148</v>
      </c>
      <c r="B78" s="166">
        <v>13</v>
      </c>
      <c r="C78" s="20"/>
      <c r="D78" s="164">
        <v>-13188</v>
      </c>
      <c r="E78" s="167"/>
      <c r="F78" s="164">
        <v>-10873</v>
      </c>
      <c r="G78" s="167"/>
      <c r="H78" s="164">
        <v>-4460</v>
      </c>
      <c r="I78" s="20"/>
      <c r="J78" s="164">
        <v>-4192</v>
      </c>
    </row>
    <row r="79" spans="1:10" ht="21" customHeight="1">
      <c r="A79" s="20" t="s">
        <v>113</v>
      </c>
      <c r="B79" s="169">
        <v>22</v>
      </c>
      <c r="C79" s="20"/>
      <c r="D79" s="164">
        <v>-13099</v>
      </c>
      <c r="E79" s="167"/>
      <c r="F79" s="164">
        <v>-2444</v>
      </c>
      <c r="G79" s="167"/>
      <c r="H79" s="164">
        <v>-13099</v>
      </c>
      <c r="I79" s="20"/>
      <c r="J79" s="164">
        <v>-2444</v>
      </c>
    </row>
    <row r="80" spans="1:10" ht="21" customHeight="1">
      <c r="A80" s="20" t="s">
        <v>104</v>
      </c>
      <c r="B80" s="169"/>
      <c r="C80" s="20"/>
      <c r="D80" s="164">
        <v>-45959</v>
      </c>
      <c r="E80" s="167"/>
      <c r="F80" s="164">
        <v>-21641</v>
      </c>
      <c r="G80" s="167"/>
      <c r="H80" s="164">
        <v>-8507</v>
      </c>
      <c r="I80" s="20"/>
      <c r="J80" s="164">
        <v>-8915</v>
      </c>
    </row>
    <row r="81" spans="1:10" ht="21" customHeight="1">
      <c r="A81" s="211" t="s">
        <v>155</v>
      </c>
      <c r="B81" s="174"/>
      <c r="C81" s="162"/>
      <c r="D81" s="176">
        <f>SUM(D66:D80)</f>
        <v>-86567</v>
      </c>
      <c r="E81" s="177"/>
      <c r="F81" s="176">
        <f>SUM(F66:F80)</f>
        <v>564432</v>
      </c>
      <c r="G81" s="178"/>
      <c r="H81" s="176">
        <f>SUM(H66:H80)</f>
        <v>-82826</v>
      </c>
      <c r="I81" s="20"/>
      <c r="J81" s="176">
        <f>SUM(J66:J80)</f>
        <v>124950</v>
      </c>
    </row>
    <row r="82" spans="1:10" ht="21" customHeight="1">
      <c r="A82" s="20"/>
      <c r="B82" s="166"/>
      <c r="C82" s="20"/>
      <c r="D82" s="164"/>
      <c r="E82" s="167"/>
      <c r="F82" s="164"/>
      <c r="G82" s="167"/>
      <c r="H82" s="164"/>
      <c r="I82" s="20"/>
      <c r="J82" s="164"/>
    </row>
    <row r="83" spans="1:10" ht="22.5" customHeight="1">
      <c r="A83" s="1" t="s">
        <v>0</v>
      </c>
      <c r="B83" s="157"/>
      <c r="C83" s="157"/>
      <c r="D83" s="158"/>
      <c r="E83" s="157"/>
      <c r="F83" s="158"/>
      <c r="G83" s="157"/>
      <c r="H83" s="159"/>
      <c r="I83" s="157"/>
      <c r="J83" s="159"/>
    </row>
    <row r="84" spans="1:10" ht="22.5" customHeight="1">
      <c r="A84" s="161" t="s">
        <v>115</v>
      </c>
      <c r="B84" s="157"/>
      <c r="C84" s="157"/>
      <c r="D84" s="158"/>
      <c r="E84" s="157"/>
      <c r="F84" s="158"/>
      <c r="G84" s="157"/>
      <c r="H84" s="159"/>
      <c r="I84" s="157"/>
      <c r="J84" s="159"/>
    </row>
    <row r="85" spans="1:10" ht="22.5" customHeight="1">
      <c r="A85" s="162"/>
      <c r="B85" s="20"/>
      <c r="C85" s="20"/>
      <c r="D85" s="163"/>
      <c r="E85" s="20"/>
      <c r="F85" s="163"/>
      <c r="G85" s="20"/>
      <c r="H85" s="164"/>
      <c r="I85" s="20"/>
      <c r="J85" s="164"/>
    </row>
    <row r="86" spans="1:10" ht="22.5" customHeight="1">
      <c r="A86" s="7"/>
      <c r="B86" s="229"/>
      <c r="C86" s="67"/>
      <c r="D86" s="271" t="s">
        <v>2</v>
      </c>
      <c r="E86" s="271"/>
      <c r="F86" s="271"/>
      <c r="G86" s="10"/>
      <c r="H86" s="272" t="s">
        <v>3</v>
      </c>
      <c r="I86" s="272"/>
      <c r="J86" s="272"/>
    </row>
    <row r="87" spans="1:10" ht="22.5" customHeight="1">
      <c r="A87" s="70"/>
      <c r="B87" s="229"/>
      <c r="C87" s="67"/>
      <c r="D87" s="278" t="s">
        <v>118</v>
      </c>
      <c r="E87" s="278"/>
      <c r="F87" s="278"/>
      <c r="G87" s="67"/>
      <c r="H87" s="278" t="s">
        <v>118</v>
      </c>
      <c r="I87" s="278"/>
      <c r="J87" s="278"/>
    </row>
    <row r="88" spans="1:10" ht="22.5" customHeight="1">
      <c r="A88" s="71"/>
      <c r="B88" s="12"/>
      <c r="C88" s="72"/>
      <c r="D88" s="13">
        <v>2566</v>
      </c>
      <c r="E88" s="13"/>
      <c r="F88" s="13">
        <v>2565</v>
      </c>
      <c r="G88" s="73"/>
      <c r="H88" s="13">
        <v>2566</v>
      </c>
      <c r="I88" s="13"/>
      <c r="J88" s="13">
        <v>2565</v>
      </c>
    </row>
    <row r="89" spans="1:10" ht="22.5" customHeight="1">
      <c r="A89" s="71"/>
      <c r="B89" s="12"/>
      <c r="C89" s="72"/>
      <c r="D89" s="13"/>
      <c r="E89" s="13"/>
      <c r="F89" s="13" t="s">
        <v>223</v>
      </c>
      <c r="G89" s="73"/>
      <c r="H89" s="13"/>
      <c r="I89" s="13"/>
      <c r="J89" s="13"/>
    </row>
    <row r="90" spans="1:10" ht="22.5" customHeight="1">
      <c r="A90" s="75"/>
      <c r="B90" s="229"/>
      <c r="C90" s="76"/>
      <c r="D90" s="270" t="s">
        <v>7</v>
      </c>
      <c r="E90" s="270"/>
      <c r="F90" s="270"/>
      <c r="G90" s="270"/>
      <c r="H90" s="270"/>
      <c r="I90" s="270"/>
      <c r="J90" s="270"/>
    </row>
    <row r="91" spans="1:10" ht="22.5" customHeight="1">
      <c r="A91" s="20" t="s">
        <v>105</v>
      </c>
      <c r="B91" s="166"/>
      <c r="C91" s="20"/>
      <c r="H91" s="24"/>
      <c r="J91" s="24"/>
    </row>
    <row r="92" spans="1:10" ht="22.5" customHeight="1">
      <c r="A92" s="20" t="s">
        <v>106</v>
      </c>
      <c r="B92" s="166"/>
      <c r="C92" s="20"/>
      <c r="D92" s="164">
        <f>SUM(D40,D61,D81)</f>
        <v>-51544</v>
      </c>
      <c r="E92" s="164"/>
      <c r="F92" s="164">
        <f>SUM(F40,F61,F81)</f>
        <v>77459</v>
      </c>
      <c r="G92" s="164"/>
      <c r="H92" s="164">
        <f>SUM(H40,H61,H81)</f>
        <v>-26909</v>
      </c>
      <c r="I92" s="164"/>
      <c r="J92" s="164">
        <f>SUM(J40,J61,J81)</f>
        <v>-1397</v>
      </c>
    </row>
    <row r="93" spans="1:10" ht="22.5" customHeight="1">
      <c r="A93" s="20" t="s">
        <v>107</v>
      </c>
      <c r="B93" s="166"/>
      <c r="C93" s="20"/>
      <c r="H93" s="24"/>
      <c r="J93" s="24"/>
    </row>
    <row r="94" spans="1:10" ht="22.5" customHeight="1">
      <c r="A94" s="20" t="s">
        <v>108</v>
      </c>
      <c r="B94" s="166"/>
      <c r="C94" s="20"/>
      <c r="D94" s="267">
        <v>-2492</v>
      </c>
      <c r="E94" s="170"/>
      <c r="F94" s="173">
        <v>4079</v>
      </c>
      <c r="G94" s="167"/>
      <c r="H94" s="173">
        <v>-112</v>
      </c>
      <c r="I94" s="20"/>
      <c r="J94" s="173">
        <v>478</v>
      </c>
    </row>
    <row r="95" spans="1:10" ht="22.5" customHeight="1">
      <c r="A95" s="162" t="s">
        <v>105</v>
      </c>
      <c r="B95" s="174"/>
      <c r="C95" s="162"/>
      <c r="D95" s="179">
        <f>SUM(D92:D94)</f>
        <v>-54036</v>
      </c>
      <c r="E95" s="179"/>
      <c r="F95" s="179">
        <f>SUM(F92:F94)</f>
        <v>81538</v>
      </c>
      <c r="G95" s="179"/>
      <c r="H95" s="179">
        <f>SUM(H92:H94)</f>
        <v>-27021</v>
      </c>
      <c r="I95" s="179"/>
      <c r="J95" s="179">
        <f>SUM(J92:J94)</f>
        <v>-919</v>
      </c>
    </row>
    <row r="96" spans="1:10" ht="22.5" customHeight="1">
      <c r="A96" s="20" t="s">
        <v>112</v>
      </c>
      <c r="B96" s="166"/>
      <c r="C96" s="20"/>
      <c r="D96" s="173">
        <v>182733</v>
      </c>
      <c r="E96" s="170"/>
      <c r="F96" s="173">
        <v>101195</v>
      </c>
      <c r="G96" s="170"/>
      <c r="H96" s="173">
        <v>51401</v>
      </c>
      <c r="I96" s="172"/>
      <c r="J96" s="173">
        <v>52320</v>
      </c>
    </row>
    <row r="97" spans="1:10" ht="22.5" customHeight="1" thickBot="1">
      <c r="A97" s="162" t="s">
        <v>119</v>
      </c>
      <c r="B97" s="169"/>
      <c r="C97" s="162"/>
      <c r="D97" s="180">
        <f>SUM(D95:D96)</f>
        <v>128697</v>
      </c>
      <c r="E97" s="177"/>
      <c r="F97" s="180">
        <f>SUM(F95:F96)</f>
        <v>182733</v>
      </c>
      <c r="G97" s="178"/>
      <c r="H97" s="180">
        <f>SUM(H95:H96)</f>
        <v>24380</v>
      </c>
      <c r="I97" s="20"/>
      <c r="J97" s="180">
        <f>SUM(J95:J96)</f>
        <v>51401</v>
      </c>
    </row>
    <row r="98" spans="1:10" ht="22.5" customHeight="1" thickTop="1">
      <c r="A98" s="162"/>
      <c r="B98" s="169"/>
      <c r="C98" s="162"/>
      <c r="D98" s="182"/>
      <c r="E98" s="177"/>
      <c r="F98" s="182"/>
      <c r="G98" s="178"/>
      <c r="H98" s="182"/>
      <c r="I98" s="20"/>
      <c r="J98" s="182"/>
    </row>
    <row r="99" spans="1:10" ht="22.5" customHeight="1">
      <c r="A99" s="247" t="s">
        <v>200</v>
      </c>
      <c r="B99" s="169"/>
      <c r="C99" s="162"/>
      <c r="D99" s="182"/>
      <c r="E99" s="177"/>
      <c r="F99" s="182"/>
      <c r="G99" s="178"/>
      <c r="H99" s="182"/>
      <c r="I99" s="20"/>
      <c r="J99" s="182"/>
    </row>
    <row r="100" spans="1:10" ht="22.5" customHeight="1">
      <c r="A100" s="248" t="s">
        <v>198</v>
      </c>
      <c r="B100" s="169"/>
      <c r="C100" s="162"/>
      <c r="D100" s="171">
        <v>59073</v>
      </c>
      <c r="E100" s="177"/>
      <c r="F100" s="182">
        <v>0</v>
      </c>
      <c r="G100" s="178"/>
      <c r="H100" s="171">
        <v>188</v>
      </c>
      <c r="I100" s="20"/>
      <c r="J100" s="182">
        <v>0</v>
      </c>
    </row>
    <row r="101" spans="1:10" ht="22.5" customHeight="1">
      <c r="A101" s="248" t="s">
        <v>199</v>
      </c>
      <c r="B101" s="169"/>
      <c r="C101" s="162"/>
      <c r="D101" s="171">
        <v>31057</v>
      </c>
      <c r="E101" s="177"/>
      <c r="F101" s="171">
        <v>1775</v>
      </c>
      <c r="G101" s="178"/>
      <c r="H101" s="171">
        <v>5703</v>
      </c>
      <c r="I101" s="20"/>
      <c r="J101" s="171">
        <v>1775</v>
      </c>
    </row>
  </sheetData>
  <mergeCells count="15">
    <mergeCell ref="D49:J49"/>
    <mergeCell ref="D4:F4"/>
    <mergeCell ref="H4:J4"/>
    <mergeCell ref="D5:F5"/>
    <mergeCell ref="H5:J5"/>
    <mergeCell ref="D8:J8"/>
    <mergeCell ref="D45:F45"/>
    <mergeCell ref="H45:J45"/>
    <mergeCell ref="D46:F46"/>
    <mergeCell ref="H46:J46"/>
    <mergeCell ref="D86:F86"/>
    <mergeCell ref="H86:J86"/>
    <mergeCell ref="D87:F87"/>
    <mergeCell ref="H87:J87"/>
    <mergeCell ref="D90:J90"/>
  </mergeCells>
  <printOptions horizontalCentered="1"/>
  <pageMargins left="0.7" right="0.5" top="0.48" bottom="0.5" header="0.5" footer="0.5"/>
  <pageSetup paperSize="9" scale="80" firstPageNumber="17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หมายเหตุประกอบงบการเงินเป็นส่วนหนึ่งของงบการเงินนี้&amp;"-,Regular"&amp;11
&amp;C&amp;"Angsana New,Regular"&amp;15&amp;P</oddFooter>
  </headerFooter>
  <rowBreaks count="2" manualBreakCount="2">
    <brk id="41" max="16383" man="1"/>
    <brk id="8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 8-10</vt:lpstr>
      <vt:lpstr>PL 11-12</vt:lpstr>
      <vt:lpstr>SH 13</vt:lpstr>
      <vt:lpstr>SH 14</vt:lpstr>
      <vt:lpstr>SH 15</vt:lpstr>
      <vt:lpstr>SH 16</vt:lpstr>
      <vt:lpstr>CF 17-19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Sirikul, Aromprasert</dc:creator>
  <cp:lastModifiedBy>Patcharadanai, Boonraeng</cp:lastModifiedBy>
  <cp:lastPrinted>2024-02-21T07:39:11Z</cp:lastPrinted>
  <dcterms:created xsi:type="dcterms:W3CDTF">2019-05-07T03:53:55Z</dcterms:created>
  <dcterms:modified xsi:type="dcterms:W3CDTF">2024-02-28T12:53:07Z</dcterms:modified>
</cp:coreProperties>
</file>