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bgrimmpower-my.sharepoint.com/personal/pornpatch_f_bgrimmpower_com/Documents/Documents/Drive_D/Working/FY2023/2023_Q4/12 Dec/FS/SET/FS 28.02.2024 (ELCID)/"/>
    </mc:Choice>
  </mc:AlternateContent>
  <xr:revisionPtr revIDLastSave="7" documentId="13_ncr:1_{F4A0113A-ACE3-4288-817B-A4428E9BB695}" xr6:coauthVersionLast="47" xr6:coauthVersionMax="47" xr10:uidLastSave="{5655A740-72DD-41C8-AD35-0C1142C210A6}"/>
  <bookViews>
    <workbookView xWindow="-108" yWindow="-108" windowWidth="23256" windowHeight="12456" xr2:uid="{42EDD6F0-5794-4661-AA41-50BB813095A9}"/>
  </bookViews>
  <sheets>
    <sheet name="EN_BS7" sheetId="1" r:id="rId1"/>
    <sheet name="EN_BS8-9" sheetId="2" r:id="rId2"/>
    <sheet name="EN_P&amp;L10" sheetId="3" r:id="rId3"/>
    <sheet name="EN_11" sheetId="4" r:id="rId4"/>
    <sheet name="EN_12" sheetId="5" r:id="rId5"/>
    <sheet name="EN_13" sheetId="6" r:id="rId6"/>
    <sheet name="EN_14-17" sheetId="7" r:id="rId7"/>
  </sheets>
  <definedNames>
    <definedName name="\" hidden="1">{#N/A,#N/A,FALSE,"COVER1.XLS ";#N/A,#N/A,FALSE,"RACT1.XLS";#N/A,#N/A,FALSE,"RACT2.XLS";#N/A,#N/A,FALSE,"ECCMP";#N/A,#N/A,FALSE,"WELDER.XLS"}</definedName>
    <definedName name="___aom3" hidden="1">{#N/A,#N/A,FALSE,"COVER1.XLS ";#N/A,#N/A,FALSE,"RACT1.XLS";#N/A,#N/A,FALSE,"RACT2.XLS";#N/A,#N/A,FALSE,"ECCMP";#N/A,#N/A,FALSE,"WELDER.XLS"}</definedName>
    <definedName name="___f2" hidden="1">{#N/A,#N/A,FALSE,"COVER1.XLS ";#N/A,#N/A,FALSE,"RACT1.XLS";#N/A,#N/A,FALSE,"RACT2.XLS";#N/A,#N/A,FALSE,"ECCMP";#N/A,#N/A,FALSE,"WELDER.XLS"}</definedName>
    <definedName name="___kvs1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MB2" hidden="1">{#N/A,#N/A,FALSE,"COVER.XLS";#N/A,#N/A,FALSE,"RACT1.XLS";#N/A,#N/A,FALSE,"RACT2.XLS";#N/A,#N/A,FALSE,"ECCMP";#N/A,#N/A,FALSE,"WELDER.XLS"}</definedName>
    <definedName name="___mb22" hidden="1">{#N/A,#N/A,FALSE,"COVER.XLS";#N/A,#N/A,FALSE,"RACT1.XLS";#N/A,#N/A,FALSE,"RACT2.XLS";#N/A,#N/A,FALSE,"ECCMP";#N/A,#N/A,FALSE,"WELDER.XLS"}</definedName>
    <definedName name="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UR6" hidden="1">{#N/A,#N/A,FALSE,"Sheet2"}</definedName>
    <definedName name="___Q1" hidden="1">{#N/A,#N/A,FALSE,"COVER1.XLS ";#N/A,#N/A,FALSE,"RACT1.XLS";#N/A,#N/A,FALSE,"RACT2.XLS";#N/A,#N/A,FALSE,"ECCMP";#N/A,#N/A,FALSE,"WELDER.XLS"}</definedName>
    <definedName name="___q2" hidden="1">{#N/A,#N/A,FALSE,"COVER1.XLS ";#N/A,#N/A,FALSE,"RACT1.XLS";#N/A,#N/A,FALSE,"RACT2.XLS";#N/A,#N/A,FALSE,"ECCMP";#N/A,#N/A,FALSE,"WELDER.XLS"}</definedName>
    <definedName name="___qa1" hidden="1">{#N/A,#N/A,FALSE,"COVER1.XLS ";#N/A,#N/A,FALSE,"RACT1.XLS";#N/A,#N/A,FALSE,"RACT2.XLS";#N/A,#N/A,FALSE,"ECCMP";#N/A,#N/A,FALSE,"WELDER.XLS"}</definedName>
    <definedName name="___QUY3" hidden="1">{#N/A,#N/A,FALSE,"Sheet2"}</definedName>
    <definedName name="___r122220" hidden="1">{#N/A,#N/A,FALSE,"COVER1.XLS ";#N/A,#N/A,FALSE,"RACT1.XLS";#N/A,#N/A,FALSE,"RACT2.XLS";#N/A,#N/A,FALSE,"ECCMP";#N/A,#N/A,FALSE,"WELDER.XLS"}</definedName>
    <definedName name="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sap1" hidden="1">{#N/A,#N/A,FALSE,"COVER1.XLS ";#N/A,#N/A,FALSE,"RACT1.XLS";#N/A,#N/A,FALSE,"RACT2.XLS";#N/A,#N/A,FALSE,"ECCMP";#N/A,#N/A,FALSE,"WELDER.XLS"}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wrn2" hidden="1">{#N/A,#N/A,FALSE,"17MAY";#N/A,#N/A,FALSE,"24MAY"}</definedName>
    <definedName name="__123Graph_A" hidden="1">#REF!</definedName>
    <definedName name="__123Graph_B" hidden="1">#REF!</definedName>
    <definedName name="__123Graph_C" hidden="1">#REF!</definedName>
    <definedName name="__kvs80" hidden="1">{#N/A,#N/A,FALSE,"COVER1.XLS ";#N/A,#N/A,FALSE,"RACT1.XLS";#N/A,#N/A,FALSE,"RACT2.XLS";#N/A,#N/A,FALSE,"ECCMP";#N/A,#N/A,FALSE,"WELDER.XLS"}</definedName>
    <definedName name="_123Graph_C" hidden="1">#REF!</definedName>
    <definedName name="_cf2" hidden="1">{#N/A,#N/A,FALSE,"Variables";#N/A,#N/A,FALSE,"NPV Cashflows NZ$";#N/A,#N/A,FALSE,"Cashflows NZ$"}</definedName>
    <definedName name="_ddd2" hidden="1">{#N/A,#N/A,FALSE,"Cashflow"}</definedName>
    <definedName name="_Dist_Values" hidden="1">#REF!</definedName>
    <definedName name="_eee2" hidden="1">{#N/A,#N/A,FALSE,"Cashflow"}</definedName>
    <definedName name="_f2" hidden="1">{#N/A,#N/A,FALSE,"COVER1.XLS ";#N/A,#N/A,FALSE,"RACT1.XLS";#N/A,#N/A,FALSE,"RACT2.XLS";#N/A,#N/A,FALSE,"ECCMP";#N/A,#N/A,FALSE,"WELDER.XLS"}</definedName>
    <definedName name="_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ill" hidden="1">#REF!</definedName>
    <definedName name="_giu9" hidden="1">{#N/A,#N/A,FALSE,"COVER.XLS";#N/A,#N/A,FALSE,"RACT1.XLS";#N/A,#N/A,FALSE,"RACT2.XLS";#N/A,#N/A,FALSE,"ECCMP";#N/A,#N/A,FALSE,"WELDER.XLS"}</definedName>
    <definedName name="_Key1" hidden="1">#REF!</definedName>
    <definedName name="_Key2" hidden="1">#REF!</definedName>
    <definedName name="_KO2" hidden="1">#REF!</definedName>
    <definedName name="_KVS3" hidden="1">{#N/A,#N/A,FALSE,"COVER1.XLS ";#N/A,#N/A,FALSE,"RACT1.XLS";#N/A,#N/A,FALSE,"RACT2.XLS";#N/A,#N/A,FALSE,"ECCMP";#N/A,#N/A,FALSE,"WELDER.XLS"}</definedName>
    <definedName name="_kvs81" hidden="1">{#N/A,#N/A,FALSE,"COVER1.XLS ";#N/A,#N/A,FALSE,"RACT1.XLS";#N/A,#N/A,FALSE,"RACT2.XLS";#N/A,#N/A,FALSE,"ECCMP";#N/A,#N/A,FALSE,"WELDER.XLS"}</definedName>
    <definedName name="_Parse_Out" hidden="1">#REF!</definedName>
    <definedName name="_PM1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UR6" hidden="1">{#N/A,#N/A,FALSE,"Sheet2"}</definedName>
    <definedName name="_QUY3" hidden="1">{#N/A,#N/A,FALSE,"Sheet2"}</definedName>
    <definedName name="_Sort" hidden="1">#REF!</definedName>
    <definedName name="_tac2" hidden="1">{#N/A,#N/A,FALSE,"COVER1.XLS ";#N/A,#N/A,FALSE,"RACT1.XLS";#N/A,#N/A,FALSE,"RACT2.XLS";#N/A,#N/A,FALSE,"ECCMP";#N/A,#N/A,FALSE,"WELDER.XLS"}</definedName>
    <definedName name="_wrn2" hidden="1">{#N/A,#N/A,FALSE,"17MAY";#N/A,#N/A,FALSE,"24MAY"}</definedName>
    <definedName name="aaaaaaa" hidden="1">#REF!</definedName>
    <definedName name="aaaaaaaaaaaaaaaaaaaaaaaaaaaaaaaaaaa" hidden="1">{#N/A,#N/A,FALSE,"17MAY";#N/A,#N/A,FALSE,"24MAY"}</definedName>
    <definedName name="aaaaaaaaaaaaaaaaaaaaaaaaaaaaaaaaaaaa" hidden="1">{#N/A,#N/A,FALSE,"COVER.XLS";#N/A,#N/A,FALSE,"RACT1.XLS";#N/A,#N/A,FALSE,"RACT2.XLS";#N/A,#N/A,FALSE,"ECCMP";#N/A,#N/A,FALSE,"WELDER.XLS"}</definedName>
    <definedName name="acsa" hidden="1">{#N/A,#N/A,TRUE,"Cover Memo";"Show Estimate",#N/A,TRUE,"Change Summary";"Show Estimate",#N/A,TRUE,"Estimate Summary";"Show Estimate",#N/A,TRUE,"Dept. Summary";"Show Estimate",#N/A,TRUE,"DOW Detail"}</definedName>
    <definedName name="afdasefweafd" hidden="1">{#N/A,#N/A,FALSE,"COVER1.XLS ";#N/A,#N/A,FALSE,"RACT1.XLS";#N/A,#N/A,FALSE,"RACT2.XLS";#N/A,#N/A,FALSE,"ECCMP";#N/A,#N/A,FALSE,"WELDER.XLS"}</definedName>
    <definedName name="amma" hidden="1">{#N/A,#N/A,FALSE,"COVER.XLS";#N/A,#N/A,FALSE,"RACT1.XLS";#N/A,#N/A,FALSE,"RACT2.XLS";#N/A,#N/A,FALSE,"ECCMP";#N/A,#N/A,FALSE,"WELDER.XLS"}</definedName>
    <definedName name="amm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" hidden="1">{#N/A,#N/A,FALSE,"COVER.XLS";#N/A,#N/A,FALSE,"RACT1.XLS";#N/A,#N/A,FALSE,"RACT2.XLS";#N/A,#N/A,FALSE,"ECCMP";#N/A,#N/A,FALSE,"WELDER.XLS"}</definedName>
    <definedName name="ampare" hidden="1">{#N/A,#N/A,FALSE,"COVER.XLS";#N/A,#N/A,FALSE,"RACT1.XLS";#N/A,#N/A,FALSE,"RACT2.XLS";#N/A,#N/A,FALSE,"ECCMP";#N/A,#N/A,FALSE,"WELDER.XLS"}</definedName>
    <definedName name="ampm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p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p" hidden="1">{#N/A,#N/A,FALSE,"COVER1.XLS ";#N/A,#N/A,FALSE,"RACT1.XLS";#N/A,#N/A,FALSE,"RACT2.XLS";#N/A,#N/A,FALSE,"ECCMP";#N/A,#N/A,FALSE,"WELDER.XLS"}</definedName>
    <definedName name="ann" hidden="1">{#N/A,#N/A,FALSE,"COVER.XLS";#N/A,#N/A,FALSE,"RACT1.XLS";#N/A,#N/A,FALSE,"RACT2.XLS";#N/A,#N/A,FALSE,"ECCMP";#N/A,#N/A,FALSE,"WELDER.XLS"}</definedName>
    <definedName name="anny" hidden="1">{#N/A,#N/A,FALSE,"COVER1.XLS ";#N/A,#N/A,FALSE,"RACT1.XLS";#N/A,#N/A,FALSE,"RACT2.XLS";#N/A,#N/A,FALSE,"ECCMP";#N/A,#N/A,FALSE,"WELDER.XLS"}</definedName>
    <definedName name="Area" hidden="1">{#N/A,#N/A,TRUE,"Cover Memo";"Ride Estimate",#N/A,TRUE,"Change Summary";"Ride Estimate",#N/A,TRUE,"Estimate Summary";"Ride Estimate",#N/A,TRUE,"Dept. Summary";"Ride Estimate",#N/A,TRUE,"DOW Detail"}</definedName>
    <definedName name="AS2TickmarkLS" hidden="1">#REF!</definedName>
    <definedName name="asd" hidden="1">{#N/A,#N/A,FALSE,"COVER1.XLS ";#N/A,#N/A,FALSE,"RACT1.XLS";#N/A,#N/A,FALSE,"RACT2.XLS";#N/A,#N/A,FALSE,"ECCMP";#N/A,#N/A,FALSE,"WELDER.XLS"}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adf" hidden="1">#REF!</definedName>
    <definedName name="asfjlkd" hidden="1">{#N/A,#N/A,FALSE,"17MAY";#N/A,#N/A,FALSE,"24MAY"}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ds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f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iu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homj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LPH1" hidden="1">#REF!</definedName>
    <definedName name="BLPH2" hidden="1">#REF!</definedName>
    <definedName name="BLPH3" hidden="1">#REF!</definedName>
    <definedName name="BLPH4" hidden="1">#REF!</definedName>
    <definedName name="BLPH5" hidden="1">#REF!</definedName>
    <definedName name="BLPH6" hidden="1">#REF!</definedName>
    <definedName name="BLPH7" hidden="1">#REF!</definedName>
    <definedName name="BLPH8" hidden="1">#REF!</definedName>
    <definedName name="brawsed" hidden="1">{#N/A,#N/A,FALSE,"COVER1.XLS ";#N/A,#N/A,FALSE,"RACT1.XLS";#N/A,#N/A,FALSE,"RACT2.XLS";#N/A,#N/A,FALSE,"ECCMP";#N/A,#N/A,FALSE,"WELDER.XLS"}</definedName>
    <definedName name="break" hidden="1">{#N/A,#N/A,TRUE,"Cover Memo";"Ride Estimate",#N/A,TRUE,"Change Summary";"Ride Estimate",#N/A,TRUE,"Estimate Summary";"Ride Estimate",#N/A,TRUE,"Dept. Summary";"Ride Estimate",#N/A,TRUE,"DOW Detail"}</definedName>
    <definedName name="brwa" hidden="1">{#N/A,#N/A,FALSE,"COVER1.XLS ";#N/A,#N/A,FALSE,"RACT1.XLS";#N/A,#N/A,FALSE,"RACT2.XLS";#N/A,#N/A,FALSE,"ECCMP";#N/A,#N/A,FALSE,"WELDER.XLS"}</definedName>
    <definedName name="ceddasd" hidden="1">{#N/A,#N/A,FALSE,"COVER.XLS";#N/A,#N/A,FALSE,"RACT1.XLS";#N/A,#N/A,FALSE,"RACT2.XLS";#N/A,#N/A,FALSE,"ECCMP";#N/A,#N/A,FALSE,"WELDER.XLS"}</definedName>
    <definedName name="cf" hidden="1">{#N/A,#N/A,FALSE,"Variables";#N/A,#N/A,FALSE,"NPV Cashflows NZ$";#N/A,#N/A,FALSE,"Cashflows NZ$"}</definedName>
    <definedName name="chat" hidden="1">{#N/A,#N/A,FALSE,"COVER.XLS";#N/A,#N/A,FALSE,"RACT1.XLS";#N/A,#N/A,FALSE,"RACT2.XLS";#N/A,#N/A,FALSE,"ECCMP";#N/A,#N/A,FALSE,"WELDER.XLS"}</definedName>
    <definedName name="Clean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urin" hidden="1">{#N/A,#N/A,FALSE,"COVER1.XLS ";#N/A,#N/A,FALSE,"RACT1.XLS";#N/A,#N/A,FALSE,"RACT2.XLS";#N/A,#N/A,FALSE,"ECCMP";#N/A,#N/A,FALSE,"WELDER.XLS"}</definedName>
    <definedName name="cwdsc" hidden="1">#REF!</definedName>
    <definedName name="cxvjhbs" hidden="1">{#N/A,#N/A,FALSE,"COVER1.XLS ";#N/A,#N/A,FALSE,"RACT1.XLS";#N/A,#N/A,FALSE,"RACT2.XLS";#N/A,#N/A,FALSE,"ECCMP";#N/A,#N/A,FALSE,"WELDER.XLS"}</definedName>
    <definedName name="dadsad" hidden="1">{#N/A,#N/A,FALSE,"COVER1.XLS ";#N/A,#N/A,FALSE,"RACT1.XLS";#N/A,#N/A,FALSE,"RACT2.XLS";#N/A,#N/A,FALSE,"ECCMP";#N/A,#N/A,FALSE,"WELDER.XLS"}</definedName>
    <definedName name="da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ta1" hidden="1">#REF!</definedName>
    <definedName name="data3" hidden="1">#REF!</definedName>
    <definedName name="dbs" hidden="1">{#N/A,#N/A,FALSE,"COVER1.XLS ";#N/A,#N/A,FALSE,"RACT1.XLS";#N/A,#N/A,FALSE,"RACT2.XLS";#N/A,#N/A,FALSE,"ECCMP";#N/A,#N/A,FALSE,"WELDER.XLS"}</definedName>
    <definedName name="ddff" hidden="1">{#N/A,#N/A,FALSE,"COVER1.XLS ";#N/A,#N/A,FALSE,"RACT1.XLS";#N/A,#N/A,FALSE,"RACT2.XLS";#N/A,#N/A,FALSE,"ECCMP";#N/A,#N/A,FALSE,"WELDER.XLS"}</definedName>
    <definedName name="ddsdfdsf" hidden="1">{#N/A,#N/A,FALSE,"COVER1.XLS ";#N/A,#N/A,FALSE,"RACT1.XLS";#N/A,#N/A,FALSE,"RACT2.XLS";#N/A,#N/A,FALSE,"ECCMP";#N/A,#N/A,FALSE,"WELDER.XLS"}</definedName>
    <definedName name="Department" hidden="1">{#N/A,#N/A,FALSE,"COVER.XLS";#N/A,#N/A,FALSE,"RACT1.XLS";#N/A,#N/A,FALSE,"RACT2.XLS";#N/A,#N/A,FALSE,"ECCMP";#N/A,#N/A,FALSE,"WELDER.XLS"}</definedName>
    <definedName name="DF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dgfgfd1" hidden="1">{#N/A,#N/A,FALSE,"COVER.XLS";#N/A,#N/A,FALSE,"RACT1.XLS";#N/A,#N/A,FALSE,"RACT2.XLS";#N/A,#N/A,FALSE,"ECCMP";#N/A,#N/A,FALSE,"WELDER.XLS"}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splay_area_2" hidden="1">#REF!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k" hidden="1">{#N/A,#N/A,FALSE,"COVER.XLS";#N/A,#N/A,FALSE,"RACT1.XLS";#N/A,#N/A,FALSE,"RACT2.XLS";#N/A,#N/A,FALSE,"ECCMP";#N/A,#N/A,FALSE,"WELDER.XLS"}</definedName>
    <definedName name="dko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om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dfd" hidden="1">{#N/A,#N/A,FALSE,"COVER1.XLS ";#N/A,#N/A,FALSE,"RACT1.XLS";#N/A,#N/A,FALSE,"RACT2.XLS";#N/A,#N/A,FALSE,"ECCMP";#N/A,#N/A,FALSE,"WELDER.XLS"}</definedName>
    <definedName name="eas" hidden="1">{#N/A,#N/A,FALSE,"COVER.XLS";#N/A,#N/A,FALSE,"RACT1.XLS";#N/A,#N/A,FALSE,"RACT2.XLS";#N/A,#N/A,FALSE,"ECCMP";#N/A,#N/A,FALSE,"WELDER.XLS"}</definedName>
    <definedName name="eee" hidden="1">{#N/A,#N/A,FALSE,"Cashflow"}</definedName>
    <definedName name="ele" hidden="1">{#N/A,#N/A,FALSE,"17MAY";#N/A,#N/A,FALSE,"24MAY"}</definedName>
    <definedName name="err" hidden="1">{#N/A,#N/A,FALSE,"COVER1.XLS ";#N/A,#N/A,FALSE,"RACT1.XLS";#N/A,#N/A,FALSE,"RACT2.XLS";#N/A,#N/A,FALSE,"ECCMP";#N/A,#N/A,FALSE,"WELDER.XLS"}</definedName>
    <definedName name="errr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tetteet" hidden="1">{#N/A,#N/A,FALSE,"Gesamt";#N/A,#N/A,FALSE,"Ree KG";#N/A,#N/A,FALSE,"Ree Inter";#N/A,#N/A,FALSE,"BTM";#N/A,#N/A,FALSE,"GmbH";#N/A,#N/A,FALSE,"Sonstige"}</definedName>
    <definedName name="eưrr" hidden="1">{#N/A,#N/A,FALSE,"Chi tiÆt"}</definedName>
    <definedName name="fbnhg" hidden="1">#REF!</definedName>
    <definedName name="FCode" hidden="1">#REF!</definedName>
    <definedName name="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gdg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jkljksldfl" hidden="1">{#N/A,#N/A,FALSE,"17MAY";#N/A,#N/A,FALSE,"24MAY"}</definedName>
    <definedName name="few" hidden="1">{#N/A,#N/A,FALSE,"COVER1.XLS ";#N/A,#N/A,FALSE,"RACT1.XLS";#N/A,#N/A,FALSE,"RACT2.XLS";#N/A,#N/A,FALSE,"ECCMP";#N/A,#N/A,FALSE,"WELDER.XLS"}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ffd" hidden="1">{#N/A,#N/A,FALSE,"COVER1.XLS ";#N/A,#N/A,FALSE,"RACT1.XLS";#N/A,#N/A,FALSE,"RACT2.XLS";#N/A,#N/A,FALSE,"ECCMP";#N/A,#N/A,FALSE,"WELDER.XLS"}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yf" hidden="1">{#N/A,#N/A,FALSE,"COVER1.XLS ";#N/A,#N/A,FALSE,"RACT1.XLS";#N/A,#N/A,FALSE,"RACT2.XLS";#N/A,#N/A,FALSE,"ECCMP";#N/A,#N/A,FALSE,"WELDER.XLS"}</definedName>
    <definedName name="gae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wsed" hidden="1">{#N/A,#N/A,FALSE,"COVER.XLS";#N/A,#N/A,FALSE,"RACT1.XLS";#N/A,#N/A,FALSE,"RACT2.XLS";#N/A,#N/A,FALSE,"ECCMP";#N/A,#N/A,FALSE,"WELDER.XLS"}</definedName>
    <definedName name="gdh" hidden="1">#REF!</definedName>
    <definedName name="gff" hidden="1">{#N/A,#N/A,FALSE,"COVER.XLS";#N/A,#N/A,FALSE,"RACT1.XLS";#N/A,#N/A,FALSE,"RACT2.XLS";#N/A,#N/A,FALSE,"ECCMP";#N/A,#N/A,FALSE,"WELDER.XLS"}</definedName>
    <definedName name="gg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OOD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uestroom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n" hidden="1">{#N/A,#N/A,FALSE,"Variables";#N/A,#N/A,FALSE,"NPV Cashflows NZ$";#N/A,#N/A,FALSE,"Cashflows NZ$"}</definedName>
    <definedName name="gv" hidden="1">{#N/A,#N/A,FALSE,"COVER1.XLS ";#N/A,#N/A,FALSE,"RACT1.XLS";#N/A,#N/A,FALSE,"RACT2.XLS";#N/A,#N/A,FALSE,"ECCMP";#N/A,#N/A,FALSE,"WELDER.XLS"}</definedName>
    <definedName name="gx" hidden="1">{#N/A,#N/A,FALSE,"COVER.XLS";#N/A,#N/A,FALSE,"RACT1.XLS";#N/A,#N/A,FALSE,"RACT2.XLS";#N/A,#N/A,FALSE,"ECCMP";#N/A,#N/A,FALSE,"WELDER.XLS"}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hh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iddenRows" hidden="1">#REF!</definedName>
    <definedName name="hrer" hidden="1">{#N/A,#N/A,FALSE,"COVER.XLS";#N/A,#N/A,FALSE,"RACT1.XLS";#N/A,#N/A,FALSE,"RACT2.XLS";#N/A,#N/A,FALSE,"ECCMP";#N/A,#N/A,FALSE,"WELDER.XLS"}</definedName>
    <definedName name="h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u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y" hidden="1">{#N/A,#N/A,FALSE,"COVER.XLS";#N/A,#N/A,FALSE,"RACT1.XLS";#N/A,#N/A,FALSE,"RACT2.XLS";#N/A,#N/A,FALSE,"ECCMP";#N/A,#N/A,FALSE,"WELDER.XLS"}</definedName>
    <definedName name="i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jhpoiwjfpoqj" hidden="1">{#N/A,#N/A,FALSE,"COVER1.XLS ";#N/A,#N/A,FALSE,"RACT1.XLS";#N/A,#N/A,FALSE,"RACT2.XLS";#N/A,#N/A,FALSE,"ECCMP";#N/A,#N/A,FALSE,"WELDER.XLS"}</definedName>
    <definedName name="jjj" hidden="1">{#N/A,#N/A,FALSE,"Gesamt";#N/A,#N/A,FALSE,"Ree KG";#N/A,#N/A,FALSE,"Ree Inter";#N/A,#N/A,FALSE,"BTM";#N/A,#N/A,FALSE,"GmbH";#N/A,#N/A,FALSE,"Sonstige"}</definedName>
    <definedName name="jjjj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khuiygh9petk" hidden="1">{#N/A,#N/A,FALSE,"COVER1.XLS ";#N/A,#N/A,FALSE,"RACT1.XLS";#N/A,#N/A,FALSE,"RACT2.XLS";#N/A,#N/A,FALSE,"ECCMP";#N/A,#N/A,FALSE,"WELDER.XLS"}</definedName>
    <definedName name="juj" hidden="1">{#N/A,#N/A,FALSE,"17MAY";#N/A,#N/A,FALSE,"24MAY"}</definedName>
    <definedName name="jury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ai" hidden="1">{#N/A,#N/A,FALSE,"COVER1.XLS ";#N/A,#N/A,FALSE,"RACT1.XLS";#N/A,#N/A,FALSE,"RACT2.XLS";#N/A,#N/A,FALSE,"ECCMP";#N/A,#N/A,FALSE,"WELDER.XLS"}</definedName>
    <definedName name="kak" hidden="1">{#N/A,#N/A,FALSE,"COVER.XLS";#N/A,#N/A,FALSE,"RACT1.XLS";#N/A,#N/A,FALSE,"RACT2.XLS";#N/A,#N/A,FALSE,"ECCMP";#N/A,#N/A,FALSE,"WELDER.XLS"}</definedName>
    <definedName name="ki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" hidden="1">{#N/A,#N/A,FALSE,"17MAY";#N/A,#N/A,FALSE,"24MAY"}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jkk" hidden="1">{#N/A,#N/A,FALSE,"Sheet2"}</definedName>
    <definedName name="kktokroeroiyreg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u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Y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i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lk" hidden="1">{#N/A,#N/A,FALSE,"COVER1.XLS ";#N/A,#N/A,FALSE,"RACT1.XLS";#N/A,#N/A,FALSE,"RACT2.XLS";#N/A,#N/A,FALSE,"ECCMP";#N/A,#N/A,FALSE,"WELDER.XLS"}</definedName>
    <definedName name="lloodjkjg" hidden="1">{#N/A,#N/A,FALSE,"COVER1.XLS ";#N/A,#N/A,FALSE,"RACT1.XLS";#N/A,#N/A,FALSE,"RACT2.XLS";#N/A,#N/A,FALSE,"ECCMP";#N/A,#N/A,FALSE,"WELDER.XLS"}</definedName>
    <definedName name="llp" hidden="1">{#N/A,#N/A,FALSE,"COVER.XLS";#N/A,#N/A,FALSE,"RACT1.XLS";#N/A,#N/A,FALSE,"RACT2.XLS";#N/A,#N/A,FALSE,"ECCMP";#N/A,#N/A,FALSE,"WELDER.XLS"}</definedName>
    <definedName name="lo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_Drama" hidden="1">#REF!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n" hidden="1">{#N/A,#N/A,FALSE,"COVER1.XLS ";#N/A,#N/A,FALSE,"RACT1.XLS";#N/A,#N/A,FALSE,"RACT2.XLS";#N/A,#N/A,FALSE,"ECCMP";#N/A,#N/A,FALSE,"WELDER.XLS"}</definedName>
    <definedName name="MBC_D" hidden="1">#REF!</definedName>
    <definedName name="mbo" hidden="1">{#N/A,#N/A,FALSE,"COVER1.XLS 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G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kon" hidden="1">{#N/A,#N/A,FALSE,"17MAY";#N/A,#N/A,FALSE,"24MAY"}</definedName>
    <definedName name="mo" hidden="1">{#N/A,#N/A,FALSE,"COVER.XLS";#N/A,#N/A,FALSE,"RACT1.XLS";#N/A,#N/A,FALSE,"RACT2.XLS";#N/A,#N/A,FALSE,"ECCMP";#N/A,#N/A,FALSE,"WELDER.XLS"}</definedName>
    <definedName name="nb" hidden="1">{#N/A,#N/A,FALSE,"COVER.XLS";#N/A,#N/A,FALSE,"RACT1.XLS";#N/A,#N/A,FALSE,"RACT2.XLS";#N/A,#N/A,FALSE,"ECCMP";#N/A,#N/A,FALSE,"WELDER.XLS"}</definedName>
    <definedName name="ning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odf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n" hidden="1">{#N/A,#N/A,FALSE,"COVER.XLS";#N/A,#N/A,FALSE,"RACT1.XLS";#N/A,#N/A,FALSE,"RACT2.XLS";#N/A,#N/A,FALSE,"ECCMP";#N/A,#N/A,FALSE,"WELDER.XLS"}</definedName>
    <definedName name="non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m0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y" hidden="1">{#N/A,#N/A,FALSE,"COVER1.XLS ";#N/A,#N/A,FALSE,"RACT1.XLS";#N/A,#N/A,FALSE,"RACT2.XLS";#N/A,#N/A,FALSE,"ECCMP";#N/A,#N/A,FALSE,"WELDER.XLS"}</definedName>
    <definedName name="nung" hidden="1">{#N/A,#N/A,FALSE,"COVER.XLS";#N/A,#N/A,FALSE,"RACT1.XLS";#N/A,#N/A,FALSE,"RACT2.XLS";#N/A,#N/A,FALSE,"ECCMP";#N/A,#N/A,FALSE,"WELDER.XLS"}</definedName>
    <definedName name="ol" hidden="1">{#N/A,#N/A,FALSE,"COVER.XLS";#N/A,#N/A,FALSE,"RACT1.XLS";#N/A,#N/A,FALSE,"RACT2.XLS";#N/A,#N/A,FALSE,"ECCMP";#N/A,#N/A,FALSE,"WELDER.XLS"}</definedName>
    <definedName name="oll" hidden="1">{#N/A,#N/A,FALSE,"COVER.XLS";#N/A,#N/A,FALSE,"RACT1.XLS";#N/A,#N/A,FALSE,"RACT2.XLS";#N/A,#N/A,FALSE,"ECCMP";#N/A,#N/A,FALSE,"WELDER.XLS"}</definedName>
    <definedName name="OrderTable" hidden="1">#REF!</definedName>
    <definedName name="paibo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ayabl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i" hidden="1">{#N/A,#N/A,FALSE,"COVER.XLS";#N/A,#N/A,FALSE,"RACT1.XLS";#N/A,#N/A,FALSE,"RACT2.XLS";#N/A,#N/A,FALSE,"ECCMP";#N/A,#N/A,FALSE,"WELDER.XLS"}</definedName>
    <definedName name="pik" hidden="1">{#N/A,#N/A,FALSE,"COVER1.XLS ";#N/A,#N/A,FALSE,"RACT1.XLS";#N/A,#N/A,FALSE,"RACT2.XLS";#N/A,#N/A,FALSE,"ECCMP";#N/A,#N/A,FALSE,"WELDER.XLS"}</definedName>
    <definedName name="pikka" hidden="1">{#N/A,#N/A,FALSE,"COVER.XLS";#N/A,#N/A,FALSE,"RACT1.XLS";#N/A,#N/A,FALSE,"RACT2.XLS";#N/A,#N/A,FALSE,"ECCMP";#N/A,#N/A,FALSE,"WELDER.XLS"}</definedName>
    <definedName name="pikkaa" hidden="1">{#N/A,#N/A,FALSE,"COVER1.XLS ";#N/A,#N/A,FALSE,"RACT1.XLS";#N/A,#N/A,FALSE,"RACT2.XLS";#N/A,#N/A,FALSE,"ECCMP";#N/A,#N/A,FALSE,"WELDER.XLS"}</definedName>
    <definedName name="pikkan" hidden="1">{#N/A,#N/A,FALSE,"COVER.XLS";#N/A,#N/A,FALSE,"RACT1.XLS";#N/A,#N/A,FALSE,"RACT2.XLS";#N/A,#N/A,FALSE,"ECCMP";#N/A,#N/A,FALSE,"WELDER.XLS"}</definedName>
    <definedName name="pikkk" hidden="1">{#N/A,#N/A,FALSE,"COVER1.XLS ";#N/A,#N/A,FALSE,"RACT1.XLS";#N/A,#N/A,FALSE,"RACT2.XLS";#N/A,#N/A,FALSE,"ECCMP";#N/A,#N/A,FALSE,"WELDER.XLS"}</definedName>
    <definedName name="pikkom" hidden="1">{#N/A,#N/A,FALSE,"COVER1.XLS ";#N/A,#N/A,FALSE,"RACT1.XLS";#N/A,#N/A,FALSE,"RACT2.XLS";#N/A,#N/A,FALSE,"ECCMP";#N/A,#N/A,FALSE,"WELDER.XLS"}</definedName>
    <definedName name="pikkon" hidden="1">{#N/A,#N/A,FALSE,"COVER1.XLS ";#N/A,#N/A,FALSE,"RACT1.XLS";#N/A,#N/A,FALSE,"RACT2.XLS";#N/A,#N/A,FALSE,"ECCMP";#N/A,#N/A,FALSE,"WELDER.XLS"}</definedName>
    <definedName name="pikkuu" hidden="1">{#N/A,#N/A,FALSE,"COVER1.XLS ";#N/A,#N/A,FALSE,"RACT1.XLS";#N/A,#N/A,FALSE,"RACT2.XLS";#N/A,#N/A,FALSE,"ECCMP";#N/A,#N/A,FALSE,"WELDER.XLS"}</definedName>
    <definedName name="pikky" hidden="1">{#N/A,#N/A,FALSE,"COVER1.XLS ";#N/A,#N/A,FALSE,"RACT1.XLS";#N/A,#N/A,FALSE,"RACT2.XLS";#N/A,#N/A,FALSE,"ECCMP";#N/A,#N/A,FALSE,"WELDER.XLS"}</definedName>
    <definedName name="pikmomm" hidden="1">{#N/A,#N/A,FALSE,"COVER1.XLS ";#N/A,#N/A,FALSE,"RACT1.XLS";#N/A,#N/A,FALSE,"RACT2.XLS";#N/A,#N/A,FALSE,"ECCMP";#N/A,#N/A,FALSE,"WELDER.XLS"}</definedName>
    <definedName name="pikmon" hidden="1">{#N/A,#N/A,FALSE,"COVER1.XLS ";#N/A,#N/A,FALSE,"RACT1.XLS";#N/A,#N/A,FALSE,"RACT2.XLS";#N/A,#N/A,FALSE,"ECCMP";#N/A,#N/A,FALSE,"WELDER.XLS"}</definedName>
    <definedName name="pikp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m" hidden="1">{#N/A,#N/A,FALSE,"COVER1.XLS ";#N/A,#N/A,FALSE,"RACT1.XLS";#N/A,#N/A,FALSE,"RACT2.XLS";#N/A,#N/A,FALSE,"ECCMP";#N/A,#N/A,FALSE,"WELDER.XLS"}</definedName>
    <definedName name="piu" hidden="1">{#N/A,#N/A,FALSE,"COVER.XLS";#N/A,#N/A,FALSE,"RACT1.XLS";#N/A,#N/A,FALSE,"RACT2.XLS";#N/A,#N/A,FALSE,"ECCMP";#N/A,#N/A,FALSE,"WELDER.XLS"}</definedName>
    <definedName name="ProdForm" hidden="1">#REF!</definedName>
    <definedName name="Product" hidden="1">#REF!</definedName>
    <definedName name="pukpi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e" hidden="1">{#N/A,#N/A,FALSE,"COVER.XLS";#N/A,#N/A,FALSE,"RACT1.XLS";#N/A,#N/A,FALSE,"RACT2.XLS";#N/A,#N/A,FALSE,"ECCMP";#N/A,#N/A,FALSE,"WELDER.XLS"}</definedName>
    <definedName name="qqq" hidden="1">{#N/A,#N/A,FALSE,"Capacity"}</definedName>
    <definedName name="qqq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t" hidden="1">{#N/A,#N/A,FALSE,"COVER1.XLS ";#N/A,#N/A,FALSE,"RACT1.XLS";#N/A,#N/A,FALSE,"RACT2.XLS";#N/A,#N/A,FALSE,"ECCMP";#N/A,#N/A,FALSE,"WELDER.XLS"}</definedName>
    <definedName name="qwe" hidden="1">{#N/A,#N/A,FALSE,"COVER1.XLS ";#N/A,#N/A,FALSE,"RACT1.XLS";#N/A,#N/A,FALSE,"RACT2.XLS";#N/A,#N/A,FALSE,"ECCMP";#N/A,#N/A,FALSE,"WELDER.XLS"}</definedName>
    <definedName name="qy" hidden="1">{#N/A,#N/A,FALSE,"COVER1.XLS ";#N/A,#N/A,FALSE,"RACT1.XLS";#N/A,#N/A,FALSE,"RACT2.XLS";#N/A,#N/A,FALSE,"ECCMP";#N/A,#N/A,FALSE,"WELDER.XLS"}</definedName>
    <definedName name="ra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CArea" hidden="1">#REF!</definedName>
    <definedName name="re" hidden="1">{#N/A,#N/A,FALSE,"COVER1.XLS ";#N/A,#N/A,FALSE,"RACT1.XLS";#N/A,#N/A,FALSE,"RACT2.XLS";#N/A,#N/A,FALSE,"ECCMP";#N/A,#N/A,FALSE,"WELDER.XLS"}</definedName>
    <definedName name="reo" hidden="1">{#N/A,#N/A,FALSE,"COVER.XLS";#N/A,#N/A,FALSE,"RACT1.XLS";#N/A,#N/A,FALSE,"RACT2.XLS";#N/A,#N/A,FALSE,"ECCMP";#N/A,#N/A,FALSE,"WELDER.XLS"}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vise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rgvesrhbare" hidden="1">{#N/A,#N/A,FALSE,"COVER.XLS";#N/A,#N/A,FALSE,"RACT1.XLS";#N/A,#N/A,FALSE,"RACT2.XLS";#N/A,#N/A,FALSE,"ECCMP";#N/A,#N/A,FALSE,"WELDER.XLS"}</definedName>
    <definedName name="riovo" hidden="1">{#N/A,#N/A,FALSE,"COVER1.XLS ";#N/A,#N/A,FALSE,"RACT1.XLS";#N/A,#N/A,FALSE,"RACT2.XLS";#N/A,#N/A,FALSE,"ECCMP";#N/A,#N/A,FALSE,"WELDER.XLS"}</definedName>
    <definedName name="rrr" hidden="1">{#N/A,#N/A,FALSE,"Revenue (Annual)";"Revenue _ First 5 years Quarterly",#N/A,FALSE,"Revenue (Qtr)"}</definedName>
    <definedName name="rrrrr" hidden="1">{#N/A,#N/A,FALSE,"COVER.XLS";#N/A,#N/A,FALSE,"RACT1.XLS";#N/A,#N/A,FALSE,"RACT2.XLS";#N/A,#N/A,FALSE,"ECCMP";#N/A,#N/A,FALSE,"WELDER.XLS"}</definedName>
    <definedName name="rrrr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trtr" hidden="1">{#N/A,#N/A,FALSE,"COVER1.XLS ";#N/A,#N/A,FALSE,"RACT1.XLS";#N/A,#N/A,FALSE,"RACT2.XLS";#N/A,#N/A,FALSE,"ECCMP";#N/A,#N/A,FALSE,"WELDER.XLS"}</definedName>
    <definedName name="rty" hidden="1">{#N/A,#N/A,FALSE,"COVER.XLS";#N/A,#N/A,FALSE,"RACT1.XLS";#N/A,#N/A,FALSE,"RACT2.XLS";#N/A,#N/A,FALSE,"ECCMP";#N/A,#N/A,FALSE,"WELDER.XLS"}</definedName>
    <definedName name="rwe" hidden="1">{#N/A,#N/A,FALSE,"COVER1.XLS ";#N/A,#N/A,FALSE,"RACT1.XLS";#N/A,#N/A,FALSE,"RACT2.XLS";#N/A,#N/A,FALSE,"ECCMP";#N/A,#N/A,FALSE,"WELDER.XLS"}</definedName>
    <definedName name="rwwrrw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adfasdf" hidden="1">#REF!</definedName>
    <definedName name="safdsadsa" hidden="1">{#N/A,#N/A,FALSE,"COVER1.XLS ";#N/A,#N/A,FALSE,"RACT1.XLS";#N/A,#N/A,FALSE,"RACT2.XLS";#N/A,#N/A,FALSE,"ECCMP";#N/A,#N/A,FALSE,"WELDER.XLS"}</definedName>
    <definedName name="sara" hidden="1">{#N/A,#N/A,TRUE,"Cover Memo";"Show Estimate",#N/A,TRUE,"Change Summary";"Show Estimate",#N/A,TRUE,"Estimate Summary";"Show Estimate",#N/A,TRUE,"Dept. Summary";"Show Estimate",#N/A,TRUE,"DOW Detail"}</definedName>
    <definedName name="sdfg" hidden="1">{#N/A,#N/A,FALSE,"COVER.XLS";#N/A,#N/A,FALSE,"RACT1.XLS";#N/A,#N/A,FALSE,"RACT2.XLS";#N/A,#N/A,FALSE,"ECCMP";#N/A,#N/A,FALSE,"WELDER.XLS"}</definedName>
    <definedName name="serc" hidden="1">{#N/A,#N/A,FALSE,"COVER1.XLS ";#N/A,#N/A,FALSE,"RACT1.XLS";#N/A,#N/A,FALSE,"RACT2.XLS";#N/A,#N/A,FALSE,"ECCMP";#N/A,#N/A,FALSE,"WELDER.XLS"}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ecialPrice" hidden="1">#REF!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d" hidden="1">{#N/A,#N/A,FALSE,"COVER1.XLS ";#N/A,#N/A,FALSE,"RACT1.XLS";#N/A,#N/A,FALSE,"RACT2.XLS";#N/A,#N/A,FALSE,"ECCMP";#N/A,#N/A,FALSE,"WELDER.XLS"}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ack" hidden="1">{#N/A,#N/A,FALSE,"COVER1.XLS ";#N/A,#N/A,FALSE,"RACT1.XLS";#N/A,#N/A,FALSE,"RACT2.XLS";#N/A,#N/A,FALSE,"ECCMP";#N/A,#N/A,FALSE,"WELDER.XLS"}</definedName>
    <definedName name="tav" hidden="1">{#N/A,#N/A,FALSE,"COVER.XLS";#N/A,#N/A,FALSE,"RACT1.XLS";#N/A,#N/A,FALSE,"RACT2.XLS";#N/A,#N/A,FALSE,"ECCMP";#N/A,#N/A,FALSE,"WELDER.XLS"}</definedName>
    <definedName name="tbl_ProdInfo" hidden="1">#REF!</definedName>
    <definedName name="teawsd" hidden="1">{#N/A,#N/A,FALSE,"COVER1.XLS ";#N/A,#N/A,FALSE,"RACT1.XLS";#N/A,#N/A,FALSE,"RACT2.XLS";#N/A,#N/A,FALSE,"ECCMP";#N/A,#N/A,FALSE,"WELDER.XLS"}</definedName>
    <definedName name="tem" hidden="1">{#N/A,#N/A,FALSE,"17MAY";#N/A,#N/A,FALSE,"24MAY"}</definedName>
    <definedName name="th" hidden="1">{#N/A,#N/A,FALSE,"17MAY";#N/A,#N/A,FALSE,"24MAY"}</definedName>
    <definedName name="tkk" hidden="1">{#N/A,#N/A,FALSE,"17MAY";#N/A,#N/A,FALSE,"24MAY"}</definedName>
    <definedName name="tps" hidden="1">{#N/A,#N/A,FALSE,"COVER1.XLS ";#N/A,#N/A,FALSE,"RACT1.XLS";#N/A,#N/A,FALSE,"RACT2.XLS";#N/A,#N/A,FALSE,"ECCMP";#N/A,#N/A,FALSE,"WELDER.XLS"}</definedName>
    <definedName name="trrre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tech" hidden="1">{#N/A,#N/A,FALSE,"COVER1.XLS ";#N/A,#N/A,FALSE,"RACT1.XLS";#N/A,#N/A,FALSE,"RACT2.XLS";#N/A,#N/A,FALSE,"ECCMP";#N/A,#N/A,FALSE,"WELDER.XLS"}</definedName>
    <definedName name="tttee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yghg" hidden="1">{#N/A,#N/A,FALSE,"17MAY";#N/A,#N/A,FALSE,"24MAY"}</definedName>
    <definedName name="u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yrt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g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tryo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iru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tg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ae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ertyuiop" hidden="1">{#N/A,#N/A,FALSE,"COVER1.XLS ";#N/A,#N/A,FALSE,"RACT1.XLS";#N/A,#N/A,FALSE,"RACT2.XLS";#N/A,#N/A,FALSE,"ECCMP";#N/A,#N/A,FALSE,"WELDER.XLS"}</definedName>
    <definedName name="wetr" hidden="1">{#N/A,#N/A,FALSE,"COVER1.XLS ";#N/A,#N/A,FALSE,"RACT1.XLS";#N/A,#N/A,FALSE,"RACT2.XLS";#N/A,#N/A,FALSE,"ECCMP";#N/A,#N/A,FALSE,"WELDER.XLS"}</definedName>
    <definedName name="wn" hidden="1">{#N/A,#N/A,FALSE,"COVER1.XLS ";#N/A,#N/A,FALSE,"RACT1.XLS";#N/A,#N/A,FALSE,"RACT2.XLS";#N/A,#N/A,FALSE,"ECCMP";#N/A,#N/A,FALSE,"WELDER.XLS"}</definedName>
    <definedName name="woodflow" hidden="1">{#N/A,#N/A,FALSE,"Variables";#N/A,#N/A,FALSE,"NPV Cashflows NZ$";#N/A,#N/A,FALSE,"Cashflows NZ$"}</definedName>
    <definedName name="W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hidden="1">{#N/A,#N/A,FALSE,"Sheet2"}</definedName>
    <definedName name="wrn.BAOCAO." hidden="1">{#N/A,#N/A,FALSE,"sum";#N/A,#N/A,FALSE,"MARTV";#N/A,#N/A,FALSE,"APRTV"}</definedName>
    <definedName name="wrn.Capacity." hidden="1">{#N/A,#N/A,FALSE,"Capacity"}</definedName>
    <definedName name="wrn.CAPEX." hidden="1">{"capex_annual",#N/A,TRUE,"CAPEX";"capex_monthly",#N/A,TRUE,"CAPEX"}</definedName>
    <definedName name="wrn.Cashflow._.Summary." hidden="1">{#N/A,#N/A,FALSE,"Cashflow"}</definedName>
    <definedName name="wrn.chi._.tiÆt." hidden="1">{#N/A,#N/A,FALSE,"Chi tiÆt"}</definedName>
    <definedName name="wrn.Complete._.Sys.._.Estimate.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Facility._.Estimate." hidden="1">{#N/A,#N/A,TRUE,"Cover Memo";"Facility Estimate",#N/A,TRUE,"Change Summary";"Facility Estimate",#N/A,TRUE,"Estimate Summary";"Facility Estimate",#N/A,TRUE,"Dept. Summary";"Facility Estimate",#N/A,TRUE,"DOW Detail"}</definedName>
    <definedName name="wrn.Financial._.Summary._.NZ._.DOLLARS." hidden="1">{#N/A,#N/A,FALSE,"Variables";#N/A,#N/A,FALSE,"NPV Cashflows NZ$";#N/A,#N/A,FALSE,"Cashflows NZ$"}</definedName>
    <definedName name="wrn.Financial._.Summary._.US._.Dollars." hidden="1">{#N/A,#N/A,FALSE,"Variables";#N/A,#N/A,FALSE,"Cashflows";#N/A,#N/A,FALSE,"NPV Cashflow"}</definedName>
    <definedName name="wrn.Full._.Model._.Out._.Put." hidden="1">{#N/A,#N/A,FALSE,"Variables";#N/A,#N/A,FALSE,"Woodflow 2";#N/A,#N/A,FALSE,"Log Prices";#N/A,#N/A,FALSE,"Revenues";#N/A,#N/A,FALSE,"Harvesting ";#N/A,#N/A,FALSE,"Forest Developement";#N/A,#N/A,FALSE,"Cashflows NZ$";#N/A,#N/A,FALSE,"NPV Cashflows NZ$"}</definedName>
    <definedName name="wrn.PL._.trend." hidden="1">{"Jan-June",#N/A,FALSE,"Sheet4";"Jul-Dec",#N/A,FALSE,"Sheet4"}</definedName>
    <definedName name="wrn.Post._.Tax." hidden="1">{#N/A,#N/A,FALSE,"timeval";#N/A,#N/A,FALSE,"Sens";#N/A,#N/A,FALSE,"Amortisation";#N/A,#N/A,FALSE,"Profit &amp; Loss";#N/A,#N/A,FALSE,"Fin Cashflow"}</definedName>
    <definedName name="wrn.Revenue." hidden="1">{#N/A,#N/A,FALSE,"Revenue (Annual)";"Revenue _ First 5 years Quarterly",#N/A,FALSE,"Revenue (Qtr)"}</definedName>
    <definedName name="wrn.Ride._.Estimate." hidden="1">{#N/A,#N/A,TRUE,"Cover Memo";"Ride Estimate",#N/A,TRUE,"Change Summary";"Ride Estimate",#N/A,TRUE,"Estimate Summary";"Ride Estimate",#N/A,TRUE,"Dept. Summary";"Ride Estimate",#N/A,TRUE,"DOW Detail"}</definedName>
    <definedName name="wrn.RPLIN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how._.Estimate." hidden="1">{#N/A,#N/A,TRUE,"Cover Memo";"Show Estimate",#N/A,TRUE,"Change Summary";"Show Estimate",#N/A,TRUE,"Estimate Summary";"Show Estimate",#N/A,TRUE,"Dept. Summary";"Show Estimate",#N/A,TRUE,"DOW Detail"}</definedName>
    <definedName name="wrn.Total.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Working._.Capital." hidden="1">{#N/A,#N/A,FALSE,"Gesamt";#N/A,#N/A,FALSE,"Ree KG";#N/A,#N/A,FALSE,"Ree Inter";#N/A,#N/A,FALSE,"BTM";#N/A,#N/A,FALSE,"GmbH";#N/A,#N/A,FALSE,"Sonstige"}</definedName>
    <definedName name="wrn2.3" hidden="1">{#N/A,#N/A,FALSE,"17MAY";#N/A,#N/A,FALSE,"24MAY"}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rw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W7848d948b31a418d9c0096b9be498a01_7651" hidden="1">#REF!</definedName>
    <definedName name="WW79ae9333df12442585e79fa05faf6ec5_634321524552500000" hidden="1">#REF!</definedName>
    <definedName name="ww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ls1" hidden="1">{#N/A,#N/A,FALSE,"17MAY";#N/A,#N/A,FALSE,"24MAY"}</definedName>
    <definedName name="yee" hidden="1">{#N/A,#N/A,FALSE,"COVER.XLS";#N/A,#N/A,FALSE,"RACT1.XLS";#N/A,#N/A,FALSE,"RACT2.XLS";#N/A,#N/A,FALSE,"ECCMP";#N/A,#N/A,FALSE,"WELDER.XLS"}</definedName>
    <definedName name="yertdf" hidden="1">{#N/A,#N/A,FALSE,"17MAY";#N/A,#N/A,FALSE,"24MAY"}</definedName>
    <definedName name="yo" hidden="1">{#N/A,#N/A,FALSE,"COVER1.XLS ";#N/A,#N/A,FALSE,"RACT1.XLS";#N/A,#N/A,FALSE,"RACT2.XLS";#N/A,#N/A,FALSE,"ECCMP";#N/A,#N/A,FALSE,"WELDER.XLS"}</definedName>
    <definedName name="yoo" hidden="1">{#N/A,#N/A,FALSE,"COVER1.XLS ";#N/A,#N/A,FALSE,"RACT1.XLS";#N/A,#N/A,FALSE,"RACT2.XLS";#N/A,#N/A,FALSE,"ECCMP";#N/A,#N/A,FALSE,"WELDER.XLS"}</definedName>
    <definedName name="yr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zzzzzz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เงิน" hidden="1">#REF!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วสวว" hidden="1">{#N/A,#N/A,FALSE,"COVER.XLS";#N/A,#N/A,FALSE,"RACT1.XLS";#N/A,#N/A,FALSE,"RACT2.XLS";#N/A,#N/A,FALSE,"ECCMP";#N/A,#N/A,FALSE,"WELDER.XLS"}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กดแล" hidden="1">#REF!</definedName>
    <definedName name="กม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ทิพย์" hidden="1">{#N/A,#N/A,FALSE,"17MAY";#N/A,#N/A,FALSE,"24MAY"}</definedName>
    <definedName name="กรกฎาคม" hidden="1">{#N/A,#N/A,FALSE,"COVER1.XLS 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ว" hidden="1">{#N/A,#N/A,FALSE,"COVER1.XLS ";#N/A,#N/A,FALSE,"RACT1.XLS";#N/A,#N/A,FALSE,"RACT2.XLS";#N/A,#N/A,FALSE,"ECCMP";#N/A,#N/A,FALSE,"WELDER.XLS"}</definedName>
    <definedName name="งบลงทุน" hidden="1">{#N/A,#N/A,FALSE,"COVER.XLS";#N/A,#N/A,FALSE,"RACT1.XLS";#N/A,#N/A,FALSE,"RACT2.XLS";#N/A,#N/A,FALSE,"ECCMP";#N/A,#N/A,FALSE,"WELDER.XLS"}</definedName>
    <definedName name="งบลงทุน1" hidden="1">{#N/A,#N/A,FALSE,"COVER1.XLS ";#N/A,#N/A,FALSE,"RACT1.XLS";#N/A,#N/A,FALSE,"RACT2.XLS";#N/A,#N/A,FALSE,"ECCMP";#N/A,#N/A,FALSE,"WELDER.XLS"}</definedName>
    <definedName name="ชลชัย" hidden="1">{#N/A,#N/A,FALSE,"COVER1.XLS ";#N/A,#N/A,FALSE,"RACT1.XLS";#N/A,#N/A,FALSE,"RACT2.XLS";#N/A,#N/A,FALSE,"ECCMP";#N/A,#N/A,FALSE,"WELDER.XLS"}</definedName>
    <definedName name="ชลชัยลลล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พพ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ทนื" hidden="1">{#N/A,#N/A,FALSE,"COVER.XLS";#N/A,#N/A,FALSE,"RACT1.XLS";#N/A,#N/A,FALSE,"RACT2.XLS";#N/A,#N/A,FALSE,"ECCMP";#N/A,#N/A,FALSE,"WELDER.XLS"}</definedName>
    <definedName name="ทศพ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พย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ดอ" hidden="1">{#N/A,#N/A,FALSE,"COVER1.XLS ";#N/A,#N/A,FALSE,"RACT1.XLS";#N/A,#N/A,FALSE,"RACT2.XLS";#N/A,#N/A,FALSE,"ECCMP";#N/A,#N/A,FALSE,"WELDER.XLS"}</definedName>
    <definedName name="พท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ะไ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ิท" hidden="1">{#N/A,#N/A,FALSE,"COVER1.XLS ";#N/A,#N/A,FALSE,"RACT1.XLS";#N/A,#N/A,FALSE,"RACT2.XLS";#N/A,#N/A,FALSE,"ECCMP";#N/A,#N/A,FALSE,"WELDER.XLS"}</definedName>
    <definedName name="ฟฟฟฟฟฟฟฟฟฟฟฟฟฟฟฟฟฟฟฟฟฟฟฟฟฟฟฟฟฟ" hidden="1">{#N/A,#N/A,FALSE,"COVER.XLS";#N/A,#N/A,FALSE,"RACT1.XLS";#N/A,#N/A,FALSE,"RACT2.XLS";#N/A,#N/A,FALSE,"ECCMP";#N/A,#N/A,FALSE,"WELDER.XLS"}</definedName>
    <definedName name="มล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ูปแบบนำเสนอMBII" hidden="1">{#N/A,#N/A,FALSE,"COVER.XLS";#N/A,#N/A,FALSE,"RACT1.XLS";#N/A,#N/A,FALSE,"RACT2.XLS";#N/A,#N/A,FALSE,"ECCMP";#N/A,#N/A,FALSE,"WELDER.XLS"}</definedName>
    <definedName name="วนนส" hidden="1">{#N/A,#N/A,FALSE,"17MAY";#N/A,#N/A,FALSE,"24MAY"}</definedName>
    <definedName name="วส" hidden="1">#REF!</definedName>
    <definedName name="วส้วียขี" hidden="1">{#N/A,#N/A,FALSE,"COVER1.XLS ";#N/A,#N/A,FALSE,"RACT1.XLS";#N/A,#N/A,FALSE,"RACT2.XLS";#N/A,#N/A,FALSE,"ECCMP";#N/A,#N/A,FALSE,"WELDER.XLS"}</definedName>
    <definedName name="วาระ5.4" hidden="1">{#N/A,#N/A,FALSE,"COVER.XLS";#N/A,#N/A,FALSE,"RACT1.XLS";#N/A,#N/A,FALSE,"RACT2.XLS";#N/A,#N/A,FALSE,"ECCMP";#N/A,#N/A,FALSE,"WELDER.XLS"}</definedName>
    <definedName name="สมสสน" hidden="1">{#N/A,#N/A,FALSE,"COVER.XLS";#N/A,#N/A,FALSE,"RACT1.XLS";#N/A,#N/A,FALSE,"RACT2.XLS";#N/A,#N/A,FALSE,"ECCMP";#N/A,#N/A,FALSE,"WELDER.XLS"}</definedName>
    <definedName name="สรุปBHL" hidden="1">{#N/A,#N/A,FALSE,"COVER1.XLS ";#N/A,#N/A,FALSE,"RACT1.XLS";#N/A,#N/A,FALSE,"RACT2.XLS";#N/A,#N/A,FALSE,"ECCMP";#N/A,#N/A,FALSE,"WELDER.XLS"}</definedName>
    <definedName name="สรุปDBS" hidden="1">{#N/A,#N/A,FALSE,"COVER.XLS";#N/A,#N/A,FALSE,"RACT1.XLS";#N/A,#N/A,FALSE,"RACT2.XLS";#N/A,#N/A,FALSE,"ECCMP";#N/A,#N/A,FALSE,"WELDER.XLS"}</definedName>
    <definedName name="หนึ่ง" hidden="1">{#N/A,#N/A,FALSE,"COVER.XLS";#N/A,#N/A,FALSE,"RACT1.XLS";#N/A,#N/A,FALSE,"RACT2.XLS";#N/A,#N/A,FALSE,"ECCMP";#N/A,#N/A,FALSE,"WELDER.XLS"}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อห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ิสานบนทรานสปอร์ต" hidden="1">{#N/A,#N/A,FALSE,"COVER1.XLS ";#N/A,#N/A,FALSE,"RACT1.XLS";#N/A,#N/A,FALSE,"RACT2.XLS";#N/A,#N/A,FALSE,"ECCMP";#N/A,#N/A,FALSE,"WELDER.XLS"}</definedName>
    <definedName name="이소영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6" i="7" l="1"/>
  <c r="G51" i="7" s="1"/>
  <c r="K46" i="7"/>
  <c r="K51" i="7" s="1"/>
  <c r="I46" i="7"/>
  <c r="M46" i="7"/>
  <c r="M51" i="7" s="1"/>
  <c r="I51" i="7"/>
  <c r="I157" i="7" s="1"/>
  <c r="I161" i="7" s="1"/>
  <c r="G103" i="7"/>
  <c r="K103" i="7"/>
  <c r="I103" i="7"/>
  <c r="M103" i="7"/>
  <c r="G155" i="7"/>
  <c r="I155" i="7"/>
  <c r="K155" i="7"/>
  <c r="M155" i="7"/>
  <c r="A179" i="7"/>
  <c r="T14" i="6"/>
  <c r="T22" i="6" s="1"/>
  <c r="T17" i="6"/>
  <c r="T18" i="6"/>
  <c r="T19" i="6"/>
  <c r="T20" i="6"/>
  <c r="F22" i="6"/>
  <c r="H22" i="6"/>
  <c r="J22" i="6"/>
  <c r="J25" i="6" s="1"/>
  <c r="J33" i="6" s="1"/>
  <c r="L22" i="6"/>
  <c r="N22" i="6"/>
  <c r="P22" i="6"/>
  <c r="R22" i="6"/>
  <c r="F25" i="6"/>
  <c r="T25" i="6" s="1"/>
  <c r="H25" i="6"/>
  <c r="L25" i="6"/>
  <c r="N25" i="6"/>
  <c r="P25" i="6"/>
  <c r="R25" i="6"/>
  <c r="T28" i="6"/>
  <c r="T29" i="6"/>
  <c r="P33" i="6"/>
  <c r="T30" i="6"/>
  <c r="T31" i="6"/>
  <c r="F33" i="6"/>
  <c r="H33" i="6"/>
  <c r="L33" i="6"/>
  <c r="N33" i="6"/>
  <c r="R33" i="6"/>
  <c r="Y17" i="5"/>
  <c r="AA17" i="5" s="1"/>
  <c r="AE17" i="5" s="1"/>
  <c r="AA20" i="5"/>
  <c r="AE20" i="5" s="1"/>
  <c r="Y20" i="5"/>
  <c r="K34" i="5"/>
  <c r="M34" i="5"/>
  <c r="Y22" i="5"/>
  <c r="AC34" i="5"/>
  <c r="AA24" i="5"/>
  <c r="AE24" i="5" s="1"/>
  <c r="O34" i="5"/>
  <c r="Y24" i="5"/>
  <c r="AA26" i="5"/>
  <c r="AE26" i="5" s="1"/>
  <c r="Y26" i="5"/>
  <c r="S34" i="5"/>
  <c r="U34" i="5"/>
  <c r="AA28" i="5"/>
  <c r="AE28" i="5" s="1"/>
  <c r="Y28" i="5"/>
  <c r="AA29" i="5"/>
  <c r="AE29" i="5" s="1"/>
  <c r="Y29" i="5"/>
  <c r="AA30" i="5"/>
  <c r="AE30" i="5" s="1"/>
  <c r="Y30" i="5"/>
  <c r="AA32" i="5"/>
  <c r="AE32" i="5" s="1"/>
  <c r="Y32" i="5"/>
  <c r="G34" i="5"/>
  <c r="I34" i="5"/>
  <c r="W34" i="5"/>
  <c r="Y17" i="4"/>
  <c r="Y33" i="4" s="1"/>
  <c r="AA17" i="4"/>
  <c r="AA33" i="4" s="1"/>
  <c r="AE17" i="4"/>
  <c r="Y20" i="4"/>
  <c r="AA20" i="4"/>
  <c r="AE20" i="4" s="1"/>
  <c r="Y22" i="4"/>
  <c r="AA22" i="4"/>
  <c r="AE22" i="4"/>
  <c r="Y23" i="4"/>
  <c r="AA23" i="4"/>
  <c r="AE23" i="4" s="1"/>
  <c r="Y25" i="4"/>
  <c r="AA25" i="4"/>
  <c r="AE25" i="4"/>
  <c r="Y27" i="4"/>
  <c r="AA27" i="4"/>
  <c r="AE27" i="4"/>
  <c r="Y28" i="4"/>
  <c r="AA28" i="4"/>
  <c r="AE28" i="4"/>
  <c r="Y29" i="4"/>
  <c r="AA29" i="4"/>
  <c r="AE29" i="4"/>
  <c r="Y31" i="4"/>
  <c r="AA31" i="4"/>
  <c r="AE31" i="4"/>
  <c r="E33" i="4"/>
  <c r="G33" i="4"/>
  <c r="I33" i="4"/>
  <c r="K33" i="4"/>
  <c r="M33" i="4"/>
  <c r="O33" i="4"/>
  <c r="Q33" i="4"/>
  <c r="S33" i="4"/>
  <c r="U33" i="4"/>
  <c r="W33" i="4"/>
  <c r="AC33" i="4"/>
  <c r="G15" i="3"/>
  <c r="G23" i="3" s="1"/>
  <c r="G26" i="3" s="1"/>
  <c r="G45" i="3" s="1"/>
  <c r="K15" i="3"/>
  <c r="K23" i="3" s="1"/>
  <c r="K26" i="3" s="1"/>
  <c r="K45" i="3" s="1"/>
  <c r="I15" i="3"/>
  <c r="I23" i="3" s="1"/>
  <c r="I26" i="3" s="1"/>
  <c r="I45" i="3" s="1"/>
  <c r="M15" i="3"/>
  <c r="M23" i="3" s="1"/>
  <c r="M26" i="3" s="1"/>
  <c r="M45" i="3" s="1"/>
  <c r="K51" i="3"/>
  <c r="G51" i="3"/>
  <c r="I51" i="3"/>
  <c r="M51" i="3"/>
  <c r="K57" i="3"/>
  <c r="G57" i="3"/>
  <c r="I57" i="3"/>
  <c r="M57" i="3"/>
  <c r="G28" i="2"/>
  <c r="G48" i="2" s="1"/>
  <c r="G91" i="2" s="1"/>
  <c r="K28" i="2"/>
  <c r="I28" i="2"/>
  <c r="M28" i="2"/>
  <c r="G46" i="2"/>
  <c r="K46" i="2"/>
  <c r="I46" i="2"/>
  <c r="M46" i="2"/>
  <c r="I48" i="2"/>
  <c r="I91" i="2" s="1"/>
  <c r="M48" i="2"/>
  <c r="M91" i="2" s="1"/>
  <c r="G86" i="2"/>
  <c r="G89" i="2" s="1"/>
  <c r="K86" i="2"/>
  <c r="K89" i="2" s="1"/>
  <c r="I86" i="2"/>
  <c r="M86" i="2"/>
  <c r="M89" i="2" s="1"/>
  <c r="I89" i="2"/>
  <c r="G28" i="1"/>
  <c r="G52" i="1" s="1"/>
  <c r="K28" i="1"/>
  <c r="I28" i="1"/>
  <c r="I52" i="1" s="1"/>
  <c r="M28" i="1"/>
  <c r="M52" i="1" s="1"/>
  <c r="G50" i="1"/>
  <c r="K50" i="1"/>
  <c r="I50" i="1"/>
  <c r="M50" i="1"/>
  <c r="M157" i="7" l="1"/>
  <c r="M161" i="7" s="1"/>
  <c r="K157" i="7"/>
  <c r="K161" i="7" s="1"/>
  <c r="Y34" i="5"/>
  <c r="T33" i="6"/>
  <c r="K48" i="2"/>
  <c r="K91" i="2" s="1"/>
  <c r="G157" i="7"/>
  <c r="G161" i="7" s="1"/>
  <c r="AE33" i="4"/>
  <c r="K52" i="1"/>
  <c r="AA22" i="5"/>
  <c r="AE22" i="5" s="1"/>
  <c r="AE34" i="5" s="1"/>
  <c r="E34" i="5"/>
  <c r="Q34" i="5"/>
  <c r="AA34" i="5" l="1"/>
</calcChain>
</file>

<file path=xl/sharedStrings.xml><?xml version="1.0" encoding="utf-8"?>
<sst xmlns="http://schemas.openxmlformats.org/spreadsheetml/2006/main" count="577" uniqueCount="322">
  <si>
    <t>The accompanying notes are an integral part of these consolidated and separate financial statements.</t>
  </si>
  <si>
    <t>Director _____________________________________</t>
  </si>
  <si>
    <t>Total assets</t>
  </si>
  <si>
    <t>Total non-current assets</t>
  </si>
  <si>
    <t>Other non-current assets</t>
  </si>
  <si>
    <t>Deferred tax assets</t>
  </si>
  <si>
    <t>Derivative assets</t>
  </si>
  <si>
    <t>41.4 (d), (g), (h), (i)</t>
  </si>
  <si>
    <t>Deposits for land</t>
  </si>
  <si>
    <t>Intangible assets, net</t>
  </si>
  <si>
    <t>Goodwill</t>
  </si>
  <si>
    <t>Right-of-use assets, net</t>
  </si>
  <si>
    <t>Property, plant and equipment, net</t>
  </si>
  <si>
    <t>Investment property</t>
  </si>
  <si>
    <t>6, 18</t>
  </si>
  <si>
    <t>through other comprehensive income</t>
  </si>
  <si>
    <t xml:space="preserve">Financial assets measured at fair value </t>
  </si>
  <si>
    <t>through profit or loss</t>
  </si>
  <si>
    <t>17 (b)</t>
  </si>
  <si>
    <t>Investments in joint ventures (including goodwill)</t>
  </si>
  <si>
    <t>17 (a)</t>
  </si>
  <si>
    <t>Investments in associates</t>
  </si>
  <si>
    <t>Investments in subsidiaries</t>
  </si>
  <si>
    <t>Long-term loans to related parties</t>
  </si>
  <si>
    <t>Non-current assets</t>
  </si>
  <si>
    <t>Total current assets</t>
  </si>
  <si>
    <t>Other current assets</t>
  </si>
  <si>
    <t>Spare parts and supplies, net</t>
  </si>
  <si>
    <t>to related parties</t>
  </si>
  <si>
    <t xml:space="preserve">Current portion of long-term loans </t>
  </si>
  <si>
    <t>Short-term loans to related parties</t>
  </si>
  <si>
    <t>Short-term loans to third parties</t>
  </si>
  <si>
    <t>Trade and other receivables, net</t>
  </si>
  <si>
    <t>with maturity over 3 months</t>
  </si>
  <si>
    <t>Fixed bank deposits</t>
  </si>
  <si>
    <t>Restricted deposits within one year</t>
  </si>
  <si>
    <t>Cash and cash equivalents</t>
  </si>
  <si>
    <t>Current assets</t>
  </si>
  <si>
    <t>Assets</t>
  </si>
  <si>
    <t>Baht</t>
  </si>
  <si>
    <t>Notes</t>
  </si>
  <si>
    <t>2022</t>
  </si>
  <si>
    <t>2023</t>
  </si>
  <si>
    <t xml:space="preserve"> financial statements</t>
  </si>
  <si>
    <t>Separate</t>
  </si>
  <si>
    <t>Consolidated</t>
  </si>
  <si>
    <t>As at 31 December 2023</t>
  </si>
  <si>
    <t>Statements of Financial Position</t>
  </si>
  <si>
    <t>B.Grimm Power Public Company Limited</t>
  </si>
  <si>
    <t>Total liabilities and equity</t>
  </si>
  <si>
    <t>Total equity</t>
  </si>
  <si>
    <t>Non-controlling interests</t>
  </si>
  <si>
    <t>of the parent</t>
  </si>
  <si>
    <t xml:space="preserve">Equity attributable to owners </t>
  </si>
  <si>
    <t>Other components of equity</t>
  </si>
  <si>
    <t>Unappropriated</t>
  </si>
  <si>
    <t>Appropriated - legal reserve</t>
  </si>
  <si>
    <t>Retained earnings</t>
  </si>
  <si>
    <t>Other reserve - share-based payments</t>
  </si>
  <si>
    <t>Subordinated perpetual bonds</t>
  </si>
  <si>
    <t>Share premium on ordinary shares</t>
  </si>
  <si>
    <t>fully-paid</t>
  </si>
  <si>
    <t>2,606,900,000 ordinary shares,</t>
  </si>
  <si>
    <t>Issued and paid-up share capital</t>
  </si>
  <si>
    <t>at par value of Baht 2 each</t>
  </si>
  <si>
    <t xml:space="preserve">2,700,000,000 ordinary shares </t>
  </si>
  <si>
    <t>Authorised share capital</t>
  </si>
  <si>
    <t>Share capital</t>
  </si>
  <si>
    <t>Equity</t>
  </si>
  <si>
    <r>
      <t xml:space="preserve">Liabilities and equity </t>
    </r>
    <r>
      <rPr>
        <sz val="9"/>
        <rFont val="Arial"/>
        <family val="2"/>
      </rPr>
      <t>(Cont'd)</t>
    </r>
  </si>
  <si>
    <r>
      <t xml:space="preserve">Statements of Financial Position </t>
    </r>
    <r>
      <rPr>
        <sz val="9"/>
        <rFont val="Arial"/>
        <family val="2"/>
      </rPr>
      <t>(Cont’d)</t>
    </r>
  </si>
  <si>
    <t>Total liabilities</t>
  </si>
  <si>
    <t>Total non-current liabilities</t>
  </si>
  <si>
    <t>Other non-current liabilities</t>
  </si>
  <si>
    <t>Employee benefit obligations</t>
  </si>
  <si>
    <t>Provision for decommissioning costs</t>
  </si>
  <si>
    <t>rights to sell electricity agreements</t>
  </si>
  <si>
    <t>Provision for minimum payments under</t>
  </si>
  <si>
    <t>Deferred tax liabilities</t>
  </si>
  <si>
    <t>Derivative liabilities</t>
  </si>
  <si>
    <t>Lease liabilities</t>
  </si>
  <si>
    <t>Debentures, net</t>
  </si>
  <si>
    <t>financial institutions, net</t>
  </si>
  <si>
    <t xml:space="preserve">Long-term borrowings from </t>
  </si>
  <si>
    <t>for payment over than 1 year</t>
  </si>
  <si>
    <t xml:space="preserve">Construction payables due </t>
  </si>
  <si>
    <t>Non-current liabilities</t>
  </si>
  <si>
    <t>Total current liabilities</t>
  </si>
  <si>
    <t>Other current liabilities</t>
  </si>
  <si>
    <t>Accrued income tax</t>
  </si>
  <si>
    <t>Current portion of lease liabilities</t>
  </si>
  <si>
    <t>Current portion of debentures, net</t>
  </si>
  <si>
    <t>from financial institutions, net</t>
  </si>
  <si>
    <t>Current portion of long-term borrowings</t>
  </si>
  <si>
    <t>Short-term borrowing from related parties</t>
  </si>
  <si>
    <t>Short-term borrowing from third parties</t>
  </si>
  <si>
    <t>Trade and other payables</t>
  </si>
  <si>
    <t>financial institutions</t>
  </si>
  <si>
    <t xml:space="preserve">Short-term borrowings from </t>
  </si>
  <si>
    <t>Current liabilities</t>
  </si>
  <si>
    <t>Liabilities and equity</t>
  </si>
  <si>
    <t>Basic earnings (loss) per share</t>
  </si>
  <si>
    <t>Earnings (loss) per share (Baht)</t>
  </si>
  <si>
    <t>Owners of the parent</t>
  </si>
  <si>
    <t>Total comprehensive income attributable to:</t>
  </si>
  <si>
    <t>Profit (loss) attributable to:</t>
  </si>
  <si>
    <t>Total comprehensive income for the year</t>
  </si>
  <si>
    <t>Currency translation difference</t>
  </si>
  <si>
    <t>17 (a), (b)</t>
  </si>
  <si>
    <t>from associates and joint ventures</t>
  </si>
  <si>
    <t>Share of other comprehensive income (expense)</t>
  </si>
  <si>
    <t>profit or loss, net of tax</t>
  </si>
  <si>
    <t xml:space="preserve">Reclassify hedging reserve to </t>
  </si>
  <si>
    <t>hedging derivatives, net of tax</t>
  </si>
  <si>
    <t xml:space="preserve">Changes in fair value of </t>
  </si>
  <si>
    <t>subsequently to profit or loss</t>
  </si>
  <si>
    <t xml:space="preserve">Items that will be reclassified </t>
  </si>
  <si>
    <t>from an associate</t>
  </si>
  <si>
    <t>benefit obligations, net of tax</t>
  </si>
  <si>
    <t>Remeasurements of retirement</t>
  </si>
  <si>
    <t xml:space="preserve">Items that will not be reclassified </t>
  </si>
  <si>
    <t>Other comprehensive income (expense):</t>
  </si>
  <si>
    <t>Profit (loss) for the year</t>
  </si>
  <si>
    <t>Income tax</t>
  </si>
  <si>
    <t>Profit (loss) before income tax</t>
  </si>
  <si>
    <t>and joint ventures</t>
  </si>
  <si>
    <t xml:space="preserve">Share of profit (loss) from associates </t>
  </si>
  <si>
    <t>Finance costs</t>
  </si>
  <si>
    <t>Gain (loss) on exchange rate</t>
  </si>
  <si>
    <t>Administrative expenses</t>
  </si>
  <si>
    <t>Other income</t>
  </si>
  <si>
    <t>Gross profit</t>
  </si>
  <si>
    <t>Impairment loss on assets</t>
  </si>
  <si>
    <t>Cost of sales and services</t>
  </si>
  <si>
    <t>Sales and services income</t>
  </si>
  <si>
    <t>financial statements</t>
  </si>
  <si>
    <t>For the year ended 31 December 2023</t>
  </si>
  <si>
    <t>Statements of Comprehensive Income</t>
  </si>
  <si>
    <t>Closing balance at 31 December 2022</t>
  </si>
  <si>
    <t>for the year</t>
  </si>
  <si>
    <t>Total comprehensive income (expense)</t>
  </si>
  <si>
    <t>Dividends of subsidiaries</t>
  </si>
  <si>
    <t>Dividends</t>
  </si>
  <si>
    <t>perpetual bond</t>
  </si>
  <si>
    <t>Interest paid on subordinated</t>
  </si>
  <si>
    <t>interests in subsidiaries</t>
  </si>
  <si>
    <t xml:space="preserve">Changes in parent's ownership </t>
  </si>
  <si>
    <t>Legal reserve appropriation</t>
  </si>
  <si>
    <t>of subsidiaries</t>
  </si>
  <si>
    <t>Additional paid-up share capital</t>
  </si>
  <si>
    <t>Acquisition of subsidiaries</t>
  </si>
  <si>
    <t>Changes in equity for the year 2022</t>
  </si>
  <si>
    <t>Opening balance at 1 January 2022</t>
  </si>
  <si>
    <t>interests</t>
  </si>
  <si>
    <t>of equity</t>
  </si>
  <si>
    <t>subsidiaries</t>
  </si>
  <si>
    <t>joint ventures</t>
  </si>
  <si>
    <t>reserves</t>
  </si>
  <si>
    <t>statements</t>
  </si>
  <si>
    <t>- legal reserve</t>
  </si>
  <si>
    <t>payments</t>
  </si>
  <si>
    <t>bond</t>
  </si>
  <si>
    <t>shares</t>
  </si>
  <si>
    <t>share capital</t>
  </si>
  <si>
    <t>Non-controlling</t>
  </si>
  <si>
    <t>Total owners</t>
  </si>
  <si>
    <t>components</t>
  </si>
  <si>
    <t xml:space="preserve"> interests in</t>
  </si>
  <si>
    <t>associates and</t>
  </si>
  <si>
    <t>Hedging</t>
  </si>
  <si>
    <t>of financial</t>
  </si>
  <si>
    <t>Appropriated</t>
  </si>
  <si>
    <t>- share-based</t>
  </si>
  <si>
    <t>perpetual</t>
  </si>
  <si>
    <t>ordinary</t>
  </si>
  <si>
    <t>paid-up</t>
  </si>
  <si>
    <t>Total other</t>
  </si>
  <si>
    <t>ownership</t>
  </si>
  <si>
    <t>(expense) from</t>
  </si>
  <si>
    <t>Translation</t>
  </si>
  <si>
    <t>Other reserve</t>
  </si>
  <si>
    <t>Subordinated</t>
  </si>
  <si>
    <t>premium on</t>
  </si>
  <si>
    <t>Issued and</t>
  </si>
  <si>
    <t xml:space="preserve"> parent's</t>
  </si>
  <si>
    <t>income</t>
  </si>
  <si>
    <t>Share</t>
  </si>
  <si>
    <t>Changes in</t>
  </si>
  <si>
    <t>comprehensive</t>
  </si>
  <si>
    <t>Share of other</t>
  </si>
  <si>
    <t>Other comprehensive income (expense)</t>
  </si>
  <si>
    <t>Attributable to owners of the parent</t>
  </si>
  <si>
    <t>Consolidated financial statements</t>
  </si>
  <si>
    <t>Statement of Changes in Equity</t>
  </si>
  <si>
    <t>Closing balance at 31 December 2023</t>
  </si>
  <si>
    <t>Issuance of subordinated</t>
  </si>
  <si>
    <t>Changes in equity for the year 2023</t>
  </si>
  <si>
    <t>Opening balance at 1 January 2023</t>
  </si>
  <si>
    <t xml:space="preserve">The accompanying notes are an integral part of these consolidated and separate financial statements. </t>
  </si>
  <si>
    <t>Interest paid on subordinated perpetual bond</t>
  </si>
  <si>
    <t>Issuance of subordinated perpetual bond</t>
  </si>
  <si>
    <t>Other comprehensive</t>
  </si>
  <si>
    <t>Separate financial statements</t>
  </si>
  <si>
    <t>.</t>
  </si>
  <si>
    <r>
      <t xml:space="preserve">Statement of Changes in Equity </t>
    </r>
    <r>
      <rPr>
        <sz val="9"/>
        <rFont val="Arial"/>
        <family val="2"/>
      </rPr>
      <t>(Cont’d)</t>
    </r>
  </si>
  <si>
    <t>Receivable arising from insurance claim</t>
  </si>
  <si>
    <t>Transfer intangible assets to property and equipment</t>
  </si>
  <si>
    <t>Transfer right-of-use assets to property and equipment</t>
  </si>
  <si>
    <t>Transfer property and equipment to intangible assets</t>
  </si>
  <si>
    <t>third party</t>
  </si>
  <si>
    <t>- Transfer other non-current assets to short-term loans to</t>
  </si>
  <si>
    <t>-</t>
  </si>
  <si>
    <t>associate</t>
  </si>
  <si>
    <t xml:space="preserve">- Transfer other non-current assets to investment in </t>
  </si>
  <si>
    <t>intangible assets</t>
  </si>
  <si>
    <t xml:space="preserve">- Transfer advance for projects development to </t>
  </si>
  <si>
    <t>projects development</t>
  </si>
  <si>
    <t xml:space="preserve">Transfer loan to related party to advance for </t>
  </si>
  <si>
    <t>Transfer deposits for land to land</t>
  </si>
  <si>
    <t>Payables arising from investing in joint venture</t>
  </si>
  <si>
    <t>Payables arising from investing in subsidiary</t>
  </si>
  <si>
    <t xml:space="preserve">Provision for decommissioning cost </t>
  </si>
  <si>
    <t>investment in subsidiary</t>
  </si>
  <si>
    <t>Transfer long-term loans to related party to</t>
  </si>
  <si>
    <t>Acquisition of right-of-use assets</t>
  </si>
  <si>
    <t>and equipment and intangible assets</t>
  </si>
  <si>
    <t xml:space="preserve">Payables arising from purchases of property, plant </t>
  </si>
  <si>
    <t>Significant non-cash items :</t>
  </si>
  <si>
    <t>Supplementary information :</t>
  </si>
  <si>
    <r>
      <t xml:space="preserve">Statements of Cash Flows </t>
    </r>
    <r>
      <rPr>
        <sz val="9"/>
        <rFont val="Arial"/>
        <family val="2"/>
      </rPr>
      <t>(Cont’d)</t>
    </r>
  </si>
  <si>
    <t>Cash and cash equivalents at end of the year</t>
  </si>
  <si>
    <t>Gain (loss) on exchange rate of cash and cash equivalents</t>
  </si>
  <si>
    <t>Cash and cash equivalents at beginning of the year</t>
  </si>
  <si>
    <t>Net increase (Decrease) in cash and cash equivalents</t>
  </si>
  <si>
    <t>Net cash generated from (used in) financing activities</t>
  </si>
  <si>
    <t>Payments for interest</t>
  </si>
  <si>
    <t>Payments for interest of subordinated perpetual bond</t>
  </si>
  <si>
    <t>Dividends paid to non-controlling interests</t>
  </si>
  <si>
    <t>Dividends paid to owners of parent</t>
  </si>
  <si>
    <t>Payments for lease liabilities</t>
  </si>
  <si>
    <t>Repayments to long-term borrowings from related party</t>
  </si>
  <si>
    <t>Proceeds from short-term borrowings from related party</t>
  </si>
  <si>
    <t>Payments for deferred financing fees</t>
  </si>
  <si>
    <t>Payments for redemption of debentures</t>
  </si>
  <si>
    <t>Proceeds from issuance of debentures</t>
  </si>
  <si>
    <t xml:space="preserve">Repayments to long-term borrowings from </t>
  </si>
  <si>
    <t xml:space="preserve">Proceeds from long-term borrowings from </t>
  </si>
  <si>
    <t xml:space="preserve">Repayments to short-term borrowings from </t>
  </si>
  <si>
    <t xml:space="preserve">Proceeds from short-term borrowings from </t>
  </si>
  <si>
    <t>loss of control</t>
  </si>
  <si>
    <t>Payment from purchase of interest in subsidiary without</t>
  </si>
  <si>
    <t>Payment for issuance costs of subordinated perpetual bond</t>
  </si>
  <si>
    <t>Proceeds from issuance of subordinated perpetual bond</t>
  </si>
  <si>
    <t>Proceeds from additional paid-up capital of subsidiaries</t>
  </si>
  <si>
    <t>Cash flows from financing activities</t>
  </si>
  <si>
    <t>Net cash generated used in investing activities</t>
  </si>
  <si>
    <t>Dividends received</t>
  </si>
  <si>
    <t>Payment for projects development</t>
  </si>
  <si>
    <t>Proceeds from refundable deposits for land</t>
  </si>
  <si>
    <t>Payments for deposits for land</t>
  </si>
  <si>
    <t>plant and equipment and intangible assets</t>
  </si>
  <si>
    <t xml:space="preserve">Proceeds from disposals of property, </t>
  </si>
  <si>
    <t>Payments for purchase of intangible assets</t>
  </si>
  <si>
    <t>plant and equipment</t>
  </si>
  <si>
    <t>Payments for interest capitalised in property,</t>
  </si>
  <si>
    <t>Payments for purchases of property, plant and equipment</t>
  </si>
  <si>
    <t>Payment for financial assets measured at fair value</t>
  </si>
  <si>
    <t>Payments for investment in joint ventures</t>
  </si>
  <si>
    <t>Proceeds from capital reduction of associate</t>
  </si>
  <si>
    <t>Payments for investment in associates</t>
  </si>
  <si>
    <t>without loss of control</t>
  </si>
  <si>
    <t>Proceeds from sales of investment in subsidiary</t>
  </si>
  <si>
    <t>Payments for investment in subsidiaries</t>
  </si>
  <si>
    <t>assets acquisition, net of cash acquired</t>
  </si>
  <si>
    <t xml:space="preserve">Payments for acquisition of subsidiaries considered as </t>
  </si>
  <si>
    <t>Payments for long-term loans to related parties</t>
  </si>
  <si>
    <t>Repayments received from long-term loans</t>
  </si>
  <si>
    <t>Payments for short-term loan to third party</t>
  </si>
  <si>
    <t>Repayments received from short-term loans to third party</t>
  </si>
  <si>
    <t>Payments for short-term loans to related parties</t>
  </si>
  <si>
    <t>related parties</t>
  </si>
  <si>
    <t>Repayments received from short-term loans to</t>
  </si>
  <si>
    <t>Decrease (increase) in fixed deposits</t>
  </si>
  <si>
    <t>Decrease in restricted deposits</t>
  </si>
  <si>
    <t>Cash flows from investing activities</t>
  </si>
  <si>
    <t>Net cash generated from (used in) operating activities</t>
  </si>
  <si>
    <t>- Income tax paid</t>
  </si>
  <si>
    <t>- Cash received from defective spare parts sales</t>
  </si>
  <si>
    <t>- Interest received</t>
  </si>
  <si>
    <t>Cash generated from (used in) operating activities</t>
  </si>
  <si>
    <t>- Other non-current liabilities</t>
  </si>
  <si>
    <t>- Employee benefits obligations</t>
  </si>
  <si>
    <t>electricity agreements</t>
  </si>
  <si>
    <t>- Provision for minimum payments under rights to sell</t>
  </si>
  <si>
    <t>- Other current liabilities</t>
  </si>
  <si>
    <t>- Trade and other payables</t>
  </si>
  <si>
    <t>- Other non-current assets</t>
  </si>
  <si>
    <t>- Other current assets</t>
  </si>
  <si>
    <t>- Spare parts and supplies</t>
  </si>
  <si>
    <t>- Trade and other receivables</t>
  </si>
  <si>
    <t>Changes in working capital :</t>
  </si>
  <si>
    <t>- Bad debt expense</t>
  </si>
  <si>
    <t xml:space="preserve">- Share of profit (loss) from associates </t>
  </si>
  <si>
    <t>- Dividends income</t>
  </si>
  <si>
    <t xml:space="preserve">- Unrealised loss on exchange rate </t>
  </si>
  <si>
    <t>- Employee benefit expense</t>
  </si>
  <si>
    <t>- Interest expense</t>
  </si>
  <si>
    <t>- Interest income</t>
  </si>
  <si>
    <t>related party</t>
  </si>
  <si>
    <t xml:space="preserve">- Gain on reversal of long-term borrowing from </t>
  </si>
  <si>
    <t xml:space="preserve">- (Gain) loss on disposal and write-off of plant </t>
  </si>
  <si>
    <t>- Impairment for plant and equipment</t>
  </si>
  <si>
    <t>14, 20</t>
  </si>
  <si>
    <t>spare parts and supplies</t>
  </si>
  <si>
    <t xml:space="preserve">- (Reversal of) Allowance for slow moving </t>
  </si>
  <si>
    <t>- Fair value adjustment on derivatives</t>
  </si>
  <si>
    <t>- Write-off withholding tax deducted at sources</t>
  </si>
  <si>
    <t>- Amortisation of deferred financing fees</t>
  </si>
  <si>
    <t>- Depreciation and amortisation</t>
  </si>
  <si>
    <t>Adjustments for :</t>
  </si>
  <si>
    <t xml:space="preserve">Cash flows from operating activities </t>
  </si>
  <si>
    <t xml:space="preserve">Statements of Cash Flows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</si>
</sst>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#,##0;\(#,##0\)"/>
    <numFmt numFmtId="165" formatCode="#,##0;\(#,##0\);\-"/>
    <numFmt numFmtId="166" formatCode="#,##0.0;\(#,##0.0\)"/>
    <numFmt numFmtId="167" formatCode="#,##0.00;\(#,##0.00\);\-"/>
    <numFmt numFmtId="168" formatCode="#,##0;\ \(#,##0\)"/>
    <numFmt numFmtId="169" formatCode="#,##0;\(#,##0\);&quot;-&quot;;@"/>
    <numFmt numFmtId="170" formatCode="_-* #,##0_-;\-* #,##0_-;_-* &quot;-&quot;??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color rgb="FF0070C0"/>
      <name val="Arial"/>
      <family val="2"/>
    </font>
    <font>
      <sz val="11"/>
      <color indexed="8"/>
      <name val="Calibri"/>
      <family val="2"/>
    </font>
    <font>
      <sz val="10"/>
      <color theme="1"/>
      <name val="Arial"/>
      <family val="2"/>
    </font>
    <font>
      <b/>
      <sz val="9"/>
      <color rgb="FFC00000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" fillId="0" borderId="0"/>
    <xf numFmtId="0" fontId="9" fillId="0" borderId="0"/>
    <xf numFmtId="0" fontId="9" fillId="0" borderId="0"/>
  </cellStyleXfs>
  <cellXfs count="139">
    <xf numFmtId="0" fontId="0" fillId="0" borderId="0" xfId="0"/>
    <xf numFmtId="16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right" vertical="center"/>
    </xf>
    <xf numFmtId="164" fontId="3" fillId="0" borderId="0" xfId="0" applyNumberFormat="1" applyFont="1" applyAlignment="1">
      <alignment vertical="center"/>
    </xf>
    <xf numFmtId="165" fontId="2" fillId="0" borderId="2" xfId="0" applyNumberFormat="1" applyFont="1" applyBorder="1" applyAlignment="1">
      <alignment horizontal="right" vertical="center"/>
    </xf>
    <xf numFmtId="165" fontId="2" fillId="0" borderId="1" xfId="0" applyNumberFormat="1" applyFont="1" applyBorder="1" applyAlignment="1">
      <alignment horizontal="right" vertical="center"/>
    </xf>
    <xf numFmtId="164" fontId="2" fillId="0" borderId="0" xfId="0" quotePrefix="1" applyNumberFormat="1" applyFont="1" applyAlignment="1">
      <alignment horizontal="center" vertical="center"/>
    </xf>
    <xf numFmtId="166" fontId="2" fillId="0" borderId="0" xfId="0" applyNumberFormat="1" applyFont="1" applyAlignment="1">
      <alignment horizontal="center" vertical="center"/>
    </xf>
    <xf numFmtId="164" fontId="4" fillId="0" borderId="0" xfId="0" applyNumberFormat="1" applyFont="1" applyAlignment="1">
      <alignment vertical="center"/>
    </xf>
    <xf numFmtId="165" fontId="3" fillId="0" borderId="0" xfId="0" applyNumberFormat="1" applyFont="1" applyAlignment="1">
      <alignment horizontal="right" vertical="center"/>
    </xf>
    <xf numFmtId="165" fontId="3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165" fontId="3" fillId="0" borderId="1" xfId="0" applyNumberFormat="1" applyFont="1" applyBorder="1" applyAlignment="1">
      <alignment horizontal="right" vertical="center"/>
    </xf>
    <xf numFmtId="165" fontId="3" fillId="0" borderId="1" xfId="0" applyNumberFormat="1" applyFont="1" applyBorder="1" applyAlignment="1">
      <alignment horizontal="center" vertical="center"/>
    </xf>
    <xf numFmtId="165" fontId="3" fillId="0" borderId="0" xfId="0" quotePrefix="1" applyNumberFormat="1" applyFont="1" applyAlignment="1">
      <alignment horizontal="right" vertical="center"/>
    </xf>
    <xf numFmtId="165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vertical="center"/>
    </xf>
    <xf numFmtId="164" fontId="3" fillId="0" borderId="1" xfId="0" applyNumberFormat="1" applyFont="1" applyBorder="1" applyAlignment="1">
      <alignment vertical="center"/>
    </xf>
    <xf numFmtId="0" fontId="3" fillId="0" borderId="0" xfId="0" applyFont="1" applyAlignment="1">
      <alignment vertical="center"/>
    </xf>
    <xf numFmtId="164" fontId="5" fillId="0" borderId="0" xfId="0" applyNumberFormat="1" applyFont="1" applyAlignment="1">
      <alignment vertical="center"/>
    </xf>
    <xf numFmtId="165" fontId="5" fillId="0" borderId="0" xfId="0" applyNumberFormat="1" applyFont="1" applyAlignment="1">
      <alignment horizontal="center" vertical="center"/>
    </xf>
    <xf numFmtId="164" fontId="5" fillId="0" borderId="0" xfId="0" applyNumberFormat="1" applyFont="1" applyAlignment="1">
      <alignment horizontal="center" vertical="center"/>
    </xf>
    <xf numFmtId="164" fontId="5" fillId="0" borderId="1" xfId="0" applyNumberFormat="1" applyFont="1" applyBorder="1" applyAlignment="1">
      <alignment vertical="center"/>
    </xf>
    <xf numFmtId="165" fontId="5" fillId="0" borderId="0" xfId="0" applyNumberFormat="1" applyFont="1" applyAlignment="1">
      <alignment horizontal="right" vertical="center"/>
    </xf>
    <xf numFmtId="43" fontId="5" fillId="0" borderId="0" xfId="0" applyNumberFormat="1" applyFont="1" applyAlignment="1">
      <alignment horizontal="center" vertical="center"/>
    </xf>
    <xf numFmtId="164" fontId="6" fillId="0" borderId="0" xfId="0" applyNumberFormat="1" applyFont="1" applyAlignment="1">
      <alignment vertical="center"/>
    </xf>
    <xf numFmtId="165" fontId="5" fillId="0" borderId="2" xfId="0" applyNumberFormat="1" applyFont="1" applyBorder="1" applyAlignment="1">
      <alignment horizontal="right" vertical="center"/>
    </xf>
    <xf numFmtId="165" fontId="5" fillId="0" borderId="1" xfId="0" applyNumberFormat="1" applyFont="1" applyBorder="1" applyAlignment="1">
      <alignment horizontal="right" vertical="center"/>
    </xf>
    <xf numFmtId="0" fontId="5" fillId="0" borderId="0" xfId="0" quotePrefix="1" applyFont="1" applyAlignment="1">
      <alignment vertical="center"/>
    </xf>
    <xf numFmtId="165" fontId="6" fillId="0" borderId="0" xfId="0" applyNumberFormat="1" applyFont="1" applyAlignment="1">
      <alignment horizontal="center" vertical="center"/>
    </xf>
    <xf numFmtId="164" fontId="6" fillId="0" borderId="0" xfId="0" applyNumberFormat="1" applyFont="1" applyAlignment="1">
      <alignment horizontal="center" vertical="center"/>
    </xf>
    <xf numFmtId="165" fontId="6" fillId="0" borderId="1" xfId="0" applyNumberFormat="1" applyFont="1" applyBorder="1" applyAlignment="1">
      <alignment horizontal="center" vertical="center"/>
    </xf>
    <xf numFmtId="165" fontId="5" fillId="0" borderId="1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164" fontId="6" fillId="0" borderId="1" xfId="0" applyNumberFormat="1" applyFont="1" applyBorder="1" applyAlignment="1">
      <alignment vertical="center"/>
    </xf>
    <xf numFmtId="0" fontId="6" fillId="0" borderId="0" xfId="0" applyFont="1" applyAlignment="1">
      <alignment vertical="center"/>
    </xf>
    <xf numFmtId="167" fontId="5" fillId="0" borderId="0" xfId="0" applyNumberFormat="1" applyFont="1" applyAlignment="1">
      <alignment horizontal="right" vertical="center"/>
    </xf>
    <xf numFmtId="167" fontId="5" fillId="0" borderId="0" xfId="0" applyNumberFormat="1" applyFont="1" applyAlignment="1">
      <alignment horizontal="center" vertical="center"/>
    </xf>
    <xf numFmtId="164" fontId="5" fillId="0" borderId="0" xfId="0" quotePrefix="1" applyNumberFormat="1" applyFont="1" applyAlignment="1">
      <alignment vertical="center"/>
    </xf>
    <xf numFmtId="165" fontId="5" fillId="0" borderId="0" xfId="0" applyNumberFormat="1" applyFont="1" applyAlignment="1">
      <alignment vertical="center"/>
    </xf>
    <xf numFmtId="9" fontId="5" fillId="0" borderId="0" xfId="2" applyFont="1" applyFill="1" applyAlignment="1">
      <alignment horizontal="right" vertical="center"/>
    </xf>
    <xf numFmtId="165" fontId="6" fillId="0" borderId="1" xfId="0" applyNumberFormat="1" applyFont="1" applyBorder="1" applyAlignment="1">
      <alignment horizontal="right" vertical="center"/>
    </xf>
    <xf numFmtId="165" fontId="6" fillId="0" borderId="0" xfId="0" quotePrefix="1" applyNumberFormat="1" applyFont="1" applyAlignment="1">
      <alignment horizontal="right" vertical="center"/>
    </xf>
    <xf numFmtId="165" fontId="7" fillId="0" borderId="0" xfId="0" applyNumberFormat="1" applyFont="1" applyAlignment="1">
      <alignment horizontal="center" vertical="center"/>
    </xf>
    <xf numFmtId="0" fontId="6" fillId="0" borderId="1" xfId="0" applyFont="1" applyBorder="1" applyAlignment="1">
      <alignment vertical="center"/>
    </xf>
    <xf numFmtId="165" fontId="5" fillId="0" borderId="0" xfId="1" applyNumberFormat="1" applyFont="1" applyFill="1" applyAlignment="1">
      <alignment horizontal="right" vertical="center"/>
    </xf>
    <xf numFmtId="165" fontId="5" fillId="0" borderId="0" xfId="1" applyNumberFormat="1" applyFont="1" applyFill="1" applyBorder="1" applyAlignment="1">
      <alignment horizontal="right" vertical="center"/>
    </xf>
    <xf numFmtId="0" fontId="5" fillId="0" borderId="0" xfId="0" applyFont="1" applyAlignment="1">
      <alignment vertical="center"/>
    </xf>
    <xf numFmtId="165" fontId="5" fillId="0" borderId="1" xfId="1" applyNumberFormat="1" applyFont="1" applyFill="1" applyBorder="1" applyAlignment="1">
      <alignment horizontal="right" vertical="center"/>
    </xf>
    <xf numFmtId="15" fontId="5" fillId="0" borderId="0" xfId="0" applyNumberFormat="1" applyFont="1" applyAlignment="1">
      <alignment vertical="center"/>
    </xf>
    <xf numFmtId="15" fontId="6" fillId="0" borderId="0" xfId="0" applyNumberFormat="1" applyFont="1" applyAlignment="1">
      <alignment vertical="center"/>
    </xf>
    <xf numFmtId="164" fontId="6" fillId="0" borderId="0" xfId="0" quotePrefix="1" applyNumberFormat="1" applyFont="1" applyAlignment="1">
      <alignment vertical="center"/>
    </xf>
    <xf numFmtId="165" fontId="6" fillId="0" borderId="0" xfId="0" applyNumberFormat="1" applyFont="1" applyAlignment="1">
      <alignment horizontal="right" vertical="center"/>
    </xf>
    <xf numFmtId="164" fontId="6" fillId="0" borderId="0" xfId="0" quotePrefix="1" applyNumberFormat="1" applyFont="1" applyAlignment="1">
      <alignment horizontal="right" vertical="center"/>
    </xf>
    <xf numFmtId="164" fontId="6" fillId="0" borderId="0" xfId="0" applyNumberFormat="1" applyFont="1" applyAlignment="1">
      <alignment horizontal="right" vertical="center"/>
    </xf>
    <xf numFmtId="165" fontId="6" fillId="0" borderId="3" xfId="0" applyNumberFormat="1" applyFont="1" applyBorder="1" applyAlignment="1">
      <alignment horizontal="right" vertical="center"/>
    </xf>
    <xf numFmtId="165" fontId="6" fillId="0" borderId="1" xfId="0" applyNumberFormat="1" applyFont="1" applyBorder="1" applyAlignment="1">
      <alignment vertical="center"/>
    </xf>
    <xf numFmtId="165" fontId="5" fillId="0" borderId="2" xfId="0" applyNumberFormat="1" applyFont="1" applyBorder="1" applyAlignment="1">
      <alignment vertical="center"/>
    </xf>
    <xf numFmtId="165" fontId="5" fillId="0" borderId="1" xfId="0" applyNumberFormat="1" applyFont="1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168" fontId="6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center" vertical="center"/>
    </xf>
    <xf numFmtId="168" fontId="6" fillId="0" borderId="1" xfId="0" applyNumberFormat="1" applyFont="1" applyBorder="1" applyAlignment="1">
      <alignment horizontal="right" vertical="center"/>
    </xf>
    <xf numFmtId="168" fontId="6" fillId="0" borderId="1" xfId="3" applyNumberFormat="1" applyFont="1" applyBorder="1" applyAlignment="1">
      <alignment horizontal="right" vertical="center"/>
    </xf>
    <xf numFmtId="0" fontId="6" fillId="0" borderId="1" xfId="0" applyFont="1" applyBorder="1" applyAlignment="1">
      <alignment horizontal="center" vertical="center"/>
    </xf>
    <xf numFmtId="168" fontId="6" fillId="0" borderId="0" xfId="3" applyNumberFormat="1" applyFont="1" applyAlignment="1">
      <alignment horizontal="right" vertical="center"/>
    </xf>
    <xf numFmtId="168" fontId="6" fillId="0" borderId="1" xfId="3" applyNumberFormat="1" applyFont="1" applyBorder="1" applyAlignment="1">
      <alignment horizontal="center" vertical="center"/>
    </xf>
    <xf numFmtId="168" fontId="6" fillId="0" borderId="0" xfId="0" quotePrefix="1" applyNumberFormat="1" applyFont="1" applyAlignment="1">
      <alignment horizontal="right" vertical="center"/>
    </xf>
    <xf numFmtId="168" fontId="6" fillId="0" borderId="0" xfId="3" applyNumberFormat="1" applyFont="1" applyAlignment="1">
      <alignment horizontal="center" vertical="center"/>
    </xf>
    <xf numFmtId="164" fontId="6" fillId="0" borderId="1" xfId="3" applyNumberFormat="1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164" fontId="5" fillId="0" borderId="0" xfId="0" applyNumberFormat="1" applyFont="1" applyAlignment="1">
      <alignment horizontal="right" vertical="center"/>
    </xf>
    <xf numFmtId="0" fontId="5" fillId="0" borderId="0" xfId="4" applyFont="1" applyAlignment="1">
      <alignment vertical="center"/>
    </xf>
    <xf numFmtId="169" fontId="5" fillId="0" borderId="0" xfId="4" applyNumberFormat="1" applyFont="1" applyAlignment="1">
      <alignment vertical="center"/>
    </xf>
    <xf numFmtId="169" fontId="5" fillId="0" borderId="0" xfId="4" applyNumberFormat="1" applyFont="1" applyAlignment="1">
      <alignment horizontal="right" vertical="center"/>
    </xf>
    <xf numFmtId="164" fontId="5" fillId="0" borderId="0" xfId="4" applyNumberFormat="1" applyFont="1" applyAlignment="1">
      <alignment horizontal="center" vertical="center"/>
    </xf>
    <xf numFmtId="169" fontId="2" fillId="0" borderId="0" xfId="1" applyNumberFormat="1" applyFont="1" applyFill="1" applyAlignment="1">
      <alignment horizontal="right" vertical="center"/>
    </xf>
    <xf numFmtId="165" fontId="2" fillId="0" borderId="0" xfId="1" applyNumberFormat="1" applyFont="1" applyFill="1" applyAlignment="1">
      <alignment horizontal="right" vertical="center"/>
    </xf>
    <xf numFmtId="166" fontId="5" fillId="0" borderId="0" xfId="4" applyNumberFormat="1" applyFont="1" applyAlignment="1">
      <alignment horizontal="center" vertical="center"/>
    </xf>
    <xf numFmtId="0" fontId="5" fillId="0" borderId="0" xfId="4" quotePrefix="1" applyFont="1" applyAlignment="1">
      <alignment vertical="center"/>
    </xf>
    <xf numFmtId="164" fontId="5" fillId="0" borderId="0" xfId="4" applyNumberFormat="1" applyFont="1" applyAlignment="1">
      <alignment horizontal="right" vertical="center"/>
    </xf>
    <xf numFmtId="0" fontId="5" fillId="0" borderId="0" xfId="4" applyFont="1" applyAlignment="1">
      <alignment horizontal="center" vertical="center"/>
    </xf>
    <xf numFmtId="49" fontId="5" fillId="0" borderId="0" xfId="4" applyNumberFormat="1" applyFont="1" applyAlignment="1">
      <alignment horizontal="left" vertical="center"/>
    </xf>
    <xf numFmtId="0" fontId="6" fillId="0" borderId="0" xfId="4" applyFont="1" applyAlignment="1">
      <alignment vertical="center"/>
    </xf>
    <xf numFmtId="164" fontId="2" fillId="0" borderId="0" xfId="4" applyNumberFormat="1" applyFont="1" applyAlignment="1">
      <alignment horizontal="right" vertical="center"/>
    </xf>
    <xf numFmtId="164" fontId="2" fillId="0" borderId="0" xfId="4" applyNumberFormat="1" applyFont="1" applyAlignment="1">
      <alignment horizontal="center" vertical="center"/>
    </xf>
    <xf numFmtId="169" fontId="2" fillId="0" borderId="0" xfId="4" applyNumberFormat="1" applyFont="1" applyAlignment="1">
      <alignment vertical="center"/>
    </xf>
    <xf numFmtId="0" fontId="6" fillId="0" borderId="1" xfId="4" applyFont="1" applyBorder="1" applyAlignment="1">
      <alignment horizontal="center" vertical="center"/>
    </xf>
    <xf numFmtId="164" fontId="6" fillId="0" borderId="0" xfId="4" applyNumberFormat="1" applyFont="1" applyAlignment="1">
      <alignment horizontal="center" vertical="center"/>
    </xf>
    <xf numFmtId="0" fontId="10" fillId="0" borderId="0" xfId="4" applyFont="1" applyAlignment="1">
      <alignment vertical="center"/>
    </xf>
    <xf numFmtId="169" fontId="6" fillId="0" borderId="0" xfId="4" applyNumberFormat="1" applyFont="1" applyAlignment="1">
      <alignment horizontal="right" vertical="center"/>
    </xf>
    <xf numFmtId="169" fontId="6" fillId="0" borderId="1" xfId="4" applyNumberFormat="1" applyFont="1" applyBorder="1" applyAlignment="1">
      <alignment horizontal="right" vertical="center"/>
    </xf>
    <xf numFmtId="164" fontId="6" fillId="0" borderId="1" xfId="4" applyNumberFormat="1" applyFont="1" applyBorder="1" applyAlignment="1">
      <alignment horizontal="right" vertical="center"/>
    </xf>
    <xf numFmtId="0" fontId="6" fillId="0" borderId="1" xfId="4" applyFont="1" applyBorder="1" applyAlignment="1">
      <alignment vertical="center"/>
    </xf>
    <xf numFmtId="164" fontId="6" fillId="0" borderId="1" xfId="4" applyNumberFormat="1" applyFont="1" applyBorder="1" applyAlignment="1">
      <alignment horizontal="center" vertical="center"/>
    </xf>
    <xf numFmtId="169" fontId="2" fillId="0" borderId="1" xfId="4" applyNumberFormat="1" applyFont="1" applyBorder="1" applyAlignment="1">
      <alignment vertical="center"/>
    </xf>
    <xf numFmtId="0" fontId="5" fillId="0" borderId="1" xfId="4" applyFont="1" applyBorder="1" applyAlignment="1">
      <alignment vertical="center"/>
    </xf>
    <xf numFmtId="0" fontId="5" fillId="0" borderId="1" xfId="4" applyFont="1" applyBorder="1" applyAlignment="1">
      <alignment horizontal="center" vertical="center"/>
    </xf>
    <xf numFmtId="164" fontId="2" fillId="0" borderId="1" xfId="4" applyNumberFormat="1" applyFont="1" applyBorder="1" applyAlignment="1">
      <alignment horizontal="center" vertical="center"/>
    </xf>
    <xf numFmtId="169" fontId="2" fillId="0" borderId="2" xfId="1" applyNumberFormat="1" applyFont="1" applyFill="1" applyBorder="1" applyAlignment="1">
      <alignment horizontal="right" vertical="center"/>
    </xf>
    <xf numFmtId="169" fontId="2" fillId="0" borderId="0" xfId="1" applyNumberFormat="1" applyFont="1" applyFill="1" applyAlignment="1">
      <alignment vertical="center"/>
    </xf>
    <xf numFmtId="169" fontId="2" fillId="0" borderId="1" xfId="1" applyNumberFormat="1" applyFont="1" applyFill="1" applyBorder="1" applyAlignment="1">
      <alignment horizontal="right" vertical="center"/>
    </xf>
    <xf numFmtId="0" fontId="2" fillId="0" borderId="0" xfId="4" applyFont="1" applyAlignment="1">
      <alignment vertical="center"/>
    </xf>
    <xf numFmtId="170" fontId="3" fillId="0" borderId="0" xfId="1" applyNumberFormat="1" applyFont="1" applyFill="1" applyAlignment="1">
      <alignment vertical="center"/>
    </xf>
    <xf numFmtId="0" fontId="3" fillId="0" borderId="0" xfId="4" applyFont="1" applyAlignment="1">
      <alignment vertical="center"/>
    </xf>
    <xf numFmtId="43" fontId="5" fillId="0" borderId="0" xfId="4" applyNumberFormat="1" applyFont="1" applyAlignment="1">
      <alignment vertical="center"/>
    </xf>
    <xf numFmtId="169" fontId="2" fillId="0" borderId="0" xfId="1" applyNumberFormat="1" applyFont="1" applyFill="1" applyBorder="1" applyAlignment="1">
      <alignment horizontal="right" vertical="center"/>
    </xf>
    <xf numFmtId="0" fontId="5" fillId="0" borderId="0" xfId="4" applyFont="1" applyAlignment="1">
      <alignment horizontal="left" vertical="center"/>
    </xf>
    <xf numFmtId="0" fontId="5" fillId="0" borderId="0" xfId="5" applyFont="1" applyAlignment="1">
      <alignment horizontal="center" vertical="center"/>
    </xf>
    <xf numFmtId="0" fontId="5" fillId="0" borderId="0" xfId="5" applyFont="1" applyAlignment="1">
      <alignment vertical="center"/>
    </xf>
    <xf numFmtId="165" fontId="5" fillId="0" borderId="0" xfId="4" applyNumberFormat="1" applyFont="1" applyAlignment="1">
      <alignment vertical="center"/>
    </xf>
    <xf numFmtId="169" fontId="2" fillId="0" borderId="0" xfId="4" applyNumberFormat="1" applyFont="1" applyAlignment="1">
      <alignment horizontal="right" vertical="center"/>
    </xf>
    <xf numFmtId="164" fontId="2" fillId="0" borderId="0" xfId="1" applyNumberFormat="1" applyFont="1" applyFill="1" applyAlignment="1">
      <alignment horizontal="right" vertical="center"/>
    </xf>
    <xf numFmtId="169" fontId="5" fillId="0" borderId="0" xfId="4" applyNumberFormat="1" applyFont="1" applyAlignment="1">
      <alignment horizontal="center" vertical="center"/>
    </xf>
    <xf numFmtId="166" fontId="2" fillId="0" borderId="0" xfId="4" applyNumberFormat="1" applyFont="1" applyAlignment="1">
      <alignment horizontal="center" vertical="center"/>
    </xf>
    <xf numFmtId="164" fontId="5" fillId="0" borderId="0" xfId="4" applyNumberFormat="1" applyFont="1" applyAlignment="1">
      <alignment vertical="center"/>
    </xf>
    <xf numFmtId="3" fontId="5" fillId="0" borderId="0" xfId="4" applyNumberFormat="1" applyFont="1" applyAlignment="1">
      <alignment vertical="center"/>
    </xf>
    <xf numFmtId="170" fontId="5" fillId="0" borderId="0" xfId="4" applyNumberFormat="1" applyFont="1" applyAlignment="1">
      <alignment vertical="center"/>
    </xf>
    <xf numFmtId="169" fontId="10" fillId="0" borderId="0" xfId="4" applyNumberFormat="1" applyFont="1" applyAlignment="1">
      <alignment vertical="center"/>
    </xf>
    <xf numFmtId="169" fontId="10" fillId="0" borderId="0" xfId="4" applyNumberFormat="1" applyFont="1" applyAlignment="1">
      <alignment horizontal="right" vertical="center"/>
    </xf>
    <xf numFmtId="165" fontId="3" fillId="0" borderId="0" xfId="0" applyNumberFormat="1" applyFont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justify" vertical="center"/>
    </xf>
    <xf numFmtId="165" fontId="6" fillId="0" borderId="1" xfId="0" applyNumberFormat="1" applyFont="1" applyBorder="1" applyAlignment="1">
      <alignment horizontal="center" vertical="center"/>
    </xf>
    <xf numFmtId="165" fontId="6" fillId="0" borderId="0" xfId="0" applyNumberFormat="1" applyFont="1" applyAlignment="1">
      <alignment horizontal="center" vertical="center"/>
    </xf>
    <xf numFmtId="164" fontId="5" fillId="0" borderId="1" xfId="0" applyNumberFormat="1" applyFont="1" applyBorder="1" applyAlignment="1">
      <alignment vertical="center" wrapText="1"/>
    </xf>
    <xf numFmtId="164" fontId="5" fillId="0" borderId="1" xfId="0" applyNumberFormat="1" applyFont="1" applyBorder="1" applyAlignment="1">
      <alignment horizontal="left" vertical="center"/>
    </xf>
    <xf numFmtId="165" fontId="6" fillId="0" borderId="4" xfId="0" applyNumberFormat="1" applyFont="1" applyBorder="1" applyAlignment="1">
      <alignment horizontal="center" vertical="center"/>
    </xf>
    <xf numFmtId="15" fontId="6" fillId="0" borderId="0" xfId="0" applyNumberFormat="1" applyFont="1" applyAlignment="1">
      <alignment horizontal="left" vertical="center"/>
    </xf>
    <xf numFmtId="164" fontId="6" fillId="0" borderId="1" xfId="0" applyNumberFormat="1" applyFont="1" applyBorder="1" applyAlignment="1">
      <alignment horizontal="center" vertical="center"/>
    </xf>
    <xf numFmtId="168" fontId="6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5" fillId="0" borderId="1" xfId="4" applyFont="1" applyBorder="1" applyAlignment="1">
      <alignment horizontal="justify" vertical="center" wrapText="1"/>
    </xf>
    <xf numFmtId="164" fontId="6" fillId="0" borderId="0" xfId="4" applyNumberFormat="1" applyFont="1" applyAlignment="1">
      <alignment horizontal="center" vertical="center"/>
    </xf>
    <xf numFmtId="0" fontId="5" fillId="0" borderId="1" xfId="4" applyFont="1" applyBorder="1" applyAlignment="1">
      <alignment horizontal="left" vertical="center" wrapText="1"/>
    </xf>
  </cellXfs>
  <cellStyles count="6">
    <cellStyle name="Comma" xfId="1" builtinId="3"/>
    <cellStyle name="Normal" xfId="0" builtinId="0"/>
    <cellStyle name="Normal 10 2 4" xfId="4" xr:uid="{7C020F53-23CA-464B-8456-060363AFA5B7}"/>
    <cellStyle name="Normal 10 2 4 2" xfId="5" xr:uid="{E5C60D9A-5ED4-4DC1-8B66-4B550C167BC1}"/>
    <cellStyle name="Normal 6 3" xfId="3" xr:uid="{7CAEF2C2-2FF3-4FD9-BCEC-124E51D60424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8F5879-B22A-4696-BD3C-F42515161212}">
  <dimension ref="A1:Q58"/>
  <sheetViews>
    <sheetView tabSelected="1" zoomScaleNormal="100" zoomScaleSheetLayoutView="94" workbookViewId="0">
      <selection activeCell="G251" sqref="G251"/>
    </sheetView>
  </sheetViews>
  <sheetFormatPr defaultRowHeight="16.5" customHeight="1" x14ac:dyDescent="0.3"/>
  <cols>
    <col min="1" max="3" width="1.6640625" style="1" customWidth="1"/>
    <col min="4" max="4" width="33.109375" style="1" customWidth="1"/>
    <col min="5" max="5" width="12.6640625" style="3" customWidth="1"/>
    <col min="6" max="6" width="0.88671875" style="3" customWidth="1"/>
    <col min="7" max="7" width="13.6640625" style="2" customWidth="1"/>
    <col min="8" max="8" width="0.88671875" style="2" customWidth="1"/>
    <col min="9" max="9" width="13.6640625" style="2" customWidth="1"/>
    <col min="10" max="10" width="0.88671875" style="2" customWidth="1"/>
    <col min="11" max="11" width="13.6640625" style="2" customWidth="1"/>
    <col min="12" max="12" width="0.88671875" style="2" customWidth="1"/>
    <col min="13" max="13" width="13.6640625" style="2" customWidth="1"/>
    <col min="14" max="14" width="15.33203125" style="1" customWidth="1"/>
    <col min="15" max="16" width="8.88671875" style="1"/>
    <col min="17" max="17" width="11" style="1" bestFit="1" customWidth="1"/>
    <col min="18" max="231" width="8.88671875" style="1"/>
    <col min="232" max="234" width="2.6640625" style="1" customWidth="1"/>
    <col min="235" max="235" width="34.44140625" style="1" customWidth="1"/>
    <col min="236" max="236" width="5.6640625" style="1" customWidth="1"/>
    <col min="237" max="237" width="1.6640625" style="1" customWidth="1"/>
    <col min="238" max="238" width="14.6640625" style="1" customWidth="1"/>
    <col min="239" max="239" width="1.6640625" style="1" customWidth="1"/>
    <col min="240" max="240" width="14.6640625" style="1" customWidth="1"/>
    <col min="241" max="241" width="15" style="1" bestFit="1" customWidth="1"/>
    <col min="242" max="242" width="8.88671875" style="1"/>
    <col min="243" max="243" width="10.6640625" style="1" bestFit="1" customWidth="1"/>
    <col min="244" max="244" width="13.6640625" style="1" bestFit="1" customWidth="1"/>
    <col min="245" max="245" width="9.6640625" style="1" bestFit="1" customWidth="1"/>
    <col min="246" max="487" width="8.88671875" style="1"/>
    <col min="488" max="490" width="2.6640625" style="1" customWidth="1"/>
    <col min="491" max="491" width="34.44140625" style="1" customWidth="1"/>
    <col min="492" max="492" width="5.6640625" style="1" customWidth="1"/>
    <col min="493" max="493" width="1.6640625" style="1" customWidth="1"/>
    <col min="494" max="494" width="14.6640625" style="1" customWidth="1"/>
    <col min="495" max="495" width="1.6640625" style="1" customWidth="1"/>
    <col min="496" max="496" width="14.6640625" style="1" customWidth="1"/>
    <col min="497" max="497" width="15" style="1" bestFit="1" customWidth="1"/>
    <col min="498" max="498" width="8.88671875" style="1"/>
    <col min="499" max="499" width="10.6640625" style="1" bestFit="1" customWidth="1"/>
    <col min="500" max="500" width="13.6640625" style="1" bestFit="1" customWidth="1"/>
    <col min="501" max="501" width="9.6640625" style="1" bestFit="1" customWidth="1"/>
    <col min="502" max="743" width="8.88671875" style="1"/>
    <col min="744" max="746" width="2.6640625" style="1" customWidth="1"/>
    <col min="747" max="747" width="34.44140625" style="1" customWidth="1"/>
    <col min="748" max="748" width="5.6640625" style="1" customWidth="1"/>
    <col min="749" max="749" width="1.6640625" style="1" customWidth="1"/>
    <col min="750" max="750" width="14.6640625" style="1" customWidth="1"/>
    <col min="751" max="751" width="1.6640625" style="1" customWidth="1"/>
    <col min="752" max="752" width="14.6640625" style="1" customWidth="1"/>
    <col min="753" max="753" width="15" style="1" bestFit="1" customWidth="1"/>
    <col min="754" max="754" width="8.88671875" style="1"/>
    <col min="755" max="755" width="10.6640625" style="1" bestFit="1" customWidth="1"/>
    <col min="756" max="756" width="13.6640625" style="1" bestFit="1" customWidth="1"/>
    <col min="757" max="757" width="9.6640625" style="1" bestFit="1" customWidth="1"/>
    <col min="758" max="999" width="8.88671875" style="1"/>
    <col min="1000" max="1002" width="2.6640625" style="1" customWidth="1"/>
    <col min="1003" max="1003" width="34.44140625" style="1" customWidth="1"/>
    <col min="1004" max="1004" width="5.6640625" style="1" customWidth="1"/>
    <col min="1005" max="1005" width="1.6640625" style="1" customWidth="1"/>
    <col min="1006" max="1006" width="14.6640625" style="1" customWidth="1"/>
    <col min="1007" max="1007" width="1.6640625" style="1" customWidth="1"/>
    <col min="1008" max="1008" width="14.6640625" style="1" customWidth="1"/>
    <col min="1009" max="1009" width="15" style="1" bestFit="1" customWidth="1"/>
    <col min="1010" max="1010" width="8.88671875" style="1"/>
    <col min="1011" max="1011" width="10.6640625" style="1" bestFit="1" customWidth="1"/>
    <col min="1012" max="1012" width="13.6640625" style="1" bestFit="1" customWidth="1"/>
    <col min="1013" max="1013" width="9.6640625" style="1" bestFit="1" customWidth="1"/>
    <col min="1014" max="1255" width="8.88671875" style="1"/>
    <col min="1256" max="1258" width="2.6640625" style="1" customWidth="1"/>
    <col min="1259" max="1259" width="34.44140625" style="1" customWidth="1"/>
    <col min="1260" max="1260" width="5.6640625" style="1" customWidth="1"/>
    <col min="1261" max="1261" width="1.6640625" style="1" customWidth="1"/>
    <col min="1262" max="1262" width="14.6640625" style="1" customWidth="1"/>
    <col min="1263" max="1263" width="1.6640625" style="1" customWidth="1"/>
    <col min="1264" max="1264" width="14.6640625" style="1" customWidth="1"/>
    <col min="1265" max="1265" width="15" style="1" bestFit="1" customWidth="1"/>
    <col min="1266" max="1266" width="8.88671875" style="1"/>
    <col min="1267" max="1267" width="10.6640625" style="1" bestFit="1" customWidth="1"/>
    <col min="1268" max="1268" width="13.6640625" style="1" bestFit="1" customWidth="1"/>
    <col min="1269" max="1269" width="9.6640625" style="1" bestFit="1" customWidth="1"/>
    <col min="1270" max="1511" width="8.88671875" style="1"/>
    <col min="1512" max="1514" width="2.6640625" style="1" customWidth="1"/>
    <col min="1515" max="1515" width="34.44140625" style="1" customWidth="1"/>
    <col min="1516" max="1516" width="5.6640625" style="1" customWidth="1"/>
    <col min="1517" max="1517" width="1.6640625" style="1" customWidth="1"/>
    <col min="1518" max="1518" width="14.6640625" style="1" customWidth="1"/>
    <col min="1519" max="1519" width="1.6640625" style="1" customWidth="1"/>
    <col min="1520" max="1520" width="14.6640625" style="1" customWidth="1"/>
    <col min="1521" max="1521" width="15" style="1" bestFit="1" customWidth="1"/>
    <col min="1522" max="1522" width="8.88671875" style="1"/>
    <col min="1523" max="1523" width="10.6640625" style="1" bestFit="1" customWidth="1"/>
    <col min="1524" max="1524" width="13.6640625" style="1" bestFit="1" customWidth="1"/>
    <col min="1525" max="1525" width="9.6640625" style="1" bestFit="1" customWidth="1"/>
    <col min="1526" max="1767" width="8.88671875" style="1"/>
    <col min="1768" max="1770" width="2.6640625" style="1" customWidth="1"/>
    <col min="1771" max="1771" width="34.44140625" style="1" customWidth="1"/>
    <col min="1772" max="1772" width="5.6640625" style="1" customWidth="1"/>
    <col min="1773" max="1773" width="1.6640625" style="1" customWidth="1"/>
    <col min="1774" max="1774" width="14.6640625" style="1" customWidth="1"/>
    <col min="1775" max="1775" width="1.6640625" style="1" customWidth="1"/>
    <col min="1776" max="1776" width="14.6640625" style="1" customWidth="1"/>
    <col min="1777" max="1777" width="15" style="1" bestFit="1" customWidth="1"/>
    <col min="1778" max="1778" width="8.88671875" style="1"/>
    <col min="1779" max="1779" width="10.6640625" style="1" bestFit="1" customWidth="1"/>
    <col min="1780" max="1780" width="13.6640625" style="1" bestFit="1" customWidth="1"/>
    <col min="1781" max="1781" width="9.6640625" style="1" bestFit="1" customWidth="1"/>
    <col min="1782" max="2023" width="8.88671875" style="1"/>
    <col min="2024" max="2026" width="2.6640625" style="1" customWidth="1"/>
    <col min="2027" max="2027" width="34.44140625" style="1" customWidth="1"/>
    <col min="2028" max="2028" width="5.6640625" style="1" customWidth="1"/>
    <col min="2029" max="2029" width="1.6640625" style="1" customWidth="1"/>
    <col min="2030" max="2030" width="14.6640625" style="1" customWidth="1"/>
    <col min="2031" max="2031" width="1.6640625" style="1" customWidth="1"/>
    <col min="2032" max="2032" width="14.6640625" style="1" customWidth="1"/>
    <col min="2033" max="2033" width="15" style="1" bestFit="1" customWidth="1"/>
    <col min="2034" max="2034" width="8.88671875" style="1"/>
    <col min="2035" max="2035" width="10.6640625" style="1" bestFit="1" customWidth="1"/>
    <col min="2036" max="2036" width="13.6640625" style="1" bestFit="1" customWidth="1"/>
    <col min="2037" max="2037" width="9.6640625" style="1" bestFit="1" customWidth="1"/>
    <col min="2038" max="2279" width="8.88671875" style="1"/>
    <col min="2280" max="2282" width="2.6640625" style="1" customWidth="1"/>
    <col min="2283" max="2283" width="34.44140625" style="1" customWidth="1"/>
    <col min="2284" max="2284" width="5.6640625" style="1" customWidth="1"/>
    <col min="2285" max="2285" width="1.6640625" style="1" customWidth="1"/>
    <col min="2286" max="2286" width="14.6640625" style="1" customWidth="1"/>
    <col min="2287" max="2287" width="1.6640625" style="1" customWidth="1"/>
    <col min="2288" max="2288" width="14.6640625" style="1" customWidth="1"/>
    <col min="2289" max="2289" width="15" style="1" bestFit="1" customWidth="1"/>
    <col min="2290" max="2290" width="8.88671875" style="1"/>
    <col min="2291" max="2291" width="10.6640625" style="1" bestFit="1" customWidth="1"/>
    <col min="2292" max="2292" width="13.6640625" style="1" bestFit="1" customWidth="1"/>
    <col min="2293" max="2293" width="9.6640625" style="1" bestFit="1" customWidth="1"/>
    <col min="2294" max="2535" width="8.88671875" style="1"/>
    <col min="2536" max="2538" width="2.6640625" style="1" customWidth="1"/>
    <col min="2539" max="2539" width="34.44140625" style="1" customWidth="1"/>
    <col min="2540" max="2540" width="5.6640625" style="1" customWidth="1"/>
    <col min="2541" max="2541" width="1.6640625" style="1" customWidth="1"/>
    <col min="2542" max="2542" width="14.6640625" style="1" customWidth="1"/>
    <col min="2543" max="2543" width="1.6640625" style="1" customWidth="1"/>
    <col min="2544" max="2544" width="14.6640625" style="1" customWidth="1"/>
    <col min="2545" max="2545" width="15" style="1" bestFit="1" customWidth="1"/>
    <col min="2546" max="2546" width="8.88671875" style="1"/>
    <col min="2547" max="2547" width="10.6640625" style="1" bestFit="1" customWidth="1"/>
    <col min="2548" max="2548" width="13.6640625" style="1" bestFit="1" customWidth="1"/>
    <col min="2549" max="2549" width="9.6640625" style="1" bestFit="1" customWidth="1"/>
    <col min="2550" max="2791" width="8.88671875" style="1"/>
    <col min="2792" max="2794" width="2.6640625" style="1" customWidth="1"/>
    <col min="2795" max="2795" width="34.44140625" style="1" customWidth="1"/>
    <col min="2796" max="2796" width="5.6640625" style="1" customWidth="1"/>
    <col min="2797" max="2797" width="1.6640625" style="1" customWidth="1"/>
    <col min="2798" max="2798" width="14.6640625" style="1" customWidth="1"/>
    <col min="2799" max="2799" width="1.6640625" style="1" customWidth="1"/>
    <col min="2800" max="2800" width="14.6640625" style="1" customWidth="1"/>
    <col min="2801" max="2801" width="15" style="1" bestFit="1" customWidth="1"/>
    <col min="2802" max="2802" width="8.88671875" style="1"/>
    <col min="2803" max="2803" width="10.6640625" style="1" bestFit="1" customWidth="1"/>
    <col min="2804" max="2804" width="13.6640625" style="1" bestFit="1" customWidth="1"/>
    <col min="2805" max="2805" width="9.6640625" style="1" bestFit="1" customWidth="1"/>
    <col min="2806" max="3047" width="8.88671875" style="1"/>
    <col min="3048" max="3050" width="2.6640625" style="1" customWidth="1"/>
    <col min="3051" max="3051" width="34.44140625" style="1" customWidth="1"/>
    <col min="3052" max="3052" width="5.6640625" style="1" customWidth="1"/>
    <col min="3053" max="3053" width="1.6640625" style="1" customWidth="1"/>
    <col min="3054" max="3054" width="14.6640625" style="1" customWidth="1"/>
    <col min="3055" max="3055" width="1.6640625" style="1" customWidth="1"/>
    <col min="3056" max="3056" width="14.6640625" style="1" customWidth="1"/>
    <col min="3057" max="3057" width="15" style="1" bestFit="1" customWidth="1"/>
    <col min="3058" max="3058" width="8.88671875" style="1"/>
    <col min="3059" max="3059" width="10.6640625" style="1" bestFit="1" customWidth="1"/>
    <col min="3060" max="3060" width="13.6640625" style="1" bestFit="1" customWidth="1"/>
    <col min="3061" max="3061" width="9.6640625" style="1" bestFit="1" customWidth="1"/>
    <col min="3062" max="3303" width="8.88671875" style="1"/>
    <col min="3304" max="3306" width="2.6640625" style="1" customWidth="1"/>
    <col min="3307" max="3307" width="34.44140625" style="1" customWidth="1"/>
    <col min="3308" max="3308" width="5.6640625" style="1" customWidth="1"/>
    <col min="3309" max="3309" width="1.6640625" style="1" customWidth="1"/>
    <col min="3310" max="3310" width="14.6640625" style="1" customWidth="1"/>
    <col min="3311" max="3311" width="1.6640625" style="1" customWidth="1"/>
    <col min="3312" max="3312" width="14.6640625" style="1" customWidth="1"/>
    <col min="3313" max="3313" width="15" style="1" bestFit="1" customWidth="1"/>
    <col min="3314" max="3314" width="8.88671875" style="1"/>
    <col min="3315" max="3315" width="10.6640625" style="1" bestFit="1" customWidth="1"/>
    <col min="3316" max="3316" width="13.6640625" style="1" bestFit="1" customWidth="1"/>
    <col min="3317" max="3317" width="9.6640625" style="1" bestFit="1" customWidth="1"/>
    <col min="3318" max="3559" width="8.88671875" style="1"/>
    <col min="3560" max="3562" width="2.6640625" style="1" customWidth="1"/>
    <col min="3563" max="3563" width="34.44140625" style="1" customWidth="1"/>
    <col min="3564" max="3564" width="5.6640625" style="1" customWidth="1"/>
    <col min="3565" max="3565" width="1.6640625" style="1" customWidth="1"/>
    <col min="3566" max="3566" width="14.6640625" style="1" customWidth="1"/>
    <col min="3567" max="3567" width="1.6640625" style="1" customWidth="1"/>
    <col min="3568" max="3568" width="14.6640625" style="1" customWidth="1"/>
    <col min="3569" max="3569" width="15" style="1" bestFit="1" customWidth="1"/>
    <col min="3570" max="3570" width="8.88671875" style="1"/>
    <col min="3571" max="3571" width="10.6640625" style="1" bestFit="1" customWidth="1"/>
    <col min="3572" max="3572" width="13.6640625" style="1" bestFit="1" customWidth="1"/>
    <col min="3573" max="3573" width="9.6640625" style="1" bestFit="1" customWidth="1"/>
    <col min="3574" max="3815" width="8.88671875" style="1"/>
    <col min="3816" max="3818" width="2.6640625" style="1" customWidth="1"/>
    <col min="3819" max="3819" width="34.44140625" style="1" customWidth="1"/>
    <col min="3820" max="3820" width="5.6640625" style="1" customWidth="1"/>
    <col min="3821" max="3821" width="1.6640625" style="1" customWidth="1"/>
    <col min="3822" max="3822" width="14.6640625" style="1" customWidth="1"/>
    <col min="3823" max="3823" width="1.6640625" style="1" customWidth="1"/>
    <col min="3824" max="3824" width="14.6640625" style="1" customWidth="1"/>
    <col min="3825" max="3825" width="15" style="1" bestFit="1" customWidth="1"/>
    <col min="3826" max="3826" width="8.88671875" style="1"/>
    <col min="3827" max="3827" width="10.6640625" style="1" bestFit="1" customWidth="1"/>
    <col min="3828" max="3828" width="13.6640625" style="1" bestFit="1" customWidth="1"/>
    <col min="3829" max="3829" width="9.6640625" style="1" bestFit="1" customWidth="1"/>
    <col min="3830" max="4071" width="8.88671875" style="1"/>
    <col min="4072" max="4074" width="2.6640625" style="1" customWidth="1"/>
    <col min="4075" max="4075" width="34.44140625" style="1" customWidth="1"/>
    <col min="4076" max="4076" width="5.6640625" style="1" customWidth="1"/>
    <col min="4077" max="4077" width="1.6640625" style="1" customWidth="1"/>
    <col min="4078" max="4078" width="14.6640625" style="1" customWidth="1"/>
    <col min="4079" max="4079" width="1.6640625" style="1" customWidth="1"/>
    <col min="4080" max="4080" width="14.6640625" style="1" customWidth="1"/>
    <col min="4081" max="4081" width="15" style="1" bestFit="1" customWidth="1"/>
    <col min="4082" max="4082" width="8.88671875" style="1"/>
    <col min="4083" max="4083" width="10.6640625" style="1" bestFit="1" customWidth="1"/>
    <col min="4084" max="4084" width="13.6640625" style="1" bestFit="1" customWidth="1"/>
    <col min="4085" max="4085" width="9.6640625" style="1" bestFit="1" customWidth="1"/>
    <col min="4086" max="4327" width="8.88671875" style="1"/>
    <col min="4328" max="4330" width="2.6640625" style="1" customWidth="1"/>
    <col min="4331" max="4331" width="34.44140625" style="1" customWidth="1"/>
    <col min="4332" max="4332" width="5.6640625" style="1" customWidth="1"/>
    <col min="4333" max="4333" width="1.6640625" style="1" customWidth="1"/>
    <col min="4334" max="4334" width="14.6640625" style="1" customWidth="1"/>
    <col min="4335" max="4335" width="1.6640625" style="1" customWidth="1"/>
    <col min="4336" max="4336" width="14.6640625" style="1" customWidth="1"/>
    <col min="4337" max="4337" width="15" style="1" bestFit="1" customWidth="1"/>
    <col min="4338" max="4338" width="8.88671875" style="1"/>
    <col min="4339" max="4339" width="10.6640625" style="1" bestFit="1" customWidth="1"/>
    <col min="4340" max="4340" width="13.6640625" style="1" bestFit="1" customWidth="1"/>
    <col min="4341" max="4341" width="9.6640625" style="1" bestFit="1" customWidth="1"/>
    <col min="4342" max="4583" width="8.88671875" style="1"/>
    <col min="4584" max="4586" width="2.6640625" style="1" customWidth="1"/>
    <col min="4587" max="4587" width="34.44140625" style="1" customWidth="1"/>
    <col min="4588" max="4588" width="5.6640625" style="1" customWidth="1"/>
    <col min="4589" max="4589" width="1.6640625" style="1" customWidth="1"/>
    <col min="4590" max="4590" width="14.6640625" style="1" customWidth="1"/>
    <col min="4591" max="4591" width="1.6640625" style="1" customWidth="1"/>
    <col min="4592" max="4592" width="14.6640625" style="1" customWidth="1"/>
    <col min="4593" max="4593" width="15" style="1" bestFit="1" customWidth="1"/>
    <col min="4594" max="4594" width="8.88671875" style="1"/>
    <col min="4595" max="4595" width="10.6640625" style="1" bestFit="1" customWidth="1"/>
    <col min="4596" max="4596" width="13.6640625" style="1" bestFit="1" customWidth="1"/>
    <col min="4597" max="4597" width="9.6640625" style="1" bestFit="1" customWidth="1"/>
    <col min="4598" max="4839" width="8.88671875" style="1"/>
    <col min="4840" max="4842" width="2.6640625" style="1" customWidth="1"/>
    <col min="4843" max="4843" width="34.44140625" style="1" customWidth="1"/>
    <col min="4844" max="4844" width="5.6640625" style="1" customWidth="1"/>
    <col min="4845" max="4845" width="1.6640625" style="1" customWidth="1"/>
    <col min="4846" max="4846" width="14.6640625" style="1" customWidth="1"/>
    <col min="4847" max="4847" width="1.6640625" style="1" customWidth="1"/>
    <col min="4848" max="4848" width="14.6640625" style="1" customWidth="1"/>
    <col min="4849" max="4849" width="15" style="1" bestFit="1" customWidth="1"/>
    <col min="4850" max="4850" width="8.88671875" style="1"/>
    <col min="4851" max="4851" width="10.6640625" style="1" bestFit="1" customWidth="1"/>
    <col min="4852" max="4852" width="13.6640625" style="1" bestFit="1" customWidth="1"/>
    <col min="4853" max="4853" width="9.6640625" style="1" bestFit="1" customWidth="1"/>
    <col min="4854" max="5095" width="8.88671875" style="1"/>
    <col min="5096" max="5098" width="2.6640625" style="1" customWidth="1"/>
    <col min="5099" max="5099" width="34.44140625" style="1" customWidth="1"/>
    <col min="5100" max="5100" width="5.6640625" style="1" customWidth="1"/>
    <col min="5101" max="5101" width="1.6640625" style="1" customWidth="1"/>
    <col min="5102" max="5102" width="14.6640625" style="1" customWidth="1"/>
    <col min="5103" max="5103" width="1.6640625" style="1" customWidth="1"/>
    <col min="5104" max="5104" width="14.6640625" style="1" customWidth="1"/>
    <col min="5105" max="5105" width="15" style="1" bestFit="1" customWidth="1"/>
    <col min="5106" max="5106" width="8.88671875" style="1"/>
    <col min="5107" max="5107" width="10.6640625" style="1" bestFit="1" customWidth="1"/>
    <col min="5108" max="5108" width="13.6640625" style="1" bestFit="1" customWidth="1"/>
    <col min="5109" max="5109" width="9.6640625" style="1" bestFit="1" customWidth="1"/>
    <col min="5110" max="5351" width="8.88671875" style="1"/>
    <col min="5352" max="5354" width="2.6640625" style="1" customWidth="1"/>
    <col min="5355" max="5355" width="34.44140625" style="1" customWidth="1"/>
    <col min="5356" max="5356" width="5.6640625" style="1" customWidth="1"/>
    <col min="5357" max="5357" width="1.6640625" style="1" customWidth="1"/>
    <col min="5358" max="5358" width="14.6640625" style="1" customWidth="1"/>
    <col min="5359" max="5359" width="1.6640625" style="1" customWidth="1"/>
    <col min="5360" max="5360" width="14.6640625" style="1" customWidth="1"/>
    <col min="5361" max="5361" width="15" style="1" bestFit="1" customWidth="1"/>
    <col min="5362" max="5362" width="8.88671875" style="1"/>
    <col min="5363" max="5363" width="10.6640625" style="1" bestFit="1" customWidth="1"/>
    <col min="5364" max="5364" width="13.6640625" style="1" bestFit="1" customWidth="1"/>
    <col min="5365" max="5365" width="9.6640625" style="1" bestFit="1" customWidth="1"/>
    <col min="5366" max="5607" width="8.88671875" style="1"/>
    <col min="5608" max="5610" width="2.6640625" style="1" customWidth="1"/>
    <col min="5611" max="5611" width="34.44140625" style="1" customWidth="1"/>
    <col min="5612" max="5612" width="5.6640625" style="1" customWidth="1"/>
    <col min="5613" max="5613" width="1.6640625" style="1" customWidth="1"/>
    <col min="5614" max="5614" width="14.6640625" style="1" customWidth="1"/>
    <col min="5615" max="5615" width="1.6640625" style="1" customWidth="1"/>
    <col min="5616" max="5616" width="14.6640625" style="1" customWidth="1"/>
    <col min="5617" max="5617" width="15" style="1" bestFit="1" customWidth="1"/>
    <col min="5618" max="5618" width="8.88671875" style="1"/>
    <col min="5619" max="5619" width="10.6640625" style="1" bestFit="1" customWidth="1"/>
    <col min="5620" max="5620" width="13.6640625" style="1" bestFit="1" customWidth="1"/>
    <col min="5621" max="5621" width="9.6640625" style="1" bestFit="1" customWidth="1"/>
    <col min="5622" max="5863" width="8.88671875" style="1"/>
    <col min="5864" max="5866" width="2.6640625" style="1" customWidth="1"/>
    <col min="5867" max="5867" width="34.44140625" style="1" customWidth="1"/>
    <col min="5868" max="5868" width="5.6640625" style="1" customWidth="1"/>
    <col min="5869" max="5869" width="1.6640625" style="1" customWidth="1"/>
    <col min="5870" max="5870" width="14.6640625" style="1" customWidth="1"/>
    <col min="5871" max="5871" width="1.6640625" style="1" customWidth="1"/>
    <col min="5872" max="5872" width="14.6640625" style="1" customWidth="1"/>
    <col min="5873" max="5873" width="15" style="1" bestFit="1" customWidth="1"/>
    <col min="5874" max="5874" width="8.88671875" style="1"/>
    <col min="5875" max="5875" width="10.6640625" style="1" bestFit="1" customWidth="1"/>
    <col min="5876" max="5876" width="13.6640625" style="1" bestFit="1" customWidth="1"/>
    <col min="5877" max="5877" width="9.6640625" style="1" bestFit="1" customWidth="1"/>
    <col min="5878" max="6119" width="8.88671875" style="1"/>
    <col min="6120" max="6122" width="2.6640625" style="1" customWidth="1"/>
    <col min="6123" max="6123" width="34.44140625" style="1" customWidth="1"/>
    <col min="6124" max="6124" width="5.6640625" style="1" customWidth="1"/>
    <col min="6125" max="6125" width="1.6640625" style="1" customWidth="1"/>
    <col min="6126" max="6126" width="14.6640625" style="1" customWidth="1"/>
    <col min="6127" max="6127" width="1.6640625" style="1" customWidth="1"/>
    <col min="6128" max="6128" width="14.6640625" style="1" customWidth="1"/>
    <col min="6129" max="6129" width="15" style="1" bestFit="1" customWidth="1"/>
    <col min="6130" max="6130" width="8.88671875" style="1"/>
    <col min="6131" max="6131" width="10.6640625" style="1" bestFit="1" customWidth="1"/>
    <col min="6132" max="6132" width="13.6640625" style="1" bestFit="1" customWidth="1"/>
    <col min="6133" max="6133" width="9.6640625" style="1" bestFit="1" customWidth="1"/>
    <col min="6134" max="6375" width="8.88671875" style="1"/>
    <col min="6376" max="6378" width="2.6640625" style="1" customWidth="1"/>
    <col min="6379" max="6379" width="34.44140625" style="1" customWidth="1"/>
    <col min="6380" max="6380" width="5.6640625" style="1" customWidth="1"/>
    <col min="6381" max="6381" width="1.6640625" style="1" customWidth="1"/>
    <col min="6382" max="6382" width="14.6640625" style="1" customWidth="1"/>
    <col min="6383" max="6383" width="1.6640625" style="1" customWidth="1"/>
    <col min="6384" max="6384" width="14.6640625" style="1" customWidth="1"/>
    <col min="6385" max="6385" width="15" style="1" bestFit="1" customWidth="1"/>
    <col min="6386" max="6386" width="8.88671875" style="1"/>
    <col min="6387" max="6387" width="10.6640625" style="1" bestFit="1" customWidth="1"/>
    <col min="6388" max="6388" width="13.6640625" style="1" bestFit="1" customWidth="1"/>
    <col min="6389" max="6389" width="9.6640625" style="1" bestFit="1" customWidth="1"/>
    <col min="6390" max="6631" width="8.88671875" style="1"/>
    <col min="6632" max="6634" width="2.6640625" style="1" customWidth="1"/>
    <col min="6635" max="6635" width="34.44140625" style="1" customWidth="1"/>
    <col min="6636" max="6636" width="5.6640625" style="1" customWidth="1"/>
    <col min="6637" max="6637" width="1.6640625" style="1" customWidth="1"/>
    <col min="6638" max="6638" width="14.6640625" style="1" customWidth="1"/>
    <col min="6639" max="6639" width="1.6640625" style="1" customWidth="1"/>
    <col min="6640" max="6640" width="14.6640625" style="1" customWidth="1"/>
    <col min="6641" max="6641" width="15" style="1" bestFit="1" customWidth="1"/>
    <col min="6642" max="6642" width="8.88671875" style="1"/>
    <col min="6643" max="6643" width="10.6640625" style="1" bestFit="1" customWidth="1"/>
    <col min="6644" max="6644" width="13.6640625" style="1" bestFit="1" customWidth="1"/>
    <col min="6645" max="6645" width="9.6640625" style="1" bestFit="1" customWidth="1"/>
    <col min="6646" max="6887" width="8.88671875" style="1"/>
    <col min="6888" max="6890" width="2.6640625" style="1" customWidth="1"/>
    <col min="6891" max="6891" width="34.44140625" style="1" customWidth="1"/>
    <col min="6892" max="6892" width="5.6640625" style="1" customWidth="1"/>
    <col min="6893" max="6893" width="1.6640625" style="1" customWidth="1"/>
    <col min="6894" max="6894" width="14.6640625" style="1" customWidth="1"/>
    <col min="6895" max="6895" width="1.6640625" style="1" customWidth="1"/>
    <col min="6896" max="6896" width="14.6640625" style="1" customWidth="1"/>
    <col min="6897" max="6897" width="15" style="1" bestFit="1" customWidth="1"/>
    <col min="6898" max="6898" width="8.88671875" style="1"/>
    <col min="6899" max="6899" width="10.6640625" style="1" bestFit="1" customWidth="1"/>
    <col min="6900" max="6900" width="13.6640625" style="1" bestFit="1" customWidth="1"/>
    <col min="6901" max="6901" width="9.6640625" style="1" bestFit="1" customWidth="1"/>
    <col min="6902" max="7143" width="8.88671875" style="1"/>
    <col min="7144" max="7146" width="2.6640625" style="1" customWidth="1"/>
    <col min="7147" max="7147" width="34.44140625" style="1" customWidth="1"/>
    <col min="7148" max="7148" width="5.6640625" style="1" customWidth="1"/>
    <col min="7149" max="7149" width="1.6640625" style="1" customWidth="1"/>
    <col min="7150" max="7150" width="14.6640625" style="1" customWidth="1"/>
    <col min="7151" max="7151" width="1.6640625" style="1" customWidth="1"/>
    <col min="7152" max="7152" width="14.6640625" style="1" customWidth="1"/>
    <col min="7153" max="7153" width="15" style="1" bestFit="1" customWidth="1"/>
    <col min="7154" max="7154" width="8.88671875" style="1"/>
    <col min="7155" max="7155" width="10.6640625" style="1" bestFit="1" customWidth="1"/>
    <col min="7156" max="7156" width="13.6640625" style="1" bestFit="1" customWidth="1"/>
    <col min="7157" max="7157" width="9.6640625" style="1" bestFit="1" customWidth="1"/>
    <col min="7158" max="7399" width="8.88671875" style="1"/>
    <col min="7400" max="7402" width="2.6640625" style="1" customWidth="1"/>
    <col min="7403" max="7403" width="34.44140625" style="1" customWidth="1"/>
    <col min="7404" max="7404" width="5.6640625" style="1" customWidth="1"/>
    <col min="7405" max="7405" width="1.6640625" style="1" customWidth="1"/>
    <col min="7406" max="7406" width="14.6640625" style="1" customWidth="1"/>
    <col min="7407" max="7407" width="1.6640625" style="1" customWidth="1"/>
    <col min="7408" max="7408" width="14.6640625" style="1" customWidth="1"/>
    <col min="7409" max="7409" width="15" style="1" bestFit="1" customWidth="1"/>
    <col min="7410" max="7410" width="8.88671875" style="1"/>
    <col min="7411" max="7411" width="10.6640625" style="1" bestFit="1" customWidth="1"/>
    <col min="7412" max="7412" width="13.6640625" style="1" bestFit="1" customWidth="1"/>
    <col min="7413" max="7413" width="9.6640625" style="1" bestFit="1" customWidth="1"/>
    <col min="7414" max="7655" width="8.88671875" style="1"/>
    <col min="7656" max="7658" width="2.6640625" style="1" customWidth="1"/>
    <col min="7659" max="7659" width="34.44140625" style="1" customWidth="1"/>
    <col min="7660" max="7660" width="5.6640625" style="1" customWidth="1"/>
    <col min="7661" max="7661" width="1.6640625" style="1" customWidth="1"/>
    <col min="7662" max="7662" width="14.6640625" style="1" customWidth="1"/>
    <col min="7663" max="7663" width="1.6640625" style="1" customWidth="1"/>
    <col min="7664" max="7664" width="14.6640625" style="1" customWidth="1"/>
    <col min="7665" max="7665" width="15" style="1" bestFit="1" customWidth="1"/>
    <col min="7666" max="7666" width="8.88671875" style="1"/>
    <col min="7667" max="7667" width="10.6640625" style="1" bestFit="1" customWidth="1"/>
    <col min="7668" max="7668" width="13.6640625" style="1" bestFit="1" customWidth="1"/>
    <col min="7669" max="7669" width="9.6640625" style="1" bestFit="1" customWidth="1"/>
    <col min="7670" max="7911" width="8.88671875" style="1"/>
    <col min="7912" max="7914" width="2.6640625" style="1" customWidth="1"/>
    <col min="7915" max="7915" width="34.44140625" style="1" customWidth="1"/>
    <col min="7916" max="7916" width="5.6640625" style="1" customWidth="1"/>
    <col min="7917" max="7917" width="1.6640625" style="1" customWidth="1"/>
    <col min="7918" max="7918" width="14.6640625" style="1" customWidth="1"/>
    <col min="7919" max="7919" width="1.6640625" style="1" customWidth="1"/>
    <col min="7920" max="7920" width="14.6640625" style="1" customWidth="1"/>
    <col min="7921" max="7921" width="15" style="1" bestFit="1" customWidth="1"/>
    <col min="7922" max="7922" width="8.88671875" style="1"/>
    <col min="7923" max="7923" width="10.6640625" style="1" bestFit="1" customWidth="1"/>
    <col min="7924" max="7924" width="13.6640625" style="1" bestFit="1" customWidth="1"/>
    <col min="7925" max="7925" width="9.6640625" style="1" bestFit="1" customWidth="1"/>
    <col min="7926" max="8167" width="8.88671875" style="1"/>
    <col min="8168" max="8170" width="2.6640625" style="1" customWidth="1"/>
    <col min="8171" max="8171" width="34.44140625" style="1" customWidth="1"/>
    <col min="8172" max="8172" width="5.6640625" style="1" customWidth="1"/>
    <col min="8173" max="8173" width="1.6640625" style="1" customWidth="1"/>
    <col min="8174" max="8174" width="14.6640625" style="1" customWidth="1"/>
    <col min="8175" max="8175" width="1.6640625" style="1" customWidth="1"/>
    <col min="8176" max="8176" width="14.6640625" style="1" customWidth="1"/>
    <col min="8177" max="8177" width="15" style="1" bestFit="1" customWidth="1"/>
    <col min="8178" max="8178" width="8.88671875" style="1"/>
    <col min="8179" max="8179" width="10.6640625" style="1" bestFit="1" customWidth="1"/>
    <col min="8180" max="8180" width="13.6640625" style="1" bestFit="1" customWidth="1"/>
    <col min="8181" max="8181" width="9.6640625" style="1" bestFit="1" customWidth="1"/>
    <col min="8182" max="8423" width="8.88671875" style="1"/>
    <col min="8424" max="8426" width="2.6640625" style="1" customWidth="1"/>
    <col min="8427" max="8427" width="34.44140625" style="1" customWidth="1"/>
    <col min="8428" max="8428" width="5.6640625" style="1" customWidth="1"/>
    <col min="8429" max="8429" width="1.6640625" style="1" customWidth="1"/>
    <col min="8430" max="8430" width="14.6640625" style="1" customWidth="1"/>
    <col min="8431" max="8431" width="1.6640625" style="1" customWidth="1"/>
    <col min="8432" max="8432" width="14.6640625" style="1" customWidth="1"/>
    <col min="8433" max="8433" width="15" style="1" bestFit="1" customWidth="1"/>
    <col min="8434" max="8434" width="8.88671875" style="1"/>
    <col min="8435" max="8435" width="10.6640625" style="1" bestFit="1" customWidth="1"/>
    <col min="8436" max="8436" width="13.6640625" style="1" bestFit="1" customWidth="1"/>
    <col min="8437" max="8437" width="9.6640625" style="1" bestFit="1" customWidth="1"/>
    <col min="8438" max="8679" width="8.88671875" style="1"/>
    <col min="8680" max="8682" width="2.6640625" style="1" customWidth="1"/>
    <col min="8683" max="8683" width="34.44140625" style="1" customWidth="1"/>
    <col min="8684" max="8684" width="5.6640625" style="1" customWidth="1"/>
    <col min="8685" max="8685" width="1.6640625" style="1" customWidth="1"/>
    <col min="8686" max="8686" width="14.6640625" style="1" customWidth="1"/>
    <col min="8687" max="8687" width="1.6640625" style="1" customWidth="1"/>
    <col min="8688" max="8688" width="14.6640625" style="1" customWidth="1"/>
    <col min="8689" max="8689" width="15" style="1" bestFit="1" customWidth="1"/>
    <col min="8690" max="8690" width="8.88671875" style="1"/>
    <col min="8691" max="8691" width="10.6640625" style="1" bestFit="1" customWidth="1"/>
    <col min="8692" max="8692" width="13.6640625" style="1" bestFit="1" customWidth="1"/>
    <col min="8693" max="8693" width="9.6640625" style="1" bestFit="1" customWidth="1"/>
    <col min="8694" max="8935" width="8.88671875" style="1"/>
    <col min="8936" max="8938" width="2.6640625" style="1" customWidth="1"/>
    <col min="8939" max="8939" width="34.44140625" style="1" customWidth="1"/>
    <col min="8940" max="8940" width="5.6640625" style="1" customWidth="1"/>
    <col min="8941" max="8941" width="1.6640625" style="1" customWidth="1"/>
    <col min="8942" max="8942" width="14.6640625" style="1" customWidth="1"/>
    <col min="8943" max="8943" width="1.6640625" style="1" customWidth="1"/>
    <col min="8944" max="8944" width="14.6640625" style="1" customWidth="1"/>
    <col min="8945" max="8945" width="15" style="1" bestFit="1" customWidth="1"/>
    <col min="8946" max="8946" width="8.88671875" style="1"/>
    <col min="8947" max="8947" width="10.6640625" style="1" bestFit="1" customWidth="1"/>
    <col min="8948" max="8948" width="13.6640625" style="1" bestFit="1" customWidth="1"/>
    <col min="8949" max="8949" width="9.6640625" style="1" bestFit="1" customWidth="1"/>
    <col min="8950" max="9191" width="8.88671875" style="1"/>
    <col min="9192" max="9194" width="2.6640625" style="1" customWidth="1"/>
    <col min="9195" max="9195" width="34.44140625" style="1" customWidth="1"/>
    <col min="9196" max="9196" width="5.6640625" style="1" customWidth="1"/>
    <col min="9197" max="9197" width="1.6640625" style="1" customWidth="1"/>
    <col min="9198" max="9198" width="14.6640625" style="1" customWidth="1"/>
    <col min="9199" max="9199" width="1.6640625" style="1" customWidth="1"/>
    <col min="9200" max="9200" width="14.6640625" style="1" customWidth="1"/>
    <col min="9201" max="9201" width="15" style="1" bestFit="1" customWidth="1"/>
    <col min="9202" max="9202" width="8.88671875" style="1"/>
    <col min="9203" max="9203" width="10.6640625" style="1" bestFit="1" customWidth="1"/>
    <col min="9204" max="9204" width="13.6640625" style="1" bestFit="1" customWidth="1"/>
    <col min="9205" max="9205" width="9.6640625" style="1" bestFit="1" customWidth="1"/>
    <col min="9206" max="9447" width="8.88671875" style="1"/>
    <col min="9448" max="9450" width="2.6640625" style="1" customWidth="1"/>
    <col min="9451" max="9451" width="34.44140625" style="1" customWidth="1"/>
    <col min="9452" max="9452" width="5.6640625" style="1" customWidth="1"/>
    <col min="9453" max="9453" width="1.6640625" style="1" customWidth="1"/>
    <col min="9454" max="9454" width="14.6640625" style="1" customWidth="1"/>
    <col min="9455" max="9455" width="1.6640625" style="1" customWidth="1"/>
    <col min="9456" max="9456" width="14.6640625" style="1" customWidth="1"/>
    <col min="9457" max="9457" width="15" style="1" bestFit="1" customWidth="1"/>
    <col min="9458" max="9458" width="8.88671875" style="1"/>
    <col min="9459" max="9459" width="10.6640625" style="1" bestFit="1" customWidth="1"/>
    <col min="9460" max="9460" width="13.6640625" style="1" bestFit="1" customWidth="1"/>
    <col min="9461" max="9461" width="9.6640625" style="1" bestFit="1" customWidth="1"/>
    <col min="9462" max="9703" width="8.88671875" style="1"/>
    <col min="9704" max="9706" width="2.6640625" style="1" customWidth="1"/>
    <col min="9707" max="9707" width="34.44140625" style="1" customWidth="1"/>
    <col min="9708" max="9708" width="5.6640625" style="1" customWidth="1"/>
    <col min="9709" max="9709" width="1.6640625" style="1" customWidth="1"/>
    <col min="9710" max="9710" width="14.6640625" style="1" customWidth="1"/>
    <col min="9711" max="9711" width="1.6640625" style="1" customWidth="1"/>
    <col min="9712" max="9712" width="14.6640625" style="1" customWidth="1"/>
    <col min="9713" max="9713" width="15" style="1" bestFit="1" customWidth="1"/>
    <col min="9714" max="9714" width="8.88671875" style="1"/>
    <col min="9715" max="9715" width="10.6640625" style="1" bestFit="1" customWidth="1"/>
    <col min="9716" max="9716" width="13.6640625" style="1" bestFit="1" customWidth="1"/>
    <col min="9717" max="9717" width="9.6640625" style="1" bestFit="1" customWidth="1"/>
    <col min="9718" max="9959" width="8.88671875" style="1"/>
    <col min="9960" max="9962" width="2.6640625" style="1" customWidth="1"/>
    <col min="9963" max="9963" width="34.44140625" style="1" customWidth="1"/>
    <col min="9964" max="9964" width="5.6640625" style="1" customWidth="1"/>
    <col min="9965" max="9965" width="1.6640625" style="1" customWidth="1"/>
    <col min="9966" max="9966" width="14.6640625" style="1" customWidth="1"/>
    <col min="9967" max="9967" width="1.6640625" style="1" customWidth="1"/>
    <col min="9968" max="9968" width="14.6640625" style="1" customWidth="1"/>
    <col min="9969" max="9969" width="15" style="1" bestFit="1" customWidth="1"/>
    <col min="9970" max="9970" width="8.88671875" style="1"/>
    <col min="9971" max="9971" width="10.6640625" style="1" bestFit="1" customWidth="1"/>
    <col min="9972" max="9972" width="13.6640625" style="1" bestFit="1" customWidth="1"/>
    <col min="9973" max="9973" width="9.6640625" style="1" bestFit="1" customWidth="1"/>
    <col min="9974" max="10215" width="8.88671875" style="1"/>
    <col min="10216" max="10218" width="2.6640625" style="1" customWidth="1"/>
    <col min="10219" max="10219" width="34.44140625" style="1" customWidth="1"/>
    <col min="10220" max="10220" width="5.6640625" style="1" customWidth="1"/>
    <col min="10221" max="10221" width="1.6640625" style="1" customWidth="1"/>
    <col min="10222" max="10222" width="14.6640625" style="1" customWidth="1"/>
    <col min="10223" max="10223" width="1.6640625" style="1" customWidth="1"/>
    <col min="10224" max="10224" width="14.6640625" style="1" customWidth="1"/>
    <col min="10225" max="10225" width="15" style="1" bestFit="1" customWidth="1"/>
    <col min="10226" max="10226" width="8.88671875" style="1"/>
    <col min="10227" max="10227" width="10.6640625" style="1" bestFit="1" customWidth="1"/>
    <col min="10228" max="10228" width="13.6640625" style="1" bestFit="1" customWidth="1"/>
    <col min="10229" max="10229" width="9.6640625" style="1" bestFit="1" customWidth="1"/>
    <col min="10230" max="10471" width="8.88671875" style="1"/>
    <col min="10472" max="10474" width="2.6640625" style="1" customWidth="1"/>
    <col min="10475" max="10475" width="34.44140625" style="1" customWidth="1"/>
    <col min="10476" max="10476" width="5.6640625" style="1" customWidth="1"/>
    <col min="10477" max="10477" width="1.6640625" style="1" customWidth="1"/>
    <col min="10478" max="10478" width="14.6640625" style="1" customWidth="1"/>
    <col min="10479" max="10479" width="1.6640625" style="1" customWidth="1"/>
    <col min="10480" max="10480" width="14.6640625" style="1" customWidth="1"/>
    <col min="10481" max="10481" width="15" style="1" bestFit="1" customWidth="1"/>
    <col min="10482" max="10482" width="8.88671875" style="1"/>
    <col min="10483" max="10483" width="10.6640625" style="1" bestFit="1" customWidth="1"/>
    <col min="10484" max="10484" width="13.6640625" style="1" bestFit="1" customWidth="1"/>
    <col min="10485" max="10485" width="9.6640625" style="1" bestFit="1" customWidth="1"/>
    <col min="10486" max="10727" width="8.88671875" style="1"/>
    <col min="10728" max="10730" width="2.6640625" style="1" customWidth="1"/>
    <col min="10731" max="10731" width="34.44140625" style="1" customWidth="1"/>
    <col min="10732" max="10732" width="5.6640625" style="1" customWidth="1"/>
    <col min="10733" max="10733" width="1.6640625" style="1" customWidth="1"/>
    <col min="10734" max="10734" width="14.6640625" style="1" customWidth="1"/>
    <col min="10735" max="10735" width="1.6640625" style="1" customWidth="1"/>
    <col min="10736" max="10736" width="14.6640625" style="1" customWidth="1"/>
    <col min="10737" max="10737" width="15" style="1" bestFit="1" customWidth="1"/>
    <col min="10738" max="10738" width="8.88671875" style="1"/>
    <col min="10739" max="10739" width="10.6640625" style="1" bestFit="1" customWidth="1"/>
    <col min="10740" max="10740" width="13.6640625" style="1" bestFit="1" customWidth="1"/>
    <col min="10741" max="10741" width="9.6640625" style="1" bestFit="1" customWidth="1"/>
    <col min="10742" max="10983" width="8.88671875" style="1"/>
    <col min="10984" max="10986" width="2.6640625" style="1" customWidth="1"/>
    <col min="10987" max="10987" width="34.44140625" style="1" customWidth="1"/>
    <col min="10988" max="10988" width="5.6640625" style="1" customWidth="1"/>
    <col min="10989" max="10989" width="1.6640625" style="1" customWidth="1"/>
    <col min="10990" max="10990" width="14.6640625" style="1" customWidth="1"/>
    <col min="10991" max="10991" width="1.6640625" style="1" customWidth="1"/>
    <col min="10992" max="10992" width="14.6640625" style="1" customWidth="1"/>
    <col min="10993" max="10993" width="15" style="1" bestFit="1" customWidth="1"/>
    <col min="10994" max="10994" width="8.88671875" style="1"/>
    <col min="10995" max="10995" width="10.6640625" style="1" bestFit="1" customWidth="1"/>
    <col min="10996" max="10996" width="13.6640625" style="1" bestFit="1" customWidth="1"/>
    <col min="10997" max="10997" width="9.6640625" style="1" bestFit="1" customWidth="1"/>
    <col min="10998" max="11239" width="8.88671875" style="1"/>
    <col min="11240" max="11242" width="2.6640625" style="1" customWidth="1"/>
    <col min="11243" max="11243" width="34.44140625" style="1" customWidth="1"/>
    <col min="11244" max="11244" width="5.6640625" style="1" customWidth="1"/>
    <col min="11245" max="11245" width="1.6640625" style="1" customWidth="1"/>
    <col min="11246" max="11246" width="14.6640625" style="1" customWidth="1"/>
    <col min="11247" max="11247" width="1.6640625" style="1" customWidth="1"/>
    <col min="11248" max="11248" width="14.6640625" style="1" customWidth="1"/>
    <col min="11249" max="11249" width="15" style="1" bestFit="1" customWidth="1"/>
    <col min="11250" max="11250" width="8.88671875" style="1"/>
    <col min="11251" max="11251" width="10.6640625" style="1" bestFit="1" customWidth="1"/>
    <col min="11252" max="11252" width="13.6640625" style="1" bestFit="1" customWidth="1"/>
    <col min="11253" max="11253" width="9.6640625" style="1" bestFit="1" customWidth="1"/>
    <col min="11254" max="11495" width="8.88671875" style="1"/>
    <col min="11496" max="11498" width="2.6640625" style="1" customWidth="1"/>
    <col min="11499" max="11499" width="34.44140625" style="1" customWidth="1"/>
    <col min="11500" max="11500" width="5.6640625" style="1" customWidth="1"/>
    <col min="11501" max="11501" width="1.6640625" style="1" customWidth="1"/>
    <col min="11502" max="11502" width="14.6640625" style="1" customWidth="1"/>
    <col min="11503" max="11503" width="1.6640625" style="1" customWidth="1"/>
    <col min="11504" max="11504" width="14.6640625" style="1" customWidth="1"/>
    <col min="11505" max="11505" width="15" style="1" bestFit="1" customWidth="1"/>
    <col min="11506" max="11506" width="8.88671875" style="1"/>
    <col min="11507" max="11507" width="10.6640625" style="1" bestFit="1" customWidth="1"/>
    <col min="11508" max="11508" width="13.6640625" style="1" bestFit="1" customWidth="1"/>
    <col min="11509" max="11509" width="9.6640625" style="1" bestFit="1" customWidth="1"/>
    <col min="11510" max="11751" width="8.88671875" style="1"/>
    <col min="11752" max="11754" width="2.6640625" style="1" customWidth="1"/>
    <col min="11755" max="11755" width="34.44140625" style="1" customWidth="1"/>
    <col min="11756" max="11756" width="5.6640625" style="1" customWidth="1"/>
    <col min="11757" max="11757" width="1.6640625" style="1" customWidth="1"/>
    <col min="11758" max="11758" width="14.6640625" style="1" customWidth="1"/>
    <col min="11759" max="11759" width="1.6640625" style="1" customWidth="1"/>
    <col min="11760" max="11760" width="14.6640625" style="1" customWidth="1"/>
    <col min="11761" max="11761" width="15" style="1" bestFit="1" customWidth="1"/>
    <col min="11762" max="11762" width="8.88671875" style="1"/>
    <col min="11763" max="11763" width="10.6640625" style="1" bestFit="1" customWidth="1"/>
    <col min="11764" max="11764" width="13.6640625" style="1" bestFit="1" customWidth="1"/>
    <col min="11765" max="11765" width="9.6640625" style="1" bestFit="1" customWidth="1"/>
    <col min="11766" max="12007" width="8.88671875" style="1"/>
    <col min="12008" max="12010" width="2.6640625" style="1" customWidth="1"/>
    <col min="12011" max="12011" width="34.44140625" style="1" customWidth="1"/>
    <col min="12012" max="12012" width="5.6640625" style="1" customWidth="1"/>
    <col min="12013" max="12013" width="1.6640625" style="1" customWidth="1"/>
    <col min="12014" max="12014" width="14.6640625" style="1" customWidth="1"/>
    <col min="12015" max="12015" width="1.6640625" style="1" customWidth="1"/>
    <col min="12016" max="12016" width="14.6640625" style="1" customWidth="1"/>
    <col min="12017" max="12017" width="15" style="1" bestFit="1" customWidth="1"/>
    <col min="12018" max="12018" width="8.88671875" style="1"/>
    <col min="12019" max="12019" width="10.6640625" style="1" bestFit="1" customWidth="1"/>
    <col min="12020" max="12020" width="13.6640625" style="1" bestFit="1" customWidth="1"/>
    <col min="12021" max="12021" width="9.6640625" style="1" bestFit="1" customWidth="1"/>
    <col min="12022" max="12263" width="8.88671875" style="1"/>
    <col min="12264" max="12266" width="2.6640625" style="1" customWidth="1"/>
    <col min="12267" max="12267" width="34.44140625" style="1" customWidth="1"/>
    <col min="12268" max="12268" width="5.6640625" style="1" customWidth="1"/>
    <col min="12269" max="12269" width="1.6640625" style="1" customWidth="1"/>
    <col min="12270" max="12270" width="14.6640625" style="1" customWidth="1"/>
    <col min="12271" max="12271" width="1.6640625" style="1" customWidth="1"/>
    <col min="12272" max="12272" width="14.6640625" style="1" customWidth="1"/>
    <col min="12273" max="12273" width="15" style="1" bestFit="1" customWidth="1"/>
    <col min="12274" max="12274" width="8.88671875" style="1"/>
    <col min="12275" max="12275" width="10.6640625" style="1" bestFit="1" customWidth="1"/>
    <col min="12276" max="12276" width="13.6640625" style="1" bestFit="1" customWidth="1"/>
    <col min="12277" max="12277" width="9.6640625" style="1" bestFit="1" customWidth="1"/>
    <col min="12278" max="12519" width="8.88671875" style="1"/>
    <col min="12520" max="12522" width="2.6640625" style="1" customWidth="1"/>
    <col min="12523" max="12523" width="34.44140625" style="1" customWidth="1"/>
    <col min="12524" max="12524" width="5.6640625" style="1" customWidth="1"/>
    <col min="12525" max="12525" width="1.6640625" style="1" customWidth="1"/>
    <col min="12526" max="12526" width="14.6640625" style="1" customWidth="1"/>
    <col min="12527" max="12527" width="1.6640625" style="1" customWidth="1"/>
    <col min="12528" max="12528" width="14.6640625" style="1" customWidth="1"/>
    <col min="12529" max="12529" width="15" style="1" bestFit="1" customWidth="1"/>
    <col min="12530" max="12530" width="8.88671875" style="1"/>
    <col min="12531" max="12531" width="10.6640625" style="1" bestFit="1" customWidth="1"/>
    <col min="12532" max="12532" width="13.6640625" style="1" bestFit="1" customWidth="1"/>
    <col min="12533" max="12533" width="9.6640625" style="1" bestFit="1" customWidth="1"/>
    <col min="12534" max="12775" width="8.88671875" style="1"/>
    <col min="12776" max="12778" width="2.6640625" style="1" customWidth="1"/>
    <col min="12779" max="12779" width="34.44140625" style="1" customWidth="1"/>
    <col min="12780" max="12780" width="5.6640625" style="1" customWidth="1"/>
    <col min="12781" max="12781" width="1.6640625" style="1" customWidth="1"/>
    <col min="12782" max="12782" width="14.6640625" style="1" customWidth="1"/>
    <col min="12783" max="12783" width="1.6640625" style="1" customWidth="1"/>
    <col min="12784" max="12784" width="14.6640625" style="1" customWidth="1"/>
    <col min="12785" max="12785" width="15" style="1" bestFit="1" customWidth="1"/>
    <col min="12786" max="12786" width="8.88671875" style="1"/>
    <col min="12787" max="12787" width="10.6640625" style="1" bestFit="1" customWidth="1"/>
    <col min="12788" max="12788" width="13.6640625" style="1" bestFit="1" customWidth="1"/>
    <col min="12789" max="12789" width="9.6640625" style="1" bestFit="1" customWidth="1"/>
    <col min="12790" max="13031" width="8.88671875" style="1"/>
    <col min="13032" max="13034" width="2.6640625" style="1" customWidth="1"/>
    <col min="13035" max="13035" width="34.44140625" style="1" customWidth="1"/>
    <col min="13036" max="13036" width="5.6640625" style="1" customWidth="1"/>
    <col min="13037" max="13037" width="1.6640625" style="1" customWidth="1"/>
    <col min="13038" max="13038" width="14.6640625" style="1" customWidth="1"/>
    <col min="13039" max="13039" width="1.6640625" style="1" customWidth="1"/>
    <col min="13040" max="13040" width="14.6640625" style="1" customWidth="1"/>
    <col min="13041" max="13041" width="15" style="1" bestFit="1" customWidth="1"/>
    <col min="13042" max="13042" width="8.88671875" style="1"/>
    <col min="13043" max="13043" width="10.6640625" style="1" bestFit="1" customWidth="1"/>
    <col min="13044" max="13044" width="13.6640625" style="1" bestFit="1" customWidth="1"/>
    <col min="13045" max="13045" width="9.6640625" style="1" bestFit="1" customWidth="1"/>
    <col min="13046" max="13287" width="8.88671875" style="1"/>
    <col min="13288" max="13290" width="2.6640625" style="1" customWidth="1"/>
    <col min="13291" max="13291" width="34.44140625" style="1" customWidth="1"/>
    <col min="13292" max="13292" width="5.6640625" style="1" customWidth="1"/>
    <col min="13293" max="13293" width="1.6640625" style="1" customWidth="1"/>
    <col min="13294" max="13294" width="14.6640625" style="1" customWidth="1"/>
    <col min="13295" max="13295" width="1.6640625" style="1" customWidth="1"/>
    <col min="13296" max="13296" width="14.6640625" style="1" customWidth="1"/>
    <col min="13297" max="13297" width="15" style="1" bestFit="1" customWidth="1"/>
    <col min="13298" max="13298" width="8.88671875" style="1"/>
    <col min="13299" max="13299" width="10.6640625" style="1" bestFit="1" customWidth="1"/>
    <col min="13300" max="13300" width="13.6640625" style="1" bestFit="1" customWidth="1"/>
    <col min="13301" max="13301" width="9.6640625" style="1" bestFit="1" customWidth="1"/>
    <col min="13302" max="13543" width="8.88671875" style="1"/>
    <col min="13544" max="13546" width="2.6640625" style="1" customWidth="1"/>
    <col min="13547" max="13547" width="34.44140625" style="1" customWidth="1"/>
    <col min="13548" max="13548" width="5.6640625" style="1" customWidth="1"/>
    <col min="13549" max="13549" width="1.6640625" style="1" customWidth="1"/>
    <col min="13550" max="13550" width="14.6640625" style="1" customWidth="1"/>
    <col min="13551" max="13551" width="1.6640625" style="1" customWidth="1"/>
    <col min="13552" max="13552" width="14.6640625" style="1" customWidth="1"/>
    <col min="13553" max="13553" width="15" style="1" bestFit="1" customWidth="1"/>
    <col min="13554" max="13554" width="8.88671875" style="1"/>
    <col min="13555" max="13555" width="10.6640625" style="1" bestFit="1" customWidth="1"/>
    <col min="13556" max="13556" width="13.6640625" style="1" bestFit="1" customWidth="1"/>
    <col min="13557" max="13557" width="9.6640625" style="1" bestFit="1" customWidth="1"/>
    <col min="13558" max="13799" width="8.88671875" style="1"/>
    <col min="13800" max="13802" width="2.6640625" style="1" customWidth="1"/>
    <col min="13803" max="13803" width="34.44140625" style="1" customWidth="1"/>
    <col min="13804" max="13804" width="5.6640625" style="1" customWidth="1"/>
    <col min="13805" max="13805" width="1.6640625" style="1" customWidth="1"/>
    <col min="13806" max="13806" width="14.6640625" style="1" customWidth="1"/>
    <col min="13807" max="13807" width="1.6640625" style="1" customWidth="1"/>
    <col min="13808" max="13808" width="14.6640625" style="1" customWidth="1"/>
    <col min="13809" max="13809" width="15" style="1" bestFit="1" customWidth="1"/>
    <col min="13810" max="13810" width="8.88671875" style="1"/>
    <col min="13811" max="13811" width="10.6640625" style="1" bestFit="1" customWidth="1"/>
    <col min="13812" max="13812" width="13.6640625" style="1" bestFit="1" customWidth="1"/>
    <col min="13813" max="13813" width="9.6640625" style="1" bestFit="1" customWidth="1"/>
    <col min="13814" max="14055" width="8.88671875" style="1"/>
    <col min="14056" max="14058" width="2.6640625" style="1" customWidth="1"/>
    <col min="14059" max="14059" width="34.44140625" style="1" customWidth="1"/>
    <col min="14060" max="14060" width="5.6640625" style="1" customWidth="1"/>
    <col min="14061" max="14061" width="1.6640625" style="1" customWidth="1"/>
    <col min="14062" max="14062" width="14.6640625" style="1" customWidth="1"/>
    <col min="14063" max="14063" width="1.6640625" style="1" customWidth="1"/>
    <col min="14064" max="14064" width="14.6640625" style="1" customWidth="1"/>
    <col min="14065" max="14065" width="15" style="1" bestFit="1" customWidth="1"/>
    <col min="14066" max="14066" width="8.88671875" style="1"/>
    <col min="14067" max="14067" width="10.6640625" style="1" bestFit="1" customWidth="1"/>
    <col min="14068" max="14068" width="13.6640625" style="1" bestFit="1" customWidth="1"/>
    <col min="14069" max="14069" width="9.6640625" style="1" bestFit="1" customWidth="1"/>
    <col min="14070" max="14311" width="8.88671875" style="1"/>
    <col min="14312" max="14314" width="2.6640625" style="1" customWidth="1"/>
    <col min="14315" max="14315" width="34.44140625" style="1" customWidth="1"/>
    <col min="14316" max="14316" width="5.6640625" style="1" customWidth="1"/>
    <col min="14317" max="14317" width="1.6640625" style="1" customWidth="1"/>
    <col min="14318" max="14318" width="14.6640625" style="1" customWidth="1"/>
    <col min="14319" max="14319" width="1.6640625" style="1" customWidth="1"/>
    <col min="14320" max="14320" width="14.6640625" style="1" customWidth="1"/>
    <col min="14321" max="14321" width="15" style="1" bestFit="1" customWidth="1"/>
    <col min="14322" max="14322" width="8.88671875" style="1"/>
    <col min="14323" max="14323" width="10.6640625" style="1" bestFit="1" customWidth="1"/>
    <col min="14324" max="14324" width="13.6640625" style="1" bestFit="1" customWidth="1"/>
    <col min="14325" max="14325" width="9.6640625" style="1" bestFit="1" customWidth="1"/>
    <col min="14326" max="14567" width="8.88671875" style="1"/>
    <col min="14568" max="14570" width="2.6640625" style="1" customWidth="1"/>
    <col min="14571" max="14571" width="34.44140625" style="1" customWidth="1"/>
    <col min="14572" max="14572" width="5.6640625" style="1" customWidth="1"/>
    <col min="14573" max="14573" width="1.6640625" style="1" customWidth="1"/>
    <col min="14574" max="14574" width="14.6640625" style="1" customWidth="1"/>
    <col min="14575" max="14575" width="1.6640625" style="1" customWidth="1"/>
    <col min="14576" max="14576" width="14.6640625" style="1" customWidth="1"/>
    <col min="14577" max="14577" width="15" style="1" bestFit="1" customWidth="1"/>
    <col min="14578" max="14578" width="8.88671875" style="1"/>
    <col min="14579" max="14579" width="10.6640625" style="1" bestFit="1" customWidth="1"/>
    <col min="14580" max="14580" width="13.6640625" style="1" bestFit="1" customWidth="1"/>
    <col min="14581" max="14581" width="9.6640625" style="1" bestFit="1" customWidth="1"/>
    <col min="14582" max="14823" width="8.88671875" style="1"/>
    <col min="14824" max="14826" width="2.6640625" style="1" customWidth="1"/>
    <col min="14827" max="14827" width="34.44140625" style="1" customWidth="1"/>
    <col min="14828" max="14828" width="5.6640625" style="1" customWidth="1"/>
    <col min="14829" max="14829" width="1.6640625" style="1" customWidth="1"/>
    <col min="14830" max="14830" width="14.6640625" style="1" customWidth="1"/>
    <col min="14831" max="14831" width="1.6640625" style="1" customWidth="1"/>
    <col min="14832" max="14832" width="14.6640625" style="1" customWidth="1"/>
    <col min="14833" max="14833" width="15" style="1" bestFit="1" customWidth="1"/>
    <col min="14834" max="14834" width="8.88671875" style="1"/>
    <col min="14835" max="14835" width="10.6640625" style="1" bestFit="1" customWidth="1"/>
    <col min="14836" max="14836" width="13.6640625" style="1" bestFit="1" customWidth="1"/>
    <col min="14837" max="14837" width="9.6640625" style="1" bestFit="1" customWidth="1"/>
    <col min="14838" max="15079" width="8.88671875" style="1"/>
    <col min="15080" max="15082" width="2.6640625" style="1" customWidth="1"/>
    <col min="15083" max="15083" width="34.44140625" style="1" customWidth="1"/>
    <col min="15084" max="15084" width="5.6640625" style="1" customWidth="1"/>
    <col min="15085" max="15085" width="1.6640625" style="1" customWidth="1"/>
    <col min="15086" max="15086" width="14.6640625" style="1" customWidth="1"/>
    <col min="15087" max="15087" width="1.6640625" style="1" customWidth="1"/>
    <col min="15088" max="15088" width="14.6640625" style="1" customWidth="1"/>
    <col min="15089" max="15089" width="15" style="1" bestFit="1" customWidth="1"/>
    <col min="15090" max="15090" width="8.88671875" style="1"/>
    <col min="15091" max="15091" width="10.6640625" style="1" bestFit="1" customWidth="1"/>
    <col min="15092" max="15092" width="13.6640625" style="1" bestFit="1" customWidth="1"/>
    <col min="15093" max="15093" width="9.6640625" style="1" bestFit="1" customWidth="1"/>
    <col min="15094" max="15335" width="8.88671875" style="1"/>
    <col min="15336" max="15338" width="2.6640625" style="1" customWidth="1"/>
    <col min="15339" max="15339" width="34.44140625" style="1" customWidth="1"/>
    <col min="15340" max="15340" width="5.6640625" style="1" customWidth="1"/>
    <col min="15341" max="15341" width="1.6640625" style="1" customWidth="1"/>
    <col min="15342" max="15342" width="14.6640625" style="1" customWidth="1"/>
    <col min="15343" max="15343" width="1.6640625" style="1" customWidth="1"/>
    <col min="15344" max="15344" width="14.6640625" style="1" customWidth="1"/>
    <col min="15345" max="15345" width="15" style="1" bestFit="1" customWidth="1"/>
    <col min="15346" max="15346" width="8.88671875" style="1"/>
    <col min="15347" max="15347" width="10.6640625" style="1" bestFit="1" customWidth="1"/>
    <col min="15348" max="15348" width="13.6640625" style="1" bestFit="1" customWidth="1"/>
    <col min="15349" max="15349" width="9.6640625" style="1" bestFit="1" customWidth="1"/>
    <col min="15350" max="15591" width="8.88671875" style="1"/>
    <col min="15592" max="15594" width="2.6640625" style="1" customWidth="1"/>
    <col min="15595" max="15595" width="34.44140625" style="1" customWidth="1"/>
    <col min="15596" max="15596" width="5.6640625" style="1" customWidth="1"/>
    <col min="15597" max="15597" width="1.6640625" style="1" customWidth="1"/>
    <col min="15598" max="15598" width="14.6640625" style="1" customWidth="1"/>
    <col min="15599" max="15599" width="1.6640625" style="1" customWidth="1"/>
    <col min="15600" max="15600" width="14.6640625" style="1" customWidth="1"/>
    <col min="15601" max="15601" width="15" style="1" bestFit="1" customWidth="1"/>
    <col min="15602" max="15602" width="8.88671875" style="1"/>
    <col min="15603" max="15603" width="10.6640625" style="1" bestFit="1" customWidth="1"/>
    <col min="15604" max="15604" width="13.6640625" style="1" bestFit="1" customWidth="1"/>
    <col min="15605" max="15605" width="9.6640625" style="1" bestFit="1" customWidth="1"/>
    <col min="15606" max="15847" width="8.88671875" style="1"/>
    <col min="15848" max="15850" width="2.6640625" style="1" customWidth="1"/>
    <col min="15851" max="15851" width="34.44140625" style="1" customWidth="1"/>
    <col min="15852" max="15852" width="5.6640625" style="1" customWidth="1"/>
    <col min="15853" max="15853" width="1.6640625" style="1" customWidth="1"/>
    <col min="15854" max="15854" width="14.6640625" style="1" customWidth="1"/>
    <col min="15855" max="15855" width="1.6640625" style="1" customWidth="1"/>
    <col min="15856" max="15856" width="14.6640625" style="1" customWidth="1"/>
    <col min="15857" max="15857" width="15" style="1" bestFit="1" customWidth="1"/>
    <col min="15858" max="15858" width="8.88671875" style="1"/>
    <col min="15859" max="15859" width="10.6640625" style="1" bestFit="1" customWidth="1"/>
    <col min="15860" max="15860" width="13.6640625" style="1" bestFit="1" customWidth="1"/>
    <col min="15861" max="15861" width="9.6640625" style="1" bestFit="1" customWidth="1"/>
    <col min="15862" max="16103" width="8.88671875" style="1"/>
    <col min="16104" max="16106" width="2.6640625" style="1" customWidth="1"/>
    <col min="16107" max="16107" width="34.44140625" style="1" customWidth="1"/>
    <col min="16108" max="16108" width="5.6640625" style="1" customWidth="1"/>
    <col min="16109" max="16109" width="1.6640625" style="1" customWidth="1"/>
    <col min="16110" max="16110" width="14.6640625" style="1" customWidth="1"/>
    <col min="16111" max="16111" width="1.6640625" style="1" customWidth="1"/>
    <col min="16112" max="16112" width="14.6640625" style="1" customWidth="1"/>
    <col min="16113" max="16113" width="15" style="1" bestFit="1" customWidth="1"/>
    <col min="16114" max="16114" width="8.88671875" style="1"/>
    <col min="16115" max="16115" width="10.6640625" style="1" bestFit="1" customWidth="1"/>
    <col min="16116" max="16116" width="13.6640625" style="1" bestFit="1" customWidth="1"/>
    <col min="16117" max="16117" width="9.6640625" style="1" bestFit="1" customWidth="1"/>
    <col min="16118" max="16382" width="8.88671875" style="1"/>
    <col min="16383" max="16384" width="8.6640625" style="1" customWidth="1"/>
  </cols>
  <sheetData>
    <row r="1" spans="1:13" ht="16.5" customHeight="1" x14ac:dyDescent="0.3">
      <c r="A1" s="21" t="s">
        <v>48</v>
      </c>
    </row>
    <row r="2" spans="1:13" ht="16.5" customHeight="1" x14ac:dyDescent="0.3">
      <c r="A2" s="5" t="s">
        <v>47</v>
      </c>
    </row>
    <row r="3" spans="1:13" ht="16.5" customHeight="1" x14ac:dyDescent="0.3">
      <c r="A3" s="20" t="s">
        <v>46</v>
      </c>
      <c r="B3" s="19"/>
      <c r="C3" s="19"/>
      <c r="D3" s="19"/>
      <c r="E3" s="18"/>
      <c r="F3" s="18"/>
      <c r="G3" s="17"/>
      <c r="H3" s="17"/>
      <c r="I3" s="17"/>
      <c r="J3" s="17"/>
      <c r="K3" s="17"/>
      <c r="L3" s="17"/>
      <c r="M3" s="17"/>
    </row>
    <row r="6" spans="1:13" ht="16.5" customHeight="1" x14ac:dyDescent="0.3">
      <c r="G6" s="124" t="s">
        <v>45</v>
      </c>
      <c r="H6" s="124"/>
      <c r="I6" s="124"/>
      <c r="K6" s="124" t="s">
        <v>44</v>
      </c>
      <c r="L6" s="124"/>
      <c r="M6" s="124"/>
    </row>
    <row r="7" spans="1:13" ht="16.5" customHeight="1" x14ac:dyDescent="0.3">
      <c r="G7" s="125" t="s">
        <v>43</v>
      </c>
      <c r="H7" s="125"/>
      <c r="I7" s="125"/>
      <c r="K7" s="125" t="s">
        <v>43</v>
      </c>
      <c r="L7" s="125"/>
      <c r="M7" s="125"/>
    </row>
    <row r="8" spans="1:13" ht="16.5" customHeight="1" x14ac:dyDescent="0.3">
      <c r="G8" s="16" t="s">
        <v>42</v>
      </c>
      <c r="I8" s="16" t="s">
        <v>41</v>
      </c>
      <c r="K8" s="16" t="s">
        <v>42</v>
      </c>
      <c r="M8" s="16" t="s">
        <v>41</v>
      </c>
    </row>
    <row r="9" spans="1:13" ht="16.5" customHeight="1" x14ac:dyDescent="0.3">
      <c r="E9" s="15" t="s">
        <v>40</v>
      </c>
      <c r="F9" s="13"/>
      <c r="G9" s="14" t="s">
        <v>39</v>
      </c>
      <c r="H9" s="12"/>
      <c r="I9" s="14" t="s">
        <v>39</v>
      </c>
      <c r="J9" s="12"/>
      <c r="K9" s="14" t="s">
        <v>39</v>
      </c>
      <c r="L9" s="12"/>
      <c r="M9" s="14" t="s">
        <v>39</v>
      </c>
    </row>
    <row r="10" spans="1:13" ht="16.5" customHeight="1" x14ac:dyDescent="0.3">
      <c r="E10" s="12"/>
      <c r="F10" s="13"/>
      <c r="G10" s="11"/>
      <c r="H10" s="12"/>
      <c r="I10" s="11"/>
      <c r="J10" s="12"/>
      <c r="K10" s="11"/>
      <c r="L10" s="12"/>
      <c r="M10" s="11"/>
    </row>
    <row r="11" spans="1:13" ht="16.5" customHeight="1" x14ac:dyDescent="0.3">
      <c r="A11" s="5" t="s">
        <v>38</v>
      </c>
    </row>
    <row r="12" spans="1:13" ht="16.5" customHeight="1" x14ac:dyDescent="0.3">
      <c r="A12" s="5"/>
    </row>
    <row r="13" spans="1:13" ht="16.5" customHeight="1" x14ac:dyDescent="0.3">
      <c r="A13" s="5" t="s">
        <v>37</v>
      </c>
    </row>
    <row r="14" spans="1:13" ht="16.5" customHeight="1" x14ac:dyDescent="0.3">
      <c r="A14" s="5"/>
    </row>
    <row r="15" spans="1:13" ht="16.5" customHeight="1" x14ac:dyDescent="0.3">
      <c r="A15" s="1" t="s">
        <v>36</v>
      </c>
      <c r="E15" s="3">
        <v>9</v>
      </c>
      <c r="G15" s="4">
        <v>28439296171</v>
      </c>
      <c r="H15" s="4"/>
      <c r="I15" s="4">
        <v>28906570173</v>
      </c>
      <c r="J15" s="4"/>
      <c r="K15" s="4">
        <v>9033989036</v>
      </c>
      <c r="M15" s="4">
        <v>9602474079</v>
      </c>
    </row>
    <row r="16" spans="1:13" ht="16.5" customHeight="1" x14ac:dyDescent="0.3">
      <c r="A16" s="1" t="s">
        <v>35</v>
      </c>
      <c r="E16" s="3">
        <v>10</v>
      </c>
      <c r="G16" s="4">
        <v>143874628</v>
      </c>
      <c r="H16" s="4"/>
      <c r="I16" s="4">
        <v>241664789</v>
      </c>
      <c r="J16" s="4"/>
      <c r="K16" s="4">
        <v>0</v>
      </c>
      <c r="M16" s="4">
        <v>0</v>
      </c>
    </row>
    <row r="17" spans="1:17" ht="16.5" customHeight="1" x14ac:dyDescent="0.3">
      <c r="A17" s="1" t="s">
        <v>34</v>
      </c>
      <c r="G17" s="4"/>
      <c r="H17" s="4"/>
      <c r="I17" s="4"/>
      <c r="J17" s="4"/>
      <c r="K17" s="4"/>
      <c r="M17" s="4"/>
    </row>
    <row r="18" spans="1:17" ht="16.5" customHeight="1" x14ac:dyDescent="0.3">
      <c r="B18" s="1" t="s">
        <v>33</v>
      </c>
      <c r="G18" s="4">
        <v>1063910851</v>
      </c>
      <c r="H18" s="4"/>
      <c r="I18" s="4">
        <v>1851630776</v>
      </c>
      <c r="J18" s="4"/>
      <c r="K18" s="4">
        <v>0</v>
      </c>
      <c r="M18" s="4">
        <v>1050562538</v>
      </c>
    </row>
    <row r="19" spans="1:17" ht="16.5" customHeight="1" x14ac:dyDescent="0.3">
      <c r="A19" s="1" t="s">
        <v>32</v>
      </c>
      <c r="E19" s="3">
        <v>11</v>
      </c>
      <c r="G19" s="4">
        <v>10008605055</v>
      </c>
      <c r="H19" s="4"/>
      <c r="I19" s="4">
        <v>9253811883</v>
      </c>
      <c r="J19" s="4"/>
      <c r="K19" s="4">
        <v>6869859413</v>
      </c>
      <c r="M19" s="4">
        <v>5888518573</v>
      </c>
    </row>
    <row r="20" spans="1:17" ht="16.5" customHeight="1" x14ac:dyDescent="0.3">
      <c r="A20" s="1" t="s">
        <v>31</v>
      </c>
      <c r="E20" s="3">
        <v>13</v>
      </c>
      <c r="G20" s="4">
        <v>6766967825</v>
      </c>
      <c r="H20" s="4"/>
      <c r="I20" s="4">
        <v>1914473466</v>
      </c>
      <c r="J20" s="4"/>
      <c r="K20" s="4">
        <v>948984381</v>
      </c>
      <c r="L20" s="4"/>
      <c r="M20" s="4">
        <v>1261922190</v>
      </c>
    </row>
    <row r="21" spans="1:17" ht="16.5" customHeight="1" x14ac:dyDescent="0.3">
      <c r="A21" s="1" t="s">
        <v>30</v>
      </c>
      <c r="E21" s="9">
        <v>40.6</v>
      </c>
      <c r="G21" s="4">
        <v>4830747305</v>
      </c>
      <c r="H21" s="4"/>
      <c r="I21" s="4">
        <v>4193624231</v>
      </c>
      <c r="J21" s="4"/>
      <c r="K21" s="4">
        <v>6338818248</v>
      </c>
      <c r="M21" s="4">
        <v>4899211957</v>
      </c>
    </row>
    <row r="22" spans="1:17" ht="16.5" customHeight="1" x14ac:dyDescent="0.3">
      <c r="A22" s="1" t="s">
        <v>29</v>
      </c>
      <c r="E22" s="9"/>
      <c r="G22" s="4"/>
      <c r="H22" s="4"/>
      <c r="I22" s="4"/>
      <c r="J22" s="4"/>
      <c r="K22" s="4"/>
      <c r="M22" s="4"/>
    </row>
    <row r="23" spans="1:17" ht="16.5" customHeight="1" x14ac:dyDescent="0.3">
      <c r="B23" s="1" t="s">
        <v>28</v>
      </c>
      <c r="E23" s="9">
        <v>40.700000000000003</v>
      </c>
      <c r="G23" s="4">
        <v>10217700</v>
      </c>
      <c r="H23" s="4"/>
      <c r="I23" s="4">
        <v>0</v>
      </c>
      <c r="J23" s="4"/>
      <c r="K23" s="4">
        <v>613787934</v>
      </c>
      <c r="M23" s="4">
        <v>353570234</v>
      </c>
    </row>
    <row r="24" spans="1:17" ht="16.5" customHeight="1" x14ac:dyDescent="0.3">
      <c r="A24" s="1" t="s">
        <v>27</v>
      </c>
      <c r="E24" s="3">
        <v>14</v>
      </c>
      <c r="G24" s="4">
        <v>928702175</v>
      </c>
      <c r="H24" s="4"/>
      <c r="I24" s="4">
        <v>832896974</v>
      </c>
      <c r="J24" s="4"/>
      <c r="K24" s="4">
        <v>3278783</v>
      </c>
      <c r="M24" s="4">
        <v>2661400</v>
      </c>
      <c r="Q24" s="10"/>
    </row>
    <row r="25" spans="1:17" ht="16.5" customHeight="1" x14ac:dyDescent="0.3">
      <c r="A25" s="1" t="s">
        <v>6</v>
      </c>
      <c r="E25" s="3">
        <v>6</v>
      </c>
      <c r="G25" s="4">
        <v>39081181</v>
      </c>
      <c r="H25" s="4"/>
      <c r="I25" s="4">
        <v>44335105</v>
      </c>
      <c r="J25" s="4"/>
      <c r="K25" s="4">
        <v>37343283</v>
      </c>
      <c r="M25" s="4">
        <v>0</v>
      </c>
    </row>
    <row r="26" spans="1:17" ht="16.5" customHeight="1" x14ac:dyDescent="0.3">
      <c r="A26" s="1" t="s">
        <v>26</v>
      </c>
      <c r="E26" s="3">
        <v>15</v>
      </c>
      <c r="G26" s="7">
        <v>1495559105</v>
      </c>
      <c r="H26" s="4"/>
      <c r="I26" s="7">
        <v>1564467326</v>
      </c>
      <c r="J26" s="4"/>
      <c r="K26" s="7">
        <v>152683366</v>
      </c>
      <c r="M26" s="7">
        <v>173114138</v>
      </c>
    </row>
    <row r="27" spans="1:17" ht="16.5" customHeight="1" x14ac:dyDescent="0.3">
      <c r="G27" s="4"/>
      <c r="I27" s="4"/>
      <c r="K27" s="4"/>
      <c r="M27" s="4"/>
    </row>
    <row r="28" spans="1:17" ht="16.5" customHeight="1" x14ac:dyDescent="0.3">
      <c r="A28" s="5" t="s">
        <v>25</v>
      </c>
      <c r="G28" s="7">
        <f>SUM(G15:G26)</f>
        <v>53726961996</v>
      </c>
      <c r="H28" s="4"/>
      <c r="I28" s="7">
        <f>SUM(I15:I26)</f>
        <v>48803474723</v>
      </c>
      <c r="J28" s="4"/>
      <c r="K28" s="7">
        <f>SUM(K15:K26)</f>
        <v>23998744444</v>
      </c>
      <c r="M28" s="7">
        <f>SUM(M15:M26)</f>
        <v>23232035109</v>
      </c>
    </row>
    <row r="29" spans="1:17" ht="16.5" customHeight="1" x14ac:dyDescent="0.3">
      <c r="G29" s="4"/>
      <c r="I29" s="4"/>
      <c r="K29" s="4"/>
      <c r="M29" s="4"/>
    </row>
    <row r="30" spans="1:17" ht="16.5" customHeight="1" x14ac:dyDescent="0.3">
      <c r="A30" s="5" t="s">
        <v>24</v>
      </c>
      <c r="G30" s="4"/>
      <c r="I30" s="4"/>
      <c r="K30" s="4"/>
      <c r="M30" s="4"/>
    </row>
    <row r="31" spans="1:17" ht="16.5" customHeight="1" x14ac:dyDescent="0.3">
      <c r="A31" s="5"/>
      <c r="G31" s="4"/>
      <c r="I31" s="4"/>
      <c r="K31" s="4"/>
      <c r="M31" s="4"/>
    </row>
    <row r="32" spans="1:17" ht="16.5" customHeight="1" x14ac:dyDescent="0.3">
      <c r="A32" s="1" t="s">
        <v>23</v>
      </c>
      <c r="E32" s="9">
        <v>40.700000000000003</v>
      </c>
      <c r="G32" s="4">
        <v>384100241</v>
      </c>
      <c r="I32" s="4">
        <v>360337631</v>
      </c>
      <c r="K32" s="4">
        <v>26055537476</v>
      </c>
      <c r="M32" s="4">
        <v>26670306550</v>
      </c>
    </row>
    <row r="33" spans="1:13" ht="16.5" customHeight="1" x14ac:dyDescent="0.3">
      <c r="A33" s="1" t="s">
        <v>22</v>
      </c>
      <c r="E33" s="3">
        <v>16</v>
      </c>
      <c r="G33" s="4">
        <v>0</v>
      </c>
      <c r="H33" s="4"/>
      <c r="I33" s="4">
        <v>0</v>
      </c>
      <c r="J33" s="4"/>
      <c r="K33" s="4">
        <v>19243127938</v>
      </c>
      <c r="M33" s="4">
        <v>12241319523</v>
      </c>
    </row>
    <row r="34" spans="1:13" ht="16.5" customHeight="1" x14ac:dyDescent="0.3">
      <c r="A34" s="1" t="s">
        <v>21</v>
      </c>
      <c r="E34" s="8" t="s">
        <v>20</v>
      </c>
      <c r="G34" s="4">
        <v>2876992676</v>
      </c>
      <c r="H34" s="4"/>
      <c r="I34" s="4">
        <v>2001456156</v>
      </c>
      <c r="J34" s="4"/>
      <c r="K34" s="4">
        <v>1829492299</v>
      </c>
      <c r="M34" s="4">
        <v>1822500000</v>
      </c>
    </row>
    <row r="35" spans="1:13" ht="16.5" customHeight="1" x14ac:dyDescent="0.3">
      <c r="A35" s="1" t="s">
        <v>19</v>
      </c>
      <c r="E35" s="8" t="s">
        <v>18</v>
      </c>
      <c r="G35" s="4">
        <v>2024258790</v>
      </c>
      <c r="H35" s="4"/>
      <c r="I35" s="4">
        <v>2130475079</v>
      </c>
      <c r="J35" s="4"/>
      <c r="K35" s="4">
        <v>755222516</v>
      </c>
      <c r="L35" s="4"/>
      <c r="M35" s="4">
        <v>755222516</v>
      </c>
    </row>
    <row r="36" spans="1:13" ht="16.5" customHeight="1" x14ac:dyDescent="0.3">
      <c r="A36" s="1" t="s">
        <v>16</v>
      </c>
      <c r="E36" s="8"/>
      <c r="G36" s="4"/>
      <c r="H36" s="4"/>
      <c r="I36" s="4"/>
      <c r="J36" s="4"/>
      <c r="K36" s="4"/>
      <c r="L36" s="4"/>
      <c r="M36" s="4"/>
    </row>
    <row r="37" spans="1:13" ht="16.5" customHeight="1" x14ac:dyDescent="0.3">
      <c r="B37" s="1" t="s">
        <v>17</v>
      </c>
      <c r="E37" s="8"/>
      <c r="G37" s="4">
        <v>0</v>
      </c>
      <c r="H37" s="4"/>
      <c r="I37" s="4">
        <v>196661146</v>
      </c>
      <c r="J37" s="4"/>
      <c r="K37" s="4">
        <v>0</v>
      </c>
      <c r="L37" s="4"/>
      <c r="M37" s="4">
        <v>0</v>
      </c>
    </row>
    <row r="38" spans="1:13" ht="16.5" customHeight="1" x14ac:dyDescent="0.3">
      <c r="A38" s="1" t="s">
        <v>16</v>
      </c>
      <c r="E38" s="8"/>
      <c r="G38" s="4"/>
      <c r="H38" s="4"/>
      <c r="I38" s="4"/>
      <c r="J38" s="4"/>
      <c r="K38" s="4"/>
      <c r="L38" s="4"/>
      <c r="M38" s="4"/>
    </row>
    <row r="39" spans="1:13" ht="16.5" customHeight="1" x14ac:dyDescent="0.3">
      <c r="B39" s="1" t="s">
        <v>15</v>
      </c>
      <c r="E39" s="8" t="s">
        <v>14</v>
      </c>
      <c r="G39" s="4">
        <v>100776756</v>
      </c>
      <c r="H39" s="4"/>
      <c r="I39" s="4">
        <v>92891627</v>
      </c>
      <c r="J39" s="4"/>
      <c r="K39" s="4">
        <v>16286236</v>
      </c>
      <c r="L39" s="4"/>
      <c r="M39" s="4">
        <v>3688867</v>
      </c>
    </row>
    <row r="40" spans="1:13" ht="16.5" customHeight="1" x14ac:dyDescent="0.3">
      <c r="A40" s="1" t="s">
        <v>13</v>
      </c>
      <c r="E40" s="3">
        <v>19</v>
      </c>
      <c r="G40" s="4">
        <v>10148615</v>
      </c>
      <c r="I40" s="4">
        <v>10148615</v>
      </c>
      <c r="K40" s="4">
        <v>0</v>
      </c>
      <c r="M40" s="4">
        <v>0</v>
      </c>
    </row>
    <row r="41" spans="1:13" ht="16.5" customHeight="1" x14ac:dyDescent="0.3">
      <c r="A41" s="1" t="s">
        <v>12</v>
      </c>
      <c r="E41" s="3">
        <v>20</v>
      </c>
      <c r="G41" s="4">
        <v>93909047137</v>
      </c>
      <c r="H41" s="4"/>
      <c r="I41" s="4">
        <v>94070963906</v>
      </c>
      <c r="J41" s="4"/>
      <c r="K41" s="4">
        <v>2303378788</v>
      </c>
      <c r="M41" s="4">
        <v>2233485965</v>
      </c>
    </row>
    <row r="42" spans="1:13" ht="16.5" customHeight="1" x14ac:dyDescent="0.3">
      <c r="A42" s="1" t="s">
        <v>11</v>
      </c>
      <c r="E42" s="3">
        <v>21</v>
      </c>
      <c r="G42" s="4">
        <v>2061462987</v>
      </c>
      <c r="H42" s="4"/>
      <c r="I42" s="4">
        <v>1917515950</v>
      </c>
      <c r="J42" s="4"/>
      <c r="K42" s="4">
        <v>127501865</v>
      </c>
      <c r="M42" s="4">
        <v>112513827</v>
      </c>
    </row>
    <row r="43" spans="1:13" ht="16.5" customHeight="1" x14ac:dyDescent="0.3">
      <c r="A43" s="1" t="s">
        <v>10</v>
      </c>
      <c r="E43" s="3">
        <v>22</v>
      </c>
      <c r="G43" s="4">
        <v>1169902531</v>
      </c>
      <c r="H43" s="4"/>
      <c r="I43" s="4">
        <v>1169902531</v>
      </c>
      <c r="J43" s="4"/>
      <c r="K43" s="4">
        <v>0</v>
      </c>
      <c r="M43" s="4">
        <v>0</v>
      </c>
    </row>
    <row r="44" spans="1:13" ht="16.5" customHeight="1" x14ac:dyDescent="0.3">
      <c r="A44" s="1" t="s">
        <v>9</v>
      </c>
      <c r="E44" s="3">
        <v>23</v>
      </c>
      <c r="G44" s="4">
        <v>11837128198</v>
      </c>
      <c r="H44" s="4"/>
      <c r="I44" s="4">
        <v>12181214853</v>
      </c>
      <c r="J44" s="4"/>
      <c r="K44" s="4">
        <v>701329285</v>
      </c>
      <c r="M44" s="4">
        <v>609571557</v>
      </c>
    </row>
    <row r="45" spans="1:13" ht="16.5" customHeight="1" x14ac:dyDescent="0.3">
      <c r="A45" s="1" t="s">
        <v>8</v>
      </c>
      <c r="E45" s="3" t="s">
        <v>7</v>
      </c>
      <c r="G45" s="4">
        <v>616879332</v>
      </c>
      <c r="H45" s="4"/>
      <c r="I45" s="4">
        <v>418240620</v>
      </c>
      <c r="J45" s="4"/>
      <c r="K45" s="4">
        <v>0</v>
      </c>
      <c r="M45" s="4">
        <v>0</v>
      </c>
    </row>
    <row r="46" spans="1:13" ht="16.5" customHeight="1" x14ac:dyDescent="0.3">
      <c r="A46" s="1" t="s">
        <v>6</v>
      </c>
      <c r="E46" s="3">
        <v>6</v>
      </c>
      <c r="G46" s="4">
        <v>1522881716</v>
      </c>
      <c r="H46" s="4"/>
      <c r="I46" s="4">
        <v>2011564647</v>
      </c>
      <c r="J46" s="4"/>
      <c r="K46" s="4">
        <v>0</v>
      </c>
      <c r="M46" s="4">
        <v>0</v>
      </c>
    </row>
    <row r="47" spans="1:13" ht="16.5" customHeight="1" x14ac:dyDescent="0.3">
      <c r="A47" s="1" t="s">
        <v>5</v>
      </c>
      <c r="E47" s="3">
        <v>24</v>
      </c>
      <c r="G47" s="4">
        <v>306052839</v>
      </c>
      <c r="H47" s="4"/>
      <c r="I47" s="4">
        <v>149468805</v>
      </c>
      <c r="J47" s="4"/>
      <c r="K47" s="4">
        <v>7187528</v>
      </c>
      <c r="M47" s="4">
        <v>11670884</v>
      </c>
    </row>
    <row r="48" spans="1:13" ht="16.5" customHeight="1" x14ac:dyDescent="0.3">
      <c r="A48" s="1" t="s">
        <v>4</v>
      </c>
      <c r="E48" s="3">
        <v>25</v>
      </c>
      <c r="G48" s="7">
        <v>6489711235</v>
      </c>
      <c r="H48" s="4"/>
      <c r="I48" s="7">
        <v>5136403334</v>
      </c>
      <c r="J48" s="4"/>
      <c r="K48" s="7">
        <v>577238977</v>
      </c>
      <c r="M48" s="7">
        <v>457559159</v>
      </c>
    </row>
    <row r="49" spans="1:13" ht="16.5" customHeight="1" x14ac:dyDescent="0.3">
      <c r="G49" s="4"/>
      <c r="H49" s="4"/>
      <c r="I49" s="4"/>
      <c r="J49" s="4"/>
      <c r="K49" s="4"/>
      <c r="M49" s="4"/>
    </row>
    <row r="50" spans="1:13" ht="16.5" customHeight="1" x14ac:dyDescent="0.3">
      <c r="A50" s="5" t="s">
        <v>3</v>
      </c>
      <c r="G50" s="7">
        <f>SUM(G32:G48)</f>
        <v>123309343053</v>
      </c>
      <c r="H50" s="4"/>
      <c r="I50" s="7">
        <f>SUM(I32:I48)</f>
        <v>121847244900</v>
      </c>
      <c r="J50" s="4"/>
      <c r="K50" s="7">
        <f>SUM(K32:K48)</f>
        <v>51616302908</v>
      </c>
      <c r="M50" s="7">
        <f>SUM(M32:M48)</f>
        <v>44917838848</v>
      </c>
    </row>
    <row r="51" spans="1:13" ht="16.5" customHeight="1" x14ac:dyDescent="0.3">
      <c r="G51" s="4"/>
      <c r="H51" s="4"/>
      <c r="I51" s="4"/>
      <c r="J51" s="4"/>
      <c r="K51" s="4"/>
      <c r="M51" s="4"/>
    </row>
    <row r="52" spans="1:13" ht="16.5" customHeight="1" thickBot="1" x14ac:dyDescent="0.35">
      <c r="A52" s="5" t="s">
        <v>2</v>
      </c>
      <c r="G52" s="6">
        <f>+SUM(G28,G50)</f>
        <v>177036305049</v>
      </c>
      <c r="H52" s="4"/>
      <c r="I52" s="6">
        <f>+SUM(I28,I50)</f>
        <v>170650719623</v>
      </c>
      <c r="J52" s="4"/>
      <c r="K52" s="6">
        <f>+SUM(K28,K50)</f>
        <v>75615047352</v>
      </c>
      <c r="M52" s="6">
        <f>+SUM(M28,M50)</f>
        <v>68149873957</v>
      </c>
    </row>
    <row r="53" spans="1:13" ht="16.5" customHeight="1" thickTop="1" x14ac:dyDescent="0.3">
      <c r="A53" s="5"/>
      <c r="G53" s="4"/>
      <c r="H53" s="4"/>
      <c r="I53" s="4"/>
      <c r="K53" s="4"/>
      <c r="L53" s="4"/>
      <c r="M53" s="4"/>
    </row>
    <row r="54" spans="1:13" ht="21" customHeight="1" x14ac:dyDescent="0.3">
      <c r="A54" s="5"/>
      <c r="G54" s="4"/>
      <c r="H54" s="4"/>
      <c r="I54" s="4"/>
      <c r="K54" s="4"/>
      <c r="L54" s="4"/>
      <c r="M54" s="4"/>
    </row>
    <row r="55" spans="1:13" ht="15.75" customHeight="1" x14ac:dyDescent="0.3">
      <c r="A55" s="5"/>
      <c r="G55" s="4"/>
      <c r="H55" s="4"/>
      <c r="I55" s="4"/>
      <c r="K55" s="4"/>
      <c r="L55" s="4"/>
      <c r="M55" s="4"/>
    </row>
    <row r="56" spans="1:13" ht="16.5" customHeight="1" x14ac:dyDescent="0.3">
      <c r="A56" s="1" t="s">
        <v>1</v>
      </c>
      <c r="G56" s="4"/>
      <c r="H56" s="4"/>
      <c r="I56" s="4"/>
      <c r="K56" s="4"/>
      <c r="L56" s="4"/>
      <c r="M56" s="4"/>
    </row>
    <row r="57" spans="1:13" ht="16.5" customHeight="1" x14ac:dyDescent="0.3">
      <c r="G57" s="4"/>
      <c r="H57" s="4"/>
      <c r="I57" s="4"/>
      <c r="K57" s="4"/>
      <c r="L57" s="4"/>
      <c r="M57" s="4"/>
    </row>
    <row r="58" spans="1:13" ht="22.2" customHeight="1" x14ac:dyDescent="0.3">
      <c r="A58" s="126" t="s">
        <v>0</v>
      </c>
      <c r="B58" s="126"/>
      <c r="C58" s="126"/>
      <c r="D58" s="126"/>
      <c r="E58" s="126"/>
      <c r="F58" s="126"/>
      <c r="G58" s="126"/>
      <c r="H58" s="126"/>
      <c r="I58" s="126"/>
      <c r="J58" s="126"/>
      <c r="K58" s="126"/>
      <c r="L58" s="126"/>
      <c r="M58" s="126"/>
    </row>
  </sheetData>
  <mergeCells count="5">
    <mergeCell ref="G6:I6"/>
    <mergeCell ref="K6:M6"/>
    <mergeCell ref="G7:I7"/>
    <mergeCell ref="K7:M7"/>
    <mergeCell ref="A58:M58"/>
  </mergeCells>
  <pageMargins left="0.8" right="0.5" top="0.5" bottom="0.6" header="0.49" footer="0.4"/>
  <pageSetup paperSize="9" scale="82" firstPageNumber="7" orientation="portrait" useFirstPageNumber="1" horizontalDpi="1200" verticalDpi="1200" r:id="rId1"/>
  <headerFooter>
    <oddFooter>&amp;R&amp;"Arial,Regular"&amp;9&amp;P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A32FA5-B50F-4CA5-ACCF-D1C759519C19}">
  <dimension ref="A1:M107"/>
  <sheetViews>
    <sheetView zoomScaleNormal="100" zoomScaleSheetLayoutView="94" zoomScalePageLayoutView="90" workbookViewId="0">
      <selection activeCell="D105" sqref="D105"/>
    </sheetView>
  </sheetViews>
  <sheetFormatPr defaultRowHeight="16.5" customHeight="1" x14ac:dyDescent="0.3"/>
  <cols>
    <col min="1" max="3" width="1.6640625" style="22" customWidth="1"/>
    <col min="4" max="4" width="29" style="22" customWidth="1"/>
    <col min="5" max="5" width="6.33203125" style="24" customWidth="1"/>
    <col min="6" max="6" width="0.6640625" style="24" customWidth="1"/>
    <col min="7" max="7" width="14.44140625" style="23" bestFit="1" customWidth="1"/>
    <col min="8" max="8" width="0.6640625" style="23" customWidth="1"/>
    <col min="9" max="9" width="14.44140625" style="23" bestFit="1" customWidth="1"/>
    <col min="10" max="10" width="0.6640625" style="23" customWidth="1"/>
    <col min="11" max="11" width="13.6640625" style="23" customWidth="1"/>
    <col min="12" max="12" width="0.6640625" style="23" customWidth="1"/>
    <col min="13" max="13" width="13.6640625" style="23" customWidth="1"/>
    <col min="14" max="225" width="8.88671875" style="22"/>
    <col min="226" max="228" width="2.6640625" style="22" customWidth="1"/>
    <col min="229" max="229" width="34.44140625" style="22" customWidth="1"/>
    <col min="230" max="230" width="5.6640625" style="22" customWidth="1"/>
    <col min="231" max="231" width="1.6640625" style="22" customWidth="1"/>
    <col min="232" max="232" width="14.6640625" style="22" customWidth="1"/>
    <col min="233" max="233" width="1.6640625" style="22" customWidth="1"/>
    <col min="234" max="234" width="14.6640625" style="22" customWidth="1"/>
    <col min="235" max="235" width="15" style="22" bestFit="1" customWidth="1"/>
    <col min="236" max="236" width="8.88671875" style="22"/>
    <col min="237" max="237" width="10.6640625" style="22" bestFit="1" customWidth="1"/>
    <col min="238" max="238" width="13.6640625" style="22" bestFit="1" customWidth="1"/>
    <col min="239" max="239" width="9.6640625" style="22" bestFit="1" customWidth="1"/>
    <col min="240" max="481" width="8.88671875" style="22"/>
    <col min="482" max="484" width="2.6640625" style="22" customWidth="1"/>
    <col min="485" max="485" width="34.44140625" style="22" customWidth="1"/>
    <col min="486" max="486" width="5.6640625" style="22" customWidth="1"/>
    <col min="487" max="487" width="1.6640625" style="22" customWidth="1"/>
    <col min="488" max="488" width="14.6640625" style="22" customWidth="1"/>
    <col min="489" max="489" width="1.6640625" style="22" customWidth="1"/>
    <col min="490" max="490" width="14.6640625" style="22" customWidth="1"/>
    <col min="491" max="491" width="15" style="22" bestFit="1" customWidth="1"/>
    <col min="492" max="492" width="8.88671875" style="22"/>
    <col min="493" max="493" width="10.6640625" style="22" bestFit="1" customWidth="1"/>
    <col min="494" max="494" width="13.6640625" style="22" bestFit="1" customWidth="1"/>
    <col min="495" max="495" width="9.6640625" style="22" bestFit="1" customWidth="1"/>
    <col min="496" max="737" width="8.88671875" style="22"/>
    <col min="738" max="740" width="2.6640625" style="22" customWidth="1"/>
    <col min="741" max="741" width="34.44140625" style="22" customWidth="1"/>
    <col min="742" max="742" width="5.6640625" style="22" customWidth="1"/>
    <col min="743" max="743" width="1.6640625" style="22" customWidth="1"/>
    <col min="744" max="744" width="14.6640625" style="22" customWidth="1"/>
    <col min="745" max="745" width="1.6640625" style="22" customWidth="1"/>
    <col min="746" max="746" width="14.6640625" style="22" customWidth="1"/>
    <col min="747" max="747" width="15" style="22" bestFit="1" customWidth="1"/>
    <col min="748" max="748" width="8.88671875" style="22"/>
    <col min="749" max="749" width="10.6640625" style="22" bestFit="1" customWidth="1"/>
    <col min="750" max="750" width="13.6640625" style="22" bestFit="1" customWidth="1"/>
    <col min="751" max="751" width="9.6640625" style="22" bestFit="1" customWidth="1"/>
    <col min="752" max="993" width="8.88671875" style="22"/>
    <col min="994" max="996" width="2.6640625" style="22" customWidth="1"/>
    <col min="997" max="997" width="34.44140625" style="22" customWidth="1"/>
    <col min="998" max="998" width="5.6640625" style="22" customWidth="1"/>
    <col min="999" max="999" width="1.6640625" style="22" customWidth="1"/>
    <col min="1000" max="1000" width="14.6640625" style="22" customWidth="1"/>
    <col min="1001" max="1001" width="1.6640625" style="22" customWidth="1"/>
    <col min="1002" max="1002" width="14.6640625" style="22" customWidth="1"/>
    <col min="1003" max="1003" width="15" style="22" bestFit="1" customWidth="1"/>
    <col min="1004" max="1004" width="8.88671875" style="22"/>
    <col min="1005" max="1005" width="10.6640625" style="22" bestFit="1" customWidth="1"/>
    <col min="1006" max="1006" width="13.6640625" style="22" bestFit="1" customWidth="1"/>
    <col min="1007" max="1007" width="9.6640625" style="22" bestFit="1" customWidth="1"/>
    <col min="1008" max="1249" width="8.88671875" style="22"/>
    <col min="1250" max="1252" width="2.6640625" style="22" customWidth="1"/>
    <col min="1253" max="1253" width="34.44140625" style="22" customWidth="1"/>
    <col min="1254" max="1254" width="5.6640625" style="22" customWidth="1"/>
    <col min="1255" max="1255" width="1.6640625" style="22" customWidth="1"/>
    <col min="1256" max="1256" width="14.6640625" style="22" customWidth="1"/>
    <col min="1257" max="1257" width="1.6640625" style="22" customWidth="1"/>
    <col min="1258" max="1258" width="14.6640625" style="22" customWidth="1"/>
    <col min="1259" max="1259" width="15" style="22" bestFit="1" customWidth="1"/>
    <col min="1260" max="1260" width="8.88671875" style="22"/>
    <col min="1261" max="1261" width="10.6640625" style="22" bestFit="1" customWidth="1"/>
    <col min="1262" max="1262" width="13.6640625" style="22" bestFit="1" customWidth="1"/>
    <col min="1263" max="1263" width="9.6640625" style="22" bestFit="1" customWidth="1"/>
    <col min="1264" max="1505" width="8.88671875" style="22"/>
    <col min="1506" max="1508" width="2.6640625" style="22" customWidth="1"/>
    <col min="1509" max="1509" width="34.44140625" style="22" customWidth="1"/>
    <col min="1510" max="1510" width="5.6640625" style="22" customWidth="1"/>
    <col min="1511" max="1511" width="1.6640625" style="22" customWidth="1"/>
    <col min="1512" max="1512" width="14.6640625" style="22" customWidth="1"/>
    <col min="1513" max="1513" width="1.6640625" style="22" customWidth="1"/>
    <col min="1514" max="1514" width="14.6640625" style="22" customWidth="1"/>
    <col min="1515" max="1515" width="15" style="22" bestFit="1" customWidth="1"/>
    <col min="1516" max="1516" width="8.88671875" style="22"/>
    <col min="1517" max="1517" width="10.6640625" style="22" bestFit="1" customWidth="1"/>
    <col min="1518" max="1518" width="13.6640625" style="22" bestFit="1" customWidth="1"/>
    <col min="1519" max="1519" width="9.6640625" style="22" bestFit="1" customWidth="1"/>
    <col min="1520" max="1761" width="8.88671875" style="22"/>
    <col min="1762" max="1764" width="2.6640625" style="22" customWidth="1"/>
    <col min="1765" max="1765" width="34.44140625" style="22" customWidth="1"/>
    <col min="1766" max="1766" width="5.6640625" style="22" customWidth="1"/>
    <col min="1767" max="1767" width="1.6640625" style="22" customWidth="1"/>
    <col min="1768" max="1768" width="14.6640625" style="22" customWidth="1"/>
    <col min="1769" max="1769" width="1.6640625" style="22" customWidth="1"/>
    <col min="1770" max="1770" width="14.6640625" style="22" customWidth="1"/>
    <col min="1771" max="1771" width="15" style="22" bestFit="1" customWidth="1"/>
    <col min="1772" max="1772" width="8.88671875" style="22"/>
    <col min="1773" max="1773" width="10.6640625" style="22" bestFit="1" customWidth="1"/>
    <col min="1774" max="1774" width="13.6640625" style="22" bestFit="1" customWidth="1"/>
    <col min="1775" max="1775" width="9.6640625" style="22" bestFit="1" customWidth="1"/>
    <col min="1776" max="2017" width="8.88671875" style="22"/>
    <col min="2018" max="2020" width="2.6640625" style="22" customWidth="1"/>
    <col min="2021" max="2021" width="34.44140625" style="22" customWidth="1"/>
    <col min="2022" max="2022" width="5.6640625" style="22" customWidth="1"/>
    <col min="2023" max="2023" width="1.6640625" style="22" customWidth="1"/>
    <col min="2024" max="2024" width="14.6640625" style="22" customWidth="1"/>
    <col min="2025" max="2025" width="1.6640625" style="22" customWidth="1"/>
    <col min="2026" max="2026" width="14.6640625" style="22" customWidth="1"/>
    <col min="2027" max="2027" width="15" style="22" bestFit="1" customWidth="1"/>
    <col min="2028" max="2028" width="8.88671875" style="22"/>
    <col min="2029" max="2029" width="10.6640625" style="22" bestFit="1" customWidth="1"/>
    <col min="2030" max="2030" width="13.6640625" style="22" bestFit="1" customWidth="1"/>
    <col min="2031" max="2031" width="9.6640625" style="22" bestFit="1" customWidth="1"/>
    <col min="2032" max="2273" width="8.88671875" style="22"/>
    <col min="2274" max="2276" width="2.6640625" style="22" customWidth="1"/>
    <col min="2277" max="2277" width="34.44140625" style="22" customWidth="1"/>
    <col min="2278" max="2278" width="5.6640625" style="22" customWidth="1"/>
    <col min="2279" max="2279" width="1.6640625" style="22" customWidth="1"/>
    <col min="2280" max="2280" width="14.6640625" style="22" customWidth="1"/>
    <col min="2281" max="2281" width="1.6640625" style="22" customWidth="1"/>
    <col min="2282" max="2282" width="14.6640625" style="22" customWidth="1"/>
    <col min="2283" max="2283" width="15" style="22" bestFit="1" customWidth="1"/>
    <col min="2284" max="2284" width="8.88671875" style="22"/>
    <col min="2285" max="2285" width="10.6640625" style="22" bestFit="1" customWidth="1"/>
    <col min="2286" max="2286" width="13.6640625" style="22" bestFit="1" customWidth="1"/>
    <col min="2287" max="2287" width="9.6640625" style="22" bestFit="1" customWidth="1"/>
    <col min="2288" max="2529" width="8.88671875" style="22"/>
    <col min="2530" max="2532" width="2.6640625" style="22" customWidth="1"/>
    <col min="2533" max="2533" width="34.44140625" style="22" customWidth="1"/>
    <col min="2534" max="2534" width="5.6640625" style="22" customWidth="1"/>
    <col min="2535" max="2535" width="1.6640625" style="22" customWidth="1"/>
    <col min="2536" max="2536" width="14.6640625" style="22" customWidth="1"/>
    <col min="2537" max="2537" width="1.6640625" style="22" customWidth="1"/>
    <col min="2538" max="2538" width="14.6640625" style="22" customWidth="1"/>
    <col min="2539" max="2539" width="15" style="22" bestFit="1" customWidth="1"/>
    <col min="2540" max="2540" width="8.88671875" style="22"/>
    <col min="2541" max="2541" width="10.6640625" style="22" bestFit="1" customWidth="1"/>
    <col min="2542" max="2542" width="13.6640625" style="22" bestFit="1" customWidth="1"/>
    <col min="2543" max="2543" width="9.6640625" style="22" bestFit="1" customWidth="1"/>
    <col min="2544" max="2785" width="8.88671875" style="22"/>
    <col min="2786" max="2788" width="2.6640625" style="22" customWidth="1"/>
    <col min="2789" max="2789" width="34.44140625" style="22" customWidth="1"/>
    <col min="2790" max="2790" width="5.6640625" style="22" customWidth="1"/>
    <col min="2791" max="2791" width="1.6640625" style="22" customWidth="1"/>
    <col min="2792" max="2792" width="14.6640625" style="22" customWidth="1"/>
    <col min="2793" max="2793" width="1.6640625" style="22" customWidth="1"/>
    <col min="2794" max="2794" width="14.6640625" style="22" customWidth="1"/>
    <col min="2795" max="2795" width="15" style="22" bestFit="1" customWidth="1"/>
    <col min="2796" max="2796" width="8.88671875" style="22"/>
    <col min="2797" max="2797" width="10.6640625" style="22" bestFit="1" customWidth="1"/>
    <col min="2798" max="2798" width="13.6640625" style="22" bestFit="1" customWidth="1"/>
    <col min="2799" max="2799" width="9.6640625" style="22" bestFit="1" customWidth="1"/>
    <col min="2800" max="3041" width="8.88671875" style="22"/>
    <col min="3042" max="3044" width="2.6640625" style="22" customWidth="1"/>
    <col min="3045" max="3045" width="34.44140625" style="22" customWidth="1"/>
    <col min="3046" max="3046" width="5.6640625" style="22" customWidth="1"/>
    <col min="3047" max="3047" width="1.6640625" style="22" customWidth="1"/>
    <col min="3048" max="3048" width="14.6640625" style="22" customWidth="1"/>
    <col min="3049" max="3049" width="1.6640625" style="22" customWidth="1"/>
    <col min="3050" max="3050" width="14.6640625" style="22" customWidth="1"/>
    <col min="3051" max="3051" width="15" style="22" bestFit="1" customWidth="1"/>
    <col min="3052" max="3052" width="8.88671875" style="22"/>
    <col min="3053" max="3053" width="10.6640625" style="22" bestFit="1" customWidth="1"/>
    <col min="3054" max="3054" width="13.6640625" style="22" bestFit="1" customWidth="1"/>
    <col min="3055" max="3055" width="9.6640625" style="22" bestFit="1" customWidth="1"/>
    <col min="3056" max="3297" width="8.88671875" style="22"/>
    <col min="3298" max="3300" width="2.6640625" style="22" customWidth="1"/>
    <col min="3301" max="3301" width="34.44140625" style="22" customWidth="1"/>
    <col min="3302" max="3302" width="5.6640625" style="22" customWidth="1"/>
    <col min="3303" max="3303" width="1.6640625" style="22" customWidth="1"/>
    <col min="3304" max="3304" width="14.6640625" style="22" customWidth="1"/>
    <col min="3305" max="3305" width="1.6640625" style="22" customWidth="1"/>
    <col min="3306" max="3306" width="14.6640625" style="22" customWidth="1"/>
    <col min="3307" max="3307" width="15" style="22" bestFit="1" customWidth="1"/>
    <col min="3308" max="3308" width="8.88671875" style="22"/>
    <col min="3309" max="3309" width="10.6640625" style="22" bestFit="1" customWidth="1"/>
    <col min="3310" max="3310" width="13.6640625" style="22" bestFit="1" customWidth="1"/>
    <col min="3311" max="3311" width="9.6640625" style="22" bestFit="1" customWidth="1"/>
    <col min="3312" max="3553" width="8.88671875" style="22"/>
    <col min="3554" max="3556" width="2.6640625" style="22" customWidth="1"/>
    <col min="3557" max="3557" width="34.44140625" style="22" customWidth="1"/>
    <col min="3558" max="3558" width="5.6640625" style="22" customWidth="1"/>
    <col min="3559" max="3559" width="1.6640625" style="22" customWidth="1"/>
    <col min="3560" max="3560" width="14.6640625" style="22" customWidth="1"/>
    <col min="3561" max="3561" width="1.6640625" style="22" customWidth="1"/>
    <col min="3562" max="3562" width="14.6640625" style="22" customWidth="1"/>
    <col min="3563" max="3563" width="15" style="22" bestFit="1" customWidth="1"/>
    <col min="3564" max="3564" width="8.88671875" style="22"/>
    <col min="3565" max="3565" width="10.6640625" style="22" bestFit="1" customWidth="1"/>
    <col min="3566" max="3566" width="13.6640625" style="22" bestFit="1" customWidth="1"/>
    <col min="3567" max="3567" width="9.6640625" style="22" bestFit="1" customWidth="1"/>
    <col min="3568" max="3809" width="8.88671875" style="22"/>
    <col min="3810" max="3812" width="2.6640625" style="22" customWidth="1"/>
    <col min="3813" max="3813" width="34.44140625" style="22" customWidth="1"/>
    <col min="3814" max="3814" width="5.6640625" style="22" customWidth="1"/>
    <col min="3815" max="3815" width="1.6640625" style="22" customWidth="1"/>
    <col min="3816" max="3816" width="14.6640625" style="22" customWidth="1"/>
    <col min="3817" max="3817" width="1.6640625" style="22" customWidth="1"/>
    <col min="3818" max="3818" width="14.6640625" style="22" customWidth="1"/>
    <col min="3819" max="3819" width="15" style="22" bestFit="1" customWidth="1"/>
    <col min="3820" max="3820" width="8.88671875" style="22"/>
    <col min="3821" max="3821" width="10.6640625" style="22" bestFit="1" customWidth="1"/>
    <col min="3822" max="3822" width="13.6640625" style="22" bestFit="1" customWidth="1"/>
    <col min="3823" max="3823" width="9.6640625" style="22" bestFit="1" customWidth="1"/>
    <col min="3824" max="4065" width="8.88671875" style="22"/>
    <col min="4066" max="4068" width="2.6640625" style="22" customWidth="1"/>
    <col min="4069" max="4069" width="34.44140625" style="22" customWidth="1"/>
    <col min="4070" max="4070" width="5.6640625" style="22" customWidth="1"/>
    <col min="4071" max="4071" width="1.6640625" style="22" customWidth="1"/>
    <col min="4072" max="4072" width="14.6640625" style="22" customWidth="1"/>
    <col min="4073" max="4073" width="1.6640625" style="22" customWidth="1"/>
    <col min="4074" max="4074" width="14.6640625" style="22" customWidth="1"/>
    <col min="4075" max="4075" width="15" style="22" bestFit="1" customWidth="1"/>
    <col min="4076" max="4076" width="8.88671875" style="22"/>
    <col min="4077" max="4077" width="10.6640625" style="22" bestFit="1" customWidth="1"/>
    <col min="4078" max="4078" width="13.6640625" style="22" bestFit="1" customWidth="1"/>
    <col min="4079" max="4079" width="9.6640625" style="22" bestFit="1" customWidth="1"/>
    <col min="4080" max="4321" width="8.88671875" style="22"/>
    <col min="4322" max="4324" width="2.6640625" style="22" customWidth="1"/>
    <col min="4325" max="4325" width="34.44140625" style="22" customWidth="1"/>
    <col min="4326" max="4326" width="5.6640625" style="22" customWidth="1"/>
    <col min="4327" max="4327" width="1.6640625" style="22" customWidth="1"/>
    <col min="4328" max="4328" width="14.6640625" style="22" customWidth="1"/>
    <col min="4329" max="4329" width="1.6640625" style="22" customWidth="1"/>
    <col min="4330" max="4330" width="14.6640625" style="22" customWidth="1"/>
    <col min="4331" max="4331" width="15" style="22" bestFit="1" customWidth="1"/>
    <col min="4332" max="4332" width="8.88671875" style="22"/>
    <col min="4333" max="4333" width="10.6640625" style="22" bestFit="1" customWidth="1"/>
    <col min="4334" max="4334" width="13.6640625" style="22" bestFit="1" customWidth="1"/>
    <col min="4335" max="4335" width="9.6640625" style="22" bestFit="1" customWidth="1"/>
    <col min="4336" max="4577" width="8.88671875" style="22"/>
    <col min="4578" max="4580" width="2.6640625" style="22" customWidth="1"/>
    <col min="4581" max="4581" width="34.44140625" style="22" customWidth="1"/>
    <col min="4582" max="4582" width="5.6640625" style="22" customWidth="1"/>
    <col min="4583" max="4583" width="1.6640625" style="22" customWidth="1"/>
    <col min="4584" max="4584" width="14.6640625" style="22" customWidth="1"/>
    <col min="4585" max="4585" width="1.6640625" style="22" customWidth="1"/>
    <col min="4586" max="4586" width="14.6640625" style="22" customWidth="1"/>
    <col min="4587" max="4587" width="15" style="22" bestFit="1" customWidth="1"/>
    <col min="4588" max="4588" width="8.88671875" style="22"/>
    <col min="4589" max="4589" width="10.6640625" style="22" bestFit="1" customWidth="1"/>
    <col min="4590" max="4590" width="13.6640625" style="22" bestFit="1" customWidth="1"/>
    <col min="4591" max="4591" width="9.6640625" style="22" bestFit="1" customWidth="1"/>
    <col min="4592" max="4833" width="8.88671875" style="22"/>
    <col min="4834" max="4836" width="2.6640625" style="22" customWidth="1"/>
    <col min="4837" max="4837" width="34.44140625" style="22" customWidth="1"/>
    <col min="4838" max="4838" width="5.6640625" style="22" customWidth="1"/>
    <col min="4839" max="4839" width="1.6640625" style="22" customWidth="1"/>
    <col min="4840" max="4840" width="14.6640625" style="22" customWidth="1"/>
    <col min="4841" max="4841" width="1.6640625" style="22" customWidth="1"/>
    <col min="4842" max="4842" width="14.6640625" style="22" customWidth="1"/>
    <col min="4843" max="4843" width="15" style="22" bestFit="1" customWidth="1"/>
    <col min="4844" max="4844" width="8.88671875" style="22"/>
    <col min="4845" max="4845" width="10.6640625" style="22" bestFit="1" customWidth="1"/>
    <col min="4846" max="4846" width="13.6640625" style="22" bestFit="1" customWidth="1"/>
    <col min="4847" max="4847" width="9.6640625" style="22" bestFit="1" customWidth="1"/>
    <col min="4848" max="5089" width="8.88671875" style="22"/>
    <col min="5090" max="5092" width="2.6640625" style="22" customWidth="1"/>
    <col min="5093" max="5093" width="34.44140625" style="22" customWidth="1"/>
    <col min="5094" max="5094" width="5.6640625" style="22" customWidth="1"/>
    <col min="5095" max="5095" width="1.6640625" style="22" customWidth="1"/>
    <col min="5096" max="5096" width="14.6640625" style="22" customWidth="1"/>
    <col min="5097" max="5097" width="1.6640625" style="22" customWidth="1"/>
    <col min="5098" max="5098" width="14.6640625" style="22" customWidth="1"/>
    <col min="5099" max="5099" width="15" style="22" bestFit="1" customWidth="1"/>
    <col min="5100" max="5100" width="8.88671875" style="22"/>
    <col min="5101" max="5101" width="10.6640625" style="22" bestFit="1" customWidth="1"/>
    <col min="5102" max="5102" width="13.6640625" style="22" bestFit="1" customWidth="1"/>
    <col min="5103" max="5103" width="9.6640625" style="22" bestFit="1" customWidth="1"/>
    <col min="5104" max="5345" width="8.88671875" style="22"/>
    <col min="5346" max="5348" width="2.6640625" style="22" customWidth="1"/>
    <col min="5349" max="5349" width="34.44140625" style="22" customWidth="1"/>
    <col min="5350" max="5350" width="5.6640625" style="22" customWidth="1"/>
    <col min="5351" max="5351" width="1.6640625" style="22" customWidth="1"/>
    <col min="5352" max="5352" width="14.6640625" style="22" customWidth="1"/>
    <col min="5353" max="5353" width="1.6640625" style="22" customWidth="1"/>
    <col min="5354" max="5354" width="14.6640625" style="22" customWidth="1"/>
    <col min="5355" max="5355" width="15" style="22" bestFit="1" customWidth="1"/>
    <col min="5356" max="5356" width="8.88671875" style="22"/>
    <col min="5357" max="5357" width="10.6640625" style="22" bestFit="1" customWidth="1"/>
    <col min="5358" max="5358" width="13.6640625" style="22" bestFit="1" customWidth="1"/>
    <col min="5359" max="5359" width="9.6640625" style="22" bestFit="1" customWidth="1"/>
    <col min="5360" max="5601" width="8.88671875" style="22"/>
    <col min="5602" max="5604" width="2.6640625" style="22" customWidth="1"/>
    <col min="5605" max="5605" width="34.44140625" style="22" customWidth="1"/>
    <col min="5606" max="5606" width="5.6640625" style="22" customWidth="1"/>
    <col min="5607" max="5607" width="1.6640625" style="22" customWidth="1"/>
    <col min="5608" max="5608" width="14.6640625" style="22" customWidth="1"/>
    <col min="5609" max="5609" width="1.6640625" style="22" customWidth="1"/>
    <col min="5610" max="5610" width="14.6640625" style="22" customWidth="1"/>
    <col min="5611" max="5611" width="15" style="22" bestFit="1" customWidth="1"/>
    <col min="5612" max="5612" width="8.88671875" style="22"/>
    <col min="5613" max="5613" width="10.6640625" style="22" bestFit="1" customWidth="1"/>
    <col min="5614" max="5614" width="13.6640625" style="22" bestFit="1" customWidth="1"/>
    <col min="5615" max="5615" width="9.6640625" style="22" bestFit="1" customWidth="1"/>
    <col min="5616" max="5857" width="8.88671875" style="22"/>
    <col min="5858" max="5860" width="2.6640625" style="22" customWidth="1"/>
    <col min="5861" max="5861" width="34.44140625" style="22" customWidth="1"/>
    <col min="5862" max="5862" width="5.6640625" style="22" customWidth="1"/>
    <col min="5863" max="5863" width="1.6640625" style="22" customWidth="1"/>
    <col min="5864" max="5864" width="14.6640625" style="22" customWidth="1"/>
    <col min="5865" max="5865" width="1.6640625" style="22" customWidth="1"/>
    <col min="5866" max="5866" width="14.6640625" style="22" customWidth="1"/>
    <col min="5867" max="5867" width="15" style="22" bestFit="1" customWidth="1"/>
    <col min="5868" max="5868" width="8.88671875" style="22"/>
    <col min="5869" max="5869" width="10.6640625" style="22" bestFit="1" customWidth="1"/>
    <col min="5870" max="5870" width="13.6640625" style="22" bestFit="1" customWidth="1"/>
    <col min="5871" max="5871" width="9.6640625" style="22" bestFit="1" customWidth="1"/>
    <col min="5872" max="6113" width="8.88671875" style="22"/>
    <col min="6114" max="6116" width="2.6640625" style="22" customWidth="1"/>
    <col min="6117" max="6117" width="34.44140625" style="22" customWidth="1"/>
    <col min="6118" max="6118" width="5.6640625" style="22" customWidth="1"/>
    <col min="6119" max="6119" width="1.6640625" style="22" customWidth="1"/>
    <col min="6120" max="6120" width="14.6640625" style="22" customWidth="1"/>
    <col min="6121" max="6121" width="1.6640625" style="22" customWidth="1"/>
    <col min="6122" max="6122" width="14.6640625" style="22" customWidth="1"/>
    <col min="6123" max="6123" width="15" style="22" bestFit="1" customWidth="1"/>
    <col min="6124" max="6124" width="8.88671875" style="22"/>
    <col min="6125" max="6125" width="10.6640625" style="22" bestFit="1" customWidth="1"/>
    <col min="6126" max="6126" width="13.6640625" style="22" bestFit="1" customWidth="1"/>
    <col min="6127" max="6127" width="9.6640625" style="22" bestFit="1" customWidth="1"/>
    <col min="6128" max="6369" width="8.88671875" style="22"/>
    <col min="6370" max="6372" width="2.6640625" style="22" customWidth="1"/>
    <col min="6373" max="6373" width="34.44140625" style="22" customWidth="1"/>
    <col min="6374" max="6374" width="5.6640625" style="22" customWidth="1"/>
    <col min="6375" max="6375" width="1.6640625" style="22" customWidth="1"/>
    <col min="6376" max="6376" width="14.6640625" style="22" customWidth="1"/>
    <col min="6377" max="6377" width="1.6640625" style="22" customWidth="1"/>
    <col min="6378" max="6378" width="14.6640625" style="22" customWidth="1"/>
    <col min="6379" max="6379" width="15" style="22" bestFit="1" customWidth="1"/>
    <col min="6380" max="6380" width="8.88671875" style="22"/>
    <col min="6381" max="6381" width="10.6640625" style="22" bestFit="1" customWidth="1"/>
    <col min="6382" max="6382" width="13.6640625" style="22" bestFit="1" customWidth="1"/>
    <col min="6383" max="6383" width="9.6640625" style="22" bestFit="1" customWidth="1"/>
    <col min="6384" max="6625" width="8.88671875" style="22"/>
    <col min="6626" max="6628" width="2.6640625" style="22" customWidth="1"/>
    <col min="6629" max="6629" width="34.44140625" style="22" customWidth="1"/>
    <col min="6630" max="6630" width="5.6640625" style="22" customWidth="1"/>
    <col min="6631" max="6631" width="1.6640625" style="22" customWidth="1"/>
    <col min="6632" max="6632" width="14.6640625" style="22" customWidth="1"/>
    <col min="6633" max="6633" width="1.6640625" style="22" customWidth="1"/>
    <col min="6634" max="6634" width="14.6640625" style="22" customWidth="1"/>
    <col min="6635" max="6635" width="15" style="22" bestFit="1" customWidth="1"/>
    <col min="6636" max="6636" width="8.88671875" style="22"/>
    <col min="6637" max="6637" width="10.6640625" style="22" bestFit="1" customWidth="1"/>
    <col min="6638" max="6638" width="13.6640625" style="22" bestFit="1" customWidth="1"/>
    <col min="6639" max="6639" width="9.6640625" style="22" bestFit="1" customWidth="1"/>
    <col min="6640" max="6881" width="8.88671875" style="22"/>
    <col min="6882" max="6884" width="2.6640625" style="22" customWidth="1"/>
    <col min="6885" max="6885" width="34.44140625" style="22" customWidth="1"/>
    <col min="6886" max="6886" width="5.6640625" style="22" customWidth="1"/>
    <col min="6887" max="6887" width="1.6640625" style="22" customWidth="1"/>
    <col min="6888" max="6888" width="14.6640625" style="22" customWidth="1"/>
    <col min="6889" max="6889" width="1.6640625" style="22" customWidth="1"/>
    <col min="6890" max="6890" width="14.6640625" style="22" customWidth="1"/>
    <col min="6891" max="6891" width="15" style="22" bestFit="1" customWidth="1"/>
    <col min="6892" max="6892" width="8.88671875" style="22"/>
    <col min="6893" max="6893" width="10.6640625" style="22" bestFit="1" customWidth="1"/>
    <col min="6894" max="6894" width="13.6640625" style="22" bestFit="1" customWidth="1"/>
    <col min="6895" max="6895" width="9.6640625" style="22" bestFit="1" customWidth="1"/>
    <col min="6896" max="7137" width="8.88671875" style="22"/>
    <col min="7138" max="7140" width="2.6640625" style="22" customWidth="1"/>
    <col min="7141" max="7141" width="34.44140625" style="22" customWidth="1"/>
    <col min="7142" max="7142" width="5.6640625" style="22" customWidth="1"/>
    <col min="7143" max="7143" width="1.6640625" style="22" customWidth="1"/>
    <col min="7144" max="7144" width="14.6640625" style="22" customWidth="1"/>
    <col min="7145" max="7145" width="1.6640625" style="22" customWidth="1"/>
    <col min="7146" max="7146" width="14.6640625" style="22" customWidth="1"/>
    <col min="7147" max="7147" width="15" style="22" bestFit="1" customWidth="1"/>
    <col min="7148" max="7148" width="8.88671875" style="22"/>
    <col min="7149" max="7149" width="10.6640625" style="22" bestFit="1" customWidth="1"/>
    <col min="7150" max="7150" width="13.6640625" style="22" bestFit="1" customWidth="1"/>
    <col min="7151" max="7151" width="9.6640625" style="22" bestFit="1" customWidth="1"/>
    <col min="7152" max="7393" width="8.88671875" style="22"/>
    <col min="7394" max="7396" width="2.6640625" style="22" customWidth="1"/>
    <col min="7397" max="7397" width="34.44140625" style="22" customWidth="1"/>
    <col min="7398" max="7398" width="5.6640625" style="22" customWidth="1"/>
    <col min="7399" max="7399" width="1.6640625" style="22" customWidth="1"/>
    <col min="7400" max="7400" width="14.6640625" style="22" customWidth="1"/>
    <col min="7401" max="7401" width="1.6640625" style="22" customWidth="1"/>
    <col min="7402" max="7402" width="14.6640625" style="22" customWidth="1"/>
    <col min="7403" max="7403" width="15" style="22" bestFit="1" customWidth="1"/>
    <col min="7404" max="7404" width="8.88671875" style="22"/>
    <col min="7405" max="7405" width="10.6640625" style="22" bestFit="1" customWidth="1"/>
    <col min="7406" max="7406" width="13.6640625" style="22" bestFit="1" customWidth="1"/>
    <col min="7407" max="7407" width="9.6640625" style="22" bestFit="1" customWidth="1"/>
    <col min="7408" max="7649" width="8.88671875" style="22"/>
    <col min="7650" max="7652" width="2.6640625" style="22" customWidth="1"/>
    <col min="7653" max="7653" width="34.44140625" style="22" customWidth="1"/>
    <col min="7654" max="7654" width="5.6640625" style="22" customWidth="1"/>
    <col min="7655" max="7655" width="1.6640625" style="22" customWidth="1"/>
    <col min="7656" max="7656" width="14.6640625" style="22" customWidth="1"/>
    <col min="7657" max="7657" width="1.6640625" style="22" customWidth="1"/>
    <col min="7658" max="7658" width="14.6640625" style="22" customWidth="1"/>
    <col min="7659" max="7659" width="15" style="22" bestFit="1" customWidth="1"/>
    <col min="7660" max="7660" width="8.88671875" style="22"/>
    <col min="7661" max="7661" width="10.6640625" style="22" bestFit="1" customWidth="1"/>
    <col min="7662" max="7662" width="13.6640625" style="22" bestFit="1" customWidth="1"/>
    <col min="7663" max="7663" width="9.6640625" style="22" bestFit="1" customWidth="1"/>
    <col min="7664" max="7905" width="8.88671875" style="22"/>
    <col min="7906" max="7908" width="2.6640625" style="22" customWidth="1"/>
    <col min="7909" max="7909" width="34.44140625" style="22" customWidth="1"/>
    <col min="7910" max="7910" width="5.6640625" style="22" customWidth="1"/>
    <col min="7911" max="7911" width="1.6640625" style="22" customWidth="1"/>
    <col min="7912" max="7912" width="14.6640625" style="22" customWidth="1"/>
    <col min="7913" max="7913" width="1.6640625" style="22" customWidth="1"/>
    <col min="7914" max="7914" width="14.6640625" style="22" customWidth="1"/>
    <col min="7915" max="7915" width="15" style="22" bestFit="1" customWidth="1"/>
    <col min="7916" max="7916" width="8.88671875" style="22"/>
    <col min="7917" max="7917" width="10.6640625" style="22" bestFit="1" customWidth="1"/>
    <col min="7918" max="7918" width="13.6640625" style="22" bestFit="1" customWidth="1"/>
    <col min="7919" max="7919" width="9.6640625" style="22" bestFit="1" customWidth="1"/>
    <col min="7920" max="8161" width="8.88671875" style="22"/>
    <col min="8162" max="8164" width="2.6640625" style="22" customWidth="1"/>
    <col min="8165" max="8165" width="34.44140625" style="22" customWidth="1"/>
    <col min="8166" max="8166" width="5.6640625" style="22" customWidth="1"/>
    <col min="8167" max="8167" width="1.6640625" style="22" customWidth="1"/>
    <col min="8168" max="8168" width="14.6640625" style="22" customWidth="1"/>
    <col min="8169" max="8169" width="1.6640625" style="22" customWidth="1"/>
    <col min="8170" max="8170" width="14.6640625" style="22" customWidth="1"/>
    <col min="8171" max="8171" width="15" style="22" bestFit="1" customWidth="1"/>
    <col min="8172" max="8172" width="8.88671875" style="22"/>
    <col min="8173" max="8173" width="10.6640625" style="22" bestFit="1" customWidth="1"/>
    <col min="8174" max="8174" width="13.6640625" style="22" bestFit="1" customWidth="1"/>
    <col min="8175" max="8175" width="9.6640625" style="22" bestFit="1" customWidth="1"/>
    <col min="8176" max="8417" width="8.88671875" style="22"/>
    <col min="8418" max="8420" width="2.6640625" style="22" customWidth="1"/>
    <col min="8421" max="8421" width="34.44140625" style="22" customWidth="1"/>
    <col min="8422" max="8422" width="5.6640625" style="22" customWidth="1"/>
    <col min="8423" max="8423" width="1.6640625" style="22" customWidth="1"/>
    <col min="8424" max="8424" width="14.6640625" style="22" customWidth="1"/>
    <col min="8425" max="8425" width="1.6640625" style="22" customWidth="1"/>
    <col min="8426" max="8426" width="14.6640625" style="22" customWidth="1"/>
    <col min="8427" max="8427" width="15" style="22" bestFit="1" customWidth="1"/>
    <col min="8428" max="8428" width="8.88671875" style="22"/>
    <col min="8429" max="8429" width="10.6640625" style="22" bestFit="1" customWidth="1"/>
    <col min="8430" max="8430" width="13.6640625" style="22" bestFit="1" customWidth="1"/>
    <col min="8431" max="8431" width="9.6640625" style="22" bestFit="1" customWidth="1"/>
    <col min="8432" max="8673" width="8.88671875" style="22"/>
    <col min="8674" max="8676" width="2.6640625" style="22" customWidth="1"/>
    <col min="8677" max="8677" width="34.44140625" style="22" customWidth="1"/>
    <col min="8678" max="8678" width="5.6640625" style="22" customWidth="1"/>
    <col min="8679" max="8679" width="1.6640625" style="22" customWidth="1"/>
    <col min="8680" max="8680" width="14.6640625" style="22" customWidth="1"/>
    <col min="8681" max="8681" width="1.6640625" style="22" customWidth="1"/>
    <col min="8682" max="8682" width="14.6640625" style="22" customWidth="1"/>
    <col min="8683" max="8683" width="15" style="22" bestFit="1" customWidth="1"/>
    <col min="8684" max="8684" width="8.88671875" style="22"/>
    <col min="8685" max="8685" width="10.6640625" style="22" bestFit="1" customWidth="1"/>
    <col min="8686" max="8686" width="13.6640625" style="22" bestFit="1" customWidth="1"/>
    <col min="8687" max="8687" width="9.6640625" style="22" bestFit="1" customWidth="1"/>
    <col min="8688" max="8929" width="8.88671875" style="22"/>
    <col min="8930" max="8932" width="2.6640625" style="22" customWidth="1"/>
    <col min="8933" max="8933" width="34.44140625" style="22" customWidth="1"/>
    <col min="8934" max="8934" width="5.6640625" style="22" customWidth="1"/>
    <col min="8935" max="8935" width="1.6640625" style="22" customWidth="1"/>
    <col min="8936" max="8936" width="14.6640625" style="22" customWidth="1"/>
    <col min="8937" max="8937" width="1.6640625" style="22" customWidth="1"/>
    <col min="8938" max="8938" width="14.6640625" style="22" customWidth="1"/>
    <col min="8939" max="8939" width="15" style="22" bestFit="1" customWidth="1"/>
    <col min="8940" max="8940" width="8.88671875" style="22"/>
    <col min="8941" max="8941" width="10.6640625" style="22" bestFit="1" customWidth="1"/>
    <col min="8942" max="8942" width="13.6640625" style="22" bestFit="1" customWidth="1"/>
    <col min="8943" max="8943" width="9.6640625" style="22" bestFit="1" customWidth="1"/>
    <col min="8944" max="9185" width="8.88671875" style="22"/>
    <col min="9186" max="9188" width="2.6640625" style="22" customWidth="1"/>
    <col min="9189" max="9189" width="34.44140625" style="22" customWidth="1"/>
    <col min="9190" max="9190" width="5.6640625" style="22" customWidth="1"/>
    <col min="9191" max="9191" width="1.6640625" style="22" customWidth="1"/>
    <col min="9192" max="9192" width="14.6640625" style="22" customWidth="1"/>
    <col min="9193" max="9193" width="1.6640625" style="22" customWidth="1"/>
    <col min="9194" max="9194" width="14.6640625" style="22" customWidth="1"/>
    <col min="9195" max="9195" width="15" style="22" bestFit="1" customWidth="1"/>
    <col min="9196" max="9196" width="8.88671875" style="22"/>
    <col min="9197" max="9197" width="10.6640625" style="22" bestFit="1" customWidth="1"/>
    <col min="9198" max="9198" width="13.6640625" style="22" bestFit="1" customWidth="1"/>
    <col min="9199" max="9199" width="9.6640625" style="22" bestFit="1" customWidth="1"/>
    <col min="9200" max="9441" width="8.88671875" style="22"/>
    <col min="9442" max="9444" width="2.6640625" style="22" customWidth="1"/>
    <col min="9445" max="9445" width="34.44140625" style="22" customWidth="1"/>
    <col min="9446" max="9446" width="5.6640625" style="22" customWidth="1"/>
    <col min="9447" max="9447" width="1.6640625" style="22" customWidth="1"/>
    <col min="9448" max="9448" width="14.6640625" style="22" customWidth="1"/>
    <col min="9449" max="9449" width="1.6640625" style="22" customWidth="1"/>
    <col min="9450" max="9450" width="14.6640625" style="22" customWidth="1"/>
    <col min="9451" max="9451" width="15" style="22" bestFit="1" customWidth="1"/>
    <col min="9452" max="9452" width="8.88671875" style="22"/>
    <col min="9453" max="9453" width="10.6640625" style="22" bestFit="1" customWidth="1"/>
    <col min="9454" max="9454" width="13.6640625" style="22" bestFit="1" customWidth="1"/>
    <col min="9455" max="9455" width="9.6640625" style="22" bestFit="1" customWidth="1"/>
    <col min="9456" max="9697" width="8.88671875" style="22"/>
    <col min="9698" max="9700" width="2.6640625" style="22" customWidth="1"/>
    <col min="9701" max="9701" width="34.44140625" style="22" customWidth="1"/>
    <col min="9702" max="9702" width="5.6640625" style="22" customWidth="1"/>
    <col min="9703" max="9703" width="1.6640625" style="22" customWidth="1"/>
    <col min="9704" max="9704" width="14.6640625" style="22" customWidth="1"/>
    <col min="9705" max="9705" width="1.6640625" style="22" customWidth="1"/>
    <col min="9706" max="9706" width="14.6640625" style="22" customWidth="1"/>
    <col min="9707" max="9707" width="15" style="22" bestFit="1" customWidth="1"/>
    <col min="9708" max="9708" width="8.88671875" style="22"/>
    <col min="9709" max="9709" width="10.6640625" style="22" bestFit="1" customWidth="1"/>
    <col min="9710" max="9710" width="13.6640625" style="22" bestFit="1" customWidth="1"/>
    <col min="9711" max="9711" width="9.6640625" style="22" bestFit="1" customWidth="1"/>
    <col min="9712" max="9953" width="8.88671875" style="22"/>
    <col min="9954" max="9956" width="2.6640625" style="22" customWidth="1"/>
    <col min="9957" max="9957" width="34.44140625" style="22" customWidth="1"/>
    <col min="9958" max="9958" width="5.6640625" style="22" customWidth="1"/>
    <col min="9959" max="9959" width="1.6640625" style="22" customWidth="1"/>
    <col min="9960" max="9960" width="14.6640625" style="22" customWidth="1"/>
    <col min="9961" max="9961" width="1.6640625" style="22" customWidth="1"/>
    <col min="9962" max="9962" width="14.6640625" style="22" customWidth="1"/>
    <col min="9963" max="9963" width="15" style="22" bestFit="1" customWidth="1"/>
    <col min="9964" max="9964" width="8.88671875" style="22"/>
    <col min="9965" max="9965" width="10.6640625" style="22" bestFit="1" customWidth="1"/>
    <col min="9966" max="9966" width="13.6640625" style="22" bestFit="1" customWidth="1"/>
    <col min="9967" max="9967" width="9.6640625" style="22" bestFit="1" customWidth="1"/>
    <col min="9968" max="10209" width="8.88671875" style="22"/>
    <col min="10210" max="10212" width="2.6640625" style="22" customWidth="1"/>
    <col min="10213" max="10213" width="34.44140625" style="22" customWidth="1"/>
    <col min="10214" max="10214" width="5.6640625" style="22" customWidth="1"/>
    <col min="10215" max="10215" width="1.6640625" style="22" customWidth="1"/>
    <col min="10216" max="10216" width="14.6640625" style="22" customWidth="1"/>
    <col min="10217" max="10217" width="1.6640625" style="22" customWidth="1"/>
    <col min="10218" max="10218" width="14.6640625" style="22" customWidth="1"/>
    <col min="10219" max="10219" width="15" style="22" bestFit="1" customWidth="1"/>
    <col min="10220" max="10220" width="8.88671875" style="22"/>
    <col min="10221" max="10221" width="10.6640625" style="22" bestFit="1" customWidth="1"/>
    <col min="10222" max="10222" width="13.6640625" style="22" bestFit="1" customWidth="1"/>
    <col min="10223" max="10223" width="9.6640625" style="22" bestFit="1" customWidth="1"/>
    <col min="10224" max="10465" width="8.88671875" style="22"/>
    <col min="10466" max="10468" width="2.6640625" style="22" customWidth="1"/>
    <col min="10469" max="10469" width="34.44140625" style="22" customWidth="1"/>
    <col min="10470" max="10470" width="5.6640625" style="22" customWidth="1"/>
    <col min="10471" max="10471" width="1.6640625" style="22" customWidth="1"/>
    <col min="10472" max="10472" width="14.6640625" style="22" customWidth="1"/>
    <col min="10473" max="10473" width="1.6640625" style="22" customWidth="1"/>
    <col min="10474" max="10474" width="14.6640625" style="22" customWidth="1"/>
    <col min="10475" max="10475" width="15" style="22" bestFit="1" customWidth="1"/>
    <col min="10476" max="10476" width="8.88671875" style="22"/>
    <col min="10477" max="10477" width="10.6640625" style="22" bestFit="1" customWidth="1"/>
    <col min="10478" max="10478" width="13.6640625" style="22" bestFit="1" customWidth="1"/>
    <col min="10479" max="10479" width="9.6640625" style="22" bestFit="1" customWidth="1"/>
    <col min="10480" max="10721" width="8.88671875" style="22"/>
    <col min="10722" max="10724" width="2.6640625" style="22" customWidth="1"/>
    <col min="10725" max="10725" width="34.44140625" style="22" customWidth="1"/>
    <col min="10726" max="10726" width="5.6640625" style="22" customWidth="1"/>
    <col min="10727" max="10727" width="1.6640625" style="22" customWidth="1"/>
    <col min="10728" max="10728" width="14.6640625" style="22" customWidth="1"/>
    <col min="10729" max="10729" width="1.6640625" style="22" customWidth="1"/>
    <col min="10730" max="10730" width="14.6640625" style="22" customWidth="1"/>
    <col min="10731" max="10731" width="15" style="22" bestFit="1" customWidth="1"/>
    <col min="10732" max="10732" width="8.88671875" style="22"/>
    <col min="10733" max="10733" width="10.6640625" style="22" bestFit="1" customWidth="1"/>
    <col min="10734" max="10734" width="13.6640625" style="22" bestFit="1" customWidth="1"/>
    <col min="10735" max="10735" width="9.6640625" style="22" bestFit="1" customWidth="1"/>
    <col min="10736" max="10977" width="8.88671875" style="22"/>
    <col min="10978" max="10980" width="2.6640625" style="22" customWidth="1"/>
    <col min="10981" max="10981" width="34.44140625" style="22" customWidth="1"/>
    <col min="10982" max="10982" width="5.6640625" style="22" customWidth="1"/>
    <col min="10983" max="10983" width="1.6640625" style="22" customWidth="1"/>
    <col min="10984" max="10984" width="14.6640625" style="22" customWidth="1"/>
    <col min="10985" max="10985" width="1.6640625" style="22" customWidth="1"/>
    <col min="10986" max="10986" width="14.6640625" style="22" customWidth="1"/>
    <col min="10987" max="10987" width="15" style="22" bestFit="1" customWidth="1"/>
    <col min="10988" max="10988" width="8.88671875" style="22"/>
    <col min="10989" max="10989" width="10.6640625" style="22" bestFit="1" customWidth="1"/>
    <col min="10990" max="10990" width="13.6640625" style="22" bestFit="1" customWidth="1"/>
    <col min="10991" max="10991" width="9.6640625" style="22" bestFit="1" customWidth="1"/>
    <col min="10992" max="11233" width="8.88671875" style="22"/>
    <col min="11234" max="11236" width="2.6640625" style="22" customWidth="1"/>
    <col min="11237" max="11237" width="34.44140625" style="22" customWidth="1"/>
    <col min="11238" max="11238" width="5.6640625" style="22" customWidth="1"/>
    <col min="11239" max="11239" width="1.6640625" style="22" customWidth="1"/>
    <col min="11240" max="11240" width="14.6640625" style="22" customWidth="1"/>
    <col min="11241" max="11241" width="1.6640625" style="22" customWidth="1"/>
    <col min="11242" max="11242" width="14.6640625" style="22" customWidth="1"/>
    <col min="11243" max="11243" width="15" style="22" bestFit="1" customWidth="1"/>
    <col min="11244" max="11244" width="8.88671875" style="22"/>
    <col min="11245" max="11245" width="10.6640625" style="22" bestFit="1" customWidth="1"/>
    <col min="11246" max="11246" width="13.6640625" style="22" bestFit="1" customWidth="1"/>
    <col min="11247" max="11247" width="9.6640625" style="22" bestFit="1" customWidth="1"/>
    <col min="11248" max="11489" width="8.88671875" style="22"/>
    <col min="11490" max="11492" width="2.6640625" style="22" customWidth="1"/>
    <col min="11493" max="11493" width="34.44140625" style="22" customWidth="1"/>
    <col min="11494" max="11494" width="5.6640625" style="22" customWidth="1"/>
    <col min="11495" max="11495" width="1.6640625" style="22" customWidth="1"/>
    <col min="11496" max="11496" width="14.6640625" style="22" customWidth="1"/>
    <col min="11497" max="11497" width="1.6640625" style="22" customWidth="1"/>
    <col min="11498" max="11498" width="14.6640625" style="22" customWidth="1"/>
    <col min="11499" max="11499" width="15" style="22" bestFit="1" customWidth="1"/>
    <col min="11500" max="11500" width="8.88671875" style="22"/>
    <col min="11501" max="11501" width="10.6640625" style="22" bestFit="1" customWidth="1"/>
    <col min="11502" max="11502" width="13.6640625" style="22" bestFit="1" customWidth="1"/>
    <col min="11503" max="11503" width="9.6640625" style="22" bestFit="1" customWidth="1"/>
    <col min="11504" max="11745" width="8.88671875" style="22"/>
    <col min="11746" max="11748" width="2.6640625" style="22" customWidth="1"/>
    <col min="11749" max="11749" width="34.44140625" style="22" customWidth="1"/>
    <col min="11750" max="11750" width="5.6640625" style="22" customWidth="1"/>
    <col min="11751" max="11751" width="1.6640625" style="22" customWidth="1"/>
    <col min="11752" max="11752" width="14.6640625" style="22" customWidth="1"/>
    <col min="11753" max="11753" width="1.6640625" style="22" customWidth="1"/>
    <col min="11754" max="11754" width="14.6640625" style="22" customWidth="1"/>
    <col min="11755" max="11755" width="15" style="22" bestFit="1" customWidth="1"/>
    <col min="11756" max="11756" width="8.88671875" style="22"/>
    <col min="11757" max="11757" width="10.6640625" style="22" bestFit="1" customWidth="1"/>
    <col min="11758" max="11758" width="13.6640625" style="22" bestFit="1" customWidth="1"/>
    <col min="11759" max="11759" width="9.6640625" style="22" bestFit="1" customWidth="1"/>
    <col min="11760" max="12001" width="8.88671875" style="22"/>
    <col min="12002" max="12004" width="2.6640625" style="22" customWidth="1"/>
    <col min="12005" max="12005" width="34.44140625" style="22" customWidth="1"/>
    <col min="12006" max="12006" width="5.6640625" style="22" customWidth="1"/>
    <col min="12007" max="12007" width="1.6640625" style="22" customWidth="1"/>
    <col min="12008" max="12008" width="14.6640625" style="22" customWidth="1"/>
    <col min="12009" max="12009" width="1.6640625" style="22" customWidth="1"/>
    <col min="12010" max="12010" width="14.6640625" style="22" customWidth="1"/>
    <col min="12011" max="12011" width="15" style="22" bestFit="1" customWidth="1"/>
    <col min="12012" max="12012" width="8.88671875" style="22"/>
    <col min="12013" max="12013" width="10.6640625" style="22" bestFit="1" customWidth="1"/>
    <col min="12014" max="12014" width="13.6640625" style="22" bestFit="1" customWidth="1"/>
    <col min="12015" max="12015" width="9.6640625" style="22" bestFit="1" customWidth="1"/>
    <col min="12016" max="12257" width="8.88671875" style="22"/>
    <col min="12258" max="12260" width="2.6640625" style="22" customWidth="1"/>
    <col min="12261" max="12261" width="34.44140625" style="22" customWidth="1"/>
    <col min="12262" max="12262" width="5.6640625" style="22" customWidth="1"/>
    <col min="12263" max="12263" width="1.6640625" style="22" customWidth="1"/>
    <col min="12264" max="12264" width="14.6640625" style="22" customWidth="1"/>
    <col min="12265" max="12265" width="1.6640625" style="22" customWidth="1"/>
    <col min="12266" max="12266" width="14.6640625" style="22" customWidth="1"/>
    <col min="12267" max="12267" width="15" style="22" bestFit="1" customWidth="1"/>
    <col min="12268" max="12268" width="8.88671875" style="22"/>
    <col min="12269" max="12269" width="10.6640625" style="22" bestFit="1" customWidth="1"/>
    <col min="12270" max="12270" width="13.6640625" style="22" bestFit="1" customWidth="1"/>
    <col min="12271" max="12271" width="9.6640625" style="22" bestFit="1" customWidth="1"/>
    <col min="12272" max="12513" width="8.88671875" style="22"/>
    <col min="12514" max="12516" width="2.6640625" style="22" customWidth="1"/>
    <col min="12517" max="12517" width="34.44140625" style="22" customWidth="1"/>
    <col min="12518" max="12518" width="5.6640625" style="22" customWidth="1"/>
    <col min="12519" max="12519" width="1.6640625" style="22" customWidth="1"/>
    <col min="12520" max="12520" width="14.6640625" style="22" customWidth="1"/>
    <col min="12521" max="12521" width="1.6640625" style="22" customWidth="1"/>
    <col min="12522" max="12522" width="14.6640625" style="22" customWidth="1"/>
    <col min="12523" max="12523" width="15" style="22" bestFit="1" customWidth="1"/>
    <col min="12524" max="12524" width="8.88671875" style="22"/>
    <col min="12525" max="12525" width="10.6640625" style="22" bestFit="1" customWidth="1"/>
    <col min="12526" max="12526" width="13.6640625" style="22" bestFit="1" customWidth="1"/>
    <col min="12527" max="12527" width="9.6640625" style="22" bestFit="1" customWidth="1"/>
    <col min="12528" max="12769" width="8.88671875" style="22"/>
    <col min="12770" max="12772" width="2.6640625" style="22" customWidth="1"/>
    <col min="12773" max="12773" width="34.44140625" style="22" customWidth="1"/>
    <col min="12774" max="12774" width="5.6640625" style="22" customWidth="1"/>
    <col min="12775" max="12775" width="1.6640625" style="22" customWidth="1"/>
    <col min="12776" max="12776" width="14.6640625" style="22" customWidth="1"/>
    <col min="12777" max="12777" width="1.6640625" style="22" customWidth="1"/>
    <col min="12778" max="12778" width="14.6640625" style="22" customWidth="1"/>
    <col min="12779" max="12779" width="15" style="22" bestFit="1" customWidth="1"/>
    <col min="12780" max="12780" width="8.88671875" style="22"/>
    <col min="12781" max="12781" width="10.6640625" style="22" bestFit="1" customWidth="1"/>
    <col min="12782" max="12782" width="13.6640625" style="22" bestFit="1" customWidth="1"/>
    <col min="12783" max="12783" width="9.6640625" style="22" bestFit="1" customWidth="1"/>
    <col min="12784" max="13025" width="8.88671875" style="22"/>
    <col min="13026" max="13028" width="2.6640625" style="22" customWidth="1"/>
    <col min="13029" max="13029" width="34.44140625" style="22" customWidth="1"/>
    <col min="13030" max="13030" width="5.6640625" style="22" customWidth="1"/>
    <col min="13031" max="13031" width="1.6640625" style="22" customWidth="1"/>
    <col min="13032" max="13032" width="14.6640625" style="22" customWidth="1"/>
    <col min="13033" max="13033" width="1.6640625" style="22" customWidth="1"/>
    <col min="13034" max="13034" width="14.6640625" style="22" customWidth="1"/>
    <col min="13035" max="13035" width="15" style="22" bestFit="1" customWidth="1"/>
    <col min="13036" max="13036" width="8.88671875" style="22"/>
    <col min="13037" max="13037" width="10.6640625" style="22" bestFit="1" customWidth="1"/>
    <col min="13038" max="13038" width="13.6640625" style="22" bestFit="1" customWidth="1"/>
    <col min="13039" max="13039" width="9.6640625" style="22" bestFit="1" customWidth="1"/>
    <col min="13040" max="13281" width="8.88671875" style="22"/>
    <col min="13282" max="13284" width="2.6640625" style="22" customWidth="1"/>
    <col min="13285" max="13285" width="34.44140625" style="22" customWidth="1"/>
    <col min="13286" max="13286" width="5.6640625" style="22" customWidth="1"/>
    <col min="13287" max="13287" width="1.6640625" style="22" customWidth="1"/>
    <col min="13288" max="13288" width="14.6640625" style="22" customWidth="1"/>
    <col min="13289" max="13289" width="1.6640625" style="22" customWidth="1"/>
    <col min="13290" max="13290" width="14.6640625" style="22" customWidth="1"/>
    <col min="13291" max="13291" width="15" style="22" bestFit="1" customWidth="1"/>
    <col min="13292" max="13292" width="8.88671875" style="22"/>
    <col min="13293" max="13293" width="10.6640625" style="22" bestFit="1" customWidth="1"/>
    <col min="13294" max="13294" width="13.6640625" style="22" bestFit="1" customWidth="1"/>
    <col min="13295" max="13295" width="9.6640625" style="22" bestFit="1" customWidth="1"/>
    <col min="13296" max="13537" width="8.88671875" style="22"/>
    <col min="13538" max="13540" width="2.6640625" style="22" customWidth="1"/>
    <col min="13541" max="13541" width="34.44140625" style="22" customWidth="1"/>
    <col min="13542" max="13542" width="5.6640625" style="22" customWidth="1"/>
    <col min="13543" max="13543" width="1.6640625" style="22" customWidth="1"/>
    <col min="13544" max="13544" width="14.6640625" style="22" customWidth="1"/>
    <col min="13545" max="13545" width="1.6640625" style="22" customWidth="1"/>
    <col min="13546" max="13546" width="14.6640625" style="22" customWidth="1"/>
    <col min="13547" max="13547" width="15" style="22" bestFit="1" customWidth="1"/>
    <col min="13548" max="13548" width="8.88671875" style="22"/>
    <col min="13549" max="13549" width="10.6640625" style="22" bestFit="1" customWidth="1"/>
    <col min="13550" max="13550" width="13.6640625" style="22" bestFit="1" customWidth="1"/>
    <col min="13551" max="13551" width="9.6640625" style="22" bestFit="1" customWidth="1"/>
    <col min="13552" max="13793" width="8.88671875" style="22"/>
    <col min="13794" max="13796" width="2.6640625" style="22" customWidth="1"/>
    <col min="13797" max="13797" width="34.44140625" style="22" customWidth="1"/>
    <col min="13798" max="13798" width="5.6640625" style="22" customWidth="1"/>
    <col min="13799" max="13799" width="1.6640625" style="22" customWidth="1"/>
    <col min="13800" max="13800" width="14.6640625" style="22" customWidth="1"/>
    <col min="13801" max="13801" width="1.6640625" style="22" customWidth="1"/>
    <col min="13802" max="13802" width="14.6640625" style="22" customWidth="1"/>
    <col min="13803" max="13803" width="15" style="22" bestFit="1" customWidth="1"/>
    <col min="13804" max="13804" width="8.88671875" style="22"/>
    <col min="13805" max="13805" width="10.6640625" style="22" bestFit="1" customWidth="1"/>
    <col min="13806" max="13806" width="13.6640625" style="22" bestFit="1" customWidth="1"/>
    <col min="13807" max="13807" width="9.6640625" style="22" bestFit="1" customWidth="1"/>
    <col min="13808" max="14049" width="8.88671875" style="22"/>
    <col min="14050" max="14052" width="2.6640625" style="22" customWidth="1"/>
    <col min="14053" max="14053" width="34.44140625" style="22" customWidth="1"/>
    <col min="14054" max="14054" width="5.6640625" style="22" customWidth="1"/>
    <col min="14055" max="14055" width="1.6640625" style="22" customWidth="1"/>
    <col min="14056" max="14056" width="14.6640625" style="22" customWidth="1"/>
    <col min="14057" max="14057" width="1.6640625" style="22" customWidth="1"/>
    <col min="14058" max="14058" width="14.6640625" style="22" customWidth="1"/>
    <col min="14059" max="14059" width="15" style="22" bestFit="1" customWidth="1"/>
    <col min="14060" max="14060" width="8.88671875" style="22"/>
    <col min="14061" max="14061" width="10.6640625" style="22" bestFit="1" customWidth="1"/>
    <col min="14062" max="14062" width="13.6640625" style="22" bestFit="1" customWidth="1"/>
    <col min="14063" max="14063" width="9.6640625" style="22" bestFit="1" customWidth="1"/>
    <col min="14064" max="14305" width="8.88671875" style="22"/>
    <col min="14306" max="14308" width="2.6640625" style="22" customWidth="1"/>
    <col min="14309" max="14309" width="34.44140625" style="22" customWidth="1"/>
    <col min="14310" max="14310" width="5.6640625" style="22" customWidth="1"/>
    <col min="14311" max="14311" width="1.6640625" style="22" customWidth="1"/>
    <col min="14312" max="14312" width="14.6640625" style="22" customWidth="1"/>
    <col min="14313" max="14313" width="1.6640625" style="22" customWidth="1"/>
    <col min="14314" max="14314" width="14.6640625" style="22" customWidth="1"/>
    <col min="14315" max="14315" width="15" style="22" bestFit="1" customWidth="1"/>
    <col min="14316" max="14316" width="8.88671875" style="22"/>
    <col min="14317" max="14317" width="10.6640625" style="22" bestFit="1" customWidth="1"/>
    <col min="14318" max="14318" width="13.6640625" style="22" bestFit="1" customWidth="1"/>
    <col min="14319" max="14319" width="9.6640625" style="22" bestFit="1" customWidth="1"/>
    <col min="14320" max="14561" width="8.88671875" style="22"/>
    <col min="14562" max="14564" width="2.6640625" style="22" customWidth="1"/>
    <col min="14565" max="14565" width="34.44140625" style="22" customWidth="1"/>
    <col min="14566" max="14566" width="5.6640625" style="22" customWidth="1"/>
    <col min="14567" max="14567" width="1.6640625" style="22" customWidth="1"/>
    <col min="14568" max="14568" width="14.6640625" style="22" customWidth="1"/>
    <col min="14569" max="14569" width="1.6640625" style="22" customWidth="1"/>
    <col min="14570" max="14570" width="14.6640625" style="22" customWidth="1"/>
    <col min="14571" max="14571" width="15" style="22" bestFit="1" customWidth="1"/>
    <col min="14572" max="14572" width="8.88671875" style="22"/>
    <col min="14573" max="14573" width="10.6640625" style="22" bestFit="1" customWidth="1"/>
    <col min="14574" max="14574" width="13.6640625" style="22" bestFit="1" customWidth="1"/>
    <col min="14575" max="14575" width="9.6640625" style="22" bestFit="1" customWidth="1"/>
    <col min="14576" max="14817" width="8.88671875" style="22"/>
    <col min="14818" max="14820" width="2.6640625" style="22" customWidth="1"/>
    <col min="14821" max="14821" width="34.44140625" style="22" customWidth="1"/>
    <col min="14822" max="14822" width="5.6640625" style="22" customWidth="1"/>
    <col min="14823" max="14823" width="1.6640625" style="22" customWidth="1"/>
    <col min="14824" max="14824" width="14.6640625" style="22" customWidth="1"/>
    <col min="14825" max="14825" width="1.6640625" style="22" customWidth="1"/>
    <col min="14826" max="14826" width="14.6640625" style="22" customWidth="1"/>
    <col min="14827" max="14827" width="15" style="22" bestFit="1" customWidth="1"/>
    <col min="14828" max="14828" width="8.88671875" style="22"/>
    <col min="14829" max="14829" width="10.6640625" style="22" bestFit="1" customWidth="1"/>
    <col min="14830" max="14830" width="13.6640625" style="22" bestFit="1" customWidth="1"/>
    <col min="14831" max="14831" width="9.6640625" style="22" bestFit="1" customWidth="1"/>
    <col min="14832" max="15073" width="8.88671875" style="22"/>
    <col min="15074" max="15076" width="2.6640625" style="22" customWidth="1"/>
    <col min="15077" max="15077" width="34.44140625" style="22" customWidth="1"/>
    <col min="15078" max="15078" width="5.6640625" style="22" customWidth="1"/>
    <col min="15079" max="15079" width="1.6640625" style="22" customWidth="1"/>
    <col min="15080" max="15080" width="14.6640625" style="22" customWidth="1"/>
    <col min="15081" max="15081" width="1.6640625" style="22" customWidth="1"/>
    <col min="15082" max="15082" width="14.6640625" style="22" customWidth="1"/>
    <col min="15083" max="15083" width="15" style="22" bestFit="1" customWidth="1"/>
    <col min="15084" max="15084" width="8.88671875" style="22"/>
    <col min="15085" max="15085" width="10.6640625" style="22" bestFit="1" customWidth="1"/>
    <col min="15086" max="15086" width="13.6640625" style="22" bestFit="1" customWidth="1"/>
    <col min="15087" max="15087" width="9.6640625" style="22" bestFit="1" customWidth="1"/>
    <col min="15088" max="15329" width="8.88671875" style="22"/>
    <col min="15330" max="15332" width="2.6640625" style="22" customWidth="1"/>
    <col min="15333" max="15333" width="34.44140625" style="22" customWidth="1"/>
    <col min="15334" max="15334" width="5.6640625" style="22" customWidth="1"/>
    <col min="15335" max="15335" width="1.6640625" style="22" customWidth="1"/>
    <col min="15336" max="15336" width="14.6640625" style="22" customWidth="1"/>
    <col min="15337" max="15337" width="1.6640625" style="22" customWidth="1"/>
    <col min="15338" max="15338" width="14.6640625" style="22" customWidth="1"/>
    <col min="15339" max="15339" width="15" style="22" bestFit="1" customWidth="1"/>
    <col min="15340" max="15340" width="8.88671875" style="22"/>
    <col min="15341" max="15341" width="10.6640625" style="22" bestFit="1" customWidth="1"/>
    <col min="15342" max="15342" width="13.6640625" style="22" bestFit="1" customWidth="1"/>
    <col min="15343" max="15343" width="9.6640625" style="22" bestFit="1" customWidth="1"/>
    <col min="15344" max="15585" width="8.88671875" style="22"/>
    <col min="15586" max="15588" width="2.6640625" style="22" customWidth="1"/>
    <col min="15589" max="15589" width="34.44140625" style="22" customWidth="1"/>
    <col min="15590" max="15590" width="5.6640625" style="22" customWidth="1"/>
    <col min="15591" max="15591" width="1.6640625" style="22" customWidth="1"/>
    <col min="15592" max="15592" width="14.6640625" style="22" customWidth="1"/>
    <col min="15593" max="15593" width="1.6640625" style="22" customWidth="1"/>
    <col min="15594" max="15594" width="14.6640625" style="22" customWidth="1"/>
    <col min="15595" max="15595" width="15" style="22" bestFit="1" customWidth="1"/>
    <col min="15596" max="15596" width="8.88671875" style="22"/>
    <col min="15597" max="15597" width="10.6640625" style="22" bestFit="1" customWidth="1"/>
    <col min="15598" max="15598" width="13.6640625" style="22" bestFit="1" customWidth="1"/>
    <col min="15599" max="15599" width="9.6640625" style="22" bestFit="1" customWidth="1"/>
    <col min="15600" max="15841" width="8.88671875" style="22"/>
    <col min="15842" max="15844" width="2.6640625" style="22" customWidth="1"/>
    <col min="15845" max="15845" width="34.44140625" style="22" customWidth="1"/>
    <col min="15846" max="15846" width="5.6640625" style="22" customWidth="1"/>
    <col min="15847" max="15847" width="1.6640625" style="22" customWidth="1"/>
    <col min="15848" max="15848" width="14.6640625" style="22" customWidth="1"/>
    <col min="15849" max="15849" width="1.6640625" style="22" customWidth="1"/>
    <col min="15850" max="15850" width="14.6640625" style="22" customWidth="1"/>
    <col min="15851" max="15851" width="15" style="22" bestFit="1" customWidth="1"/>
    <col min="15852" max="15852" width="8.88671875" style="22"/>
    <col min="15853" max="15853" width="10.6640625" style="22" bestFit="1" customWidth="1"/>
    <col min="15854" max="15854" width="13.6640625" style="22" bestFit="1" customWidth="1"/>
    <col min="15855" max="15855" width="9.6640625" style="22" bestFit="1" customWidth="1"/>
    <col min="15856" max="16097" width="8.88671875" style="22"/>
    <col min="16098" max="16100" width="2.6640625" style="22" customWidth="1"/>
    <col min="16101" max="16101" width="34.44140625" style="22" customWidth="1"/>
    <col min="16102" max="16102" width="5.6640625" style="22" customWidth="1"/>
    <col min="16103" max="16103" width="1.6640625" style="22" customWidth="1"/>
    <col min="16104" max="16104" width="14.6640625" style="22" customWidth="1"/>
    <col min="16105" max="16105" width="1.6640625" style="22" customWidth="1"/>
    <col min="16106" max="16106" width="14.6640625" style="22" customWidth="1"/>
    <col min="16107" max="16107" width="15" style="22" bestFit="1" customWidth="1"/>
    <col min="16108" max="16108" width="8.88671875" style="22"/>
    <col min="16109" max="16109" width="10.6640625" style="22" bestFit="1" customWidth="1"/>
    <col min="16110" max="16110" width="13.6640625" style="22" bestFit="1" customWidth="1"/>
    <col min="16111" max="16111" width="9.6640625" style="22" bestFit="1" customWidth="1"/>
    <col min="16112" max="16382" width="8.88671875" style="22"/>
    <col min="16383" max="16384" width="8.6640625" style="22" customWidth="1"/>
  </cols>
  <sheetData>
    <row r="1" spans="1:13" ht="16.5" customHeight="1" x14ac:dyDescent="0.3">
      <c r="A1" s="38" t="s">
        <v>48</v>
      </c>
    </row>
    <row r="2" spans="1:13" ht="16.5" customHeight="1" x14ac:dyDescent="0.3">
      <c r="A2" s="28" t="s">
        <v>70</v>
      </c>
    </row>
    <row r="3" spans="1:13" ht="16.5" customHeight="1" x14ac:dyDescent="0.3">
      <c r="A3" s="37" t="s">
        <v>46</v>
      </c>
      <c r="B3" s="25"/>
      <c r="C3" s="25"/>
      <c r="D3" s="25"/>
      <c r="E3" s="36"/>
      <c r="F3" s="36"/>
      <c r="G3" s="35"/>
      <c r="H3" s="35"/>
      <c r="I3" s="35"/>
      <c r="J3" s="35"/>
      <c r="K3" s="35"/>
      <c r="L3" s="35"/>
      <c r="M3" s="35"/>
    </row>
    <row r="4" spans="1:13" ht="16.5" customHeight="1" x14ac:dyDescent="0.3">
      <c r="A4" s="28"/>
    </row>
    <row r="5" spans="1:13" ht="16.5" customHeight="1" x14ac:dyDescent="0.3">
      <c r="A5" s="28"/>
    </row>
    <row r="6" spans="1:13" ht="16.2" customHeight="1" x14ac:dyDescent="0.3">
      <c r="A6" s="28"/>
      <c r="G6" s="128" t="s">
        <v>45</v>
      </c>
      <c r="H6" s="128"/>
      <c r="I6" s="128"/>
      <c r="K6" s="128" t="s">
        <v>44</v>
      </c>
      <c r="L6" s="128"/>
      <c r="M6" s="128"/>
    </row>
    <row r="7" spans="1:13" ht="16.2" customHeight="1" x14ac:dyDescent="0.3">
      <c r="A7" s="28"/>
      <c r="G7" s="127" t="s">
        <v>43</v>
      </c>
      <c r="H7" s="127"/>
      <c r="I7" s="127"/>
      <c r="K7" s="127" t="s">
        <v>43</v>
      </c>
      <c r="L7" s="127"/>
      <c r="M7" s="127"/>
    </row>
    <row r="8" spans="1:13" ht="16.2" customHeight="1" x14ac:dyDescent="0.3">
      <c r="A8" s="28"/>
      <c r="G8" s="16" t="s">
        <v>42</v>
      </c>
      <c r="H8" s="2"/>
      <c r="I8" s="16" t="s">
        <v>41</v>
      </c>
      <c r="J8" s="2"/>
      <c r="K8" s="16" t="s">
        <v>42</v>
      </c>
      <c r="L8" s="2"/>
      <c r="M8" s="16" t="s">
        <v>41</v>
      </c>
    </row>
    <row r="9" spans="1:13" ht="16.2" customHeight="1" x14ac:dyDescent="0.3">
      <c r="E9" s="34" t="s">
        <v>40</v>
      </c>
      <c r="F9" s="33"/>
      <c r="G9" s="14" t="s">
        <v>39</v>
      </c>
      <c r="H9" s="12"/>
      <c r="I9" s="14" t="s">
        <v>39</v>
      </c>
      <c r="J9" s="12"/>
      <c r="K9" s="14" t="s">
        <v>39</v>
      </c>
      <c r="L9" s="12"/>
      <c r="M9" s="14" t="s">
        <v>39</v>
      </c>
    </row>
    <row r="10" spans="1:13" ht="16.2" customHeight="1" x14ac:dyDescent="0.3">
      <c r="F10" s="33"/>
      <c r="G10" s="32"/>
      <c r="H10" s="32"/>
      <c r="I10" s="32"/>
      <c r="J10" s="32"/>
      <c r="K10" s="32"/>
      <c r="L10" s="32"/>
      <c r="M10" s="32"/>
    </row>
    <row r="11" spans="1:13" ht="16.2" customHeight="1" x14ac:dyDescent="0.3">
      <c r="A11" s="28" t="s">
        <v>100</v>
      </c>
    </row>
    <row r="12" spans="1:13" ht="16.2" customHeight="1" x14ac:dyDescent="0.3">
      <c r="A12" s="28"/>
    </row>
    <row r="13" spans="1:13" ht="16.2" customHeight="1" x14ac:dyDescent="0.3">
      <c r="A13" s="28" t="s">
        <v>99</v>
      </c>
    </row>
    <row r="14" spans="1:13" ht="16.2" customHeight="1" x14ac:dyDescent="0.3">
      <c r="G14" s="26"/>
      <c r="H14" s="26"/>
      <c r="I14" s="26"/>
      <c r="K14" s="26"/>
      <c r="L14" s="26"/>
      <c r="M14" s="26"/>
    </row>
    <row r="15" spans="1:13" ht="16.2" customHeight="1" x14ac:dyDescent="0.3">
      <c r="A15" s="22" t="s">
        <v>98</v>
      </c>
      <c r="G15" s="26"/>
      <c r="H15" s="26"/>
      <c r="I15" s="26"/>
      <c r="K15" s="26"/>
      <c r="L15" s="26"/>
      <c r="M15" s="26"/>
    </row>
    <row r="16" spans="1:13" ht="16.2" customHeight="1" x14ac:dyDescent="0.3">
      <c r="A16" s="28"/>
      <c r="B16" s="22" t="s">
        <v>97</v>
      </c>
      <c r="E16" s="24">
        <v>27</v>
      </c>
      <c r="G16" s="26">
        <v>304000000</v>
      </c>
      <c r="H16" s="26"/>
      <c r="I16" s="26">
        <v>370000000</v>
      </c>
      <c r="J16" s="26"/>
      <c r="K16" s="26">
        <v>0</v>
      </c>
      <c r="M16" s="26">
        <v>0</v>
      </c>
    </row>
    <row r="17" spans="1:13" ht="16.2" customHeight="1" x14ac:dyDescent="0.3">
      <c r="A17" s="22" t="s">
        <v>96</v>
      </c>
      <c r="E17" s="24">
        <v>26</v>
      </c>
      <c r="G17" s="26">
        <v>8047598206</v>
      </c>
      <c r="I17" s="26">
        <v>8004810285</v>
      </c>
      <c r="K17" s="26">
        <v>465770157</v>
      </c>
      <c r="M17" s="26">
        <v>367053296</v>
      </c>
    </row>
    <row r="18" spans="1:13" ht="16.2" customHeight="1" x14ac:dyDescent="0.3">
      <c r="A18" s="22" t="s">
        <v>95</v>
      </c>
      <c r="E18" s="24">
        <v>27</v>
      </c>
      <c r="G18" s="26">
        <v>713249785</v>
      </c>
      <c r="H18" s="26"/>
      <c r="I18" s="26">
        <v>43509852</v>
      </c>
      <c r="J18" s="26"/>
      <c r="K18" s="26">
        <v>47271538</v>
      </c>
      <c r="M18" s="26">
        <v>43509852</v>
      </c>
    </row>
    <row r="19" spans="1:13" ht="16.2" customHeight="1" x14ac:dyDescent="0.3">
      <c r="A19" s="22" t="s">
        <v>94</v>
      </c>
      <c r="E19" s="9">
        <v>40.799999999999997</v>
      </c>
      <c r="G19" s="26">
        <v>13225000</v>
      </c>
      <c r="H19" s="26"/>
      <c r="I19" s="26">
        <v>0</v>
      </c>
      <c r="J19" s="26"/>
      <c r="K19" s="26">
        <v>1501000000</v>
      </c>
      <c r="M19" s="26">
        <v>0</v>
      </c>
    </row>
    <row r="20" spans="1:13" ht="16.2" customHeight="1" x14ac:dyDescent="0.3">
      <c r="A20" s="22" t="s">
        <v>93</v>
      </c>
      <c r="G20" s="26"/>
      <c r="H20" s="26"/>
      <c r="I20" s="26"/>
      <c r="J20" s="26"/>
      <c r="K20" s="26"/>
      <c r="M20" s="26"/>
    </row>
    <row r="21" spans="1:13" ht="16.2" customHeight="1" x14ac:dyDescent="0.3">
      <c r="B21" s="22" t="s">
        <v>92</v>
      </c>
      <c r="E21" s="24">
        <v>27</v>
      </c>
      <c r="G21" s="26">
        <v>4416609276</v>
      </c>
      <c r="H21" s="26"/>
      <c r="I21" s="26">
        <v>6222655244</v>
      </c>
      <c r="J21" s="26"/>
      <c r="K21" s="26">
        <v>150000000</v>
      </c>
      <c r="M21" s="26">
        <v>0</v>
      </c>
    </row>
    <row r="22" spans="1:13" ht="16.2" customHeight="1" x14ac:dyDescent="0.3">
      <c r="A22" s="22" t="s">
        <v>91</v>
      </c>
      <c r="E22" s="24">
        <v>28</v>
      </c>
      <c r="G22" s="26">
        <v>3398276477</v>
      </c>
      <c r="H22" s="26"/>
      <c r="I22" s="26">
        <v>4393340379</v>
      </c>
      <c r="J22" s="26"/>
      <c r="K22" s="26">
        <v>1999572958</v>
      </c>
      <c r="M22" s="26">
        <v>2994950071</v>
      </c>
    </row>
    <row r="23" spans="1:13" ht="16.2" customHeight="1" x14ac:dyDescent="0.3">
      <c r="A23" s="22" t="s">
        <v>90</v>
      </c>
      <c r="G23" s="26">
        <v>35372606</v>
      </c>
      <c r="H23" s="26"/>
      <c r="I23" s="26">
        <v>130867783</v>
      </c>
      <c r="J23" s="26"/>
      <c r="K23" s="26">
        <v>10757850</v>
      </c>
      <c r="M23" s="26">
        <v>12887187</v>
      </c>
    </row>
    <row r="24" spans="1:13" ht="16.2" customHeight="1" x14ac:dyDescent="0.3">
      <c r="A24" s="22" t="s">
        <v>79</v>
      </c>
      <c r="E24" s="24">
        <v>6</v>
      </c>
      <c r="G24" s="26">
        <v>12623921</v>
      </c>
      <c r="H24" s="26"/>
      <c r="I24" s="26">
        <v>42904444</v>
      </c>
      <c r="J24" s="26"/>
      <c r="K24" s="26">
        <v>0</v>
      </c>
      <c r="M24" s="26">
        <v>2202621</v>
      </c>
    </row>
    <row r="25" spans="1:13" ht="16.2" customHeight="1" x14ac:dyDescent="0.3">
      <c r="A25" s="22" t="s">
        <v>89</v>
      </c>
      <c r="G25" s="26">
        <v>183787794</v>
      </c>
      <c r="H25" s="26"/>
      <c r="I25" s="26">
        <v>10813160</v>
      </c>
      <c r="J25" s="26"/>
      <c r="K25" s="26">
        <v>0</v>
      </c>
      <c r="M25" s="26">
        <v>0</v>
      </c>
    </row>
    <row r="26" spans="1:13" ht="16.2" customHeight="1" x14ac:dyDescent="0.3">
      <c r="A26" s="22" t="s">
        <v>88</v>
      </c>
      <c r="G26" s="30">
        <v>358502489</v>
      </c>
      <c r="H26" s="26"/>
      <c r="I26" s="30">
        <v>404901550</v>
      </c>
      <c r="J26" s="26"/>
      <c r="K26" s="30">
        <v>48759960</v>
      </c>
      <c r="M26" s="30">
        <v>67137950</v>
      </c>
    </row>
    <row r="27" spans="1:13" ht="16.2" customHeight="1" x14ac:dyDescent="0.3">
      <c r="G27" s="26"/>
      <c r="H27" s="26"/>
      <c r="I27" s="26"/>
      <c r="J27" s="26"/>
      <c r="K27" s="26"/>
      <c r="M27" s="26"/>
    </row>
    <row r="28" spans="1:13" ht="16.2" customHeight="1" x14ac:dyDescent="0.3">
      <c r="A28" s="28" t="s">
        <v>87</v>
      </c>
      <c r="G28" s="30">
        <f>SUM(G16:G26)</f>
        <v>17483245554</v>
      </c>
      <c r="H28" s="26"/>
      <c r="I28" s="30">
        <f>SUM(I16:I26)</f>
        <v>19623802697</v>
      </c>
      <c r="J28" s="26"/>
      <c r="K28" s="30">
        <f>SUM(K16:K26)</f>
        <v>4223132463</v>
      </c>
      <c r="M28" s="30">
        <f>SUM(M16:M26)</f>
        <v>3487740977</v>
      </c>
    </row>
    <row r="29" spans="1:13" ht="16.2" customHeight="1" x14ac:dyDescent="0.3">
      <c r="B29" s="28"/>
      <c r="C29" s="28"/>
      <c r="G29" s="26"/>
      <c r="I29" s="26"/>
      <c r="K29" s="26"/>
      <c r="M29" s="26"/>
    </row>
    <row r="30" spans="1:13" ht="16.2" customHeight="1" x14ac:dyDescent="0.3">
      <c r="A30" s="28" t="s">
        <v>86</v>
      </c>
      <c r="B30" s="28"/>
      <c r="C30" s="28"/>
      <c r="G30" s="26"/>
      <c r="I30" s="26"/>
      <c r="K30" s="26"/>
      <c r="M30" s="26"/>
    </row>
    <row r="31" spans="1:13" ht="16.2" customHeight="1" x14ac:dyDescent="0.3">
      <c r="B31" s="28"/>
      <c r="C31" s="28"/>
      <c r="G31" s="26"/>
      <c r="I31" s="26"/>
      <c r="K31" s="26"/>
      <c r="M31" s="26"/>
    </row>
    <row r="32" spans="1:13" ht="16.2" customHeight="1" x14ac:dyDescent="0.3">
      <c r="A32" s="22" t="s">
        <v>85</v>
      </c>
      <c r="B32" s="28"/>
      <c r="C32" s="28"/>
      <c r="G32" s="26"/>
      <c r="I32" s="26"/>
      <c r="K32" s="26"/>
      <c r="M32" s="26"/>
    </row>
    <row r="33" spans="1:13" ht="16.2" customHeight="1" x14ac:dyDescent="0.3">
      <c r="B33" s="22" t="s">
        <v>84</v>
      </c>
      <c r="C33" s="28"/>
      <c r="G33" s="26">
        <v>911690212</v>
      </c>
      <c r="I33" s="26">
        <v>956988689</v>
      </c>
      <c r="K33" s="26">
        <v>911690212</v>
      </c>
      <c r="M33" s="26">
        <v>956988689</v>
      </c>
    </row>
    <row r="34" spans="1:13" ht="16.2" customHeight="1" x14ac:dyDescent="0.3">
      <c r="A34" s="22" t="s">
        <v>83</v>
      </c>
      <c r="B34" s="28"/>
      <c r="C34" s="28"/>
      <c r="G34" s="26"/>
      <c r="I34" s="26"/>
      <c r="K34" s="26"/>
      <c r="M34" s="26"/>
    </row>
    <row r="35" spans="1:13" ht="16.2" customHeight="1" x14ac:dyDescent="0.3">
      <c r="B35" s="22" t="s">
        <v>82</v>
      </c>
      <c r="E35" s="24">
        <v>27</v>
      </c>
      <c r="G35" s="26">
        <v>58662241746</v>
      </c>
      <c r="H35" s="26"/>
      <c r="I35" s="26">
        <v>57390471301</v>
      </c>
      <c r="J35" s="26"/>
      <c r="K35" s="26">
        <v>2850000000</v>
      </c>
      <c r="M35" s="26">
        <v>3000000000</v>
      </c>
    </row>
    <row r="36" spans="1:13" ht="16.2" customHeight="1" x14ac:dyDescent="0.3">
      <c r="A36" s="22" t="s">
        <v>81</v>
      </c>
      <c r="E36" s="24">
        <v>28</v>
      </c>
      <c r="G36" s="26">
        <v>42651138983</v>
      </c>
      <c r="H36" s="26"/>
      <c r="I36" s="26">
        <v>46033160038</v>
      </c>
      <c r="J36" s="26"/>
      <c r="K36" s="26">
        <v>32661329582</v>
      </c>
      <c r="M36" s="26">
        <v>34646155313</v>
      </c>
    </row>
    <row r="37" spans="1:13" ht="16.2" customHeight="1" x14ac:dyDescent="0.3">
      <c r="A37" s="22" t="s">
        <v>80</v>
      </c>
      <c r="G37" s="26">
        <v>1926583737</v>
      </c>
      <c r="H37" s="26"/>
      <c r="I37" s="26">
        <v>1657819047</v>
      </c>
      <c r="J37" s="26"/>
      <c r="K37" s="26">
        <v>115478130</v>
      </c>
      <c r="M37" s="26">
        <v>92730960</v>
      </c>
    </row>
    <row r="38" spans="1:13" ht="16.2" customHeight="1" x14ac:dyDescent="0.3">
      <c r="A38" s="22" t="s">
        <v>79</v>
      </c>
      <c r="E38" s="24">
        <v>6</v>
      </c>
      <c r="G38" s="26">
        <v>604810152</v>
      </c>
      <c r="H38" s="26"/>
      <c r="I38" s="26">
        <v>709046306</v>
      </c>
      <c r="J38" s="26"/>
      <c r="K38" s="26">
        <v>0</v>
      </c>
      <c r="M38" s="26">
        <v>0</v>
      </c>
    </row>
    <row r="39" spans="1:13" ht="16.2" customHeight="1" x14ac:dyDescent="0.3">
      <c r="A39" s="22" t="s">
        <v>78</v>
      </c>
      <c r="E39" s="24">
        <v>24</v>
      </c>
      <c r="G39" s="26">
        <v>144604874</v>
      </c>
      <c r="H39" s="26"/>
      <c r="I39" s="26">
        <v>173794091</v>
      </c>
      <c r="J39" s="26"/>
      <c r="K39" s="26">
        <v>0</v>
      </c>
      <c r="M39" s="26">
        <v>0</v>
      </c>
    </row>
    <row r="40" spans="1:13" ht="16.2" customHeight="1" x14ac:dyDescent="0.3">
      <c r="A40" s="22" t="s">
        <v>77</v>
      </c>
      <c r="G40" s="26"/>
      <c r="H40" s="26"/>
      <c r="I40" s="26"/>
      <c r="J40" s="26"/>
      <c r="K40" s="26"/>
      <c r="M40" s="26"/>
    </row>
    <row r="41" spans="1:13" ht="16.2" customHeight="1" x14ac:dyDescent="0.3">
      <c r="B41" s="22" t="s">
        <v>76</v>
      </c>
      <c r="G41" s="26">
        <v>261877750</v>
      </c>
      <c r="H41" s="26"/>
      <c r="I41" s="26">
        <v>272043005</v>
      </c>
      <c r="J41" s="26"/>
      <c r="K41" s="26">
        <v>211355773</v>
      </c>
      <c r="M41" s="26">
        <v>219613656</v>
      </c>
    </row>
    <row r="42" spans="1:13" ht="16.2" customHeight="1" x14ac:dyDescent="0.3">
      <c r="A42" s="22" t="s">
        <v>75</v>
      </c>
      <c r="G42" s="26">
        <v>934022335</v>
      </c>
      <c r="H42" s="26"/>
      <c r="I42" s="26">
        <v>891057854</v>
      </c>
      <c r="J42" s="26"/>
      <c r="K42" s="26">
        <v>0</v>
      </c>
      <c r="M42" s="26">
        <v>0</v>
      </c>
    </row>
    <row r="43" spans="1:13" ht="16.2" customHeight="1" x14ac:dyDescent="0.3">
      <c r="A43" s="22" t="s">
        <v>74</v>
      </c>
      <c r="E43" s="24">
        <v>29</v>
      </c>
      <c r="G43" s="26">
        <v>506311592</v>
      </c>
      <c r="H43" s="26"/>
      <c r="I43" s="26">
        <v>446723151</v>
      </c>
      <c r="J43" s="26"/>
      <c r="K43" s="26">
        <v>73280924</v>
      </c>
      <c r="M43" s="26">
        <v>58354421</v>
      </c>
    </row>
    <row r="44" spans="1:13" ht="16.2" customHeight="1" x14ac:dyDescent="0.3">
      <c r="A44" s="22" t="s">
        <v>73</v>
      </c>
      <c r="G44" s="30">
        <v>247031300</v>
      </c>
      <c r="H44" s="26"/>
      <c r="I44" s="30">
        <v>328144671</v>
      </c>
      <c r="J44" s="26"/>
      <c r="K44" s="30">
        <v>0</v>
      </c>
      <c r="M44" s="30">
        <v>0</v>
      </c>
    </row>
    <row r="45" spans="1:13" ht="16.2" customHeight="1" x14ac:dyDescent="0.3">
      <c r="G45" s="26"/>
      <c r="H45" s="26"/>
      <c r="I45" s="26"/>
      <c r="K45" s="26"/>
      <c r="L45" s="26"/>
      <c r="M45" s="26"/>
    </row>
    <row r="46" spans="1:13" ht="16.2" customHeight="1" x14ac:dyDescent="0.3">
      <c r="A46" s="28" t="s">
        <v>72</v>
      </c>
      <c r="G46" s="30">
        <f>+SUM(G33:G44)</f>
        <v>106850312681</v>
      </c>
      <c r="H46" s="26"/>
      <c r="I46" s="30">
        <f>+SUM(I33:I44)</f>
        <v>108859248153</v>
      </c>
      <c r="K46" s="30">
        <f>+SUM(K33:K44)</f>
        <v>36823134621</v>
      </c>
      <c r="L46" s="26"/>
      <c r="M46" s="30">
        <f>+SUM(M33:M44)</f>
        <v>38973843039</v>
      </c>
    </row>
    <row r="47" spans="1:13" ht="16.2" customHeight="1" x14ac:dyDescent="0.3">
      <c r="G47" s="26"/>
      <c r="H47" s="26"/>
      <c r="I47" s="26"/>
      <c r="K47" s="26"/>
      <c r="L47" s="26"/>
      <c r="M47" s="26"/>
    </row>
    <row r="48" spans="1:13" ht="16.2" customHeight="1" x14ac:dyDescent="0.3">
      <c r="A48" s="28" t="s">
        <v>71</v>
      </c>
      <c r="G48" s="30">
        <f>+G28+G46</f>
        <v>124333558235</v>
      </c>
      <c r="H48" s="26"/>
      <c r="I48" s="30">
        <f>+I28+I46</f>
        <v>128483050850</v>
      </c>
      <c r="K48" s="30">
        <f>+K28+K46</f>
        <v>41046267084</v>
      </c>
      <c r="L48" s="26"/>
      <c r="M48" s="30">
        <f>+M28+M46</f>
        <v>42461584016</v>
      </c>
    </row>
    <row r="49" spans="1:13" ht="16.5" customHeight="1" x14ac:dyDescent="0.3">
      <c r="A49" s="28"/>
      <c r="G49" s="26"/>
      <c r="H49" s="26"/>
      <c r="I49" s="26"/>
      <c r="K49" s="26"/>
      <c r="L49" s="26"/>
      <c r="M49" s="26"/>
    </row>
    <row r="50" spans="1:13" ht="16.5" customHeight="1" x14ac:dyDescent="0.3">
      <c r="A50" s="28"/>
      <c r="G50" s="26"/>
      <c r="H50" s="26"/>
      <c r="I50" s="26"/>
      <c r="K50" s="26"/>
      <c r="L50" s="26"/>
      <c r="M50" s="26"/>
    </row>
    <row r="51" spans="1:13" ht="16.5" customHeight="1" x14ac:dyDescent="0.3">
      <c r="A51" s="28"/>
      <c r="G51" s="26"/>
      <c r="H51" s="26"/>
      <c r="I51" s="26"/>
      <c r="K51" s="26"/>
      <c r="L51" s="26"/>
      <c r="M51" s="26"/>
    </row>
    <row r="52" spans="1:13" ht="16.5" customHeight="1" x14ac:dyDescent="0.3">
      <c r="A52" s="28"/>
      <c r="G52" s="26"/>
      <c r="H52" s="26"/>
      <c r="I52" s="26"/>
      <c r="K52" s="26"/>
      <c r="L52" s="26"/>
      <c r="M52" s="26"/>
    </row>
    <row r="53" spans="1:13" ht="16.5" customHeight="1" x14ac:dyDescent="0.3">
      <c r="A53" s="28"/>
      <c r="G53" s="26"/>
      <c r="H53" s="26"/>
      <c r="I53" s="26"/>
      <c r="K53" s="26"/>
      <c r="L53" s="26"/>
      <c r="M53" s="26"/>
    </row>
    <row r="54" spans="1:13" ht="22.2" customHeight="1" x14ac:dyDescent="0.3">
      <c r="A54" s="129" t="s">
        <v>0</v>
      </c>
      <c r="B54" s="129"/>
      <c r="C54" s="129"/>
      <c r="D54" s="129"/>
      <c r="E54" s="129"/>
      <c r="F54" s="129"/>
      <c r="G54" s="129"/>
      <c r="H54" s="129"/>
      <c r="I54" s="129"/>
      <c r="J54" s="129"/>
      <c r="K54" s="129"/>
      <c r="L54" s="129"/>
      <c r="M54" s="129"/>
    </row>
    <row r="55" spans="1:13" ht="16.5" customHeight="1" x14ac:dyDescent="0.3">
      <c r="A55" s="38" t="s">
        <v>48</v>
      </c>
    </row>
    <row r="56" spans="1:13" ht="16.5" customHeight="1" x14ac:dyDescent="0.3">
      <c r="A56" s="28" t="s">
        <v>70</v>
      </c>
    </row>
    <row r="57" spans="1:13" ht="16.5" customHeight="1" x14ac:dyDescent="0.3">
      <c r="A57" s="37" t="s">
        <v>46</v>
      </c>
      <c r="B57" s="25"/>
      <c r="C57" s="25"/>
      <c r="D57" s="25"/>
      <c r="E57" s="36"/>
      <c r="F57" s="36"/>
      <c r="G57" s="35"/>
      <c r="H57" s="35"/>
      <c r="I57" s="35"/>
      <c r="J57" s="35"/>
      <c r="K57" s="35"/>
      <c r="L57" s="35"/>
      <c r="M57" s="35"/>
    </row>
    <row r="58" spans="1:13" ht="16.5" customHeight="1" x14ac:dyDescent="0.3">
      <c r="A58" s="28"/>
    </row>
    <row r="59" spans="1:13" ht="16.5" customHeight="1" x14ac:dyDescent="0.3">
      <c r="A59" s="28"/>
    </row>
    <row r="60" spans="1:13" ht="16.5" customHeight="1" x14ac:dyDescent="0.3">
      <c r="A60" s="28"/>
      <c r="G60" s="128" t="s">
        <v>45</v>
      </c>
      <c r="H60" s="128"/>
      <c r="I60" s="128"/>
      <c r="K60" s="128" t="s">
        <v>44</v>
      </c>
      <c r="L60" s="128"/>
      <c r="M60" s="128"/>
    </row>
    <row r="61" spans="1:13" ht="16.5" customHeight="1" x14ac:dyDescent="0.3">
      <c r="A61" s="28"/>
      <c r="G61" s="127" t="s">
        <v>43</v>
      </c>
      <c r="H61" s="127"/>
      <c r="I61" s="127"/>
      <c r="K61" s="127" t="s">
        <v>43</v>
      </c>
      <c r="L61" s="127"/>
      <c r="M61" s="127"/>
    </row>
    <row r="62" spans="1:13" ht="16.5" customHeight="1" x14ac:dyDescent="0.3">
      <c r="A62" s="28"/>
      <c r="G62" s="16" t="s">
        <v>42</v>
      </c>
      <c r="H62" s="2"/>
      <c r="I62" s="16" t="s">
        <v>41</v>
      </c>
      <c r="J62" s="2"/>
      <c r="K62" s="16" t="s">
        <v>42</v>
      </c>
      <c r="L62" s="2"/>
      <c r="M62" s="16" t="s">
        <v>41</v>
      </c>
    </row>
    <row r="63" spans="1:13" ht="16.5" customHeight="1" x14ac:dyDescent="0.3">
      <c r="E63" s="34" t="s">
        <v>40</v>
      </c>
      <c r="F63" s="33"/>
      <c r="G63" s="14" t="s">
        <v>39</v>
      </c>
      <c r="H63" s="12"/>
      <c r="I63" s="14" t="s">
        <v>39</v>
      </c>
      <c r="J63" s="12"/>
      <c r="K63" s="14" t="s">
        <v>39</v>
      </c>
      <c r="L63" s="12"/>
      <c r="M63" s="14" t="s">
        <v>39</v>
      </c>
    </row>
    <row r="64" spans="1:13" ht="16.5" customHeight="1" x14ac:dyDescent="0.3">
      <c r="F64" s="33"/>
      <c r="G64" s="32"/>
      <c r="H64" s="32"/>
      <c r="I64" s="32"/>
      <c r="J64" s="32"/>
      <c r="K64" s="32"/>
      <c r="L64" s="32"/>
      <c r="M64" s="32"/>
    </row>
    <row r="65" spans="1:13" ht="16.5" customHeight="1" x14ac:dyDescent="0.3">
      <c r="A65" s="28" t="s">
        <v>69</v>
      </c>
    </row>
    <row r="66" spans="1:13" ht="16.5" customHeight="1" x14ac:dyDescent="0.3">
      <c r="A66" s="28"/>
      <c r="G66" s="26"/>
      <c r="I66" s="26"/>
      <c r="K66" s="26"/>
      <c r="M66" s="26"/>
    </row>
    <row r="67" spans="1:13" ht="16.5" customHeight="1" x14ac:dyDescent="0.3">
      <c r="A67" s="28" t="s">
        <v>68</v>
      </c>
      <c r="G67" s="26"/>
      <c r="I67" s="26"/>
      <c r="K67" s="26"/>
      <c r="M67" s="26"/>
    </row>
    <row r="68" spans="1:13" ht="16.5" customHeight="1" x14ac:dyDescent="0.3">
      <c r="A68" s="28"/>
      <c r="G68" s="26"/>
      <c r="I68" s="26"/>
      <c r="K68" s="26"/>
      <c r="M68" s="26"/>
    </row>
    <row r="69" spans="1:13" ht="16.5" customHeight="1" x14ac:dyDescent="0.3">
      <c r="A69" s="22" t="s">
        <v>67</v>
      </c>
      <c r="E69" s="24">
        <v>30</v>
      </c>
      <c r="G69" s="26"/>
      <c r="I69" s="26"/>
      <c r="K69" s="26"/>
      <c r="M69" s="26"/>
    </row>
    <row r="70" spans="1:13" ht="16.5" customHeight="1" x14ac:dyDescent="0.3">
      <c r="B70" s="22" t="s">
        <v>66</v>
      </c>
      <c r="G70" s="26"/>
      <c r="I70" s="26"/>
      <c r="K70" s="26"/>
      <c r="M70" s="26"/>
    </row>
    <row r="71" spans="1:13" ht="16.5" customHeight="1" x14ac:dyDescent="0.3">
      <c r="C71" s="31" t="s">
        <v>65</v>
      </c>
      <c r="G71" s="26"/>
      <c r="I71" s="26"/>
      <c r="K71" s="26"/>
      <c r="M71" s="26"/>
    </row>
    <row r="72" spans="1:13" ht="16.5" customHeight="1" thickBot="1" x14ac:dyDescent="0.35">
      <c r="D72" s="31" t="s">
        <v>64</v>
      </c>
      <c r="G72" s="29">
        <v>5400000000</v>
      </c>
      <c r="I72" s="29">
        <v>5400000000</v>
      </c>
      <c r="K72" s="29">
        <v>5400000000</v>
      </c>
      <c r="M72" s="29">
        <v>5400000000</v>
      </c>
    </row>
    <row r="73" spans="1:13" ht="16.5" customHeight="1" thickTop="1" x14ac:dyDescent="0.3">
      <c r="C73" s="31"/>
      <c r="G73" s="26"/>
      <c r="I73" s="26"/>
      <c r="K73" s="26"/>
      <c r="M73" s="26"/>
    </row>
    <row r="74" spans="1:13" ht="16.5" customHeight="1" x14ac:dyDescent="0.3">
      <c r="B74" s="22" t="s">
        <v>63</v>
      </c>
      <c r="G74" s="26"/>
      <c r="I74" s="26"/>
      <c r="K74" s="26"/>
      <c r="M74" s="26"/>
    </row>
    <row r="75" spans="1:13" ht="16.5" customHeight="1" x14ac:dyDescent="0.3">
      <c r="C75" s="22" t="s">
        <v>62</v>
      </c>
      <c r="G75" s="26"/>
      <c r="H75" s="22"/>
      <c r="I75" s="26"/>
      <c r="J75" s="22"/>
      <c r="K75" s="26"/>
      <c r="L75" s="22"/>
      <c r="M75" s="26"/>
    </row>
    <row r="76" spans="1:13" ht="16.5" customHeight="1" x14ac:dyDescent="0.3">
      <c r="D76" s="31" t="s">
        <v>61</v>
      </c>
      <c r="G76" s="26">
        <v>5213800000</v>
      </c>
      <c r="H76" s="22"/>
      <c r="I76" s="26">
        <v>5213800000</v>
      </c>
      <c r="J76" s="22"/>
      <c r="K76" s="26">
        <v>5213800000</v>
      </c>
      <c r="L76" s="22"/>
      <c r="M76" s="26">
        <v>5213800000</v>
      </c>
    </row>
    <row r="77" spans="1:13" ht="16.5" customHeight="1" x14ac:dyDescent="0.3">
      <c r="A77" s="22" t="s">
        <v>60</v>
      </c>
      <c r="E77" s="24">
        <v>30</v>
      </c>
      <c r="G77" s="26">
        <v>9644039948</v>
      </c>
      <c r="I77" s="26">
        <v>9644039948</v>
      </c>
      <c r="K77" s="26">
        <v>9644039948</v>
      </c>
      <c r="M77" s="26">
        <v>9644039948</v>
      </c>
    </row>
    <row r="78" spans="1:13" ht="16.5" customHeight="1" x14ac:dyDescent="0.3">
      <c r="A78" s="22" t="s">
        <v>59</v>
      </c>
      <c r="E78" s="24">
        <v>31</v>
      </c>
      <c r="G78" s="26">
        <v>15904896595</v>
      </c>
      <c r="I78" s="26">
        <v>7951674002</v>
      </c>
      <c r="K78" s="26">
        <v>15904896595</v>
      </c>
      <c r="M78" s="26">
        <v>7951674002</v>
      </c>
    </row>
    <row r="79" spans="1:13" ht="16.5" customHeight="1" x14ac:dyDescent="0.3">
      <c r="A79" s="22" t="s">
        <v>58</v>
      </c>
      <c r="G79" s="26">
        <v>5122900</v>
      </c>
      <c r="I79" s="26">
        <v>5122900</v>
      </c>
      <c r="K79" s="26">
        <v>2406000</v>
      </c>
      <c r="M79" s="26">
        <v>2406000</v>
      </c>
    </row>
    <row r="80" spans="1:13" ht="16.5" customHeight="1" x14ac:dyDescent="0.3">
      <c r="A80" s="22" t="s">
        <v>57</v>
      </c>
      <c r="G80" s="26"/>
      <c r="H80" s="26"/>
      <c r="I80" s="26"/>
      <c r="J80" s="26"/>
      <c r="K80" s="26"/>
      <c r="M80" s="26"/>
    </row>
    <row r="81" spans="1:13" ht="16.5" customHeight="1" x14ac:dyDescent="0.3">
      <c r="B81" s="22" t="s">
        <v>56</v>
      </c>
      <c r="E81" s="24">
        <v>32</v>
      </c>
      <c r="G81" s="26">
        <v>585027996</v>
      </c>
      <c r="H81" s="26"/>
      <c r="I81" s="26">
        <v>585027996</v>
      </c>
      <c r="J81" s="26"/>
      <c r="K81" s="26">
        <v>585027996</v>
      </c>
      <c r="M81" s="26">
        <v>585027996</v>
      </c>
    </row>
    <row r="82" spans="1:13" ht="16.5" customHeight="1" x14ac:dyDescent="0.3">
      <c r="B82" s="22" t="s">
        <v>55</v>
      </c>
      <c r="G82" s="26">
        <v>5479348884</v>
      </c>
      <c r="H82" s="26"/>
      <c r="I82" s="26">
        <v>4787709275</v>
      </c>
      <c r="J82" s="26"/>
      <c r="K82" s="26">
        <v>3188735103</v>
      </c>
      <c r="M82" s="26">
        <v>2291341995</v>
      </c>
    </row>
    <row r="83" spans="1:13" ht="16.5" customHeight="1" x14ac:dyDescent="0.3">
      <c r="A83" s="22" t="s">
        <v>54</v>
      </c>
      <c r="G83" s="30">
        <v>1295837020</v>
      </c>
      <c r="H83" s="26"/>
      <c r="I83" s="30">
        <v>1540185376</v>
      </c>
      <c r="J83" s="26"/>
      <c r="K83" s="30">
        <v>29874626</v>
      </c>
      <c r="M83" s="30">
        <v>0</v>
      </c>
    </row>
    <row r="84" spans="1:13" ht="16.5" customHeight="1" x14ac:dyDescent="0.3">
      <c r="G84" s="26"/>
      <c r="H84" s="26"/>
      <c r="I84" s="26"/>
      <c r="J84" s="26"/>
      <c r="K84" s="26"/>
      <c r="M84" s="26"/>
    </row>
    <row r="85" spans="1:13" ht="16.5" customHeight="1" x14ac:dyDescent="0.3">
      <c r="A85" s="28" t="s">
        <v>53</v>
      </c>
      <c r="G85" s="26"/>
      <c r="H85" s="26"/>
      <c r="I85" s="26"/>
      <c r="J85" s="26"/>
      <c r="K85" s="26"/>
      <c r="M85" s="26"/>
    </row>
    <row r="86" spans="1:13" ht="16.5" customHeight="1" x14ac:dyDescent="0.3">
      <c r="A86" s="28"/>
      <c r="B86" s="28" t="s">
        <v>52</v>
      </c>
      <c r="G86" s="26">
        <f>SUM(G75:G83)</f>
        <v>38128073343</v>
      </c>
      <c r="H86" s="26"/>
      <c r="I86" s="26">
        <f>SUM(I75:I83)</f>
        <v>29727559497</v>
      </c>
      <c r="J86" s="26"/>
      <c r="K86" s="26">
        <f>SUM(K75:K83)</f>
        <v>34568780268</v>
      </c>
      <c r="M86" s="26">
        <f>SUM(M75:M83)</f>
        <v>25688289941</v>
      </c>
    </row>
    <row r="87" spans="1:13" ht="16.5" customHeight="1" x14ac:dyDescent="0.3">
      <c r="A87" s="22" t="s">
        <v>51</v>
      </c>
      <c r="G87" s="30">
        <v>14574673471</v>
      </c>
      <c r="H87" s="26"/>
      <c r="I87" s="30">
        <v>12440109276</v>
      </c>
      <c r="J87" s="26"/>
      <c r="K87" s="30">
        <v>0</v>
      </c>
      <c r="M87" s="30">
        <v>0</v>
      </c>
    </row>
    <row r="88" spans="1:13" ht="16.5" customHeight="1" x14ac:dyDescent="0.3">
      <c r="G88" s="26"/>
      <c r="H88" s="26"/>
      <c r="I88" s="26"/>
      <c r="K88" s="26"/>
      <c r="L88" s="26"/>
      <c r="M88" s="26"/>
    </row>
    <row r="89" spans="1:13" ht="16.5" customHeight="1" x14ac:dyDescent="0.3">
      <c r="A89" s="28" t="s">
        <v>50</v>
      </c>
      <c r="G89" s="30">
        <f>+G86+G87</f>
        <v>52702746814</v>
      </c>
      <c r="H89" s="26"/>
      <c r="I89" s="30">
        <f>+I86+I87</f>
        <v>42167668773</v>
      </c>
      <c r="K89" s="30">
        <f>+K86+K87</f>
        <v>34568780268</v>
      </c>
      <c r="L89" s="26"/>
      <c r="M89" s="30">
        <f>+M86+M87</f>
        <v>25688289941</v>
      </c>
    </row>
    <row r="90" spans="1:13" ht="16.5" customHeight="1" x14ac:dyDescent="0.3">
      <c r="A90" s="28"/>
      <c r="G90" s="26"/>
      <c r="H90" s="26"/>
      <c r="I90" s="26"/>
      <c r="K90" s="26"/>
      <c r="L90" s="26"/>
      <c r="M90" s="26"/>
    </row>
    <row r="91" spans="1:13" ht="16.5" customHeight="1" thickBot="1" x14ac:dyDescent="0.35">
      <c r="A91" s="28" t="s">
        <v>49</v>
      </c>
      <c r="B91" s="28"/>
      <c r="F91" s="27"/>
      <c r="G91" s="29">
        <f>+G48+G89</f>
        <v>177036305049</v>
      </c>
      <c r="H91" s="26"/>
      <c r="I91" s="29">
        <f>+I48+I89</f>
        <v>170650719623</v>
      </c>
      <c r="K91" s="29">
        <f>+K48+K89</f>
        <v>75615047352</v>
      </c>
      <c r="L91" s="26"/>
      <c r="M91" s="29">
        <f>+M48+M89</f>
        <v>68149873957</v>
      </c>
    </row>
    <row r="92" spans="1:13" ht="16.5" customHeight="1" thickTop="1" x14ac:dyDescent="0.3">
      <c r="A92" s="28"/>
      <c r="F92" s="27"/>
      <c r="G92" s="26"/>
      <c r="I92" s="26"/>
      <c r="K92" s="26"/>
      <c r="M92" s="26"/>
    </row>
    <row r="93" spans="1:13" ht="16.5" customHeight="1" x14ac:dyDescent="0.3">
      <c r="A93" s="28"/>
      <c r="F93" s="27"/>
      <c r="G93" s="26"/>
      <c r="I93" s="26"/>
      <c r="K93" s="26"/>
      <c r="M93" s="26"/>
    </row>
    <row r="94" spans="1:13" ht="16.5" customHeight="1" x14ac:dyDescent="0.3">
      <c r="A94" s="28"/>
      <c r="F94" s="27"/>
      <c r="G94" s="26"/>
      <c r="I94" s="26"/>
      <c r="K94" s="26"/>
      <c r="M94" s="26"/>
    </row>
    <row r="95" spans="1:13" ht="16.5" customHeight="1" x14ac:dyDescent="0.3">
      <c r="A95" s="28"/>
      <c r="F95" s="27"/>
      <c r="G95" s="26"/>
      <c r="I95" s="26"/>
      <c r="K95" s="26"/>
      <c r="M95" s="26"/>
    </row>
    <row r="96" spans="1:13" ht="16.5" customHeight="1" x14ac:dyDescent="0.3">
      <c r="A96" s="28"/>
      <c r="F96" s="27"/>
      <c r="G96" s="26"/>
      <c r="I96" s="26"/>
      <c r="K96" s="26"/>
      <c r="M96" s="26"/>
    </row>
    <row r="97" spans="1:13" ht="16.5" customHeight="1" x14ac:dyDescent="0.3">
      <c r="A97" s="28"/>
      <c r="F97" s="27"/>
      <c r="G97" s="26"/>
      <c r="I97" s="26"/>
      <c r="K97" s="26"/>
      <c r="M97" s="26"/>
    </row>
    <row r="98" spans="1:13" ht="16.5" customHeight="1" x14ac:dyDescent="0.3">
      <c r="A98" s="28"/>
      <c r="F98" s="27"/>
      <c r="G98" s="26"/>
      <c r="I98" s="26"/>
      <c r="K98" s="26"/>
      <c r="M98" s="26"/>
    </row>
    <row r="99" spans="1:13" ht="16.5" customHeight="1" x14ac:dyDescent="0.3">
      <c r="A99" s="28"/>
      <c r="F99" s="27"/>
      <c r="G99" s="26"/>
      <c r="I99" s="26"/>
      <c r="K99" s="26"/>
      <c r="M99" s="26"/>
    </row>
    <row r="100" spans="1:13" ht="16.5" customHeight="1" x14ac:dyDescent="0.3">
      <c r="A100" s="28"/>
      <c r="F100" s="27"/>
      <c r="G100" s="26"/>
      <c r="I100" s="26"/>
      <c r="K100" s="26"/>
      <c r="M100" s="26"/>
    </row>
    <row r="101" spans="1:13" ht="16.5" customHeight="1" x14ac:dyDescent="0.3">
      <c r="A101" s="28"/>
      <c r="F101" s="27"/>
      <c r="G101" s="26"/>
      <c r="I101" s="26"/>
      <c r="K101" s="26"/>
      <c r="M101" s="26"/>
    </row>
    <row r="102" spans="1:13" ht="16.5" customHeight="1" x14ac:dyDescent="0.3">
      <c r="A102" s="28"/>
      <c r="F102" s="27"/>
      <c r="G102" s="26"/>
      <c r="I102" s="26"/>
      <c r="K102" s="26"/>
      <c r="M102" s="26"/>
    </row>
    <row r="103" spans="1:13" ht="16.5" customHeight="1" x14ac:dyDescent="0.3">
      <c r="A103" s="28"/>
      <c r="F103" s="27"/>
      <c r="G103" s="26"/>
      <c r="I103" s="26"/>
      <c r="K103" s="26"/>
      <c r="M103" s="26"/>
    </row>
    <row r="104" spans="1:13" ht="16.5" customHeight="1" x14ac:dyDescent="0.3">
      <c r="A104" s="28"/>
      <c r="F104" s="27"/>
      <c r="G104" s="26"/>
      <c r="I104" s="26"/>
      <c r="K104" s="26"/>
      <c r="M104" s="26"/>
    </row>
    <row r="105" spans="1:13" ht="16.5" customHeight="1" x14ac:dyDescent="0.3">
      <c r="A105" s="28"/>
      <c r="F105" s="27"/>
      <c r="G105" s="26"/>
      <c r="I105" s="26"/>
      <c r="K105" s="26"/>
      <c r="M105" s="26"/>
    </row>
    <row r="106" spans="1:13" ht="17.25" customHeight="1" x14ac:dyDescent="0.3">
      <c r="A106" s="28"/>
      <c r="F106" s="27"/>
      <c r="G106" s="26"/>
      <c r="I106" s="26"/>
      <c r="K106" s="26"/>
      <c r="M106" s="26"/>
    </row>
    <row r="107" spans="1:13" ht="22.2" customHeight="1" x14ac:dyDescent="0.3">
      <c r="A107" s="25" t="s">
        <v>0</v>
      </c>
      <c r="B107" s="25"/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M107" s="25"/>
    </row>
  </sheetData>
  <mergeCells count="9">
    <mergeCell ref="G61:I61"/>
    <mergeCell ref="K61:M61"/>
    <mergeCell ref="G6:I6"/>
    <mergeCell ref="K6:M6"/>
    <mergeCell ref="G7:I7"/>
    <mergeCell ref="K7:M7"/>
    <mergeCell ref="A54:M54"/>
    <mergeCell ref="G60:I60"/>
    <mergeCell ref="K60:M60"/>
  </mergeCells>
  <pageMargins left="0.8" right="0.5" top="0.5" bottom="0.6" header="0.49" footer="0.4"/>
  <pageSetup paperSize="9" scale="90" firstPageNumber="8" orientation="portrait" useFirstPageNumber="1" horizontalDpi="1200" verticalDpi="1200" r:id="rId1"/>
  <headerFooter scaleWithDoc="0">
    <oddFooter>&amp;R&amp;"Arial,Regular"&amp;9&amp;P</oddFooter>
    <firstFooter>&amp;R&amp;"Arial,Regular"&amp;9 
8</firstFooter>
  </headerFooter>
  <rowBreaks count="1" manualBreakCount="1">
    <brk id="5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34FA7A-B0E4-4431-BCFE-A33779D5CE2A}">
  <dimension ref="A1:M67"/>
  <sheetViews>
    <sheetView zoomScaleNormal="100" zoomScaleSheetLayoutView="110" workbookViewId="0">
      <selection activeCell="G251" sqref="G251"/>
    </sheetView>
  </sheetViews>
  <sheetFormatPr defaultRowHeight="11.4" x14ac:dyDescent="0.3"/>
  <cols>
    <col min="1" max="3" width="1.6640625" style="22" customWidth="1"/>
    <col min="4" max="4" width="37.5546875" style="22" customWidth="1"/>
    <col min="5" max="5" width="8.33203125" style="24" customWidth="1"/>
    <col min="6" max="6" width="0.6640625" style="24" customWidth="1"/>
    <col min="7" max="7" width="14.33203125" style="23" customWidth="1"/>
    <col min="8" max="8" width="0.6640625" style="23" customWidth="1"/>
    <col min="9" max="9" width="15.33203125" style="23" bestFit="1" customWidth="1"/>
    <col min="10" max="10" width="0.6640625" style="23" customWidth="1"/>
    <col min="11" max="11" width="14.33203125" style="23" customWidth="1"/>
    <col min="12" max="12" width="0.6640625" style="23" customWidth="1"/>
    <col min="13" max="13" width="14.33203125" style="23" customWidth="1"/>
    <col min="14" max="221" width="8.88671875" style="22"/>
    <col min="222" max="224" width="2.6640625" style="22" customWidth="1"/>
    <col min="225" max="225" width="34.44140625" style="22" customWidth="1"/>
    <col min="226" max="226" width="5.6640625" style="22" customWidth="1"/>
    <col min="227" max="227" width="1.6640625" style="22" customWidth="1"/>
    <col min="228" max="228" width="14.6640625" style="22" customWidth="1"/>
    <col min="229" max="229" width="1.6640625" style="22" customWidth="1"/>
    <col min="230" max="230" width="14.6640625" style="22" customWidth="1"/>
    <col min="231" max="231" width="15" style="22" bestFit="1" customWidth="1"/>
    <col min="232" max="232" width="8.88671875" style="22"/>
    <col min="233" max="233" width="10.6640625" style="22" bestFit="1" customWidth="1"/>
    <col min="234" max="234" width="13.6640625" style="22" bestFit="1" customWidth="1"/>
    <col min="235" max="235" width="9.6640625" style="22" bestFit="1" customWidth="1"/>
    <col min="236" max="477" width="8.88671875" style="22"/>
    <col min="478" max="480" width="2.6640625" style="22" customWidth="1"/>
    <col min="481" max="481" width="34.44140625" style="22" customWidth="1"/>
    <col min="482" max="482" width="5.6640625" style="22" customWidth="1"/>
    <col min="483" max="483" width="1.6640625" style="22" customWidth="1"/>
    <col min="484" max="484" width="14.6640625" style="22" customWidth="1"/>
    <col min="485" max="485" width="1.6640625" style="22" customWidth="1"/>
    <col min="486" max="486" width="14.6640625" style="22" customWidth="1"/>
    <col min="487" max="487" width="15" style="22" bestFit="1" customWidth="1"/>
    <col min="488" max="488" width="8.88671875" style="22"/>
    <col min="489" max="489" width="10.6640625" style="22" bestFit="1" customWidth="1"/>
    <col min="490" max="490" width="13.6640625" style="22" bestFit="1" customWidth="1"/>
    <col min="491" max="491" width="9.6640625" style="22" bestFit="1" customWidth="1"/>
    <col min="492" max="733" width="8.88671875" style="22"/>
    <col min="734" max="736" width="2.6640625" style="22" customWidth="1"/>
    <col min="737" max="737" width="34.44140625" style="22" customWidth="1"/>
    <col min="738" max="738" width="5.6640625" style="22" customWidth="1"/>
    <col min="739" max="739" width="1.6640625" style="22" customWidth="1"/>
    <col min="740" max="740" width="14.6640625" style="22" customWidth="1"/>
    <col min="741" max="741" width="1.6640625" style="22" customWidth="1"/>
    <col min="742" max="742" width="14.6640625" style="22" customWidth="1"/>
    <col min="743" max="743" width="15" style="22" bestFit="1" customWidth="1"/>
    <col min="744" max="744" width="8.88671875" style="22"/>
    <col min="745" max="745" width="10.6640625" style="22" bestFit="1" customWidth="1"/>
    <col min="746" max="746" width="13.6640625" style="22" bestFit="1" customWidth="1"/>
    <col min="747" max="747" width="9.6640625" style="22" bestFit="1" customWidth="1"/>
    <col min="748" max="989" width="8.88671875" style="22"/>
    <col min="990" max="992" width="2.6640625" style="22" customWidth="1"/>
    <col min="993" max="993" width="34.44140625" style="22" customWidth="1"/>
    <col min="994" max="994" width="5.6640625" style="22" customWidth="1"/>
    <col min="995" max="995" width="1.6640625" style="22" customWidth="1"/>
    <col min="996" max="996" width="14.6640625" style="22" customWidth="1"/>
    <col min="997" max="997" width="1.6640625" style="22" customWidth="1"/>
    <col min="998" max="998" width="14.6640625" style="22" customWidth="1"/>
    <col min="999" max="999" width="15" style="22" bestFit="1" customWidth="1"/>
    <col min="1000" max="1000" width="8.88671875" style="22"/>
    <col min="1001" max="1001" width="10.6640625" style="22" bestFit="1" customWidth="1"/>
    <col min="1002" max="1002" width="13.6640625" style="22" bestFit="1" customWidth="1"/>
    <col min="1003" max="1003" width="9.6640625" style="22" bestFit="1" customWidth="1"/>
    <col min="1004" max="1245" width="8.88671875" style="22"/>
    <col min="1246" max="1248" width="2.6640625" style="22" customWidth="1"/>
    <col min="1249" max="1249" width="34.44140625" style="22" customWidth="1"/>
    <col min="1250" max="1250" width="5.6640625" style="22" customWidth="1"/>
    <col min="1251" max="1251" width="1.6640625" style="22" customWidth="1"/>
    <col min="1252" max="1252" width="14.6640625" style="22" customWidth="1"/>
    <col min="1253" max="1253" width="1.6640625" style="22" customWidth="1"/>
    <col min="1254" max="1254" width="14.6640625" style="22" customWidth="1"/>
    <col min="1255" max="1255" width="15" style="22" bestFit="1" customWidth="1"/>
    <col min="1256" max="1256" width="8.88671875" style="22"/>
    <col min="1257" max="1257" width="10.6640625" style="22" bestFit="1" customWidth="1"/>
    <col min="1258" max="1258" width="13.6640625" style="22" bestFit="1" customWidth="1"/>
    <col min="1259" max="1259" width="9.6640625" style="22" bestFit="1" customWidth="1"/>
    <col min="1260" max="1501" width="8.88671875" style="22"/>
    <col min="1502" max="1504" width="2.6640625" style="22" customWidth="1"/>
    <col min="1505" max="1505" width="34.44140625" style="22" customWidth="1"/>
    <col min="1506" max="1506" width="5.6640625" style="22" customWidth="1"/>
    <col min="1507" max="1507" width="1.6640625" style="22" customWidth="1"/>
    <col min="1508" max="1508" width="14.6640625" style="22" customWidth="1"/>
    <col min="1509" max="1509" width="1.6640625" style="22" customWidth="1"/>
    <col min="1510" max="1510" width="14.6640625" style="22" customWidth="1"/>
    <col min="1511" max="1511" width="15" style="22" bestFit="1" customWidth="1"/>
    <col min="1512" max="1512" width="8.88671875" style="22"/>
    <col min="1513" max="1513" width="10.6640625" style="22" bestFit="1" customWidth="1"/>
    <col min="1514" max="1514" width="13.6640625" style="22" bestFit="1" customWidth="1"/>
    <col min="1515" max="1515" width="9.6640625" style="22" bestFit="1" customWidth="1"/>
    <col min="1516" max="1757" width="8.88671875" style="22"/>
    <col min="1758" max="1760" width="2.6640625" style="22" customWidth="1"/>
    <col min="1761" max="1761" width="34.44140625" style="22" customWidth="1"/>
    <col min="1762" max="1762" width="5.6640625" style="22" customWidth="1"/>
    <col min="1763" max="1763" width="1.6640625" style="22" customWidth="1"/>
    <col min="1764" max="1764" width="14.6640625" style="22" customWidth="1"/>
    <col min="1765" max="1765" width="1.6640625" style="22" customWidth="1"/>
    <col min="1766" max="1766" width="14.6640625" style="22" customWidth="1"/>
    <col min="1767" max="1767" width="15" style="22" bestFit="1" customWidth="1"/>
    <col min="1768" max="1768" width="8.88671875" style="22"/>
    <col min="1769" max="1769" width="10.6640625" style="22" bestFit="1" customWidth="1"/>
    <col min="1770" max="1770" width="13.6640625" style="22" bestFit="1" customWidth="1"/>
    <col min="1771" max="1771" width="9.6640625" style="22" bestFit="1" customWidth="1"/>
    <col min="1772" max="2013" width="8.88671875" style="22"/>
    <col min="2014" max="2016" width="2.6640625" style="22" customWidth="1"/>
    <col min="2017" max="2017" width="34.44140625" style="22" customWidth="1"/>
    <col min="2018" max="2018" width="5.6640625" style="22" customWidth="1"/>
    <col min="2019" max="2019" width="1.6640625" style="22" customWidth="1"/>
    <col min="2020" max="2020" width="14.6640625" style="22" customWidth="1"/>
    <col min="2021" max="2021" width="1.6640625" style="22" customWidth="1"/>
    <col min="2022" max="2022" width="14.6640625" style="22" customWidth="1"/>
    <col min="2023" max="2023" width="15" style="22" bestFit="1" customWidth="1"/>
    <col min="2024" max="2024" width="8.88671875" style="22"/>
    <col min="2025" max="2025" width="10.6640625" style="22" bestFit="1" customWidth="1"/>
    <col min="2026" max="2026" width="13.6640625" style="22" bestFit="1" customWidth="1"/>
    <col min="2027" max="2027" width="9.6640625" style="22" bestFit="1" customWidth="1"/>
    <col min="2028" max="2269" width="8.88671875" style="22"/>
    <col min="2270" max="2272" width="2.6640625" style="22" customWidth="1"/>
    <col min="2273" max="2273" width="34.44140625" style="22" customWidth="1"/>
    <col min="2274" max="2274" width="5.6640625" style="22" customWidth="1"/>
    <col min="2275" max="2275" width="1.6640625" style="22" customWidth="1"/>
    <col min="2276" max="2276" width="14.6640625" style="22" customWidth="1"/>
    <col min="2277" max="2277" width="1.6640625" style="22" customWidth="1"/>
    <col min="2278" max="2278" width="14.6640625" style="22" customWidth="1"/>
    <col min="2279" max="2279" width="15" style="22" bestFit="1" customWidth="1"/>
    <col min="2280" max="2280" width="8.88671875" style="22"/>
    <col min="2281" max="2281" width="10.6640625" style="22" bestFit="1" customWidth="1"/>
    <col min="2282" max="2282" width="13.6640625" style="22" bestFit="1" customWidth="1"/>
    <col min="2283" max="2283" width="9.6640625" style="22" bestFit="1" customWidth="1"/>
    <col min="2284" max="2525" width="8.88671875" style="22"/>
    <col min="2526" max="2528" width="2.6640625" style="22" customWidth="1"/>
    <col min="2529" max="2529" width="34.44140625" style="22" customWidth="1"/>
    <col min="2530" max="2530" width="5.6640625" style="22" customWidth="1"/>
    <col min="2531" max="2531" width="1.6640625" style="22" customWidth="1"/>
    <col min="2532" max="2532" width="14.6640625" style="22" customWidth="1"/>
    <col min="2533" max="2533" width="1.6640625" style="22" customWidth="1"/>
    <col min="2534" max="2534" width="14.6640625" style="22" customWidth="1"/>
    <col min="2535" max="2535" width="15" style="22" bestFit="1" customWidth="1"/>
    <col min="2536" max="2536" width="8.88671875" style="22"/>
    <col min="2537" max="2537" width="10.6640625" style="22" bestFit="1" customWidth="1"/>
    <col min="2538" max="2538" width="13.6640625" style="22" bestFit="1" customWidth="1"/>
    <col min="2539" max="2539" width="9.6640625" style="22" bestFit="1" customWidth="1"/>
    <col min="2540" max="2781" width="8.88671875" style="22"/>
    <col min="2782" max="2784" width="2.6640625" style="22" customWidth="1"/>
    <col min="2785" max="2785" width="34.44140625" style="22" customWidth="1"/>
    <col min="2786" max="2786" width="5.6640625" style="22" customWidth="1"/>
    <col min="2787" max="2787" width="1.6640625" style="22" customWidth="1"/>
    <col min="2788" max="2788" width="14.6640625" style="22" customWidth="1"/>
    <col min="2789" max="2789" width="1.6640625" style="22" customWidth="1"/>
    <col min="2790" max="2790" width="14.6640625" style="22" customWidth="1"/>
    <col min="2791" max="2791" width="15" style="22" bestFit="1" customWidth="1"/>
    <col min="2792" max="2792" width="8.88671875" style="22"/>
    <col min="2793" max="2793" width="10.6640625" style="22" bestFit="1" customWidth="1"/>
    <col min="2794" max="2794" width="13.6640625" style="22" bestFit="1" customWidth="1"/>
    <col min="2795" max="2795" width="9.6640625" style="22" bestFit="1" customWidth="1"/>
    <col min="2796" max="3037" width="8.88671875" style="22"/>
    <col min="3038" max="3040" width="2.6640625" style="22" customWidth="1"/>
    <col min="3041" max="3041" width="34.44140625" style="22" customWidth="1"/>
    <col min="3042" max="3042" width="5.6640625" style="22" customWidth="1"/>
    <col min="3043" max="3043" width="1.6640625" style="22" customWidth="1"/>
    <col min="3044" max="3044" width="14.6640625" style="22" customWidth="1"/>
    <col min="3045" max="3045" width="1.6640625" style="22" customWidth="1"/>
    <col min="3046" max="3046" width="14.6640625" style="22" customWidth="1"/>
    <col min="3047" max="3047" width="15" style="22" bestFit="1" customWidth="1"/>
    <col min="3048" max="3048" width="8.88671875" style="22"/>
    <col min="3049" max="3049" width="10.6640625" style="22" bestFit="1" customWidth="1"/>
    <col min="3050" max="3050" width="13.6640625" style="22" bestFit="1" customWidth="1"/>
    <col min="3051" max="3051" width="9.6640625" style="22" bestFit="1" customWidth="1"/>
    <col min="3052" max="3293" width="8.88671875" style="22"/>
    <col min="3294" max="3296" width="2.6640625" style="22" customWidth="1"/>
    <col min="3297" max="3297" width="34.44140625" style="22" customWidth="1"/>
    <col min="3298" max="3298" width="5.6640625" style="22" customWidth="1"/>
    <col min="3299" max="3299" width="1.6640625" style="22" customWidth="1"/>
    <col min="3300" max="3300" width="14.6640625" style="22" customWidth="1"/>
    <col min="3301" max="3301" width="1.6640625" style="22" customWidth="1"/>
    <col min="3302" max="3302" width="14.6640625" style="22" customWidth="1"/>
    <col min="3303" max="3303" width="15" style="22" bestFit="1" customWidth="1"/>
    <col min="3304" max="3304" width="8.88671875" style="22"/>
    <col min="3305" max="3305" width="10.6640625" style="22" bestFit="1" customWidth="1"/>
    <col min="3306" max="3306" width="13.6640625" style="22" bestFit="1" customWidth="1"/>
    <col min="3307" max="3307" width="9.6640625" style="22" bestFit="1" customWidth="1"/>
    <col min="3308" max="3549" width="8.88671875" style="22"/>
    <col min="3550" max="3552" width="2.6640625" style="22" customWidth="1"/>
    <col min="3553" max="3553" width="34.44140625" style="22" customWidth="1"/>
    <col min="3554" max="3554" width="5.6640625" style="22" customWidth="1"/>
    <col min="3555" max="3555" width="1.6640625" style="22" customWidth="1"/>
    <col min="3556" max="3556" width="14.6640625" style="22" customWidth="1"/>
    <col min="3557" max="3557" width="1.6640625" style="22" customWidth="1"/>
    <col min="3558" max="3558" width="14.6640625" style="22" customWidth="1"/>
    <col min="3559" max="3559" width="15" style="22" bestFit="1" customWidth="1"/>
    <col min="3560" max="3560" width="8.88671875" style="22"/>
    <col min="3561" max="3561" width="10.6640625" style="22" bestFit="1" customWidth="1"/>
    <col min="3562" max="3562" width="13.6640625" style="22" bestFit="1" customWidth="1"/>
    <col min="3563" max="3563" width="9.6640625" style="22" bestFit="1" customWidth="1"/>
    <col min="3564" max="3805" width="8.88671875" style="22"/>
    <col min="3806" max="3808" width="2.6640625" style="22" customWidth="1"/>
    <col min="3809" max="3809" width="34.44140625" style="22" customWidth="1"/>
    <col min="3810" max="3810" width="5.6640625" style="22" customWidth="1"/>
    <col min="3811" max="3811" width="1.6640625" style="22" customWidth="1"/>
    <col min="3812" max="3812" width="14.6640625" style="22" customWidth="1"/>
    <col min="3813" max="3813" width="1.6640625" style="22" customWidth="1"/>
    <col min="3814" max="3814" width="14.6640625" style="22" customWidth="1"/>
    <col min="3815" max="3815" width="15" style="22" bestFit="1" customWidth="1"/>
    <col min="3816" max="3816" width="8.88671875" style="22"/>
    <col min="3817" max="3817" width="10.6640625" style="22" bestFit="1" customWidth="1"/>
    <col min="3818" max="3818" width="13.6640625" style="22" bestFit="1" customWidth="1"/>
    <col min="3819" max="3819" width="9.6640625" style="22" bestFit="1" customWidth="1"/>
    <col min="3820" max="4061" width="8.88671875" style="22"/>
    <col min="4062" max="4064" width="2.6640625" style="22" customWidth="1"/>
    <col min="4065" max="4065" width="34.44140625" style="22" customWidth="1"/>
    <col min="4066" max="4066" width="5.6640625" style="22" customWidth="1"/>
    <col min="4067" max="4067" width="1.6640625" style="22" customWidth="1"/>
    <col min="4068" max="4068" width="14.6640625" style="22" customWidth="1"/>
    <col min="4069" max="4069" width="1.6640625" style="22" customWidth="1"/>
    <col min="4070" max="4070" width="14.6640625" style="22" customWidth="1"/>
    <col min="4071" max="4071" width="15" style="22" bestFit="1" customWidth="1"/>
    <col min="4072" max="4072" width="8.88671875" style="22"/>
    <col min="4073" max="4073" width="10.6640625" style="22" bestFit="1" customWidth="1"/>
    <col min="4074" max="4074" width="13.6640625" style="22" bestFit="1" customWidth="1"/>
    <col min="4075" max="4075" width="9.6640625" style="22" bestFit="1" customWidth="1"/>
    <col min="4076" max="4317" width="8.88671875" style="22"/>
    <col min="4318" max="4320" width="2.6640625" style="22" customWidth="1"/>
    <col min="4321" max="4321" width="34.44140625" style="22" customWidth="1"/>
    <col min="4322" max="4322" width="5.6640625" style="22" customWidth="1"/>
    <col min="4323" max="4323" width="1.6640625" style="22" customWidth="1"/>
    <col min="4324" max="4324" width="14.6640625" style="22" customWidth="1"/>
    <col min="4325" max="4325" width="1.6640625" style="22" customWidth="1"/>
    <col min="4326" max="4326" width="14.6640625" style="22" customWidth="1"/>
    <col min="4327" max="4327" width="15" style="22" bestFit="1" customWidth="1"/>
    <col min="4328" max="4328" width="8.88671875" style="22"/>
    <col min="4329" max="4329" width="10.6640625" style="22" bestFit="1" customWidth="1"/>
    <col min="4330" max="4330" width="13.6640625" style="22" bestFit="1" customWidth="1"/>
    <col min="4331" max="4331" width="9.6640625" style="22" bestFit="1" customWidth="1"/>
    <col min="4332" max="4573" width="8.88671875" style="22"/>
    <col min="4574" max="4576" width="2.6640625" style="22" customWidth="1"/>
    <col min="4577" max="4577" width="34.44140625" style="22" customWidth="1"/>
    <col min="4578" max="4578" width="5.6640625" style="22" customWidth="1"/>
    <col min="4579" max="4579" width="1.6640625" style="22" customWidth="1"/>
    <col min="4580" max="4580" width="14.6640625" style="22" customWidth="1"/>
    <col min="4581" max="4581" width="1.6640625" style="22" customWidth="1"/>
    <col min="4582" max="4582" width="14.6640625" style="22" customWidth="1"/>
    <col min="4583" max="4583" width="15" style="22" bestFit="1" customWidth="1"/>
    <col min="4584" max="4584" width="8.88671875" style="22"/>
    <col min="4585" max="4585" width="10.6640625" style="22" bestFit="1" customWidth="1"/>
    <col min="4586" max="4586" width="13.6640625" style="22" bestFit="1" customWidth="1"/>
    <col min="4587" max="4587" width="9.6640625" style="22" bestFit="1" customWidth="1"/>
    <col min="4588" max="4829" width="8.88671875" style="22"/>
    <col min="4830" max="4832" width="2.6640625" style="22" customWidth="1"/>
    <col min="4833" max="4833" width="34.44140625" style="22" customWidth="1"/>
    <col min="4834" max="4834" width="5.6640625" style="22" customWidth="1"/>
    <col min="4835" max="4835" width="1.6640625" style="22" customWidth="1"/>
    <col min="4836" max="4836" width="14.6640625" style="22" customWidth="1"/>
    <col min="4837" max="4837" width="1.6640625" style="22" customWidth="1"/>
    <col min="4838" max="4838" width="14.6640625" style="22" customWidth="1"/>
    <col min="4839" max="4839" width="15" style="22" bestFit="1" customWidth="1"/>
    <col min="4840" max="4840" width="8.88671875" style="22"/>
    <col min="4841" max="4841" width="10.6640625" style="22" bestFit="1" customWidth="1"/>
    <col min="4842" max="4842" width="13.6640625" style="22" bestFit="1" customWidth="1"/>
    <col min="4843" max="4843" width="9.6640625" style="22" bestFit="1" customWidth="1"/>
    <col min="4844" max="5085" width="8.88671875" style="22"/>
    <col min="5086" max="5088" width="2.6640625" style="22" customWidth="1"/>
    <col min="5089" max="5089" width="34.44140625" style="22" customWidth="1"/>
    <col min="5090" max="5090" width="5.6640625" style="22" customWidth="1"/>
    <col min="5091" max="5091" width="1.6640625" style="22" customWidth="1"/>
    <col min="5092" max="5092" width="14.6640625" style="22" customWidth="1"/>
    <col min="5093" max="5093" width="1.6640625" style="22" customWidth="1"/>
    <col min="5094" max="5094" width="14.6640625" style="22" customWidth="1"/>
    <col min="5095" max="5095" width="15" style="22" bestFit="1" customWidth="1"/>
    <col min="5096" max="5096" width="8.88671875" style="22"/>
    <col min="5097" max="5097" width="10.6640625" style="22" bestFit="1" customWidth="1"/>
    <col min="5098" max="5098" width="13.6640625" style="22" bestFit="1" customWidth="1"/>
    <col min="5099" max="5099" width="9.6640625" style="22" bestFit="1" customWidth="1"/>
    <col min="5100" max="5341" width="8.88671875" style="22"/>
    <col min="5342" max="5344" width="2.6640625" style="22" customWidth="1"/>
    <col min="5345" max="5345" width="34.44140625" style="22" customWidth="1"/>
    <col min="5346" max="5346" width="5.6640625" style="22" customWidth="1"/>
    <col min="5347" max="5347" width="1.6640625" style="22" customWidth="1"/>
    <col min="5348" max="5348" width="14.6640625" style="22" customWidth="1"/>
    <col min="5349" max="5349" width="1.6640625" style="22" customWidth="1"/>
    <col min="5350" max="5350" width="14.6640625" style="22" customWidth="1"/>
    <col min="5351" max="5351" width="15" style="22" bestFit="1" customWidth="1"/>
    <col min="5352" max="5352" width="8.88671875" style="22"/>
    <col min="5353" max="5353" width="10.6640625" style="22" bestFit="1" customWidth="1"/>
    <col min="5354" max="5354" width="13.6640625" style="22" bestFit="1" customWidth="1"/>
    <col min="5355" max="5355" width="9.6640625" style="22" bestFit="1" customWidth="1"/>
    <col min="5356" max="5597" width="8.88671875" style="22"/>
    <col min="5598" max="5600" width="2.6640625" style="22" customWidth="1"/>
    <col min="5601" max="5601" width="34.44140625" style="22" customWidth="1"/>
    <col min="5602" max="5602" width="5.6640625" style="22" customWidth="1"/>
    <col min="5603" max="5603" width="1.6640625" style="22" customWidth="1"/>
    <col min="5604" max="5604" width="14.6640625" style="22" customWidth="1"/>
    <col min="5605" max="5605" width="1.6640625" style="22" customWidth="1"/>
    <col min="5606" max="5606" width="14.6640625" style="22" customWidth="1"/>
    <col min="5607" max="5607" width="15" style="22" bestFit="1" customWidth="1"/>
    <col min="5608" max="5608" width="8.88671875" style="22"/>
    <col min="5609" max="5609" width="10.6640625" style="22" bestFit="1" customWidth="1"/>
    <col min="5610" max="5610" width="13.6640625" style="22" bestFit="1" customWidth="1"/>
    <col min="5611" max="5611" width="9.6640625" style="22" bestFit="1" customWidth="1"/>
    <col min="5612" max="5853" width="8.88671875" style="22"/>
    <col min="5854" max="5856" width="2.6640625" style="22" customWidth="1"/>
    <col min="5857" max="5857" width="34.44140625" style="22" customWidth="1"/>
    <col min="5858" max="5858" width="5.6640625" style="22" customWidth="1"/>
    <col min="5859" max="5859" width="1.6640625" style="22" customWidth="1"/>
    <col min="5860" max="5860" width="14.6640625" style="22" customWidth="1"/>
    <col min="5861" max="5861" width="1.6640625" style="22" customWidth="1"/>
    <col min="5862" max="5862" width="14.6640625" style="22" customWidth="1"/>
    <col min="5863" max="5863" width="15" style="22" bestFit="1" customWidth="1"/>
    <col min="5864" max="5864" width="8.88671875" style="22"/>
    <col min="5865" max="5865" width="10.6640625" style="22" bestFit="1" customWidth="1"/>
    <col min="5866" max="5866" width="13.6640625" style="22" bestFit="1" customWidth="1"/>
    <col min="5867" max="5867" width="9.6640625" style="22" bestFit="1" customWidth="1"/>
    <col min="5868" max="6109" width="8.88671875" style="22"/>
    <col min="6110" max="6112" width="2.6640625" style="22" customWidth="1"/>
    <col min="6113" max="6113" width="34.44140625" style="22" customWidth="1"/>
    <col min="6114" max="6114" width="5.6640625" style="22" customWidth="1"/>
    <col min="6115" max="6115" width="1.6640625" style="22" customWidth="1"/>
    <col min="6116" max="6116" width="14.6640625" style="22" customWidth="1"/>
    <col min="6117" max="6117" width="1.6640625" style="22" customWidth="1"/>
    <col min="6118" max="6118" width="14.6640625" style="22" customWidth="1"/>
    <col min="6119" max="6119" width="15" style="22" bestFit="1" customWidth="1"/>
    <col min="6120" max="6120" width="8.88671875" style="22"/>
    <col min="6121" max="6121" width="10.6640625" style="22" bestFit="1" customWidth="1"/>
    <col min="6122" max="6122" width="13.6640625" style="22" bestFit="1" customWidth="1"/>
    <col min="6123" max="6123" width="9.6640625" style="22" bestFit="1" customWidth="1"/>
    <col min="6124" max="6365" width="8.88671875" style="22"/>
    <col min="6366" max="6368" width="2.6640625" style="22" customWidth="1"/>
    <col min="6369" max="6369" width="34.44140625" style="22" customWidth="1"/>
    <col min="6370" max="6370" width="5.6640625" style="22" customWidth="1"/>
    <col min="6371" max="6371" width="1.6640625" style="22" customWidth="1"/>
    <col min="6372" max="6372" width="14.6640625" style="22" customWidth="1"/>
    <col min="6373" max="6373" width="1.6640625" style="22" customWidth="1"/>
    <col min="6374" max="6374" width="14.6640625" style="22" customWidth="1"/>
    <col min="6375" max="6375" width="15" style="22" bestFit="1" customWidth="1"/>
    <col min="6376" max="6376" width="8.88671875" style="22"/>
    <col min="6377" max="6377" width="10.6640625" style="22" bestFit="1" customWidth="1"/>
    <col min="6378" max="6378" width="13.6640625" style="22" bestFit="1" customWidth="1"/>
    <col min="6379" max="6379" width="9.6640625" style="22" bestFit="1" customWidth="1"/>
    <col min="6380" max="6621" width="8.88671875" style="22"/>
    <col min="6622" max="6624" width="2.6640625" style="22" customWidth="1"/>
    <col min="6625" max="6625" width="34.44140625" style="22" customWidth="1"/>
    <col min="6626" max="6626" width="5.6640625" style="22" customWidth="1"/>
    <col min="6627" max="6627" width="1.6640625" style="22" customWidth="1"/>
    <col min="6628" max="6628" width="14.6640625" style="22" customWidth="1"/>
    <col min="6629" max="6629" width="1.6640625" style="22" customWidth="1"/>
    <col min="6630" max="6630" width="14.6640625" style="22" customWidth="1"/>
    <col min="6631" max="6631" width="15" style="22" bestFit="1" customWidth="1"/>
    <col min="6632" max="6632" width="8.88671875" style="22"/>
    <col min="6633" max="6633" width="10.6640625" style="22" bestFit="1" customWidth="1"/>
    <col min="6634" max="6634" width="13.6640625" style="22" bestFit="1" customWidth="1"/>
    <col min="6635" max="6635" width="9.6640625" style="22" bestFit="1" customWidth="1"/>
    <col min="6636" max="6877" width="8.88671875" style="22"/>
    <col min="6878" max="6880" width="2.6640625" style="22" customWidth="1"/>
    <col min="6881" max="6881" width="34.44140625" style="22" customWidth="1"/>
    <col min="6882" max="6882" width="5.6640625" style="22" customWidth="1"/>
    <col min="6883" max="6883" width="1.6640625" style="22" customWidth="1"/>
    <col min="6884" max="6884" width="14.6640625" style="22" customWidth="1"/>
    <col min="6885" max="6885" width="1.6640625" style="22" customWidth="1"/>
    <col min="6886" max="6886" width="14.6640625" style="22" customWidth="1"/>
    <col min="6887" max="6887" width="15" style="22" bestFit="1" customWidth="1"/>
    <col min="6888" max="6888" width="8.88671875" style="22"/>
    <col min="6889" max="6889" width="10.6640625" style="22" bestFit="1" customWidth="1"/>
    <col min="6890" max="6890" width="13.6640625" style="22" bestFit="1" customWidth="1"/>
    <col min="6891" max="6891" width="9.6640625" style="22" bestFit="1" customWidth="1"/>
    <col min="6892" max="7133" width="8.88671875" style="22"/>
    <col min="7134" max="7136" width="2.6640625" style="22" customWidth="1"/>
    <col min="7137" max="7137" width="34.44140625" style="22" customWidth="1"/>
    <col min="7138" max="7138" width="5.6640625" style="22" customWidth="1"/>
    <col min="7139" max="7139" width="1.6640625" style="22" customWidth="1"/>
    <col min="7140" max="7140" width="14.6640625" style="22" customWidth="1"/>
    <col min="7141" max="7141" width="1.6640625" style="22" customWidth="1"/>
    <col min="7142" max="7142" width="14.6640625" style="22" customWidth="1"/>
    <col min="7143" max="7143" width="15" style="22" bestFit="1" customWidth="1"/>
    <col min="7144" max="7144" width="8.88671875" style="22"/>
    <col min="7145" max="7145" width="10.6640625" style="22" bestFit="1" customWidth="1"/>
    <col min="7146" max="7146" width="13.6640625" style="22" bestFit="1" customWidth="1"/>
    <col min="7147" max="7147" width="9.6640625" style="22" bestFit="1" customWidth="1"/>
    <col min="7148" max="7389" width="8.88671875" style="22"/>
    <col min="7390" max="7392" width="2.6640625" style="22" customWidth="1"/>
    <col min="7393" max="7393" width="34.44140625" style="22" customWidth="1"/>
    <col min="7394" max="7394" width="5.6640625" style="22" customWidth="1"/>
    <col min="7395" max="7395" width="1.6640625" style="22" customWidth="1"/>
    <col min="7396" max="7396" width="14.6640625" style="22" customWidth="1"/>
    <col min="7397" max="7397" width="1.6640625" style="22" customWidth="1"/>
    <col min="7398" max="7398" width="14.6640625" style="22" customWidth="1"/>
    <col min="7399" max="7399" width="15" style="22" bestFit="1" customWidth="1"/>
    <col min="7400" max="7400" width="8.88671875" style="22"/>
    <col min="7401" max="7401" width="10.6640625" style="22" bestFit="1" customWidth="1"/>
    <col min="7402" max="7402" width="13.6640625" style="22" bestFit="1" customWidth="1"/>
    <col min="7403" max="7403" width="9.6640625" style="22" bestFit="1" customWidth="1"/>
    <col min="7404" max="7645" width="8.88671875" style="22"/>
    <col min="7646" max="7648" width="2.6640625" style="22" customWidth="1"/>
    <col min="7649" max="7649" width="34.44140625" style="22" customWidth="1"/>
    <col min="7650" max="7650" width="5.6640625" style="22" customWidth="1"/>
    <col min="7651" max="7651" width="1.6640625" style="22" customWidth="1"/>
    <col min="7652" max="7652" width="14.6640625" style="22" customWidth="1"/>
    <col min="7653" max="7653" width="1.6640625" style="22" customWidth="1"/>
    <col min="7654" max="7654" width="14.6640625" style="22" customWidth="1"/>
    <col min="7655" max="7655" width="15" style="22" bestFit="1" customWidth="1"/>
    <col min="7656" max="7656" width="8.88671875" style="22"/>
    <col min="7657" max="7657" width="10.6640625" style="22" bestFit="1" customWidth="1"/>
    <col min="7658" max="7658" width="13.6640625" style="22" bestFit="1" customWidth="1"/>
    <col min="7659" max="7659" width="9.6640625" style="22" bestFit="1" customWidth="1"/>
    <col min="7660" max="7901" width="8.88671875" style="22"/>
    <col min="7902" max="7904" width="2.6640625" style="22" customWidth="1"/>
    <col min="7905" max="7905" width="34.44140625" style="22" customWidth="1"/>
    <col min="7906" max="7906" width="5.6640625" style="22" customWidth="1"/>
    <col min="7907" max="7907" width="1.6640625" style="22" customWidth="1"/>
    <col min="7908" max="7908" width="14.6640625" style="22" customWidth="1"/>
    <col min="7909" max="7909" width="1.6640625" style="22" customWidth="1"/>
    <col min="7910" max="7910" width="14.6640625" style="22" customWidth="1"/>
    <col min="7911" max="7911" width="15" style="22" bestFit="1" customWidth="1"/>
    <col min="7912" max="7912" width="8.88671875" style="22"/>
    <col min="7913" max="7913" width="10.6640625" style="22" bestFit="1" customWidth="1"/>
    <col min="7914" max="7914" width="13.6640625" style="22" bestFit="1" customWidth="1"/>
    <col min="7915" max="7915" width="9.6640625" style="22" bestFit="1" customWidth="1"/>
    <col min="7916" max="8157" width="8.88671875" style="22"/>
    <col min="8158" max="8160" width="2.6640625" style="22" customWidth="1"/>
    <col min="8161" max="8161" width="34.44140625" style="22" customWidth="1"/>
    <col min="8162" max="8162" width="5.6640625" style="22" customWidth="1"/>
    <col min="8163" max="8163" width="1.6640625" style="22" customWidth="1"/>
    <col min="8164" max="8164" width="14.6640625" style="22" customWidth="1"/>
    <col min="8165" max="8165" width="1.6640625" style="22" customWidth="1"/>
    <col min="8166" max="8166" width="14.6640625" style="22" customWidth="1"/>
    <col min="8167" max="8167" width="15" style="22" bestFit="1" customWidth="1"/>
    <col min="8168" max="8168" width="8.88671875" style="22"/>
    <col min="8169" max="8169" width="10.6640625" style="22" bestFit="1" customWidth="1"/>
    <col min="8170" max="8170" width="13.6640625" style="22" bestFit="1" customWidth="1"/>
    <col min="8171" max="8171" width="9.6640625" style="22" bestFit="1" customWidth="1"/>
    <col min="8172" max="8413" width="8.88671875" style="22"/>
    <col min="8414" max="8416" width="2.6640625" style="22" customWidth="1"/>
    <col min="8417" max="8417" width="34.44140625" style="22" customWidth="1"/>
    <col min="8418" max="8418" width="5.6640625" style="22" customWidth="1"/>
    <col min="8419" max="8419" width="1.6640625" style="22" customWidth="1"/>
    <col min="8420" max="8420" width="14.6640625" style="22" customWidth="1"/>
    <col min="8421" max="8421" width="1.6640625" style="22" customWidth="1"/>
    <col min="8422" max="8422" width="14.6640625" style="22" customWidth="1"/>
    <col min="8423" max="8423" width="15" style="22" bestFit="1" customWidth="1"/>
    <col min="8424" max="8424" width="8.88671875" style="22"/>
    <col min="8425" max="8425" width="10.6640625" style="22" bestFit="1" customWidth="1"/>
    <col min="8426" max="8426" width="13.6640625" style="22" bestFit="1" customWidth="1"/>
    <col min="8427" max="8427" width="9.6640625" style="22" bestFit="1" customWidth="1"/>
    <col min="8428" max="8669" width="8.88671875" style="22"/>
    <col min="8670" max="8672" width="2.6640625" style="22" customWidth="1"/>
    <col min="8673" max="8673" width="34.44140625" style="22" customWidth="1"/>
    <col min="8674" max="8674" width="5.6640625" style="22" customWidth="1"/>
    <col min="8675" max="8675" width="1.6640625" style="22" customWidth="1"/>
    <col min="8676" max="8676" width="14.6640625" style="22" customWidth="1"/>
    <col min="8677" max="8677" width="1.6640625" style="22" customWidth="1"/>
    <col min="8678" max="8678" width="14.6640625" style="22" customWidth="1"/>
    <col min="8679" max="8679" width="15" style="22" bestFit="1" customWidth="1"/>
    <col min="8680" max="8680" width="8.88671875" style="22"/>
    <col min="8681" max="8681" width="10.6640625" style="22" bestFit="1" customWidth="1"/>
    <col min="8682" max="8682" width="13.6640625" style="22" bestFit="1" customWidth="1"/>
    <col min="8683" max="8683" width="9.6640625" style="22" bestFit="1" customWidth="1"/>
    <col min="8684" max="8925" width="8.88671875" style="22"/>
    <col min="8926" max="8928" width="2.6640625" style="22" customWidth="1"/>
    <col min="8929" max="8929" width="34.44140625" style="22" customWidth="1"/>
    <col min="8930" max="8930" width="5.6640625" style="22" customWidth="1"/>
    <col min="8931" max="8931" width="1.6640625" style="22" customWidth="1"/>
    <col min="8932" max="8932" width="14.6640625" style="22" customWidth="1"/>
    <col min="8933" max="8933" width="1.6640625" style="22" customWidth="1"/>
    <col min="8934" max="8934" width="14.6640625" style="22" customWidth="1"/>
    <col min="8935" max="8935" width="15" style="22" bestFit="1" customWidth="1"/>
    <col min="8936" max="8936" width="8.88671875" style="22"/>
    <col min="8937" max="8937" width="10.6640625" style="22" bestFit="1" customWidth="1"/>
    <col min="8938" max="8938" width="13.6640625" style="22" bestFit="1" customWidth="1"/>
    <col min="8939" max="8939" width="9.6640625" style="22" bestFit="1" customWidth="1"/>
    <col min="8940" max="9181" width="8.88671875" style="22"/>
    <col min="9182" max="9184" width="2.6640625" style="22" customWidth="1"/>
    <col min="9185" max="9185" width="34.44140625" style="22" customWidth="1"/>
    <col min="9186" max="9186" width="5.6640625" style="22" customWidth="1"/>
    <col min="9187" max="9187" width="1.6640625" style="22" customWidth="1"/>
    <col min="9188" max="9188" width="14.6640625" style="22" customWidth="1"/>
    <col min="9189" max="9189" width="1.6640625" style="22" customWidth="1"/>
    <col min="9190" max="9190" width="14.6640625" style="22" customWidth="1"/>
    <col min="9191" max="9191" width="15" style="22" bestFit="1" customWidth="1"/>
    <col min="9192" max="9192" width="8.88671875" style="22"/>
    <col min="9193" max="9193" width="10.6640625" style="22" bestFit="1" customWidth="1"/>
    <col min="9194" max="9194" width="13.6640625" style="22" bestFit="1" customWidth="1"/>
    <col min="9195" max="9195" width="9.6640625" style="22" bestFit="1" customWidth="1"/>
    <col min="9196" max="9437" width="8.88671875" style="22"/>
    <col min="9438" max="9440" width="2.6640625" style="22" customWidth="1"/>
    <col min="9441" max="9441" width="34.44140625" style="22" customWidth="1"/>
    <col min="9442" max="9442" width="5.6640625" style="22" customWidth="1"/>
    <col min="9443" max="9443" width="1.6640625" style="22" customWidth="1"/>
    <col min="9444" max="9444" width="14.6640625" style="22" customWidth="1"/>
    <col min="9445" max="9445" width="1.6640625" style="22" customWidth="1"/>
    <col min="9446" max="9446" width="14.6640625" style="22" customWidth="1"/>
    <col min="9447" max="9447" width="15" style="22" bestFit="1" customWidth="1"/>
    <col min="9448" max="9448" width="8.88671875" style="22"/>
    <col min="9449" max="9449" width="10.6640625" style="22" bestFit="1" customWidth="1"/>
    <col min="9450" max="9450" width="13.6640625" style="22" bestFit="1" customWidth="1"/>
    <col min="9451" max="9451" width="9.6640625" style="22" bestFit="1" customWidth="1"/>
    <col min="9452" max="9693" width="8.88671875" style="22"/>
    <col min="9694" max="9696" width="2.6640625" style="22" customWidth="1"/>
    <col min="9697" max="9697" width="34.44140625" style="22" customWidth="1"/>
    <col min="9698" max="9698" width="5.6640625" style="22" customWidth="1"/>
    <col min="9699" max="9699" width="1.6640625" style="22" customWidth="1"/>
    <col min="9700" max="9700" width="14.6640625" style="22" customWidth="1"/>
    <col min="9701" max="9701" width="1.6640625" style="22" customWidth="1"/>
    <col min="9702" max="9702" width="14.6640625" style="22" customWidth="1"/>
    <col min="9703" max="9703" width="15" style="22" bestFit="1" customWidth="1"/>
    <col min="9704" max="9704" width="8.88671875" style="22"/>
    <col min="9705" max="9705" width="10.6640625" style="22" bestFit="1" customWidth="1"/>
    <col min="9706" max="9706" width="13.6640625" style="22" bestFit="1" customWidth="1"/>
    <col min="9707" max="9707" width="9.6640625" style="22" bestFit="1" customWidth="1"/>
    <col min="9708" max="9949" width="8.88671875" style="22"/>
    <col min="9950" max="9952" width="2.6640625" style="22" customWidth="1"/>
    <col min="9953" max="9953" width="34.44140625" style="22" customWidth="1"/>
    <col min="9954" max="9954" width="5.6640625" style="22" customWidth="1"/>
    <col min="9955" max="9955" width="1.6640625" style="22" customWidth="1"/>
    <col min="9956" max="9956" width="14.6640625" style="22" customWidth="1"/>
    <col min="9957" max="9957" width="1.6640625" style="22" customWidth="1"/>
    <col min="9958" max="9958" width="14.6640625" style="22" customWidth="1"/>
    <col min="9959" max="9959" width="15" style="22" bestFit="1" customWidth="1"/>
    <col min="9960" max="9960" width="8.88671875" style="22"/>
    <col min="9961" max="9961" width="10.6640625" style="22" bestFit="1" customWidth="1"/>
    <col min="9962" max="9962" width="13.6640625" style="22" bestFit="1" customWidth="1"/>
    <col min="9963" max="9963" width="9.6640625" style="22" bestFit="1" customWidth="1"/>
    <col min="9964" max="10205" width="8.88671875" style="22"/>
    <col min="10206" max="10208" width="2.6640625" style="22" customWidth="1"/>
    <col min="10209" max="10209" width="34.44140625" style="22" customWidth="1"/>
    <col min="10210" max="10210" width="5.6640625" style="22" customWidth="1"/>
    <col min="10211" max="10211" width="1.6640625" style="22" customWidth="1"/>
    <col min="10212" max="10212" width="14.6640625" style="22" customWidth="1"/>
    <col min="10213" max="10213" width="1.6640625" style="22" customWidth="1"/>
    <col min="10214" max="10214" width="14.6640625" style="22" customWidth="1"/>
    <col min="10215" max="10215" width="15" style="22" bestFit="1" customWidth="1"/>
    <col min="10216" max="10216" width="8.88671875" style="22"/>
    <col min="10217" max="10217" width="10.6640625" style="22" bestFit="1" customWidth="1"/>
    <col min="10218" max="10218" width="13.6640625" style="22" bestFit="1" customWidth="1"/>
    <col min="10219" max="10219" width="9.6640625" style="22" bestFit="1" customWidth="1"/>
    <col min="10220" max="10461" width="8.88671875" style="22"/>
    <col min="10462" max="10464" width="2.6640625" style="22" customWidth="1"/>
    <col min="10465" max="10465" width="34.44140625" style="22" customWidth="1"/>
    <col min="10466" max="10466" width="5.6640625" style="22" customWidth="1"/>
    <col min="10467" max="10467" width="1.6640625" style="22" customWidth="1"/>
    <col min="10468" max="10468" width="14.6640625" style="22" customWidth="1"/>
    <col min="10469" max="10469" width="1.6640625" style="22" customWidth="1"/>
    <col min="10470" max="10470" width="14.6640625" style="22" customWidth="1"/>
    <col min="10471" max="10471" width="15" style="22" bestFit="1" customWidth="1"/>
    <col min="10472" max="10472" width="8.88671875" style="22"/>
    <col min="10473" max="10473" width="10.6640625" style="22" bestFit="1" customWidth="1"/>
    <col min="10474" max="10474" width="13.6640625" style="22" bestFit="1" customWidth="1"/>
    <col min="10475" max="10475" width="9.6640625" style="22" bestFit="1" customWidth="1"/>
    <col min="10476" max="10717" width="8.88671875" style="22"/>
    <col min="10718" max="10720" width="2.6640625" style="22" customWidth="1"/>
    <col min="10721" max="10721" width="34.44140625" style="22" customWidth="1"/>
    <col min="10722" max="10722" width="5.6640625" style="22" customWidth="1"/>
    <col min="10723" max="10723" width="1.6640625" style="22" customWidth="1"/>
    <col min="10724" max="10724" width="14.6640625" style="22" customWidth="1"/>
    <col min="10725" max="10725" width="1.6640625" style="22" customWidth="1"/>
    <col min="10726" max="10726" width="14.6640625" style="22" customWidth="1"/>
    <col min="10727" max="10727" width="15" style="22" bestFit="1" customWidth="1"/>
    <col min="10728" max="10728" width="8.88671875" style="22"/>
    <col min="10729" max="10729" width="10.6640625" style="22" bestFit="1" customWidth="1"/>
    <col min="10730" max="10730" width="13.6640625" style="22" bestFit="1" customWidth="1"/>
    <col min="10731" max="10731" width="9.6640625" style="22" bestFit="1" customWidth="1"/>
    <col min="10732" max="10973" width="8.88671875" style="22"/>
    <col min="10974" max="10976" width="2.6640625" style="22" customWidth="1"/>
    <col min="10977" max="10977" width="34.44140625" style="22" customWidth="1"/>
    <col min="10978" max="10978" width="5.6640625" style="22" customWidth="1"/>
    <col min="10979" max="10979" width="1.6640625" style="22" customWidth="1"/>
    <col min="10980" max="10980" width="14.6640625" style="22" customWidth="1"/>
    <col min="10981" max="10981" width="1.6640625" style="22" customWidth="1"/>
    <col min="10982" max="10982" width="14.6640625" style="22" customWidth="1"/>
    <col min="10983" max="10983" width="15" style="22" bestFit="1" customWidth="1"/>
    <col min="10984" max="10984" width="8.88671875" style="22"/>
    <col min="10985" max="10985" width="10.6640625" style="22" bestFit="1" customWidth="1"/>
    <col min="10986" max="10986" width="13.6640625" style="22" bestFit="1" customWidth="1"/>
    <col min="10987" max="10987" width="9.6640625" style="22" bestFit="1" customWidth="1"/>
    <col min="10988" max="11229" width="8.88671875" style="22"/>
    <col min="11230" max="11232" width="2.6640625" style="22" customWidth="1"/>
    <col min="11233" max="11233" width="34.44140625" style="22" customWidth="1"/>
    <col min="11234" max="11234" width="5.6640625" style="22" customWidth="1"/>
    <col min="11235" max="11235" width="1.6640625" style="22" customWidth="1"/>
    <col min="11236" max="11236" width="14.6640625" style="22" customWidth="1"/>
    <col min="11237" max="11237" width="1.6640625" style="22" customWidth="1"/>
    <col min="11238" max="11238" width="14.6640625" style="22" customWidth="1"/>
    <col min="11239" max="11239" width="15" style="22" bestFit="1" customWidth="1"/>
    <col min="11240" max="11240" width="8.88671875" style="22"/>
    <col min="11241" max="11241" width="10.6640625" style="22" bestFit="1" customWidth="1"/>
    <col min="11242" max="11242" width="13.6640625" style="22" bestFit="1" customWidth="1"/>
    <col min="11243" max="11243" width="9.6640625" style="22" bestFit="1" customWidth="1"/>
    <col min="11244" max="11485" width="8.88671875" style="22"/>
    <col min="11486" max="11488" width="2.6640625" style="22" customWidth="1"/>
    <col min="11489" max="11489" width="34.44140625" style="22" customWidth="1"/>
    <col min="11490" max="11490" width="5.6640625" style="22" customWidth="1"/>
    <col min="11491" max="11491" width="1.6640625" style="22" customWidth="1"/>
    <col min="11492" max="11492" width="14.6640625" style="22" customWidth="1"/>
    <col min="11493" max="11493" width="1.6640625" style="22" customWidth="1"/>
    <col min="11494" max="11494" width="14.6640625" style="22" customWidth="1"/>
    <col min="11495" max="11495" width="15" style="22" bestFit="1" customWidth="1"/>
    <col min="11496" max="11496" width="8.88671875" style="22"/>
    <col min="11497" max="11497" width="10.6640625" style="22" bestFit="1" customWidth="1"/>
    <col min="11498" max="11498" width="13.6640625" style="22" bestFit="1" customWidth="1"/>
    <col min="11499" max="11499" width="9.6640625" style="22" bestFit="1" customWidth="1"/>
    <col min="11500" max="11741" width="8.88671875" style="22"/>
    <col min="11742" max="11744" width="2.6640625" style="22" customWidth="1"/>
    <col min="11745" max="11745" width="34.44140625" style="22" customWidth="1"/>
    <col min="11746" max="11746" width="5.6640625" style="22" customWidth="1"/>
    <col min="11747" max="11747" width="1.6640625" style="22" customWidth="1"/>
    <col min="11748" max="11748" width="14.6640625" style="22" customWidth="1"/>
    <col min="11749" max="11749" width="1.6640625" style="22" customWidth="1"/>
    <col min="11750" max="11750" width="14.6640625" style="22" customWidth="1"/>
    <col min="11751" max="11751" width="15" style="22" bestFit="1" customWidth="1"/>
    <col min="11752" max="11752" width="8.88671875" style="22"/>
    <col min="11753" max="11753" width="10.6640625" style="22" bestFit="1" customWidth="1"/>
    <col min="11754" max="11754" width="13.6640625" style="22" bestFit="1" customWidth="1"/>
    <col min="11755" max="11755" width="9.6640625" style="22" bestFit="1" customWidth="1"/>
    <col min="11756" max="11997" width="8.88671875" style="22"/>
    <col min="11998" max="12000" width="2.6640625" style="22" customWidth="1"/>
    <col min="12001" max="12001" width="34.44140625" style="22" customWidth="1"/>
    <col min="12002" max="12002" width="5.6640625" style="22" customWidth="1"/>
    <col min="12003" max="12003" width="1.6640625" style="22" customWidth="1"/>
    <col min="12004" max="12004" width="14.6640625" style="22" customWidth="1"/>
    <col min="12005" max="12005" width="1.6640625" style="22" customWidth="1"/>
    <col min="12006" max="12006" width="14.6640625" style="22" customWidth="1"/>
    <col min="12007" max="12007" width="15" style="22" bestFit="1" customWidth="1"/>
    <col min="12008" max="12008" width="8.88671875" style="22"/>
    <col min="12009" max="12009" width="10.6640625" style="22" bestFit="1" customWidth="1"/>
    <col min="12010" max="12010" width="13.6640625" style="22" bestFit="1" customWidth="1"/>
    <col min="12011" max="12011" width="9.6640625" style="22" bestFit="1" customWidth="1"/>
    <col min="12012" max="12253" width="8.88671875" style="22"/>
    <col min="12254" max="12256" width="2.6640625" style="22" customWidth="1"/>
    <col min="12257" max="12257" width="34.44140625" style="22" customWidth="1"/>
    <col min="12258" max="12258" width="5.6640625" style="22" customWidth="1"/>
    <col min="12259" max="12259" width="1.6640625" style="22" customWidth="1"/>
    <col min="12260" max="12260" width="14.6640625" style="22" customWidth="1"/>
    <col min="12261" max="12261" width="1.6640625" style="22" customWidth="1"/>
    <col min="12262" max="12262" width="14.6640625" style="22" customWidth="1"/>
    <col min="12263" max="12263" width="15" style="22" bestFit="1" customWidth="1"/>
    <col min="12264" max="12264" width="8.88671875" style="22"/>
    <col min="12265" max="12265" width="10.6640625" style="22" bestFit="1" customWidth="1"/>
    <col min="12266" max="12266" width="13.6640625" style="22" bestFit="1" customWidth="1"/>
    <col min="12267" max="12267" width="9.6640625" style="22" bestFit="1" customWidth="1"/>
    <col min="12268" max="12509" width="8.88671875" style="22"/>
    <col min="12510" max="12512" width="2.6640625" style="22" customWidth="1"/>
    <col min="12513" max="12513" width="34.44140625" style="22" customWidth="1"/>
    <col min="12514" max="12514" width="5.6640625" style="22" customWidth="1"/>
    <col min="12515" max="12515" width="1.6640625" style="22" customWidth="1"/>
    <col min="12516" max="12516" width="14.6640625" style="22" customWidth="1"/>
    <col min="12517" max="12517" width="1.6640625" style="22" customWidth="1"/>
    <col min="12518" max="12518" width="14.6640625" style="22" customWidth="1"/>
    <col min="12519" max="12519" width="15" style="22" bestFit="1" customWidth="1"/>
    <col min="12520" max="12520" width="8.88671875" style="22"/>
    <col min="12521" max="12521" width="10.6640625" style="22" bestFit="1" customWidth="1"/>
    <col min="12522" max="12522" width="13.6640625" style="22" bestFit="1" customWidth="1"/>
    <col min="12523" max="12523" width="9.6640625" style="22" bestFit="1" customWidth="1"/>
    <col min="12524" max="12765" width="8.88671875" style="22"/>
    <col min="12766" max="12768" width="2.6640625" style="22" customWidth="1"/>
    <col min="12769" max="12769" width="34.44140625" style="22" customWidth="1"/>
    <col min="12770" max="12770" width="5.6640625" style="22" customWidth="1"/>
    <col min="12771" max="12771" width="1.6640625" style="22" customWidth="1"/>
    <col min="12772" max="12772" width="14.6640625" style="22" customWidth="1"/>
    <col min="12773" max="12773" width="1.6640625" style="22" customWidth="1"/>
    <col min="12774" max="12774" width="14.6640625" style="22" customWidth="1"/>
    <col min="12775" max="12775" width="15" style="22" bestFit="1" customWidth="1"/>
    <col min="12776" max="12776" width="8.88671875" style="22"/>
    <col min="12777" max="12777" width="10.6640625" style="22" bestFit="1" customWidth="1"/>
    <col min="12778" max="12778" width="13.6640625" style="22" bestFit="1" customWidth="1"/>
    <col min="12779" max="12779" width="9.6640625" style="22" bestFit="1" customWidth="1"/>
    <col min="12780" max="13021" width="8.88671875" style="22"/>
    <col min="13022" max="13024" width="2.6640625" style="22" customWidth="1"/>
    <col min="13025" max="13025" width="34.44140625" style="22" customWidth="1"/>
    <col min="13026" max="13026" width="5.6640625" style="22" customWidth="1"/>
    <col min="13027" max="13027" width="1.6640625" style="22" customWidth="1"/>
    <col min="13028" max="13028" width="14.6640625" style="22" customWidth="1"/>
    <col min="13029" max="13029" width="1.6640625" style="22" customWidth="1"/>
    <col min="13030" max="13030" width="14.6640625" style="22" customWidth="1"/>
    <col min="13031" max="13031" width="15" style="22" bestFit="1" customWidth="1"/>
    <col min="13032" max="13032" width="8.88671875" style="22"/>
    <col min="13033" max="13033" width="10.6640625" style="22" bestFit="1" customWidth="1"/>
    <col min="13034" max="13034" width="13.6640625" style="22" bestFit="1" customWidth="1"/>
    <col min="13035" max="13035" width="9.6640625" style="22" bestFit="1" customWidth="1"/>
    <col min="13036" max="13277" width="8.88671875" style="22"/>
    <col min="13278" max="13280" width="2.6640625" style="22" customWidth="1"/>
    <col min="13281" max="13281" width="34.44140625" style="22" customWidth="1"/>
    <col min="13282" max="13282" width="5.6640625" style="22" customWidth="1"/>
    <col min="13283" max="13283" width="1.6640625" style="22" customWidth="1"/>
    <col min="13284" max="13284" width="14.6640625" style="22" customWidth="1"/>
    <col min="13285" max="13285" width="1.6640625" style="22" customWidth="1"/>
    <col min="13286" max="13286" width="14.6640625" style="22" customWidth="1"/>
    <col min="13287" max="13287" width="15" style="22" bestFit="1" customWidth="1"/>
    <col min="13288" max="13288" width="8.88671875" style="22"/>
    <col min="13289" max="13289" width="10.6640625" style="22" bestFit="1" customWidth="1"/>
    <col min="13290" max="13290" width="13.6640625" style="22" bestFit="1" customWidth="1"/>
    <col min="13291" max="13291" width="9.6640625" style="22" bestFit="1" customWidth="1"/>
    <col min="13292" max="13533" width="8.88671875" style="22"/>
    <col min="13534" max="13536" width="2.6640625" style="22" customWidth="1"/>
    <col min="13537" max="13537" width="34.44140625" style="22" customWidth="1"/>
    <col min="13538" max="13538" width="5.6640625" style="22" customWidth="1"/>
    <col min="13539" max="13539" width="1.6640625" style="22" customWidth="1"/>
    <col min="13540" max="13540" width="14.6640625" style="22" customWidth="1"/>
    <col min="13541" max="13541" width="1.6640625" style="22" customWidth="1"/>
    <col min="13542" max="13542" width="14.6640625" style="22" customWidth="1"/>
    <col min="13543" max="13543" width="15" style="22" bestFit="1" customWidth="1"/>
    <col min="13544" max="13544" width="8.88671875" style="22"/>
    <col min="13545" max="13545" width="10.6640625" style="22" bestFit="1" customWidth="1"/>
    <col min="13546" max="13546" width="13.6640625" style="22" bestFit="1" customWidth="1"/>
    <col min="13547" max="13547" width="9.6640625" style="22" bestFit="1" customWidth="1"/>
    <col min="13548" max="13789" width="8.88671875" style="22"/>
    <col min="13790" max="13792" width="2.6640625" style="22" customWidth="1"/>
    <col min="13793" max="13793" width="34.44140625" style="22" customWidth="1"/>
    <col min="13794" max="13794" width="5.6640625" style="22" customWidth="1"/>
    <col min="13795" max="13795" width="1.6640625" style="22" customWidth="1"/>
    <col min="13796" max="13796" width="14.6640625" style="22" customWidth="1"/>
    <col min="13797" max="13797" width="1.6640625" style="22" customWidth="1"/>
    <col min="13798" max="13798" width="14.6640625" style="22" customWidth="1"/>
    <col min="13799" max="13799" width="15" style="22" bestFit="1" customWidth="1"/>
    <col min="13800" max="13800" width="8.88671875" style="22"/>
    <col min="13801" max="13801" width="10.6640625" style="22" bestFit="1" customWidth="1"/>
    <col min="13802" max="13802" width="13.6640625" style="22" bestFit="1" customWidth="1"/>
    <col min="13803" max="13803" width="9.6640625" style="22" bestFit="1" customWidth="1"/>
    <col min="13804" max="14045" width="8.88671875" style="22"/>
    <col min="14046" max="14048" width="2.6640625" style="22" customWidth="1"/>
    <col min="14049" max="14049" width="34.44140625" style="22" customWidth="1"/>
    <col min="14050" max="14050" width="5.6640625" style="22" customWidth="1"/>
    <col min="14051" max="14051" width="1.6640625" style="22" customWidth="1"/>
    <col min="14052" max="14052" width="14.6640625" style="22" customWidth="1"/>
    <col min="14053" max="14053" width="1.6640625" style="22" customWidth="1"/>
    <col min="14054" max="14054" width="14.6640625" style="22" customWidth="1"/>
    <col min="14055" max="14055" width="15" style="22" bestFit="1" customWidth="1"/>
    <col min="14056" max="14056" width="8.88671875" style="22"/>
    <col min="14057" max="14057" width="10.6640625" style="22" bestFit="1" customWidth="1"/>
    <col min="14058" max="14058" width="13.6640625" style="22" bestFit="1" customWidth="1"/>
    <col min="14059" max="14059" width="9.6640625" style="22" bestFit="1" customWidth="1"/>
    <col min="14060" max="14301" width="8.88671875" style="22"/>
    <col min="14302" max="14304" width="2.6640625" style="22" customWidth="1"/>
    <col min="14305" max="14305" width="34.44140625" style="22" customWidth="1"/>
    <col min="14306" max="14306" width="5.6640625" style="22" customWidth="1"/>
    <col min="14307" max="14307" width="1.6640625" style="22" customWidth="1"/>
    <col min="14308" max="14308" width="14.6640625" style="22" customWidth="1"/>
    <col min="14309" max="14309" width="1.6640625" style="22" customWidth="1"/>
    <col min="14310" max="14310" width="14.6640625" style="22" customWidth="1"/>
    <col min="14311" max="14311" width="15" style="22" bestFit="1" customWidth="1"/>
    <col min="14312" max="14312" width="8.88671875" style="22"/>
    <col min="14313" max="14313" width="10.6640625" style="22" bestFit="1" customWidth="1"/>
    <col min="14314" max="14314" width="13.6640625" style="22" bestFit="1" customWidth="1"/>
    <col min="14315" max="14315" width="9.6640625" style="22" bestFit="1" customWidth="1"/>
    <col min="14316" max="14557" width="8.88671875" style="22"/>
    <col min="14558" max="14560" width="2.6640625" style="22" customWidth="1"/>
    <col min="14561" max="14561" width="34.44140625" style="22" customWidth="1"/>
    <col min="14562" max="14562" width="5.6640625" style="22" customWidth="1"/>
    <col min="14563" max="14563" width="1.6640625" style="22" customWidth="1"/>
    <col min="14564" max="14564" width="14.6640625" style="22" customWidth="1"/>
    <col min="14565" max="14565" width="1.6640625" style="22" customWidth="1"/>
    <col min="14566" max="14566" width="14.6640625" style="22" customWidth="1"/>
    <col min="14567" max="14567" width="15" style="22" bestFit="1" customWidth="1"/>
    <col min="14568" max="14568" width="8.88671875" style="22"/>
    <col min="14569" max="14569" width="10.6640625" style="22" bestFit="1" customWidth="1"/>
    <col min="14570" max="14570" width="13.6640625" style="22" bestFit="1" customWidth="1"/>
    <col min="14571" max="14571" width="9.6640625" style="22" bestFit="1" customWidth="1"/>
    <col min="14572" max="14813" width="8.88671875" style="22"/>
    <col min="14814" max="14816" width="2.6640625" style="22" customWidth="1"/>
    <col min="14817" max="14817" width="34.44140625" style="22" customWidth="1"/>
    <col min="14818" max="14818" width="5.6640625" style="22" customWidth="1"/>
    <col min="14819" max="14819" width="1.6640625" style="22" customWidth="1"/>
    <col min="14820" max="14820" width="14.6640625" style="22" customWidth="1"/>
    <col min="14821" max="14821" width="1.6640625" style="22" customWidth="1"/>
    <col min="14822" max="14822" width="14.6640625" style="22" customWidth="1"/>
    <col min="14823" max="14823" width="15" style="22" bestFit="1" customWidth="1"/>
    <col min="14824" max="14824" width="8.88671875" style="22"/>
    <col min="14825" max="14825" width="10.6640625" style="22" bestFit="1" customWidth="1"/>
    <col min="14826" max="14826" width="13.6640625" style="22" bestFit="1" customWidth="1"/>
    <col min="14827" max="14827" width="9.6640625" style="22" bestFit="1" customWidth="1"/>
    <col min="14828" max="15069" width="8.88671875" style="22"/>
    <col min="15070" max="15072" width="2.6640625" style="22" customWidth="1"/>
    <col min="15073" max="15073" width="34.44140625" style="22" customWidth="1"/>
    <col min="15074" max="15074" width="5.6640625" style="22" customWidth="1"/>
    <col min="15075" max="15075" width="1.6640625" style="22" customWidth="1"/>
    <col min="15076" max="15076" width="14.6640625" style="22" customWidth="1"/>
    <col min="15077" max="15077" width="1.6640625" style="22" customWidth="1"/>
    <col min="15078" max="15078" width="14.6640625" style="22" customWidth="1"/>
    <col min="15079" max="15079" width="15" style="22" bestFit="1" customWidth="1"/>
    <col min="15080" max="15080" width="8.88671875" style="22"/>
    <col min="15081" max="15081" width="10.6640625" style="22" bestFit="1" customWidth="1"/>
    <col min="15082" max="15082" width="13.6640625" style="22" bestFit="1" customWidth="1"/>
    <col min="15083" max="15083" width="9.6640625" style="22" bestFit="1" customWidth="1"/>
    <col min="15084" max="15325" width="8.88671875" style="22"/>
    <col min="15326" max="15328" width="2.6640625" style="22" customWidth="1"/>
    <col min="15329" max="15329" width="34.44140625" style="22" customWidth="1"/>
    <col min="15330" max="15330" width="5.6640625" style="22" customWidth="1"/>
    <col min="15331" max="15331" width="1.6640625" style="22" customWidth="1"/>
    <col min="15332" max="15332" width="14.6640625" style="22" customWidth="1"/>
    <col min="15333" max="15333" width="1.6640625" style="22" customWidth="1"/>
    <col min="15334" max="15334" width="14.6640625" style="22" customWidth="1"/>
    <col min="15335" max="15335" width="15" style="22" bestFit="1" customWidth="1"/>
    <col min="15336" max="15336" width="8.88671875" style="22"/>
    <col min="15337" max="15337" width="10.6640625" style="22" bestFit="1" customWidth="1"/>
    <col min="15338" max="15338" width="13.6640625" style="22" bestFit="1" customWidth="1"/>
    <col min="15339" max="15339" width="9.6640625" style="22" bestFit="1" customWidth="1"/>
    <col min="15340" max="15581" width="8.88671875" style="22"/>
    <col min="15582" max="15584" width="2.6640625" style="22" customWidth="1"/>
    <col min="15585" max="15585" width="34.44140625" style="22" customWidth="1"/>
    <col min="15586" max="15586" width="5.6640625" style="22" customWidth="1"/>
    <col min="15587" max="15587" width="1.6640625" style="22" customWidth="1"/>
    <col min="15588" max="15588" width="14.6640625" style="22" customWidth="1"/>
    <col min="15589" max="15589" width="1.6640625" style="22" customWidth="1"/>
    <col min="15590" max="15590" width="14.6640625" style="22" customWidth="1"/>
    <col min="15591" max="15591" width="15" style="22" bestFit="1" customWidth="1"/>
    <col min="15592" max="15592" width="8.88671875" style="22"/>
    <col min="15593" max="15593" width="10.6640625" style="22" bestFit="1" customWidth="1"/>
    <col min="15594" max="15594" width="13.6640625" style="22" bestFit="1" customWidth="1"/>
    <col min="15595" max="15595" width="9.6640625" style="22" bestFit="1" customWidth="1"/>
    <col min="15596" max="15837" width="8.88671875" style="22"/>
    <col min="15838" max="15840" width="2.6640625" style="22" customWidth="1"/>
    <col min="15841" max="15841" width="34.44140625" style="22" customWidth="1"/>
    <col min="15842" max="15842" width="5.6640625" style="22" customWidth="1"/>
    <col min="15843" max="15843" width="1.6640625" style="22" customWidth="1"/>
    <col min="15844" max="15844" width="14.6640625" style="22" customWidth="1"/>
    <col min="15845" max="15845" width="1.6640625" style="22" customWidth="1"/>
    <col min="15846" max="15846" width="14.6640625" style="22" customWidth="1"/>
    <col min="15847" max="15847" width="15" style="22" bestFit="1" customWidth="1"/>
    <col min="15848" max="15848" width="8.88671875" style="22"/>
    <col min="15849" max="15849" width="10.6640625" style="22" bestFit="1" customWidth="1"/>
    <col min="15850" max="15850" width="13.6640625" style="22" bestFit="1" customWidth="1"/>
    <col min="15851" max="15851" width="9.6640625" style="22" bestFit="1" customWidth="1"/>
    <col min="15852" max="16093" width="8.88671875" style="22"/>
    <col min="16094" max="16096" width="2.6640625" style="22" customWidth="1"/>
    <col min="16097" max="16097" width="34.44140625" style="22" customWidth="1"/>
    <col min="16098" max="16098" width="5.6640625" style="22" customWidth="1"/>
    <col min="16099" max="16099" width="1.6640625" style="22" customWidth="1"/>
    <col min="16100" max="16100" width="14.6640625" style="22" customWidth="1"/>
    <col min="16101" max="16101" width="1.6640625" style="22" customWidth="1"/>
    <col min="16102" max="16102" width="14.6640625" style="22" customWidth="1"/>
    <col min="16103" max="16103" width="15" style="22" bestFit="1" customWidth="1"/>
    <col min="16104" max="16104" width="8.88671875" style="22"/>
    <col min="16105" max="16105" width="10.6640625" style="22" bestFit="1" customWidth="1"/>
    <col min="16106" max="16106" width="13.6640625" style="22" bestFit="1" customWidth="1"/>
    <col min="16107" max="16107" width="9.6640625" style="22" bestFit="1" customWidth="1"/>
    <col min="16108" max="16382" width="8.88671875" style="22"/>
    <col min="16383" max="16384" width="8.6640625" style="22" customWidth="1"/>
  </cols>
  <sheetData>
    <row r="1" spans="1:13" ht="16.5" customHeight="1" x14ac:dyDescent="0.3">
      <c r="A1" s="28" t="s">
        <v>48</v>
      </c>
    </row>
    <row r="2" spans="1:13" ht="16.5" customHeight="1" x14ac:dyDescent="0.3">
      <c r="A2" s="28" t="s">
        <v>137</v>
      </c>
    </row>
    <row r="3" spans="1:13" ht="16.5" customHeight="1" x14ac:dyDescent="0.3">
      <c r="A3" s="47" t="s">
        <v>136</v>
      </c>
      <c r="B3" s="25"/>
      <c r="C3" s="25"/>
      <c r="D3" s="25"/>
      <c r="E3" s="36"/>
      <c r="F3" s="36"/>
      <c r="G3" s="35"/>
      <c r="H3" s="35"/>
      <c r="I3" s="35"/>
      <c r="J3" s="35"/>
      <c r="K3" s="35"/>
      <c r="L3" s="35"/>
      <c r="M3" s="35"/>
    </row>
    <row r="4" spans="1:13" ht="16.5" customHeight="1" x14ac:dyDescent="0.3"/>
    <row r="5" spans="1:13" ht="16.5" customHeight="1" x14ac:dyDescent="0.3">
      <c r="G5" s="46"/>
    </row>
    <row r="6" spans="1:13" ht="16.5" customHeight="1" x14ac:dyDescent="0.3">
      <c r="G6" s="128" t="s">
        <v>45</v>
      </c>
      <c r="H6" s="128"/>
      <c r="I6" s="128"/>
      <c r="K6" s="128" t="s">
        <v>44</v>
      </c>
      <c r="L6" s="128"/>
      <c r="M6" s="128"/>
    </row>
    <row r="7" spans="1:13" ht="16.5" customHeight="1" x14ac:dyDescent="0.3">
      <c r="G7" s="127" t="s">
        <v>135</v>
      </c>
      <c r="H7" s="127"/>
      <c r="I7" s="127"/>
      <c r="K7" s="127" t="s">
        <v>135</v>
      </c>
      <c r="L7" s="127"/>
      <c r="M7" s="127"/>
    </row>
    <row r="8" spans="1:13" ht="16.5" customHeight="1" x14ac:dyDescent="0.3">
      <c r="G8" s="45" t="s">
        <v>42</v>
      </c>
      <c r="I8" s="45" t="s">
        <v>41</v>
      </c>
      <c r="K8" s="45" t="s">
        <v>42</v>
      </c>
      <c r="M8" s="45" t="s">
        <v>41</v>
      </c>
    </row>
    <row r="9" spans="1:13" ht="16.5" customHeight="1" x14ac:dyDescent="0.3">
      <c r="E9" s="34" t="s">
        <v>40</v>
      </c>
      <c r="F9" s="33"/>
      <c r="G9" s="44" t="s">
        <v>39</v>
      </c>
      <c r="H9" s="32"/>
      <c r="I9" s="44" t="s">
        <v>39</v>
      </c>
      <c r="J9" s="32"/>
      <c r="K9" s="44" t="s">
        <v>39</v>
      </c>
      <c r="L9" s="32"/>
      <c r="M9" s="44" t="s">
        <v>39</v>
      </c>
    </row>
    <row r="10" spans="1:13" ht="8.1" customHeight="1" x14ac:dyDescent="0.3">
      <c r="G10" s="26"/>
      <c r="I10" s="26"/>
      <c r="K10" s="26"/>
      <c r="M10" s="26"/>
    </row>
    <row r="11" spans="1:13" ht="16.5" customHeight="1" x14ac:dyDescent="0.3">
      <c r="A11" s="22" t="s">
        <v>134</v>
      </c>
      <c r="E11" s="24">
        <v>33</v>
      </c>
      <c r="G11" s="26">
        <v>57115007863</v>
      </c>
      <c r="I11" s="26">
        <v>62395265031</v>
      </c>
      <c r="K11" s="26">
        <v>1325878409</v>
      </c>
      <c r="M11" s="26">
        <v>1207310743</v>
      </c>
    </row>
    <row r="12" spans="1:13" ht="16.5" customHeight="1" x14ac:dyDescent="0.3">
      <c r="A12" s="22" t="s">
        <v>133</v>
      </c>
      <c r="G12" s="26">
        <v>-46925851911</v>
      </c>
      <c r="I12" s="26">
        <v>-56066554878</v>
      </c>
      <c r="K12" s="26">
        <v>-489138339</v>
      </c>
      <c r="M12" s="26">
        <v>-386381841</v>
      </c>
    </row>
    <row r="13" spans="1:13" ht="16.5" customHeight="1" x14ac:dyDescent="0.3">
      <c r="A13" s="22" t="s">
        <v>132</v>
      </c>
      <c r="G13" s="30">
        <v>0</v>
      </c>
      <c r="I13" s="30">
        <v>-1396659739</v>
      </c>
      <c r="K13" s="30">
        <v>0</v>
      </c>
      <c r="M13" s="30">
        <v>0</v>
      </c>
    </row>
    <row r="14" spans="1:13" ht="8.1" customHeight="1" x14ac:dyDescent="0.3">
      <c r="G14" s="43"/>
      <c r="I14" s="43"/>
      <c r="J14" s="40"/>
      <c r="K14" s="43"/>
      <c r="L14" s="40"/>
      <c r="M14" s="43"/>
    </row>
    <row r="15" spans="1:13" ht="16.5" customHeight="1" x14ac:dyDescent="0.3">
      <c r="A15" s="28" t="s">
        <v>131</v>
      </c>
      <c r="G15" s="26">
        <f>SUM(G11:G13)</f>
        <v>10189155952</v>
      </c>
      <c r="I15" s="26">
        <f>SUM(I11:I13)</f>
        <v>4932050414</v>
      </c>
      <c r="K15" s="26">
        <f>SUM(K11:K13)</f>
        <v>836740070</v>
      </c>
      <c r="M15" s="26">
        <f>SUM(M11:M13)</f>
        <v>820928902</v>
      </c>
    </row>
    <row r="16" spans="1:13" ht="16.5" customHeight="1" x14ac:dyDescent="0.3">
      <c r="A16" s="22" t="s">
        <v>130</v>
      </c>
      <c r="E16" s="24">
        <v>34</v>
      </c>
      <c r="G16" s="26">
        <v>1113517979</v>
      </c>
      <c r="I16" s="26">
        <v>851897289</v>
      </c>
      <c r="K16" s="26">
        <v>3395772042</v>
      </c>
      <c r="M16" s="26">
        <v>2116396895</v>
      </c>
    </row>
    <row r="17" spans="1:13" ht="16.5" customHeight="1" x14ac:dyDescent="0.3">
      <c r="A17" s="22" t="s">
        <v>129</v>
      </c>
      <c r="G17" s="26">
        <v>-2285460466</v>
      </c>
      <c r="H17" s="26"/>
      <c r="I17" s="26">
        <v>-1856726467</v>
      </c>
      <c r="J17" s="26"/>
      <c r="K17" s="26">
        <v>-667749134</v>
      </c>
      <c r="L17" s="26"/>
      <c r="M17" s="26">
        <v>-451391354</v>
      </c>
    </row>
    <row r="18" spans="1:13" ht="16.5" customHeight="1" x14ac:dyDescent="0.3">
      <c r="A18" s="22" t="s">
        <v>128</v>
      </c>
      <c r="G18" s="26">
        <v>39453901</v>
      </c>
      <c r="H18" s="26"/>
      <c r="I18" s="26">
        <v>80789797</v>
      </c>
      <c r="J18" s="26"/>
      <c r="K18" s="26">
        <v>-116818428</v>
      </c>
      <c r="L18" s="26"/>
      <c r="M18" s="26">
        <v>-58774568</v>
      </c>
    </row>
    <row r="19" spans="1:13" ht="16.5" customHeight="1" x14ac:dyDescent="0.3">
      <c r="A19" s="22" t="s">
        <v>127</v>
      </c>
      <c r="E19" s="24">
        <v>36</v>
      </c>
      <c r="G19" s="26">
        <v>-5177039226</v>
      </c>
      <c r="H19" s="26"/>
      <c r="I19" s="26">
        <v>-4778056550</v>
      </c>
      <c r="J19" s="26"/>
      <c r="K19" s="26">
        <v>-1354805651</v>
      </c>
      <c r="L19" s="26"/>
      <c r="M19" s="26">
        <v>-1192916077</v>
      </c>
    </row>
    <row r="20" spans="1:13" ht="16.5" customHeight="1" x14ac:dyDescent="0.3">
      <c r="A20" s="22" t="s">
        <v>126</v>
      </c>
    </row>
    <row r="21" spans="1:13" ht="16.5" customHeight="1" x14ac:dyDescent="0.3">
      <c r="B21" s="22" t="s">
        <v>125</v>
      </c>
      <c r="E21" s="24" t="s">
        <v>108</v>
      </c>
      <c r="G21" s="30">
        <v>93158266</v>
      </c>
      <c r="H21" s="26"/>
      <c r="I21" s="30">
        <v>-172085906</v>
      </c>
      <c r="J21" s="26"/>
      <c r="K21" s="30">
        <v>0</v>
      </c>
      <c r="L21" s="26"/>
      <c r="M21" s="30">
        <v>0</v>
      </c>
    </row>
    <row r="22" spans="1:13" ht="8.1" customHeight="1" x14ac:dyDescent="0.3">
      <c r="G22" s="26"/>
      <c r="I22" s="26"/>
      <c r="K22" s="26"/>
      <c r="M22" s="26"/>
    </row>
    <row r="23" spans="1:13" ht="16.5" customHeight="1" x14ac:dyDescent="0.3">
      <c r="A23" s="28" t="s">
        <v>124</v>
      </c>
      <c r="G23" s="26">
        <f>SUM(G15:G21)</f>
        <v>3972786406</v>
      </c>
      <c r="I23" s="26">
        <f>SUM(I15:I21)</f>
        <v>-942131423</v>
      </c>
      <c r="K23" s="26">
        <f>SUM(K15:K21)</f>
        <v>2093138899</v>
      </c>
      <c r="M23" s="26">
        <f>SUM(M15:M21)</f>
        <v>1234243798</v>
      </c>
    </row>
    <row r="24" spans="1:13" ht="16.5" customHeight="1" x14ac:dyDescent="0.3">
      <c r="A24" s="22" t="s">
        <v>123</v>
      </c>
      <c r="E24" s="24">
        <v>37</v>
      </c>
      <c r="G24" s="30">
        <v>-287930775</v>
      </c>
      <c r="I24" s="30">
        <v>44038303</v>
      </c>
      <c r="K24" s="30">
        <v>-4566011</v>
      </c>
      <c r="M24" s="30">
        <v>-826134</v>
      </c>
    </row>
    <row r="25" spans="1:13" ht="8.1" customHeight="1" x14ac:dyDescent="0.3">
      <c r="B25" s="28"/>
      <c r="C25" s="28"/>
      <c r="G25" s="26"/>
      <c r="I25" s="26"/>
      <c r="K25" s="26"/>
      <c r="M25" s="26"/>
    </row>
    <row r="26" spans="1:13" ht="16.5" customHeight="1" x14ac:dyDescent="0.3">
      <c r="A26" s="28" t="s">
        <v>122</v>
      </c>
      <c r="G26" s="26">
        <f>SUM(G23:G24)</f>
        <v>3684855631</v>
      </c>
      <c r="I26" s="26">
        <f>SUM(I23:I24)</f>
        <v>-898093120</v>
      </c>
      <c r="K26" s="26">
        <f>SUM(K23:K24)</f>
        <v>2088572888</v>
      </c>
      <c r="M26" s="26">
        <f>SUM(M23:M24)</f>
        <v>1233417664</v>
      </c>
    </row>
    <row r="27" spans="1:13" ht="8.1" customHeight="1" x14ac:dyDescent="0.3">
      <c r="G27" s="39"/>
      <c r="H27" s="40"/>
      <c r="I27" s="39"/>
      <c r="J27" s="40"/>
      <c r="K27" s="39"/>
      <c r="L27" s="40"/>
      <c r="M27" s="39"/>
    </row>
    <row r="28" spans="1:13" ht="16.5" customHeight="1" x14ac:dyDescent="0.3">
      <c r="A28" s="28" t="s">
        <v>121</v>
      </c>
      <c r="B28" s="28"/>
      <c r="C28" s="28"/>
      <c r="D28" s="28"/>
      <c r="E28" s="33"/>
      <c r="F28" s="22"/>
      <c r="G28" s="42"/>
      <c r="H28" s="42"/>
      <c r="I28" s="42"/>
      <c r="J28" s="42"/>
      <c r="K28" s="42"/>
      <c r="L28" s="42"/>
      <c r="M28" s="42"/>
    </row>
    <row r="29" spans="1:13" ht="16.5" customHeight="1" x14ac:dyDescent="0.3">
      <c r="A29" s="22" t="s">
        <v>120</v>
      </c>
    </row>
    <row r="30" spans="1:13" ht="16.5" customHeight="1" x14ac:dyDescent="0.3">
      <c r="B30" s="22" t="s">
        <v>115</v>
      </c>
    </row>
    <row r="31" spans="1:13" ht="16.5" customHeight="1" x14ac:dyDescent="0.3">
      <c r="B31" s="22" t="s">
        <v>119</v>
      </c>
    </row>
    <row r="32" spans="1:13" ht="16.5" customHeight="1" x14ac:dyDescent="0.3">
      <c r="C32" s="22" t="s">
        <v>118</v>
      </c>
      <c r="G32" s="42">
        <v>-2025623</v>
      </c>
      <c r="I32" s="42">
        <v>56722182</v>
      </c>
      <c r="K32" s="42">
        <v>-66144</v>
      </c>
      <c r="M32" s="42">
        <v>-13042417</v>
      </c>
    </row>
    <row r="33" spans="1:13" ht="16.5" customHeight="1" x14ac:dyDescent="0.3">
      <c r="B33" s="22" t="s">
        <v>110</v>
      </c>
      <c r="G33" s="26"/>
      <c r="I33" s="26"/>
      <c r="K33" s="26"/>
      <c r="M33" s="26"/>
    </row>
    <row r="34" spans="1:13" ht="16.5" customHeight="1" x14ac:dyDescent="0.3">
      <c r="C34" s="22" t="s">
        <v>117</v>
      </c>
      <c r="E34" s="24" t="s">
        <v>20</v>
      </c>
      <c r="G34" s="42">
        <v>-67240</v>
      </c>
      <c r="H34" s="42"/>
      <c r="I34" s="42">
        <v>128139</v>
      </c>
      <c r="J34" s="42"/>
      <c r="K34" s="42">
        <v>0</v>
      </c>
      <c r="L34" s="42"/>
      <c r="M34" s="42">
        <v>0</v>
      </c>
    </row>
    <row r="35" spans="1:13" ht="16.5" customHeight="1" x14ac:dyDescent="0.3">
      <c r="A35" s="22" t="s">
        <v>116</v>
      </c>
    </row>
    <row r="36" spans="1:13" ht="16.5" customHeight="1" x14ac:dyDescent="0.3">
      <c r="B36" s="22" t="s">
        <v>115</v>
      </c>
    </row>
    <row r="37" spans="1:13" ht="16.5" customHeight="1" x14ac:dyDescent="0.3">
      <c r="B37" s="22" t="s">
        <v>114</v>
      </c>
      <c r="G37" s="26"/>
      <c r="H37" s="42"/>
      <c r="I37" s="26"/>
      <c r="J37" s="42"/>
      <c r="K37" s="26"/>
      <c r="L37" s="42"/>
      <c r="M37" s="26"/>
    </row>
    <row r="38" spans="1:13" ht="16.5" customHeight="1" x14ac:dyDescent="0.3">
      <c r="C38" s="22" t="s">
        <v>113</v>
      </c>
      <c r="G38" s="26">
        <v>-368187244</v>
      </c>
      <c r="H38" s="42"/>
      <c r="I38" s="26">
        <v>2908536817</v>
      </c>
      <c r="J38" s="42"/>
      <c r="K38" s="26">
        <v>29874626</v>
      </c>
      <c r="L38" s="42"/>
      <c r="M38" s="26">
        <v>0</v>
      </c>
    </row>
    <row r="39" spans="1:13" ht="16.5" customHeight="1" x14ac:dyDescent="0.3">
      <c r="B39" s="22" t="s">
        <v>112</v>
      </c>
      <c r="G39" s="42"/>
      <c r="H39" s="42"/>
      <c r="I39" s="42"/>
      <c r="J39" s="42"/>
      <c r="K39" s="42"/>
      <c r="L39" s="42"/>
      <c r="M39" s="42"/>
    </row>
    <row r="40" spans="1:13" ht="16.5" customHeight="1" x14ac:dyDescent="0.3">
      <c r="C40" s="22" t="s">
        <v>111</v>
      </c>
      <c r="G40" s="42">
        <v>68523059</v>
      </c>
      <c r="H40" s="42"/>
      <c r="I40" s="42">
        <v>621463560</v>
      </c>
      <c r="J40" s="42"/>
      <c r="K40" s="42">
        <v>0</v>
      </c>
      <c r="L40" s="42"/>
      <c r="M40" s="42">
        <v>0</v>
      </c>
    </row>
    <row r="41" spans="1:13" ht="16.5" customHeight="1" x14ac:dyDescent="0.3">
      <c r="B41" s="22" t="s">
        <v>110</v>
      </c>
      <c r="G41" s="26"/>
      <c r="I41" s="26"/>
      <c r="K41" s="26"/>
      <c r="M41" s="26"/>
    </row>
    <row r="42" spans="1:13" ht="16.5" customHeight="1" x14ac:dyDescent="0.3">
      <c r="C42" s="22" t="s">
        <v>109</v>
      </c>
      <c r="E42" s="24" t="s">
        <v>108</v>
      </c>
      <c r="G42" s="42">
        <v>-8889999</v>
      </c>
      <c r="H42" s="42"/>
      <c r="I42" s="42">
        <v>172198326</v>
      </c>
      <c r="J42" s="42"/>
      <c r="K42" s="42">
        <v>0</v>
      </c>
      <c r="L42" s="42"/>
      <c r="M42" s="42">
        <v>0</v>
      </c>
    </row>
    <row r="43" spans="1:13" ht="16.5" customHeight="1" x14ac:dyDescent="0.3">
      <c r="B43" s="41" t="s">
        <v>107</v>
      </c>
      <c r="G43" s="30">
        <v>-606298676</v>
      </c>
      <c r="I43" s="30">
        <v>7838687</v>
      </c>
      <c r="K43" s="30">
        <v>0</v>
      </c>
      <c r="M43" s="30">
        <v>0</v>
      </c>
    </row>
    <row r="44" spans="1:13" ht="8.1" customHeight="1" x14ac:dyDescent="0.3">
      <c r="A44" s="28"/>
      <c r="G44" s="26"/>
      <c r="I44" s="26"/>
      <c r="K44" s="26"/>
      <c r="M44" s="26"/>
    </row>
    <row r="45" spans="1:13" ht="16.5" customHeight="1" thickBot="1" x14ac:dyDescent="0.35">
      <c r="A45" s="28" t="s">
        <v>106</v>
      </c>
      <c r="B45" s="28"/>
      <c r="G45" s="29">
        <f>SUM(G26:G43)</f>
        <v>2767909908</v>
      </c>
      <c r="I45" s="29">
        <f>SUM(I26:I43)</f>
        <v>2868794591</v>
      </c>
      <c r="K45" s="29">
        <f>SUM(K26:K43)</f>
        <v>2118381370</v>
      </c>
      <c r="M45" s="29">
        <f>SUM(M26:M43)</f>
        <v>1220375247</v>
      </c>
    </row>
    <row r="46" spans="1:13" ht="8.1" customHeight="1" thickTop="1" x14ac:dyDescent="0.3">
      <c r="G46" s="39"/>
      <c r="H46" s="40"/>
      <c r="I46" s="39"/>
      <c r="J46" s="40"/>
      <c r="K46" s="39"/>
      <c r="L46" s="40"/>
      <c r="M46" s="39"/>
    </row>
    <row r="47" spans="1:13" ht="16.5" customHeight="1" x14ac:dyDescent="0.3">
      <c r="A47" s="28" t="s">
        <v>105</v>
      </c>
      <c r="G47" s="26"/>
      <c r="I47" s="26"/>
      <c r="K47" s="26"/>
      <c r="M47" s="26"/>
    </row>
    <row r="48" spans="1:13" ht="16.5" customHeight="1" x14ac:dyDescent="0.3">
      <c r="B48" s="22" t="s">
        <v>103</v>
      </c>
      <c r="G48" s="26">
        <v>1884600460</v>
      </c>
      <c r="I48" s="26">
        <v>-1244081873</v>
      </c>
      <c r="K48" s="26">
        <v>2088572888</v>
      </c>
      <c r="M48" s="26">
        <v>1233417664</v>
      </c>
    </row>
    <row r="49" spans="1:13" ht="16.5" customHeight="1" x14ac:dyDescent="0.3">
      <c r="B49" s="22" t="s">
        <v>51</v>
      </c>
      <c r="G49" s="30">
        <v>1800255171</v>
      </c>
      <c r="I49" s="30">
        <v>345988753</v>
      </c>
      <c r="K49" s="30">
        <v>0</v>
      </c>
      <c r="M49" s="30">
        <v>0</v>
      </c>
    </row>
    <row r="50" spans="1:13" ht="8.1" customHeight="1" x14ac:dyDescent="0.3">
      <c r="G50" s="26"/>
      <c r="I50" s="26"/>
      <c r="K50" s="26"/>
      <c r="M50" s="26"/>
    </row>
    <row r="51" spans="1:13" ht="16.5" customHeight="1" thickBot="1" x14ac:dyDescent="0.35">
      <c r="A51" s="28"/>
      <c r="G51" s="29">
        <f>SUM(G48:G49)</f>
        <v>3684855631</v>
      </c>
      <c r="I51" s="29">
        <f>SUM(I48:I49)</f>
        <v>-898093120</v>
      </c>
      <c r="K51" s="29">
        <f>SUM(K48:K49)</f>
        <v>2088572888</v>
      </c>
      <c r="M51" s="29">
        <f>SUM(M48:M49)</f>
        <v>1233417664</v>
      </c>
    </row>
    <row r="52" spans="1:13" ht="8.1" customHeight="1" thickTop="1" x14ac:dyDescent="0.3">
      <c r="G52" s="39"/>
      <c r="H52" s="40"/>
      <c r="I52" s="39"/>
      <c r="J52" s="40"/>
      <c r="K52" s="39"/>
      <c r="L52" s="40"/>
      <c r="M52" s="39"/>
    </row>
    <row r="53" spans="1:13" ht="16.5" customHeight="1" x14ac:dyDescent="0.3">
      <c r="A53" s="28" t="s">
        <v>104</v>
      </c>
      <c r="G53" s="26"/>
      <c r="I53" s="26"/>
      <c r="K53" s="26"/>
      <c r="M53" s="26"/>
    </row>
    <row r="54" spans="1:13" ht="16.5" customHeight="1" x14ac:dyDescent="0.3">
      <c r="A54" s="28"/>
      <c r="B54" s="22" t="s">
        <v>103</v>
      </c>
      <c r="G54" s="26">
        <v>1076312583</v>
      </c>
      <c r="I54" s="26">
        <v>1442546184</v>
      </c>
      <c r="K54" s="26">
        <v>2118381370</v>
      </c>
      <c r="M54" s="26">
        <v>1220375247</v>
      </c>
    </row>
    <row r="55" spans="1:13" ht="16.5" customHeight="1" x14ac:dyDescent="0.3">
      <c r="A55" s="28"/>
      <c r="B55" s="22" t="s">
        <v>51</v>
      </c>
      <c r="G55" s="30">
        <v>1691597325</v>
      </c>
      <c r="I55" s="30">
        <v>1426248407</v>
      </c>
      <c r="K55" s="30">
        <v>0</v>
      </c>
      <c r="M55" s="30">
        <v>0</v>
      </c>
    </row>
    <row r="56" spans="1:13" ht="8.1" customHeight="1" x14ac:dyDescent="0.3">
      <c r="A56" s="28"/>
      <c r="G56" s="26"/>
      <c r="I56" s="26"/>
      <c r="K56" s="26"/>
      <c r="M56" s="26"/>
    </row>
    <row r="57" spans="1:13" ht="16.5" customHeight="1" thickBot="1" x14ac:dyDescent="0.35">
      <c r="A57" s="28"/>
      <c r="G57" s="29">
        <f>SUM(G54:G55)</f>
        <v>2767909908</v>
      </c>
      <c r="I57" s="29">
        <f>SUM(I54:I55)</f>
        <v>2868794591</v>
      </c>
      <c r="K57" s="29">
        <f>SUM(K54:K55)</f>
        <v>2118381370</v>
      </c>
      <c r="M57" s="29">
        <f>SUM(M54:M55)</f>
        <v>1220375247</v>
      </c>
    </row>
    <row r="58" spans="1:13" ht="8.1" customHeight="1" thickTop="1" x14ac:dyDescent="0.3">
      <c r="A58" s="28"/>
      <c r="G58" s="26"/>
      <c r="I58" s="26"/>
      <c r="K58" s="26"/>
      <c r="M58" s="26"/>
    </row>
    <row r="59" spans="1:13" ht="16.5" customHeight="1" x14ac:dyDescent="0.3">
      <c r="A59" s="28" t="s">
        <v>102</v>
      </c>
      <c r="G59" s="26"/>
      <c r="I59" s="26"/>
      <c r="K59" s="26"/>
      <c r="M59" s="26"/>
    </row>
    <row r="60" spans="1:13" ht="8.1" customHeight="1" x14ac:dyDescent="0.3">
      <c r="A60" s="28"/>
      <c r="G60" s="26"/>
      <c r="I60" s="26"/>
      <c r="K60" s="26"/>
      <c r="M60" s="26"/>
    </row>
    <row r="61" spans="1:13" ht="16.5" customHeight="1" x14ac:dyDescent="0.3">
      <c r="A61" s="22" t="s">
        <v>101</v>
      </c>
      <c r="E61" s="24">
        <v>38</v>
      </c>
      <c r="G61" s="39">
        <v>0.44</v>
      </c>
      <c r="H61" s="40"/>
      <c r="I61" s="39">
        <v>-0.63</v>
      </c>
      <c r="J61" s="40"/>
      <c r="K61" s="39">
        <v>0.5143032996438851</v>
      </c>
      <c r="L61" s="40"/>
      <c r="M61" s="39">
        <v>0.31969682937205129</v>
      </c>
    </row>
    <row r="62" spans="1:13" ht="16.5" customHeight="1" x14ac:dyDescent="0.3">
      <c r="G62" s="39"/>
      <c r="H62" s="40"/>
      <c r="I62" s="39"/>
      <c r="J62" s="40"/>
      <c r="K62" s="39"/>
      <c r="L62" s="40"/>
      <c r="M62" s="39"/>
    </row>
    <row r="67" spans="1:13" ht="21.9" customHeight="1" x14ac:dyDescent="0.3">
      <c r="A67" s="25" t="s">
        <v>0</v>
      </c>
      <c r="B67" s="25"/>
      <c r="C67" s="25"/>
      <c r="D67" s="25"/>
      <c r="E67" s="25"/>
      <c r="F67" s="25"/>
      <c r="G67" s="25"/>
      <c r="H67" s="25"/>
      <c r="I67" s="25"/>
      <c r="J67" s="25"/>
      <c r="K67" s="25"/>
      <c r="L67" s="25"/>
      <c r="M67" s="25"/>
    </row>
  </sheetData>
  <mergeCells count="4">
    <mergeCell ref="G6:I6"/>
    <mergeCell ref="K6:M6"/>
    <mergeCell ref="G7:I7"/>
    <mergeCell ref="K7:M7"/>
  </mergeCells>
  <pageMargins left="0.8" right="0.5" top="0.5" bottom="0.6" header="0.49" footer="0.4"/>
  <pageSetup paperSize="9" scale="80" firstPageNumber="10" orientation="portrait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F37CC4-8090-4D3D-A2BD-BCC7B1A3AB9F}">
  <dimension ref="A1:AE54"/>
  <sheetViews>
    <sheetView zoomScale="70" zoomScaleNormal="70" zoomScaleSheetLayoutView="100" workbookViewId="0">
      <selection activeCell="G251" sqref="G251"/>
    </sheetView>
  </sheetViews>
  <sheetFormatPr defaultColWidth="9.33203125" defaultRowHeight="16.5" customHeight="1" x14ac:dyDescent="0.3"/>
  <cols>
    <col min="1" max="1" width="1.6640625" style="22" customWidth="1"/>
    <col min="2" max="2" width="30.88671875" style="22" customWidth="1"/>
    <col min="3" max="3" width="5.6640625" style="22" customWidth="1"/>
    <col min="4" max="4" width="0.88671875" style="22" customWidth="1"/>
    <col min="5" max="5" width="12.33203125" style="26" bestFit="1" customWidth="1"/>
    <col min="6" max="6" width="0.88671875" style="22" customWidth="1"/>
    <col min="7" max="7" width="12.33203125" style="26" bestFit="1" customWidth="1"/>
    <col min="8" max="8" width="0.88671875" style="22" customWidth="1"/>
    <col min="9" max="9" width="12" style="22" customWidth="1"/>
    <col min="10" max="10" width="0.88671875" style="22" customWidth="1"/>
    <col min="11" max="11" width="12.6640625" style="26" customWidth="1"/>
    <col min="12" max="12" width="0.88671875" style="26" customWidth="1"/>
    <col min="13" max="13" width="12" style="26" customWidth="1"/>
    <col min="14" max="14" width="0.88671875" style="26" customWidth="1"/>
    <col min="15" max="15" width="13.5546875" style="26" customWidth="1"/>
    <col min="16" max="16" width="0.88671875" style="26" customWidth="1"/>
    <col min="17" max="17" width="11.6640625" style="26" customWidth="1"/>
    <col min="18" max="18" width="0.88671875" style="26" customWidth="1"/>
    <col min="19" max="19" width="13.33203125" style="26" customWidth="1"/>
    <col min="20" max="20" width="0.88671875" style="26" customWidth="1"/>
    <col min="21" max="21" width="13.5546875" style="26" customWidth="1"/>
    <col min="22" max="22" width="0.88671875" style="26" customWidth="1"/>
    <col min="23" max="23" width="12" style="26" bestFit="1" customWidth="1"/>
    <col min="24" max="24" width="0.88671875" style="26" customWidth="1"/>
    <col min="25" max="25" width="13.44140625" style="26" bestFit="1" customWidth="1"/>
    <col min="26" max="26" width="0.88671875" style="26" customWidth="1"/>
    <col min="27" max="27" width="13.33203125" style="26" customWidth="1"/>
    <col min="28" max="28" width="0.88671875" style="26" customWidth="1"/>
    <col min="29" max="29" width="13.44140625" style="26" bestFit="1" customWidth="1"/>
    <col min="30" max="30" width="0.88671875" style="26" customWidth="1"/>
    <col min="31" max="31" width="13.44140625" style="26" customWidth="1"/>
    <col min="32" max="16384" width="9.33203125" style="22"/>
  </cols>
  <sheetData>
    <row r="1" spans="1:31" ht="16.5" customHeight="1" x14ac:dyDescent="0.3">
      <c r="A1" s="28" t="s">
        <v>48</v>
      </c>
      <c r="AE1" s="55"/>
    </row>
    <row r="2" spans="1:31" ht="16.5" customHeight="1" x14ac:dyDescent="0.3">
      <c r="A2" s="28" t="s">
        <v>193</v>
      </c>
    </row>
    <row r="3" spans="1:31" ht="16.5" customHeight="1" x14ac:dyDescent="0.3">
      <c r="A3" s="47" t="s">
        <v>136</v>
      </c>
      <c r="B3" s="25"/>
      <c r="C3" s="25"/>
      <c r="D3" s="25"/>
      <c r="E3" s="30"/>
      <c r="F3" s="25"/>
      <c r="G3" s="30"/>
      <c r="H3" s="25"/>
      <c r="I3" s="25"/>
      <c r="J3" s="25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</row>
    <row r="4" spans="1:31" ht="16.5" customHeight="1" x14ac:dyDescent="0.3">
      <c r="A4" s="28"/>
    </row>
    <row r="5" spans="1:31" ht="16.5" customHeight="1" x14ac:dyDescent="0.3">
      <c r="A5" s="28"/>
    </row>
    <row r="6" spans="1:31" ht="16.5" customHeight="1" x14ac:dyDescent="0.3">
      <c r="A6" s="28"/>
      <c r="E6" s="127" t="s">
        <v>192</v>
      </c>
      <c r="F6" s="127"/>
      <c r="G6" s="127"/>
      <c r="H6" s="127"/>
      <c r="I6" s="127"/>
      <c r="J6" s="127"/>
      <c r="K6" s="127"/>
      <c r="L6" s="127"/>
      <c r="M6" s="127"/>
      <c r="N6" s="127"/>
      <c r="O6" s="127"/>
      <c r="P6" s="127"/>
      <c r="Q6" s="127"/>
      <c r="R6" s="127"/>
      <c r="S6" s="127"/>
      <c r="T6" s="127"/>
      <c r="U6" s="127"/>
      <c r="V6" s="127"/>
      <c r="W6" s="127"/>
      <c r="X6" s="127"/>
      <c r="Y6" s="127"/>
      <c r="Z6" s="127"/>
      <c r="AA6" s="127"/>
      <c r="AB6" s="127"/>
      <c r="AC6" s="127"/>
      <c r="AD6" s="59"/>
      <c r="AE6" s="44" t="s">
        <v>39</v>
      </c>
    </row>
    <row r="7" spans="1:31" ht="16.5" customHeight="1" x14ac:dyDescent="0.3">
      <c r="A7" s="28"/>
      <c r="E7" s="131" t="s">
        <v>191</v>
      </c>
      <c r="F7" s="131"/>
      <c r="G7" s="131"/>
      <c r="H7" s="131"/>
      <c r="I7" s="131"/>
      <c r="J7" s="131"/>
      <c r="K7" s="131"/>
      <c r="L7" s="131"/>
      <c r="M7" s="131"/>
      <c r="N7" s="131"/>
      <c r="O7" s="131"/>
      <c r="P7" s="131"/>
      <c r="Q7" s="131"/>
      <c r="R7" s="131"/>
      <c r="S7" s="131"/>
      <c r="T7" s="131"/>
      <c r="U7" s="131"/>
      <c r="V7" s="131"/>
      <c r="W7" s="131"/>
      <c r="X7" s="131"/>
      <c r="Y7" s="131"/>
      <c r="Z7" s="131"/>
      <c r="AA7" s="131"/>
      <c r="AB7" s="32"/>
      <c r="AC7" s="32"/>
      <c r="AD7" s="32"/>
      <c r="AE7" s="32"/>
    </row>
    <row r="8" spans="1:31" ht="16.5" customHeight="1" x14ac:dyDescent="0.3">
      <c r="A8" s="28"/>
      <c r="G8" s="22"/>
      <c r="H8" s="57"/>
      <c r="I8" s="57"/>
      <c r="J8" s="57"/>
      <c r="K8" s="55"/>
      <c r="Q8" s="127" t="s">
        <v>54</v>
      </c>
      <c r="R8" s="127"/>
      <c r="S8" s="127"/>
      <c r="T8" s="127"/>
      <c r="U8" s="127"/>
      <c r="V8" s="127"/>
      <c r="W8" s="127"/>
      <c r="X8" s="127"/>
      <c r="Y8" s="127"/>
      <c r="Z8" s="55"/>
      <c r="AA8" s="55"/>
    </row>
    <row r="9" spans="1:31" ht="16.5" customHeight="1" x14ac:dyDescent="0.3">
      <c r="A9" s="28"/>
      <c r="G9" s="55"/>
      <c r="H9" s="57"/>
      <c r="I9" s="57"/>
      <c r="J9" s="57"/>
      <c r="K9" s="55"/>
      <c r="Q9" s="127" t="s">
        <v>190</v>
      </c>
      <c r="R9" s="127"/>
      <c r="S9" s="127"/>
      <c r="T9" s="127"/>
      <c r="U9" s="127"/>
      <c r="V9" s="55"/>
      <c r="W9" s="55"/>
      <c r="X9" s="55"/>
      <c r="Y9" s="55"/>
      <c r="Z9" s="55"/>
      <c r="AA9" s="55"/>
    </row>
    <row r="10" spans="1:31" ht="16.5" customHeight="1" x14ac:dyDescent="0.3">
      <c r="A10" s="28"/>
      <c r="G10" s="55"/>
      <c r="H10" s="57"/>
      <c r="I10" s="57"/>
      <c r="J10" s="57"/>
      <c r="K10" s="55"/>
      <c r="Q10" s="58"/>
      <c r="R10" s="32"/>
      <c r="S10" s="32"/>
      <c r="T10" s="32"/>
      <c r="U10" s="55" t="s">
        <v>189</v>
      </c>
      <c r="V10" s="55"/>
      <c r="X10" s="55"/>
      <c r="Y10" s="55"/>
      <c r="Z10" s="55"/>
      <c r="AA10" s="55"/>
    </row>
    <row r="11" spans="1:31" ht="16.5" customHeight="1" x14ac:dyDescent="0.3">
      <c r="E11" s="22"/>
      <c r="H11" s="57"/>
      <c r="I11" s="57"/>
      <c r="J11" s="57"/>
      <c r="K11" s="22"/>
      <c r="L11" s="22"/>
      <c r="M11" s="22"/>
      <c r="N11" s="22"/>
      <c r="O11" s="22"/>
      <c r="P11" s="55"/>
      <c r="Q11" s="55"/>
      <c r="R11" s="22"/>
      <c r="S11" s="22"/>
      <c r="T11" s="22"/>
      <c r="U11" s="55" t="s">
        <v>188</v>
      </c>
      <c r="V11" s="22"/>
      <c r="W11" s="55" t="s">
        <v>187</v>
      </c>
      <c r="X11" s="22"/>
      <c r="Y11" s="22"/>
      <c r="Z11" s="22"/>
      <c r="AA11" s="22"/>
      <c r="AB11" s="22"/>
      <c r="AC11" s="22"/>
      <c r="AD11" s="55"/>
    </row>
    <row r="12" spans="1:31" ht="16.5" customHeight="1" x14ac:dyDescent="0.3">
      <c r="E12" s="22"/>
      <c r="G12" s="55" t="s">
        <v>186</v>
      </c>
      <c r="H12" s="57"/>
      <c r="I12" s="57"/>
      <c r="J12" s="57"/>
      <c r="K12" s="22"/>
      <c r="L12" s="22"/>
      <c r="M12" s="22"/>
      <c r="N12" s="22"/>
      <c r="O12" s="22"/>
      <c r="P12" s="55"/>
      <c r="Q12" s="55"/>
      <c r="R12" s="22"/>
      <c r="S12" s="22"/>
      <c r="T12" s="22"/>
      <c r="U12" s="55" t="s">
        <v>185</v>
      </c>
      <c r="V12" s="22"/>
      <c r="W12" s="55" t="s">
        <v>184</v>
      </c>
      <c r="X12" s="22"/>
      <c r="Y12" s="22"/>
      <c r="Z12" s="22"/>
      <c r="AA12" s="22"/>
      <c r="AB12" s="22"/>
      <c r="AC12" s="22"/>
      <c r="AD12" s="55"/>
    </row>
    <row r="13" spans="1:31" ht="16.5" customHeight="1" x14ac:dyDescent="0.3">
      <c r="E13" s="55" t="s">
        <v>183</v>
      </c>
      <c r="G13" s="55" t="s">
        <v>182</v>
      </c>
      <c r="H13" s="57"/>
      <c r="I13" s="57" t="s">
        <v>181</v>
      </c>
      <c r="J13" s="57"/>
      <c r="K13" s="55" t="s">
        <v>180</v>
      </c>
      <c r="L13" s="55"/>
      <c r="M13" s="127" t="s">
        <v>57</v>
      </c>
      <c r="N13" s="127"/>
      <c r="O13" s="127"/>
      <c r="P13" s="55"/>
      <c r="Q13" s="57" t="s">
        <v>179</v>
      </c>
      <c r="R13" s="55"/>
      <c r="S13" s="55"/>
      <c r="T13" s="55"/>
      <c r="U13" s="55" t="s">
        <v>178</v>
      </c>
      <c r="V13" s="55"/>
      <c r="W13" s="55" t="s">
        <v>177</v>
      </c>
      <c r="X13" s="55"/>
      <c r="Y13" s="55" t="s">
        <v>176</v>
      </c>
      <c r="Z13" s="55"/>
      <c r="AA13" s="55"/>
      <c r="AB13" s="55"/>
      <c r="AC13" s="55"/>
      <c r="AD13" s="55"/>
      <c r="AE13" s="55"/>
    </row>
    <row r="14" spans="1:31" ht="16.5" customHeight="1" x14ac:dyDescent="0.3">
      <c r="E14" s="55" t="s">
        <v>175</v>
      </c>
      <c r="G14" s="55" t="s">
        <v>174</v>
      </c>
      <c r="H14" s="57"/>
      <c r="I14" s="57" t="s">
        <v>173</v>
      </c>
      <c r="J14" s="57"/>
      <c r="K14" s="56" t="s">
        <v>172</v>
      </c>
      <c r="L14" s="55"/>
      <c r="M14" s="55" t="s">
        <v>171</v>
      </c>
      <c r="N14" s="55"/>
      <c r="O14" s="55"/>
      <c r="P14" s="55"/>
      <c r="Q14" s="55" t="s">
        <v>170</v>
      </c>
      <c r="R14" s="55"/>
      <c r="S14" s="55" t="s">
        <v>169</v>
      </c>
      <c r="T14" s="55"/>
      <c r="U14" s="55" t="s">
        <v>168</v>
      </c>
      <c r="V14" s="55"/>
      <c r="W14" s="55" t="s">
        <v>167</v>
      </c>
      <c r="X14" s="55"/>
      <c r="Y14" s="55" t="s">
        <v>166</v>
      </c>
      <c r="Z14" s="55"/>
      <c r="AA14" s="55" t="s">
        <v>165</v>
      </c>
      <c r="AB14" s="55"/>
      <c r="AC14" s="55" t="s">
        <v>164</v>
      </c>
      <c r="AD14" s="55"/>
      <c r="AE14" s="55"/>
    </row>
    <row r="15" spans="1:31" ht="16.5" customHeight="1" x14ac:dyDescent="0.3">
      <c r="C15" s="34" t="s">
        <v>40</v>
      </c>
      <c r="E15" s="44" t="s">
        <v>163</v>
      </c>
      <c r="G15" s="44" t="s">
        <v>162</v>
      </c>
      <c r="I15" s="44" t="s">
        <v>161</v>
      </c>
      <c r="K15" s="44" t="s">
        <v>160</v>
      </c>
      <c r="L15" s="55"/>
      <c r="M15" s="44" t="s">
        <v>159</v>
      </c>
      <c r="N15" s="55"/>
      <c r="O15" s="44" t="s">
        <v>55</v>
      </c>
      <c r="P15" s="55"/>
      <c r="Q15" s="44" t="s">
        <v>158</v>
      </c>
      <c r="R15" s="55"/>
      <c r="S15" s="44" t="s">
        <v>157</v>
      </c>
      <c r="T15" s="55"/>
      <c r="U15" s="44" t="s">
        <v>156</v>
      </c>
      <c r="V15" s="55"/>
      <c r="W15" s="44" t="s">
        <v>155</v>
      </c>
      <c r="X15" s="55"/>
      <c r="Y15" s="44" t="s">
        <v>154</v>
      </c>
      <c r="Z15" s="55"/>
      <c r="AA15" s="44" t="s">
        <v>52</v>
      </c>
      <c r="AB15" s="55"/>
      <c r="AC15" s="44" t="s">
        <v>153</v>
      </c>
      <c r="AD15" s="55"/>
      <c r="AE15" s="44" t="s">
        <v>50</v>
      </c>
    </row>
    <row r="17" spans="1:31" ht="16.5" customHeight="1" x14ac:dyDescent="0.3">
      <c r="A17" s="53" t="s">
        <v>152</v>
      </c>
      <c r="E17" s="26">
        <v>5213800000</v>
      </c>
      <c r="G17" s="26">
        <v>9644039948</v>
      </c>
      <c r="I17" s="26">
        <v>7951674002</v>
      </c>
      <c r="K17" s="26">
        <v>5122900</v>
      </c>
      <c r="L17" s="48"/>
      <c r="M17" s="26">
        <v>523357113</v>
      </c>
      <c r="O17" s="26">
        <v>7247690487</v>
      </c>
      <c r="P17" s="48"/>
      <c r="Q17" s="26">
        <v>164885613</v>
      </c>
      <c r="R17" s="48"/>
      <c r="S17" s="26">
        <v>-1070198561</v>
      </c>
      <c r="T17" s="48"/>
      <c r="U17" s="26">
        <v>-6049217</v>
      </c>
      <c r="V17" s="48"/>
      <c r="W17" s="26">
        <v>-203165207</v>
      </c>
      <c r="X17" s="48"/>
      <c r="Y17" s="26">
        <f>SUM(Q17,S17,U17,W17)</f>
        <v>-1114527372</v>
      </c>
      <c r="Z17" s="48"/>
      <c r="AA17" s="26">
        <f>SUM(Y17,E17,G17,I17,K17,M17,O17)</f>
        <v>29471157078</v>
      </c>
      <c r="AB17" s="48"/>
      <c r="AC17" s="26">
        <v>11344354574</v>
      </c>
      <c r="AD17" s="48"/>
      <c r="AE17" s="26">
        <f>SUM(AC17,AA17)</f>
        <v>40815511652</v>
      </c>
    </row>
    <row r="18" spans="1:31" ht="16.5" customHeight="1" x14ac:dyDescent="0.3">
      <c r="A18" s="53"/>
      <c r="B18" s="54"/>
      <c r="I18" s="26"/>
      <c r="L18" s="48"/>
      <c r="P18" s="48"/>
      <c r="R18" s="48"/>
      <c r="T18" s="48"/>
      <c r="V18" s="48"/>
      <c r="X18" s="48"/>
      <c r="Z18" s="48"/>
      <c r="AB18" s="48"/>
      <c r="AD18" s="48"/>
    </row>
    <row r="19" spans="1:31" ht="16.5" customHeight="1" x14ac:dyDescent="0.3">
      <c r="A19" s="53" t="s">
        <v>151</v>
      </c>
      <c r="C19" s="24"/>
      <c r="I19" s="26"/>
    </row>
    <row r="20" spans="1:31" ht="16.5" customHeight="1" x14ac:dyDescent="0.3">
      <c r="A20" s="52" t="s">
        <v>150</v>
      </c>
      <c r="C20" s="24"/>
      <c r="E20" s="26">
        <v>0</v>
      </c>
      <c r="G20" s="26">
        <v>0</v>
      </c>
      <c r="I20" s="26">
        <v>0</v>
      </c>
      <c r="K20" s="26">
        <v>0</v>
      </c>
      <c r="M20" s="26">
        <v>0</v>
      </c>
      <c r="O20" s="26">
        <v>0</v>
      </c>
      <c r="Q20" s="26">
        <v>0</v>
      </c>
      <c r="S20" s="26">
        <v>0</v>
      </c>
      <c r="U20" s="26">
        <v>0</v>
      </c>
      <c r="W20" s="26">
        <v>0</v>
      </c>
      <c r="Y20" s="26">
        <f>SUM(Q20:W20)</f>
        <v>0</v>
      </c>
      <c r="AA20" s="26">
        <f>SUM(E20:W20)</f>
        <v>0</v>
      </c>
      <c r="AC20" s="26">
        <v>-832052</v>
      </c>
      <c r="AE20" s="26">
        <f>SUM(AA20:AC20)</f>
        <v>-832052</v>
      </c>
    </row>
    <row r="21" spans="1:31" ht="16.5" customHeight="1" x14ac:dyDescent="0.3">
      <c r="A21" s="52" t="s">
        <v>149</v>
      </c>
      <c r="C21" s="24"/>
      <c r="I21" s="26"/>
    </row>
    <row r="22" spans="1:31" ht="16.5" customHeight="1" x14ac:dyDescent="0.3">
      <c r="A22" s="52"/>
      <c r="B22" s="22" t="s">
        <v>148</v>
      </c>
      <c r="C22" s="24"/>
      <c r="E22" s="26">
        <v>0</v>
      </c>
      <c r="G22" s="26">
        <v>0</v>
      </c>
      <c r="I22" s="26">
        <v>0</v>
      </c>
      <c r="K22" s="26">
        <v>0</v>
      </c>
      <c r="M22" s="26">
        <v>0</v>
      </c>
      <c r="O22" s="26">
        <v>0</v>
      </c>
      <c r="Q22" s="26">
        <v>0</v>
      </c>
      <c r="S22" s="26">
        <v>0</v>
      </c>
      <c r="U22" s="26">
        <v>0</v>
      </c>
      <c r="W22" s="26">
        <v>0</v>
      </c>
      <c r="Y22" s="26">
        <f>SUM(Q22:W22)</f>
        <v>0</v>
      </c>
      <c r="AA22" s="26">
        <f>SUM(E22:W22)</f>
        <v>0</v>
      </c>
      <c r="AC22" s="26">
        <v>88838295</v>
      </c>
      <c r="AE22" s="26">
        <f>SUM(AA22:AC22)</f>
        <v>88838295</v>
      </c>
    </row>
    <row r="23" spans="1:31" ht="16.5" customHeight="1" x14ac:dyDescent="0.3">
      <c r="A23" s="52" t="s">
        <v>147</v>
      </c>
      <c r="C23" s="24">
        <v>32</v>
      </c>
      <c r="E23" s="26">
        <v>0</v>
      </c>
      <c r="G23" s="26">
        <v>0</v>
      </c>
      <c r="I23" s="26">
        <v>0</v>
      </c>
      <c r="K23" s="26">
        <v>0</v>
      </c>
      <c r="M23" s="26">
        <v>61670883</v>
      </c>
      <c r="O23" s="26">
        <v>-61670883</v>
      </c>
      <c r="Q23" s="26">
        <v>0</v>
      </c>
      <c r="S23" s="26">
        <v>0</v>
      </c>
      <c r="U23" s="26">
        <v>0</v>
      </c>
      <c r="W23" s="26">
        <v>0</v>
      </c>
      <c r="Y23" s="26">
        <f>SUM(Q23:W23)</f>
        <v>0</v>
      </c>
      <c r="AA23" s="26">
        <f>SUM(E23:W23)</f>
        <v>0</v>
      </c>
      <c r="AC23" s="26">
        <v>0</v>
      </c>
      <c r="AE23" s="26">
        <f>SUM(AA23:AC23)</f>
        <v>0</v>
      </c>
    </row>
    <row r="24" spans="1:31" ht="16.5" customHeight="1" x14ac:dyDescent="0.3">
      <c r="A24" s="52" t="s">
        <v>146</v>
      </c>
      <c r="C24" s="24"/>
      <c r="I24" s="26"/>
    </row>
    <row r="25" spans="1:31" ht="16.5" customHeight="1" x14ac:dyDescent="0.3">
      <c r="A25" s="52"/>
      <c r="B25" s="22" t="s">
        <v>145</v>
      </c>
      <c r="C25" s="24">
        <v>16</v>
      </c>
      <c r="E25" s="26">
        <v>0</v>
      </c>
      <c r="G25" s="26">
        <v>0</v>
      </c>
      <c r="I25" s="26">
        <v>0</v>
      </c>
      <c r="K25" s="26">
        <v>0</v>
      </c>
      <c r="M25" s="26">
        <v>0</v>
      </c>
      <c r="O25" s="26">
        <v>0</v>
      </c>
      <c r="Q25" s="26">
        <v>0</v>
      </c>
      <c r="S25" s="26">
        <v>0</v>
      </c>
      <c r="U25" s="26">
        <v>0</v>
      </c>
      <c r="W25" s="26">
        <v>-4073765</v>
      </c>
      <c r="Y25" s="26">
        <f>SUM(Q25:W25)</f>
        <v>-4073765</v>
      </c>
      <c r="AA25" s="26">
        <f>SUM(E25:W25)</f>
        <v>-4073765</v>
      </c>
      <c r="AC25" s="26">
        <v>-128495480</v>
      </c>
      <c r="AE25" s="26">
        <f>SUM(AA25:AC25)</f>
        <v>-132569245</v>
      </c>
    </row>
    <row r="26" spans="1:31" ht="16.5" customHeight="1" x14ac:dyDescent="0.3">
      <c r="A26" s="50" t="s">
        <v>144</v>
      </c>
      <c r="C26" s="24"/>
      <c r="E26" s="48"/>
      <c r="G26" s="48"/>
      <c r="I26" s="48"/>
      <c r="K26" s="48"/>
      <c r="L26" s="48"/>
      <c r="M26" s="48"/>
      <c r="O26" s="48"/>
      <c r="P26" s="48"/>
      <c r="Q26" s="48"/>
      <c r="R26" s="48"/>
      <c r="S26" s="48"/>
      <c r="T26" s="48"/>
      <c r="U26" s="48"/>
      <c r="V26" s="48"/>
      <c r="W26" s="48"/>
      <c r="X26" s="48"/>
      <c r="Y26" s="48"/>
      <c r="Z26" s="48"/>
      <c r="AC26" s="48"/>
    </row>
    <row r="27" spans="1:31" ht="16.5" customHeight="1" x14ac:dyDescent="0.3">
      <c r="B27" s="50" t="s">
        <v>143</v>
      </c>
      <c r="C27" s="24"/>
      <c r="E27" s="48">
        <v>0</v>
      </c>
      <c r="G27" s="48">
        <v>0</v>
      </c>
      <c r="I27" s="48">
        <v>0</v>
      </c>
      <c r="K27" s="48">
        <v>0</v>
      </c>
      <c r="L27" s="48"/>
      <c r="M27" s="48">
        <v>0</v>
      </c>
      <c r="O27" s="48">
        <v>-400000000</v>
      </c>
      <c r="P27" s="48"/>
      <c r="Q27" s="48">
        <v>0</v>
      </c>
      <c r="R27" s="48"/>
      <c r="S27" s="48">
        <v>0</v>
      </c>
      <c r="T27" s="48"/>
      <c r="U27" s="48">
        <v>0</v>
      </c>
      <c r="V27" s="48"/>
      <c r="W27" s="48">
        <v>0</v>
      </c>
      <c r="X27" s="48"/>
      <c r="Y27" s="26">
        <f>SUM(Q27:W27)</f>
        <v>0</v>
      </c>
      <c r="Z27" s="48"/>
      <c r="AA27" s="26">
        <f>SUM(E27:W27)</f>
        <v>-400000000</v>
      </c>
      <c r="AC27" s="48">
        <v>0</v>
      </c>
      <c r="AE27" s="26">
        <f>SUM(AA27:AC27)</f>
        <v>-400000000</v>
      </c>
    </row>
    <row r="28" spans="1:31" ht="16.5" customHeight="1" x14ac:dyDescent="0.3">
      <c r="A28" s="50" t="s">
        <v>142</v>
      </c>
      <c r="C28" s="24">
        <v>39</v>
      </c>
      <c r="E28" s="48">
        <v>0</v>
      </c>
      <c r="G28" s="48">
        <v>0</v>
      </c>
      <c r="I28" s="48">
        <v>0</v>
      </c>
      <c r="K28" s="48">
        <v>0</v>
      </c>
      <c r="L28" s="48"/>
      <c r="M28" s="48">
        <v>0</v>
      </c>
      <c r="O28" s="48">
        <v>-782070000</v>
      </c>
      <c r="P28" s="48"/>
      <c r="Q28" s="48">
        <v>0</v>
      </c>
      <c r="R28" s="48"/>
      <c r="S28" s="48">
        <v>0</v>
      </c>
      <c r="T28" s="48"/>
      <c r="U28" s="48">
        <v>0</v>
      </c>
      <c r="V28" s="48"/>
      <c r="W28" s="48">
        <v>0</v>
      </c>
      <c r="X28" s="48"/>
      <c r="Y28" s="26">
        <f>SUM(Q28:W28)</f>
        <v>0</v>
      </c>
      <c r="AA28" s="26">
        <f>SUM(E28:W28)</f>
        <v>-782070000</v>
      </c>
      <c r="AC28" s="48">
        <v>0</v>
      </c>
      <c r="AE28" s="26">
        <f>SUM(AA28:AC28)</f>
        <v>-782070000</v>
      </c>
    </row>
    <row r="29" spans="1:31" ht="16.5" customHeight="1" x14ac:dyDescent="0.3">
      <c r="A29" s="22" t="s">
        <v>141</v>
      </c>
      <c r="E29" s="48">
        <v>0</v>
      </c>
      <c r="G29" s="48">
        <v>0</v>
      </c>
      <c r="I29" s="48">
        <v>0</v>
      </c>
      <c r="K29" s="48">
        <v>0</v>
      </c>
      <c r="L29" s="48"/>
      <c r="M29" s="48">
        <v>0</v>
      </c>
      <c r="O29" s="48">
        <v>0</v>
      </c>
      <c r="P29" s="48"/>
      <c r="Q29" s="48">
        <v>0</v>
      </c>
      <c r="R29" s="48"/>
      <c r="S29" s="48">
        <v>0</v>
      </c>
      <c r="T29" s="48"/>
      <c r="U29" s="48">
        <v>0</v>
      </c>
      <c r="V29" s="48"/>
      <c r="W29" s="48">
        <v>0</v>
      </c>
      <c r="X29" s="48"/>
      <c r="Y29" s="26">
        <f>SUM(Q29:W29)</f>
        <v>0</v>
      </c>
      <c r="AA29" s="26">
        <f>SUM(E29:W29)</f>
        <v>0</v>
      </c>
      <c r="AC29" s="48">
        <v>-290004468</v>
      </c>
      <c r="AE29" s="26">
        <f>SUM(AA29:AC29)</f>
        <v>-290004468</v>
      </c>
    </row>
    <row r="30" spans="1:31" ht="16.5" customHeight="1" x14ac:dyDescent="0.3">
      <c r="A30" s="50" t="s">
        <v>140</v>
      </c>
      <c r="C30" s="24"/>
      <c r="E30" s="48"/>
      <c r="G30" s="48"/>
      <c r="I30" s="48"/>
      <c r="K30" s="48"/>
      <c r="L30" s="48"/>
      <c r="M30" s="48"/>
      <c r="O30" s="48"/>
      <c r="P30" s="48"/>
      <c r="Q30" s="48"/>
      <c r="R30" s="48"/>
      <c r="S30" s="48"/>
      <c r="T30" s="48"/>
      <c r="U30" s="48"/>
      <c r="V30" s="48"/>
      <c r="W30" s="48"/>
      <c r="X30" s="48"/>
      <c r="AC30" s="48"/>
    </row>
    <row r="31" spans="1:31" ht="16.5" customHeight="1" x14ac:dyDescent="0.3">
      <c r="B31" s="50" t="s">
        <v>139</v>
      </c>
      <c r="C31" s="24"/>
      <c r="E31" s="51">
        <v>0</v>
      </c>
      <c r="G31" s="51">
        <v>0</v>
      </c>
      <c r="I31" s="51">
        <v>0</v>
      </c>
      <c r="K31" s="51">
        <v>0</v>
      </c>
      <c r="L31" s="48"/>
      <c r="M31" s="51">
        <v>0</v>
      </c>
      <c r="O31" s="51">
        <v>-1216240329</v>
      </c>
      <c r="P31" s="48"/>
      <c r="Q31" s="51">
        <v>10608316</v>
      </c>
      <c r="R31" s="48"/>
      <c r="S31" s="51">
        <v>2475979871</v>
      </c>
      <c r="T31" s="49"/>
      <c r="U31" s="51">
        <v>172198326</v>
      </c>
      <c r="V31" s="48"/>
      <c r="W31" s="51">
        <v>0</v>
      </c>
      <c r="X31" s="48"/>
      <c r="Y31" s="30">
        <f>SUM(Q31:W31)</f>
        <v>2658786513</v>
      </c>
      <c r="AA31" s="30">
        <f>SUM(E31:W31)</f>
        <v>1442546184</v>
      </c>
      <c r="AB31" s="48"/>
      <c r="AC31" s="51">
        <v>1426248407</v>
      </c>
      <c r="AD31" s="48"/>
      <c r="AE31" s="30">
        <f>SUM(AA31:AC31)</f>
        <v>2868794591</v>
      </c>
    </row>
    <row r="32" spans="1:31" ht="16.5" customHeight="1" x14ac:dyDescent="0.3">
      <c r="A32" s="50"/>
      <c r="E32" s="48"/>
      <c r="G32" s="48"/>
      <c r="I32" s="48"/>
      <c r="K32" s="48"/>
      <c r="L32" s="48"/>
      <c r="M32" s="48"/>
      <c r="O32" s="48"/>
      <c r="P32" s="48"/>
      <c r="Q32" s="48"/>
      <c r="R32" s="48"/>
      <c r="S32" s="48"/>
      <c r="T32" s="49"/>
      <c r="U32" s="48"/>
      <c r="V32" s="48"/>
      <c r="W32" s="48"/>
      <c r="X32" s="48"/>
      <c r="Y32" s="48"/>
      <c r="Z32" s="48"/>
      <c r="AA32" s="48"/>
      <c r="AB32" s="48"/>
      <c r="AC32" s="48"/>
      <c r="AD32" s="48"/>
      <c r="AE32" s="48"/>
    </row>
    <row r="33" spans="1:31" ht="16.5" customHeight="1" thickBot="1" x14ac:dyDescent="0.35">
      <c r="A33" s="132" t="s">
        <v>138</v>
      </c>
      <c r="B33" s="132"/>
      <c r="C33" s="132"/>
      <c r="E33" s="29">
        <f>SUM(E17:E31)</f>
        <v>5213800000</v>
      </c>
      <c r="G33" s="29">
        <f>SUM(G17:G31)</f>
        <v>9644039948</v>
      </c>
      <c r="I33" s="29">
        <f>SUM(I17:I31)</f>
        <v>7951674002</v>
      </c>
      <c r="K33" s="29">
        <f>SUM(K17:K31)</f>
        <v>5122900</v>
      </c>
      <c r="L33" s="48"/>
      <c r="M33" s="29">
        <f>SUM(M17:M31)</f>
        <v>585027996</v>
      </c>
      <c r="O33" s="29">
        <f>SUM(O17:O31)</f>
        <v>4787709275</v>
      </c>
      <c r="P33" s="48"/>
      <c r="Q33" s="29">
        <f>SUM(Q17:Q31)</f>
        <v>175493929</v>
      </c>
      <c r="R33" s="48"/>
      <c r="S33" s="29">
        <f>SUM(S17:S31)</f>
        <v>1405781310</v>
      </c>
      <c r="U33" s="29">
        <f>SUM(U17:U31)</f>
        <v>166149109</v>
      </c>
      <c r="V33" s="48"/>
      <c r="W33" s="29">
        <f>SUM(W17:W31)</f>
        <v>-207238972</v>
      </c>
      <c r="X33" s="48"/>
      <c r="Y33" s="29">
        <f>SUM(Y17:Y31)</f>
        <v>1540185376</v>
      </c>
      <c r="Z33" s="48"/>
      <c r="AA33" s="29">
        <f>SUM(AA17:AA31)</f>
        <v>29727559497</v>
      </c>
      <c r="AB33" s="48"/>
      <c r="AC33" s="29">
        <f>SUM(AC17:AC31)</f>
        <v>12440109276</v>
      </c>
      <c r="AD33" s="48"/>
      <c r="AE33" s="29">
        <f>SUM(AE17:AE31)</f>
        <v>42167668773</v>
      </c>
    </row>
    <row r="34" spans="1:31" ht="16.5" customHeight="1" thickTop="1" x14ac:dyDescent="0.3">
      <c r="L34" s="48"/>
      <c r="Z34" s="48"/>
    </row>
    <row r="35" spans="1:31" ht="16.5" customHeight="1" x14ac:dyDescent="0.3">
      <c r="L35" s="48"/>
      <c r="Z35" s="48"/>
    </row>
    <row r="36" spans="1:31" ht="16.5" customHeight="1" x14ac:dyDescent="0.3">
      <c r="L36" s="48"/>
      <c r="Z36" s="48"/>
    </row>
    <row r="37" spans="1:31" ht="16.5" customHeight="1" x14ac:dyDescent="0.3">
      <c r="L37" s="48"/>
      <c r="Z37" s="48"/>
    </row>
    <row r="38" spans="1:31" ht="16.5" customHeight="1" x14ac:dyDescent="0.3">
      <c r="L38" s="48"/>
      <c r="Z38" s="48"/>
    </row>
    <row r="39" spans="1:31" ht="16.5" customHeight="1" x14ac:dyDescent="0.3">
      <c r="L39" s="48"/>
      <c r="Z39" s="48"/>
    </row>
    <row r="40" spans="1:31" ht="16.5" customHeight="1" x14ac:dyDescent="0.3">
      <c r="L40" s="48"/>
      <c r="Z40" s="48"/>
    </row>
    <row r="44" spans="1:31" ht="16.5" customHeight="1" x14ac:dyDescent="0.3">
      <c r="E44" s="22"/>
      <c r="G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</row>
    <row r="45" spans="1:31" s="24" customFormat="1" ht="16.5" customHeight="1" x14ac:dyDescent="0.3">
      <c r="A45" s="22"/>
      <c r="B45" s="22"/>
      <c r="C45" s="22"/>
      <c r="D45" s="22"/>
      <c r="E45" s="26"/>
      <c r="F45" s="22"/>
      <c r="G45" s="26"/>
      <c r="H45" s="22"/>
      <c r="I45" s="22"/>
      <c r="J45" s="22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26"/>
      <c r="V45" s="26"/>
      <c r="W45" s="26"/>
      <c r="X45" s="26"/>
      <c r="Y45" s="26"/>
      <c r="Z45" s="26"/>
      <c r="AA45" s="26"/>
      <c r="AB45" s="26"/>
      <c r="AC45" s="26"/>
      <c r="AD45" s="26"/>
      <c r="AE45" s="26"/>
    </row>
    <row r="46" spans="1:31" s="24" customFormat="1" ht="16.5" customHeight="1" x14ac:dyDescent="0.3">
      <c r="A46" s="22"/>
      <c r="B46" s="22"/>
      <c r="C46" s="22"/>
      <c r="D46" s="22"/>
      <c r="E46" s="26"/>
      <c r="F46" s="22"/>
      <c r="G46" s="26"/>
      <c r="H46" s="22"/>
      <c r="I46" s="22"/>
      <c r="J46" s="22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26"/>
      <c r="V46" s="26"/>
      <c r="W46" s="26"/>
      <c r="X46" s="26"/>
      <c r="Y46" s="26"/>
      <c r="Z46" s="26"/>
      <c r="AA46" s="26"/>
      <c r="AB46" s="26"/>
      <c r="AC46" s="26"/>
      <c r="AD46" s="26"/>
      <c r="AE46" s="26"/>
    </row>
    <row r="47" spans="1:31" s="24" customFormat="1" ht="16.5" customHeight="1" x14ac:dyDescent="0.3">
      <c r="A47" s="22"/>
      <c r="B47" s="22"/>
      <c r="C47" s="22"/>
      <c r="D47" s="22"/>
      <c r="E47" s="26"/>
      <c r="F47" s="22"/>
      <c r="G47" s="26"/>
      <c r="H47" s="22"/>
      <c r="I47" s="22"/>
      <c r="J47" s="22"/>
      <c r="K47" s="26"/>
      <c r="L47" s="26"/>
      <c r="M47" s="26"/>
      <c r="N47" s="26"/>
      <c r="O47" s="26"/>
      <c r="P47" s="26"/>
      <c r="Q47" s="26"/>
      <c r="R47" s="26"/>
      <c r="S47" s="26"/>
      <c r="T47" s="26"/>
      <c r="U47" s="26"/>
      <c r="V47" s="26"/>
      <c r="W47" s="26"/>
      <c r="X47" s="26"/>
      <c r="Y47" s="26"/>
      <c r="Z47" s="26"/>
      <c r="AA47" s="26"/>
      <c r="AB47" s="26"/>
      <c r="AC47" s="26"/>
      <c r="AD47" s="26"/>
      <c r="AE47" s="26"/>
    </row>
    <row r="48" spans="1:31" s="24" customFormat="1" ht="16.5" customHeight="1" x14ac:dyDescent="0.3">
      <c r="A48" s="22"/>
      <c r="B48" s="22"/>
      <c r="C48" s="22"/>
      <c r="D48" s="22"/>
      <c r="E48" s="26"/>
      <c r="F48" s="22"/>
      <c r="G48" s="26"/>
      <c r="H48" s="22"/>
      <c r="I48" s="22"/>
      <c r="J48" s="22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26"/>
      <c r="V48" s="26"/>
      <c r="W48" s="26"/>
      <c r="X48" s="26"/>
      <c r="Y48" s="26"/>
      <c r="Z48" s="26"/>
      <c r="AA48" s="26"/>
      <c r="AB48" s="26"/>
      <c r="AC48" s="26"/>
      <c r="AD48" s="26"/>
      <c r="AE48" s="26"/>
    </row>
    <row r="49" spans="1:31" s="24" customFormat="1" ht="16.5" customHeight="1" x14ac:dyDescent="0.3">
      <c r="A49" s="22"/>
      <c r="B49" s="22"/>
      <c r="C49" s="22"/>
      <c r="D49" s="22"/>
      <c r="E49" s="26"/>
      <c r="F49" s="22"/>
      <c r="G49" s="26"/>
      <c r="H49" s="22"/>
      <c r="I49" s="22"/>
      <c r="J49" s="22"/>
      <c r="K49" s="26"/>
      <c r="L49" s="26"/>
      <c r="M49" s="26"/>
      <c r="N49" s="26"/>
      <c r="O49" s="26"/>
      <c r="P49" s="26"/>
      <c r="Q49" s="26"/>
      <c r="R49" s="26"/>
      <c r="S49" s="26"/>
      <c r="T49" s="26"/>
      <c r="U49" s="26"/>
      <c r="V49" s="26"/>
      <c r="W49" s="26"/>
      <c r="X49" s="26"/>
      <c r="Y49" s="26"/>
      <c r="Z49" s="26"/>
      <c r="AA49" s="26"/>
      <c r="AB49" s="26"/>
      <c r="AC49" s="26"/>
      <c r="AD49" s="26"/>
      <c r="AE49" s="26"/>
    </row>
    <row r="53" spans="1:31" ht="15" customHeight="1" x14ac:dyDescent="0.3"/>
    <row r="54" spans="1:31" ht="22.2" customHeight="1" x14ac:dyDescent="0.3">
      <c r="A54" s="130" t="s">
        <v>0</v>
      </c>
      <c r="B54" s="130"/>
      <c r="C54" s="130"/>
      <c r="D54" s="130"/>
      <c r="E54" s="130"/>
      <c r="F54" s="130"/>
      <c r="G54" s="130"/>
      <c r="H54" s="130"/>
      <c r="I54" s="130"/>
      <c r="J54" s="130"/>
      <c r="K54" s="130"/>
      <c r="L54" s="130"/>
      <c r="M54" s="130"/>
      <c r="N54" s="130"/>
      <c r="O54" s="130"/>
      <c r="P54" s="130"/>
      <c r="Q54" s="130"/>
      <c r="R54" s="130"/>
      <c r="S54" s="130"/>
      <c r="T54" s="130"/>
      <c r="U54" s="130"/>
      <c r="V54" s="130"/>
      <c r="W54" s="130"/>
      <c r="X54" s="130"/>
      <c r="Y54" s="130"/>
      <c r="Z54" s="130"/>
      <c r="AA54" s="130"/>
      <c r="AB54" s="130"/>
      <c r="AC54" s="130"/>
      <c r="AD54" s="130"/>
      <c r="AE54" s="130"/>
    </row>
  </sheetData>
  <mergeCells count="7">
    <mergeCell ref="A54:AE54"/>
    <mergeCell ref="E6:AC6"/>
    <mergeCell ref="E7:AA7"/>
    <mergeCell ref="Q8:Y8"/>
    <mergeCell ref="Q9:U9"/>
    <mergeCell ref="M13:O13"/>
    <mergeCell ref="A33:C33"/>
  </mergeCells>
  <pageMargins left="0.5" right="0.5" top="0.5" bottom="0.6" header="0.49" footer="0.4"/>
  <pageSetup paperSize="9" scale="60" firstPageNumber="11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A6EF66-01DA-4926-9D5E-C45D62E792AD}">
  <dimension ref="A1:AE54"/>
  <sheetViews>
    <sheetView zoomScale="80" zoomScaleNormal="80" zoomScaleSheetLayoutView="90" workbookViewId="0">
      <selection activeCell="G251" sqref="G251"/>
    </sheetView>
  </sheetViews>
  <sheetFormatPr defaultColWidth="9.33203125" defaultRowHeight="16.5" customHeight="1" x14ac:dyDescent="0.3"/>
  <cols>
    <col min="1" max="1" width="1.6640625" style="22" customWidth="1"/>
    <col min="2" max="2" width="34" style="22" customWidth="1"/>
    <col min="3" max="3" width="5.6640625" style="22" customWidth="1"/>
    <col min="4" max="4" width="0.88671875" style="22" customWidth="1"/>
    <col min="5" max="5" width="11.6640625" style="26" customWidth="1"/>
    <col min="6" max="6" width="0.88671875" style="22" customWidth="1"/>
    <col min="7" max="7" width="12.33203125" style="26" bestFit="1" customWidth="1"/>
    <col min="8" max="8" width="0.88671875" style="22" customWidth="1"/>
    <col min="9" max="9" width="13.44140625" style="22" bestFit="1" customWidth="1"/>
    <col min="10" max="10" width="0.88671875" style="22" customWidth="1"/>
    <col min="11" max="11" width="13.33203125" style="26" customWidth="1"/>
    <col min="12" max="12" width="0.88671875" style="26" customWidth="1"/>
    <col min="13" max="13" width="12" style="26" customWidth="1"/>
    <col min="14" max="14" width="0.88671875" style="26" customWidth="1"/>
    <col min="15" max="15" width="13.5546875" style="26" customWidth="1"/>
    <col min="16" max="16" width="0.88671875" style="26" customWidth="1"/>
    <col min="17" max="17" width="11.6640625" style="26" customWidth="1"/>
    <col min="18" max="18" width="0.88671875" style="26" customWidth="1"/>
    <col min="19" max="19" width="13.33203125" style="26" customWidth="1"/>
    <col min="20" max="20" width="0.88671875" style="26" customWidth="1"/>
    <col min="21" max="21" width="13.5546875" style="26" customWidth="1"/>
    <col min="22" max="22" width="0.88671875" style="26" customWidth="1"/>
    <col min="23" max="23" width="12" style="26" bestFit="1" customWidth="1"/>
    <col min="24" max="24" width="0.88671875" style="26" customWidth="1"/>
    <col min="25" max="25" width="13.44140625" style="26" bestFit="1" customWidth="1"/>
    <col min="26" max="26" width="0.88671875" style="26" customWidth="1"/>
    <col min="27" max="27" width="13.44140625" style="26" bestFit="1" customWidth="1"/>
    <col min="28" max="28" width="0.88671875" style="26" customWidth="1"/>
    <col min="29" max="29" width="13.44140625" style="26" bestFit="1" customWidth="1"/>
    <col min="30" max="30" width="0.88671875" style="26" customWidth="1"/>
    <col min="31" max="31" width="13.44140625" style="26" customWidth="1"/>
    <col min="32" max="16384" width="9.33203125" style="22"/>
  </cols>
  <sheetData>
    <row r="1" spans="1:31" ht="16.5" customHeight="1" x14ac:dyDescent="0.3">
      <c r="A1" s="28" t="s">
        <v>48</v>
      </c>
      <c r="AE1" s="55"/>
    </row>
    <row r="2" spans="1:31" ht="16.5" customHeight="1" x14ac:dyDescent="0.3">
      <c r="A2" s="28" t="s">
        <v>193</v>
      </c>
    </row>
    <row r="3" spans="1:31" ht="16.5" customHeight="1" x14ac:dyDescent="0.3">
      <c r="A3" s="47" t="s">
        <v>136</v>
      </c>
      <c r="B3" s="25"/>
      <c r="C3" s="25"/>
      <c r="D3" s="25"/>
      <c r="E3" s="30"/>
      <c r="F3" s="25"/>
      <c r="G3" s="30"/>
      <c r="H3" s="25"/>
      <c r="I3" s="25"/>
      <c r="J3" s="25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</row>
    <row r="4" spans="1:31" ht="16.5" customHeight="1" x14ac:dyDescent="0.3">
      <c r="A4" s="28"/>
    </row>
    <row r="5" spans="1:31" ht="16.5" customHeight="1" x14ac:dyDescent="0.3">
      <c r="A5" s="28"/>
    </row>
    <row r="6" spans="1:31" ht="16.5" customHeight="1" x14ac:dyDescent="0.3">
      <c r="A6" s="28"/>
      <c r="E6" s="127" t="s">
        <v>192</v>
      </c>
      <c r="F6" s="127"/>
      <c r="G6" s="127"/>
      <c r="H6" s="127"/>
      <c r="I6" s="127"/>
      <c r="J6" s="127"/>
      <c r="K6" s="127"/>
      <c r="L6" s="127"/>
      <c r="M6" s="127"/>
      <c r="N6" s="127"/>
      <c r="O6" s="127"/>
      <c r="P6" s="127"/>
      <c r="Q6" s="127"/>
      <c r="R6" s="127"/>
      <c r="S6" s="127"/>
      <c r="T6" s="127"/>
      <c r="U6" s="127"/>
      <c r="V6" s="127"/>
      <c r="W6" s="127"/>
      <c r="X6" s="127"/>
      <c r="Y6" s="127"/>
      <c r="Z6" s="127"/>
      <c r="AA6" s="127"/>
      <c r="AB6" s="127"/>
      <c r="AC6" s="127"/>
      <c r="AD6" s="59"/>
      <c r="AE6" s="44" t="s">
        <v>39</v>
      </c>
    </row>
    <row r="7" spans="1:31" ht="16.5" customHeight="1" x14ac:dyDescent="0.3">
      <c r="A7" s="28"/>
      <c r="E7" s="131" t="s">
        <v>191</v>
      </c>
      <c r="F7" s="131"/>
      <c r="G7" s="131"/>
      <c r="H7" s="131"/>
      <c r="I7" s="131"/>
      <c r="J7" s="131"/>
      <c r="K7" s="131"/>
      <c r="L7" s="131"/>
      <c r="M7" s="131"/>
      <c r="N7" s="131"/>
      <c r="O7" s="131"/>
      <c r="P7" s="131"/>
      <c r="Q7" s="131"/>
      <c r="R7" s="131"/>
      <c r="S7" s="131"/>
      <c r="T7" s="131"/>
      <c r="U7" s="131"/>
      <c r="V7" s="131"/>
      <c r="W7" s="131"/>
      <c r="X7" s="131"/>
      <c r="Y7" s="131"/>
      <c r="Z7" s="131"/>
      <c r="AA7" s="131"/>
      <c r="AB7" s="32"/>
      <c r="AC7" s="32"/>
      <c r="AD7" s="32"/>
      <c r="AE7" s="32"/>
    </row>
    <row r="8" spans="1:31" ht="16.5" customHeight="1" x14ac:dyDescent="0.3">
      <c r="A8" s="28"/>
      <c r="G8" s="22"/>
      <c r="H8" s="57"/>
      <c r="I8" s="57"/>
      <c r="J8" s="57"/>
      <c r="K8" s="55"/>
      <c r="Q8" s="127" t="s">
        <v>54</v>
      </c>
      <c r="R8" s="127"/>
      <c r="S8" s="127"/>
      <c r="T8" s="127"/>
      <c r="U8" s="127"/>
      <c r="V8" s="127"/>
      <c r="W8" s="127"/>
      <c r="X8" s="127"/>
      <c r="Y8" s="127"/>
      <c r="Z8" s="55"/>
      <c r="AA8" s="55"/>
    </row>
    <row r="9" spans="1:31" ht="16.5" customHeight="1" x14ac:dyDescent="0.3">
      <c r="A9" s="28"/>
      <c r="G9" s="55"/>
      <c r="H9" s="57"/>
      <c r="I9" s="57"/>
      <c r="J9" s="57"/>
      <c r="K9" s="55"/>
      <c r="Q9" s="127" t="s">
        <v>190</v>
      </c>
      <c r="R9" s="127"/>
      <c r="S9" s="127"/>
      <c r="T9" s="127"/>
      <c r="U9" s="127"/>
      <c r="V9" s="55"/>
      <c r="W9" s="55"/>
      <c r="X9" s="55"/>
      <c r="Y9" s="55"/>
      <c r="Z9" s="55"/>
      <c r="AA9" s="55"/>
    </row>
    <row r="10" spans="1:31" ht="16.5" customHeight="1" x14ac:dyDescent="0.3">
      <c r="A10" s="28"/>
      <c r="G10" s="55"/>
      <c r="H10" s="57"/>
      <c r="I10" s="57"/>
      <c r="J10" s="57"/>
      <c r="K10" s="55"/>
      <c r="Q10" s="58"/>
      <c r="R10" s="32"/>
      <c r="S10" s="32"/>
      <c r="T10" s="32"/>
      <c r="U10" s="55" t="s">
        <v>189</v>
      </c>
      <c r="V10" s="55"/>
      <c r="X10" s="55"/>
      <c r="Y10" s="55"/>
      <c r="Z10" s="55"/>
      <c r="AA10" s="55"/>
    </row>
    <row r="11" spans="1:31" ht="16.5" customHeight="1" x14ac:dyDescent="0.3">
      <c r="E11" s="22"/>
      <c r="H11" s="57"/>
      <c r="I11" s="57"/>
      <c r="J11" s="57"/>
      <c r="K11" s="22"/>
      <c r="L11" s="22"/>
      <c r="M11" s="22"/>
      <c r="N11" s="22"/>
      <c r="O11" s="22"/>
      <c r="P11" s="55"/>
      <c r="Q11" s="55"/>
      <c r="R11" s="22"/>
      <c r="S11" s="22"/>
      <c r="T11" s="22"/>
      <c r="U11" s="55" t="s">
        <v>188</v>
      </c>
      <c r="V11" s="22"/>
      <c r="W11" s="55" t="s">
        <v>187</v>
      </c>
      <c r="X11" s="22"/>
      <c r="Y11" s="22"/>
      <c r="Z11" s="22"/>
      <c r="AA11" s="22"/>
      <c r="AB11" s="22"/>
      <c r="AC11" s="22"/>
      <c r="AD11" s="55"/>
    </row>
    <row r="12" spans="1:31" ht="16.5" customHeight="1" x14ac:dyDescent="0.3">
      <c r="E12" s="22"/>
      <c r="G12" s="55" t="s">
        <v>186</v>
      </c>
      <c r="H12" s="57"/>
      <c r="I12" s="57"/>
      <c r="J12" s="57"/>
      <c r="K12" s="22"/>
      <c r="L12" s="22"/>
      <c r="M12" s="22"/>
      <c r="N12" s="22"/>
      <c r="O12" s="22"/>
      <c r="P12" s="55"/>
      <c r="Q12" s="55"/>
      <c r="R12" s="22"/>
      <c r="S12" s="22"/>
      <c r="T12" s="22"/>
      <c r="U12" s="55" t="s">
        <v>185</v>
      </c>
      <c r="V12" s="22"/>
      <c r="W12" s="55" t="s">
        <v>184</v>
      </c>
      <c r="X12" s="22"/>
      <c r="Y12" s="22"/>
      <c r="Z12" s="22"/>
      <c r="AA12" s="22"/>
      <c r="AB12" s="22"/>
      <c r="AC12" s="22"/>
      <c r="AD12" s="55"/>
    </row>
    <row r="13" spans="1:31" ht="16.5" customHeight="1" x14ac:dyDescent="0.3">
      <c r="E13" s="55" t="s">
        <v>183</v>
      </c>
      <c r="G13" s="55" t="s">
        <v>182</v>
      </c>
      <c r="H13" s="57"/>
      <c r="I13" s="57" t="s">
        <v>181</v>
      </c>
      <c r="J13" s="57"/>
      <c r="K13" s="55" t="s">
        <v>180</v>
      </c>
      <c r="L13" s="55"/>
      <c r="M13" s="127" t="s">
        <v>57</v>
      </c>
      <c r="N13" s="127"/>
      <c r="O13" s="127"/>
      <c r="P13" s="55"/>
      <c r="Q13" s="57" t="s">
        <v>179</v>
      </c>
      <c r="R13" s="55"/>
      <c r="S13" s="55"/>
      <c r="T13" s="55"/>
      <c r="U13" s="55" t="s">
        <v>178</v>
      </c>
      <c r="V13" s="55"/>
      <c r="W13" s="55" t="s">
        <v>177</v>
      </c>
      <c r="X13" s="55"/>
      <c r="Y13" s="55" t="s">
        <v>176</v>
      </c>
      <c r="Z13" s="55"/>
      <c r="AA13" s="55"/>
      <c r="AB13" s="55"/>
      <c r="AC13" s="55"/>
      <c r="AD13" s="55"/>
      <c r="AE13" s="55"/>
    </row>
    <row r="14" spans="1:31" ht="16.5" customHeight="1" x14ac:dyDescent="0.3">
      <c r="E14" s="55" t="s">
        <v>175</v>
      </c>
      <c r="G14" s="55" t="s">
        <v>174</v>
      </c>
      <c r="H14" s="57"/>
      <c r="I14" s="57" t="s">
        <v>173</v>
      </c>
      <c r="J14" s="57"/>
      <c r="K14" s="56" t="s">
        <v>172</v>
      </c>
      <c r="L14" s="55"/>
      <c r="M14" s="55" t="s">
        <v>171</v>
      </c>
      <c r="N14" s="55"/>
      <c r="O14" s="55"/>
      <c r="P14" s="55"/>
      <c r="Q14" s="55" t="s">
        <v>170</v>
      </c>
      <c r="R14" s="55"/>
      <c r="S14" s="55" t="s">
        <v>169</v>
      </c>
      <c r="T14" s="55"/>
      <c r="U14" s="55" t="s">
        <v>168</v>
      </c>
      <c r="V14" s="55"/>
      <c r="W14" s="55" t="s">
        <v>167</v>
      </c>
      <c r="X14" s="55"/>
      <c r="Y14" s="55" t="s">
        <v>166</v>
      </c>
      <c r="Z14" s="55"/>
      <c r="AA14" s="55" t="s">
        <v>165</v>
      </c>
      <c r="AB14" s="55"/>
      <c r="AC14" s="55" t="s">
        <v>164</v>
      </c>
      <c r="AD14" s="55"/>
      <c r="AE14" s="55"/>
    </row>
    <row r="15" spans="1:31" ht="16.5" customHeight="1" x14ac:dyDescent="0.3">
      <c r="C15" s="34" t="s">
        <v>40</v>
      </c>
      <c r="E15" s="44" t="s">
        <v>163</v>
      </c>
      <c r="G15" s="44" t="s">
        <v>162</v>
      </c>
      <c r="I15" s="44" t="s">
        <v>161</v>
      </c>
      <c r="K15" s="44" t="s">
        <v>160</v>
      </c>
      <c r="L15" s="55"/>
      <c r="M15" s="44" t="s">
        <v>159</v>
      </c>
      <c r="N15" s="55"/>
      <c r="O15" s="44" t="s">
        <v>55</v>
      </c>
      <c r="P15" s="55"/>
      <c r="Q15" s="44" t="s">
        <v>158</v>
      </c>
      <c r="R15" s="55"/>
      <c r="S15" s="44" t="s">
        <v>157</v>
      </c>
      <c r="T15" s="55"/>
      <c r="U15" s="44" t="s">
        <v>156</v>
      </c>
      <c r="V15" s="55"/>
      <c r="W15" s="44" t="s">
        <v>155</v>
      </c>
      <c r="X15" s="55"/>
      <c r="Y15" s="44" t="s">
        <v>154</v>
      </c>
      <c r="Z15" s="55"/>
      <c r="AA15" s="44" t="s">
        <v>52</v>
      </c>
      <c r="AB15" s="55"/>
      <c r="AC15" s="44" t="s">
        <v>153</v>
      </c>
      <c r="AD15" s="55"/>
      <c r="AE15" s="44" t="s">
        <v>50</v>
      </c>
    </row>
    <row r="17" spans="1:31" ht="16.5" customHeight="1" x14ac:dyDescent="0.3">
      <c r="A17" s="53" t="s">
        <v>197</v>
      </c>
      <c r="E17" s="26">
        <v>5213800000</v>
      </c>
      <c r="G17" s="26">
        <v>9644039948</v>
      </c>
      <c r="I17" s="26">
        <v>7951674002</v>
      </c>
      <c r="K17" s="26">
        <v>5122900</v>
      </c>
      <c r="L17" s="49"/>
      <c r="M17" s="26">
        <v>585027996</v>
      </c>
      <c r="O17" s="26">
        <v>4787709275</v>
      </c>
      <c r="P17" s="49"/>
      <c r="Q17" s="26">
        <v>175493929</v>
      </c>
      <c r="R17" s="49"/>
      <c r="S17" s="26">
        <v>1405781310</v>
      </c>
      <c r="U17" s="26">
        <v>166149109</v>
      </c>
      <c r="V17" s="49"/>
      <c r="W17" s="26">
        <v>-207238972</v>
      </c>
      <c r="X17" s="49"/>
      <c r="Y17" s="26">
        <f>SUM(Q17,S17,U17,W17)</f>
        <v>1540185376</v>
      </c>
      <c r="Z17" s="49"/>
      <c r="AA17" s="26">
        <f>SUM(Y17,E17,G17,I17,K17,M17,O17)</f>
        <v>29727559497</v>
      </c>
      <c r="AB17" s="49"/>
      <c r="AC17" s="26">
        <v>12440109276</v>
      </c>
      <c r="AD17" s="49"/>
      <c r="AE17" s="26">
        <f>SUM(AC17,AA17)</f>
        <v>42167668773</v>
      </c>
    </row>
    <row r="18" spans="1:31" ht="16.5" customHeight="1" x14ac:dyDescent="0.3">
      <c r="A18" s="53"/>
      <c r="B18" s="54"/>
      <c r="I18" s="26"/>
      <c r="L18" s="49"/>
      <c r="P18" s="49"/>
      <c r="R18" s="49"/>
      <c r="T18" s="49"/>
      <c r="V18" s="49"/>
      <c r="X18" s="49"/>
      <c r="Z18" s="49"/>
      <c r="AB18" s="49"/>
      <c r="AD18" s="49"/>
    </row>
    <row r="19" spans="1:31" ht="16.5" customHeight="1" x14ac:dyDescent="0.3">
      <c r="A19" s="53" t="s">
        <v>196</v>
      </c>
      <c r="C19" s="24"/>
      <c r="I19" s="26"/>
    </row>
    <row r="20" spans="1:31" ht="16.5" customHeight="1" x14ac:dyDescent="0.3">
      <c r="A20" s="52" t="s">
        <v>150</v>
      </c>
      <c r="C20" s="24"/>
      <c r="E20" s="26">
        <v>0</v>
      </c>
      <c r="G20" s="26">
        <v>0</v>
      </c>
      <c r="I20" s="26">
        <v>0</v>
      </c>
      <c r="K20" s="26">
        <v>0</v>
      </c>
      <c r="M20" s="26">
        <v>0</v>
      </c>
      <c r="O20" s="26">
        <v>0</v>
      </c>
      <c r="Q20" s="26">
        <v>0</v>
      </c>
      <c r="S20" s="26">
        <v>0</v>
      </c>
      <c r="U20" s="26">
        <v>0</v>
      </c>
      <c r="W20" s="26">
        <v>0</v>
      </c>
      <c r="Y20" s="26">
        <f>SUM(Q20:W20)</f>
        <v>0</v>
      </c>
      <c r="AA20" s="26">
        <f>SUM(E20:W20)</f>
        <v>0</v>
      </c>
      <c r="AC20" s="26">
        <v>26505000</v>
      </c>
      <c r="AE20" s="26">
        <f>SUM(AA20:AC20)</f>
        <v>26505000</v>
      </c>
    </row>
    <row r="21" spans="1:31" ht="16.5" customHeight="1" x14ac:dyDescent="0.3">
      <c r="A21" s="52" t="s">
        <v>149</v>
      </c>
      <c r="C21" s="24"/>
      <c r="I21" s="26"/>
    </row>
    <row r="22" spans="1:31" ht="16.5" customHeight="1" x14ac:dyDescent="0.3">
      <c r="A22" s="52"/>
      <c r="B22" s="22" t="s">
        <v>148</v>
      </c>
      <c r="C22" s="24"/>
      <c r="E22" s="26">
        <v>0</v>
      </c>
      <c r="G22" s="26">
        <v>0</v>
      </c>
      <c r="I22" s="26">
        <v>0</v>
      </c>
      <c r="K22" s="26">
        <v>0</v>
      </c>
      <c r="M22" s="26">
        <v>0</v>
      </c>
      <c r="O22" s="26">
        <v>0</v>
      </c>
      <c r="Q22" s="26">
        <v>0</v>
      </c>
      <c r="S22" s="26">
        <v>0</v>
      </c>
      <c r="U22" s="26">
        <v>0</v>
      </c>
      <c r="W22" s="26">
        <v>0</v>
      </c>
      <c r="Y22" s="26">
        <f>SUM(Q22:W22)</f>
        <v>0</v>
      </c>
      <c r="AA22" s="26">
        <f>SUM(E22:W22)</f>
        <v>0</v>
      </c>
      <c r="AC22" s="26">
        <v>660188100</v>
      </c>
      <c r="AE22" s="26">
        <f>SUM(AA22:AC22)</f>
        <v>660188100</v>
      </c>
    </row>
    <row r="23" spans="1:31" ht="16.5" customHeight="1" x14ac:dyDescent="0.3">
      <c r="A23" s="52" t="s">
        <v>146</v>
      </c>
      <c r="C23" s="24"/>
      <c r="I23" s="26"/>
    </row>
    <row r="24" spans="1:31" ht="16.5" customHeight="1" x14ac:dyDescent="0.3">
      <c r="A24" s="52"/>
      <c r="B24" s="22" t="s">
        <v>145</v>
      </c>
      <c r="C24" s="24">
        <v>16</v>
      </c>
      <c r="E24" s="26">
        <v>0</v>
      </c>
      <c r="G24" s="26">
        <v>0</v>
      </c>
      <c r="I24" s="26">
        <v>0</v>
      </c>
      <c r="K24" s="26">
        <v>0</v>
      </c>
      <c r="M24" s="26">
        <v>0</v>
      </c>
      <c r="O24" s="26">
        <v>0</v>
      </c>
      <c r="Q24" s="26">
        <v>0</v>
      </c>
      <c r="S24" s="26">
        <v>0</v>
      </c>
      <c r="U24" s="26">
        <v>0</v>
      </c>
      <c r="W24" s="26">
        <v>562092307</v>
      </c>
      <c r="Y24" s="26">
        <f>SUM(Q24:W24)</f>
        <v>562092307</v>
      </c>
      <c r="AA24" s="26">
        <f>SUM(E24:W24)</f>
        <v>562092307</v>
      </c>
      <c r="AC24" s="26">
        <v>530707693</v>
      </c>
      <c r="AE24" s="26">
        <f>SUM(AA24:AC24)</f>
        <v>1092800000</v>
      </c>
    </row>
    <row r="25" spans="1:31" ht="16.5" customHeight="1" x14ac:dyDescent="0.3">
      <c r="A25" s="52" t="s">
        <v>195</v>
      </c>
      <c r="C25" s="24"/>
      <c r="I25" s="26"/>
    </row>
    <row r="26" spans="1:31" ht="16.5" customHeight="1" x14ac:dyDescent="0.3">
      <c r="A26" s="52"/>
      <c r="B26" s="22" t="s">
        <v>143</v>
      </c>
      <c r="C26" s="24">
        <v>31</v>
      </c>
      <c r="E26" s="26">
        <v>0</v>
      </c>
      <c r="G26" s="26">
        <v>0</v>
      </c>
      <c r="I26" s="26">
        <v>7953222593</v>
      </c>
      <c r="K26" s="26">
        <v>0</v>
      </c>
      <c r="M26" s="26">
        <v>0</v>
      </c>
      <c r="O26" s="26">
        <v>0</v>
      </c>
      <c r="Q26" s="26">
        <v>0</v>
      </c>
      <c r="S26" s="26">
        <v>0</v>
      </c>
      <c r="U26" s="26">
        <v>0</v>
      </c>
      <c r="W26" s="26">
        <v>0</v>
      </c>
      <c r="Y26" s="26">
        <f>SUM(Q26:W26)</f>
        <v>0</v>
      </c>
      <c r="AA26" s="26">
        <f>SUM(E26:W26)</f>
        <v>7953222593</v>
      </c>
      <c r="AC26" s="26">
        <v>0</v>
      </c>
      <c r="AE26" s="26">
        <f>SUM(AA26:AC26)</f>
        <v>7953222593</v>
      </c>
    </row>
    <row r="27" spans="1:31" ht="16.5" customHeight="1" x14ac:dyDescent="0.3">
      <c r="A27" s="50" t="s">
        <v>144</v>
      </c>
      <c r="C27" s="24"/>
      <c r="E27" s="48"/>
      <c r="G27" s="48"/>
      <c r="I27" s="48"/>
      <c r="K27" s="48"/>
      <c r="L27" s="48"/>
      <c r="M27" s="48"/>
      <c r="O27" s="48"/>
      <c r="P27" s="48"/>
      <c r="Q27" s="48"/>
      <c r="R27" s="48"/>
      <c r="S27" s="48"/>
      <c r="T27" s="48"/>
      <c r="U27" s="48"/>
      <c r="V27" s="48"/>
      <c r="W27" s="48"/>
      <c r="X27" s="48"/>
      <c r="Y27" s="48"/>
      <c r="Z27" s="48"/>
      <c r="AC27" s="48"/>
    </row>
    <row r="28" spans="1:31" ht="16.5" customHeight="1" x14ac:dyDescent="0.3">
      <c r="B28" s="50" t="s">
        <v>143</v>
      </c>
      <c r="C28" s="24"/>
      <c r="E28" s="48">
        <v>0</v>
      </c>
      <c r="G28" s="48">
        <v>0</v>
      </c>
      <c r="I28" s="48">
        <v>0</v>
      </c>
      <c r="K28" s="48">
        <v>0</v>
      </c>
      <c r="L28" s="48"/>
      <c r="M28" s="48">
        <v>0</v>
      </c>
      <c r="O28" s="48">
        <v>-630630136</v>
      </c>
      <c r="P28" s="48"/>
      <c r="Q28" s="48">
        <v>0</v>
      </c>
      <c r="R28" s="48"/>
      <c r="S28" s="48">
        <v>0</v>
      </c>
      <c r="T28" s="48"/>
      <c r="U28" s="48">
        <v>0</v>
      </c>
      <c r="V28" s="48"/>
      <c r="W28" s="48">
        <v>0</v>
      </c>
      <c r="X28" s="48"/>
      <c r="Y28" s="26">
        <f>SUM(Q28:W28)</f>
        <v>0</v>
      </c>
      <c r="Z28" s="48"/>
      <c r="AA28" s="26">
        <f>SUM(E28:W28)</f>
        <v>-630630136</v>
      </c>
      <c r="AC28" s="48">
        <v>0</v>
      </c>
      <c r="AE28" s="26">
        <f>SUM(AA28:AC28)</f>
        <v>-630630136</v>
      </c>
    </row>
    <row r="29" spans="1:31" ht="16.5" customHeight="1" x14ac:dyDescent="0.3">
      <c r="A29" s="50" t="s">
        <v>142</v>
      </c>
      <c r="C29" s="24">
        <v>39</v>
      </c>
      <c r="E29" s="48">
        <v>0</v>
      </c>
      <c r="G29" s="48">
        <v>0</v>
      </c>
      <c r="I29" s="48">
        <v>0</v>
      </c>
      <c r="K29" s="48">
        <v>0</v>
      </c>
      <c r="L29" s="48"/>
      <c r="M29" s="48">
        <v>0</v>
      </c>
      <c r="O29" s="48">
        <v>-560483500</v>
      </c>
      <c r="P29" s="48"/>
      <c r="Q29" s="48">
        <v>0</v>
      </c>
      <c r="R29" s="48"/>
      <c r="S29" s="48">
        <v>0</v>
      </c>
      <c r="T29" s="48"/>
      <c r="U29" s="48">
        <v>0</v>
      </c>
      <c r="V29" s="48"/>
      <c r="W29" s="48">
        <v>0</v>
      </c>
      <c r="X29" s="48"/>
      <c r="Y29" s="26">
        <f>SUM(Q29:W29)</f>
        <v>0</v>
      </c>
      <c r="AA29" s="26">
        <f>SUM(E29:W29)</f>
        <v>-560483500</v>
      </c>
      <c r="AC29" s="48">
        <v>0</v>
      </c>
      <c r="AE29" s="26">
        <f>SUM(AA29:AC29)</f>
        <v>-560483500</v>
      </c>
    </row>
    <row r="30" spans="1:31" ht="16.5" customHeight="1" x14ac:dyDescent="0.3">
      <c r="A30" s="22" t="s">
        <v>141</v>
      </c>
      <c r="E30" s="48">
        <v>0</v>
      </c>
      <c r="G30" s="48">
        <v>0</v>
      </c>
      <c r="I30" s="48">
        <v>0</v>
      </c>
      <c r="K30" s="48">
        <v>0</v>
      </c>
      <c r="L30" s="48"/>
      <c r="M30" s="48">
        <v>0</v>
      </c>
      <c r="O30" s="48">
        <v>0</v>
      </c>
      <c r="P30" s="48"/>
      <c r="Q30" s="48">
        <v>0</v>
      </c>
      <c r="R30" s="48"/>
      <c r="S30" s="48">
        <v>0</v>
      </c>
      <c r="T30" s="48"/>
      <c r="U30" s="48">
        <v>0</v>
      </c>
      <c r="V30" s="48"/>
      <c r="W30" s="48">
        <v>0</v>
      </c>
      <c r="X30" s="48"/>
      <c r="Y30" s="26">
        <f>SUM(Q30:W30)</f>
        <v>0</v>
      </c>
      <c r="AA30" s="26">
        <f>SUM(E30:W30)</f>
        <v>0</v>
      </c>
      <c r="AC30" s="48">
        <v>-774433923</v>
      </c>
      <c r="AE30" s="26">
        <f>SUM(AA30:AC30)</f>
        <v>-774433923</v>
      </c>
    </row>
    <row r="31" spans="1:31" ht="16.5" customHeight="1" x14ac:dyDescent="0.3">
      <c r="A31" s="50" t="s">
        <v>140</v>
      </c>
      <c r="C31" s="24"/>
      <c r="E31" s="48"/>
      <c r="G31" s="48"/>
      <c r="I31" s="48"/>
      <c r="K31" s="48"/>
      <c r="L31" s="48"/>
      <c r="M31" s="48"/>
      <c r="O31" s="48"/>
      <c r="P31" s="48"/>
      <c r="Q31" s="48"/>
      <c r="R31" s="48"/>
      <c r="S31" s="48"/>
      <c r="T31" s="48"/>
      <c r="U31" s="48"/>
      <c r="V31" s="48"/>
      <c r="W31" s="48"/>
      <c r="X31" s="48"/>
      <c r="AC31" s="48"/>
    </row>
    <row r="32" spans="1:31" ht="16.5" customHeight="1" x14ac:dyDescent="0.3">
      <c r="B32" s="50" t="s">
        <v>139</v>
      </c>
      <c r="C32" s="24"/>
      <c r="E32" s="51">
        <v>0</v>
      </c>
      <c r="G32" s="51">
        <v>0</v>
      </c>
      <c r="I32" s="51">
        <v>0</v>
      </c>
      <c r="K32" s="51">
        <v>0</v>
      </c>
      <c r="L32" s="48"/>
      <c r="M32" s="51">
        <v>0</v>
      </c>
      <c r="O32" s="51">
        <v>1882753245</v>
      </c>
      <c r="P32" s="48"/>
      <c r="Q32" s="51">
        <v>-568206756</v>
      </c>
      <c r="R32" s="48"/>
      <c r="S32" s="51">
        <v>-229343908</v>
      </c>
      <c r="T32" s="49"/>
      <c r="U32" s="51">
        <v>-8889999</v>
      </c>
      <c r="V32" s="48"/>
      <c r="W32" s="51">
        <v>0</v>
      </c>
      <c r="X32" s="48"/>
      <c r="Y32" s="30">
        <f>SUM(Q32:W32)</f>
        <v>-806440663</v>
      </c>
      <c r="AA32" s="30">
        <f>SUM(E32:W32)</f>
        <v>1076312582</v>
      </c>
      <c r="AB32" s="48"/>
      <c r="AC32" s="51">
        <v>1691597325</v>
      </c>
      <c r="AD32" s="48"/>
      <c r="AE32" s="30">
        <f>SUM(AA32:AC32)</f>
        <v>2767909907</v>
      </c>
    </row>
    <row r="33" spans="1:31" ht="16.5" customHeight="1" x14ac:dyDescent="0.3">
      <c r="A33" s="50"/>
      <c r="E33" s="48"/>
      <c r="G33" s="48"/>
      <c r="I33" s="48"/>
      <c r="K33" s="48"/>
      <c r="L33" s="48"/>
      <c r="M33" s="48"/>
      <c r="O33" s="48"/>
      <c r="P33" s="48"/>
      <c r="Q33" s="48"/>
      <c r="R33" s="48"/>
      <c r="S33" s="48"/>
      <c r="T33" s="49"/>
      <c r="U33" s="48"/>
      <c r="V33" s="48"/>
      <c r="W33" s="48"/>
      <c r="X33" s="48"/>
      <c r="Y33" s="48"/>
      <c r="Z33" s="48"/>
      <c r="AA33" s="48"/>
      <c r="AB33" s="48"/>
      <c r="AC33" s="48"/>
      <c r="AD33" s="48"/>
      <c r="AE33" s="48"/>
    </row>
    <row r="34" spans="1:31" ht="16.5" customHeight="1" thickBot="1" x14ac:dyDescent="0.35">
      <c r="A34" s="132" t="s">
        <v>194</v>
      </c>
      <c r="B34" s="132"/>
      <c r="C34" s="132"/>
      <c r="E34" s="29">
        <f>SUM(E17:E33)</f>
        <v>5213800000</v>
      </c>
      <c r="G34" s="29">
        <f>SUM(G17:G33)</f>
        <v>9644039948</v>
      </c>
      <c r="I34" s="29">
        <f>SUM(I17:I33)</f>
        <v>15904896595</v>
      </c>
      <c r="K34" s="29">
        <f>SUM(K17:K33)</f>
        <v>5122900</v>
      </c>
      <c r="L34" s="48"/>
      <c r="M34" s="29">
        <f>SUM(M17:M33)</f>
        <v>585027996</v>
      </c>
      <c r="O34" s="29">
        <f>SUM(O17:O33)</f>
        <v>5479348884</v>
      </c>
      <c r="P34" s="48"/>
      <c r="Q34" s="29">
        <f>SUM(Q17:Q33)</f>
        <v>-392712827</v>
      </c>
      <c r="R34" s="48"/>
      <c r="S34" s="29">
        <f>SUM(S17:S33)</f>
        <v>1176437402</v>
      </c>
      <c r="U34" s="29">
        <f>SUM(U17:U33)</f>
        <v>157259110</v>
      </c>
      <c r="V34" s="48"/>
      <c r="W34" s="29">
        <f>SUM(W17:W33)</f>
        <v>354853335</v>
      </c>
      <c r="X34" s="48"/>
      <c r="Y34" s="29">
        <f>SUM(Y17:Y33)</f>
        <v>1295837020</v>
      </c>
      <c r="Z34" s="48"/>
      <c r="AA34" s="29">
        <f>SUM(AA17:AA33)</f>
        <v>38128073343</v>
      </c>
      <c r="AB34" s="48"/>
      <c r="AC34" s="29">
        <f>SUM(AC17:AC33)</f>
        <v>14574673471</v>
      </c>
      <c r="AD34" s="48"/>
      <c r="AE34" s="29">
        <f>SUM(AE17:AE33)</f>
        <v>52702746814</v>
      </c>
    </row>
    <row r="35" spans="1:31" ht="16.5" customHeight="1" thickTop="1" x14ac:dyDescent="0.3">
      <c r="L35" s="48"/>
      <c r="Z35" s="48"/>
    </row>
    <row r="36" spans="1:31" ht="16.5" customHeight="1" x14ac:dyDescent="0.3">
      <c r="L36" s="48"/>
      <c r="Z36" s="48"/>
    </row>
    <row r="37" spans="1:31" ht="16.5" customHeight="1" x14ac:dyDescent="0.3">
      <c r="L37" s="48"/>
      <c r="Z37" s="48"/>
    </row>
    <row r="38" spans="1:31" ht="16.5" customHeight="1" x14ac:dyDescent="0.3">
      <c r="L38" s="48"/>
      <c r="Z38" s="48"/>
    </row>
    <row r="39" spans="1:31" ht="16.5" customHeight="1" x14ac:dyDescent="0.3">
      <c r="L39" s="48"/>
      <c r="Z39" s="48"/>
    </row>
    <row r="40" spans="1:31" ht="16.5" customHeight="1" x14ac:dyDescent="0.3">
      <c r="L40" s="48"/>
      <c r="Z40" s="48"/>
    </row>
    <row r="41" spans="1:31" ht="16.5" customHeight="1" x14ac:dyDescent="0.3">
      <c r="L41" s="48"/>
      <c r="Z41" s="48"/>
    </row>
    <row r="44" spans="1:31" ht="16.5" customHeight="1" x14ac:dyDescent="0.3">
      <c r="E44" s="22"/>
      <c r="G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</row>
    <row r="45" spans="1:31" s="24" customFormat="1" ht="16.5" customHeight="1" x14ac:dyDescent="0.3">
      <c r="A45" s="22"/>
      <c r="B45" s="22"/>
      <c r="C45" s="22"/>
      <c r="D45" s="22"/>
      <c r="E45" s="26"/>
      <c r="F45" s="22"/>
      <c r="G45" s="26"/>
      <c r="H45" s="22"/>
      <c r="I45" s="22"/>
      <c r="J45" s="22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26"/>
      <c r="V45" s="26"/>
      <c r="W45" s="26"/>
      <c r="X45" s="26"/>
      <c r="Y45" s="26"/>
      <c r="Z45" s="26"/>
      <c r="AA45" s="26"/>
      <c r="AB45" s="26"/>
      <c r="AC45" s="26"/>
      <c r="AD45" s="26"/>
      <c r="AE45" s="26"/>
    </row>
    <row r="46" spans="1:31" s="24" customFormat="1" ht="16.5" customHeight="1" x14ac:dyDescent="0.3">
      <c r="A46" s="22"/>
      <c r="B46" s="22"/>
      <c r="C46" s="22"/>
      <c r="D46" s="22"/>
      <c r="E46" s="26"/>
      <c r="F46" s="22"/>
      <c r="G46" s="26"/>
      <c r="H46" s="22"/>
      <c r="I46" s="22"/>
      <c r="J46" s="22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26"/>
      <c r="V46" s="26"/>
      <c r="W46" s="26"/>
      <c r="X46" s="26"/>
      <c r="Y46" s="26"/>
      <c r="Z46" s="26"/>
      <c r="AA46" s="26"/>
      <c r="AB46" s="26"/>
      <c r="AC46" s="26"/>
      <c r="AD46" s="26"/>
      <c r="AE46" s="26"/>
    </row>
    <row r="47" spans="1:31" s="24" customFormat="1" ht="16.5" customHeight="1" x14ac:dyDescent="0.3">
      <c r="A47" s="22"/>
      <c r="B47" s="22"/>
      <c r="C47" s="22"/>
      <c r="D47" s="22"/>
      <c r="E47" s="26"/>
      <c r="F47" s="22"/>
      <c r="G47" s="26"/>
      <c r="H47" s="22"/>
      <c r="I47" s="22"/>
      <c r="J47" s="22"/>
      <c r="K47" s="26"/>
      <c r="L47" s="26"/>
      <c r="M47" s="26"/>
      <c r="N47" s="26"/>
      <c r="O47" s="26"/>
      <c r="P47" s="26"/>
      <c r="Q47" s="26"/>
      <c r="R47" s="26"/>
      <c r="S47" s="26"/>
      <c r="T47" s="26"/>
      <c r="U47" s="26"/>
      <c r="V47" s="26"/>
      <c r="W47" s="26"/>
      <c r="X47" s="26"/>
      <c r="Y47" s="26"/>
      <c r="Z47" s="26"/>
      <c r="AA47" s="26"/>
      <c r="AB47" s="26"/>
      <c r="AC47" s="26"/>
      <c r="AD47" s="26"/>
      <c r="AE47" s="26"/>
    </row>
    <row r="48" spans="1:31" s="24" customFormat="1" ht="16.5" customHeight="1" x14ac:dyDescent="0.3">
      <c r="A48" s="22"/>
      <c r="B48" s="22"/>
      <c r="C48" s="22"/>
      <c r="D48" s="22"/>
      <c r="E48" s="26"/>
      <c r="F48" s="22"/>
      <c r="G48" s="26"/>
      <c r="H48" s="22"/>
      <c r="I48" s="22"/>
      <c r="J48" s="22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26"/>
      <c r="V48" s="26"/>
      <c r="W48" s="26"/>
      <c r="X48" s="26"/>
      <c r="Y48" s="26"/>
      <c r="Z48" s="26"/>
      <c r="AA48" s="26"/>
      <c r="AB48" s="26"/>
      <c r="AC48" s="26"/>
      <c r="AD48" s="26"/>
      <c r="AE48" s="26"/>
    </row>
    <row r="49" spans="1:31" s="24" customFormat="1" ht="16.5" customHeight="1" x14ac:dyDescent="0.3">
      <c r="A49" s="22"/>
      <c r="B49" s="22"/>
      <c r="C49" s="22"/>
      <c r="D49" s="22"/>
      <c r="E49" s="26"/>
      <c r="F49" s="22"/>
      <c r="G49" s="26"/>
      <c r="H49" s="22"/>
      <c r="I49" s="22"/>
      <c r="J49" s="22"/>
      <c r="K49" s="26"/>
      <c r="L49" s="26"/>
      <c r="M49" s="26"/>
      <c r="N49" s="26"/>
      <c r="O49" s="26"/>
      <c r="P49" s="26"/>
      <c r="Q49" s="26"/>
      <c r="R49" s="26"/>
      <c r="S49" s="26"/>
      <c r="T49" s="26"/>
      <c r="U49" s="26"/>
      <c r="V49" s="26"/>
      <c r="W49" s="26"/>
      <c r="X49" s="26"/>
      <c r="Y49" s="26"/>
      <c r="Z49" s="26"/>
      <c r="AA49" s="26"/>
      <c r="AB49" s="26"/>
      <c r="AC49" s="26"/>
      <c r="AD49" s="26"/>
      <c r="AE49" s="26"/>
    </row>
    <row r="50" spans="1:31" s="24" customFormat="1" ht="16.5" customHeight="1" x14ac:dyDescent="0.3">
      <c r="A50" s="22"/>
      <c r="B50" s="22"/>
      <c r="C50" s="22"/>
      <c r="D50" s="22"/>
      <c r="E50" s="26"/>
      <c r="F50" s="22"/>
      <c r="G50" s="26"/>
      <c r="H50" s="22"/>
      <c r="I50" s="22"/>
      <c r="J50" s="22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26"/>
      <c r="V50" s="26"/>
      <c r="W50" s="26"/>
      <c r="X50" s="26"/>
      <c r="Y50" s="26"/>
      <c r="Z50" s="26"/>
      <c r="AA50" s="26"/>
      <c r="AB50" s="26"/>
      <c r="AC50" s="26"/>
      <c r="AD50" s="26"/>
      <c r="AE50" s="26"/>
    </row>
    <row r="53" spans="1:31" ht="12.75" customHeight="1" x14ac:dyDescent="0.3"/>
    <row r="54" spans="1:31" ht="21.9" customHeight="1" x14ac:dyDescent="0.3">
      <c r="A54" s="130" t="s">
        <v>0</v>
      </c>
      <c r="B54" s="130"/>
      <c r="C54" s="130"/>
      <c r="D54" s="130"/>
      <c r="E54" s="130"/>
      <c r="F54" s="130"/>
      <c r="G54" s="130"/>
      <c r="H54" s="130"/>
      <c r="I54" s="130"/>
      <c r="J54" s="130"/>
      <c r="K54" s="130"/>
      <c r="L54" s="130"/>
      <c r="M54" s="130"/>
      <c r="N54" s="130"/>
      <c r="O54" s="130"/>
      <c r="P54" s="130"/>
      <c r="Q54" s="130"/>
      <c r="R54" s="130"/>
      <c r="S54" s="130"/>
      <c r="T54" s="130"/>
      <c r="U54" s="130"/>
      <c r="V54" s="130"/>
      <c r="W54" s="130"/>
      <c r="X54" s="130"/>
      <c r="Y54" s="130"/>
      <c r="Z54" s="130"/>
      <c r="AA54" s="130"/>
      <c r="AB54" s="130"/>
      <c r="AC54" s="130"/>
      <c r="AD54" s="130"/>
      <c r="AE54" s="130"/>
    </row>
  </sheetData>
  <mergeCells count="7">
    <mergeCell ref="A54:AE54"/>
    <mergeCell ref="E6:AC6"/>
    <mergeCell ref="E7:AA7"/>
    <mergeCell ref="Q8:Y8"/>
    <mergeCell ref="Q9:U9"/>
    <mergeCell ref="M13:O13"/>
    <mergeCell ref="A34:C34"/>
  </mergeCells>
  <pageMargins left="0.39370078740157483" right="0.39370078740157483" top="0.51181102362204722" bottom="0.59055118110236227" header="0.47244094488188981" footer="0.39370078740157483"/>
  <pageSetup paperSize="9" scale="60" firstPageNumber="12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198A8F-5CFE-45D4-9543-75D49D1E7E5A}">
  <dimension ref="A1:T39"/>
  <sheetViews>
    <sheetView zoomScale="90" zoomScaleNormal="90" zoomScaleSheetLayoutView="100" workbookViewId="0">
      <selection activeCell="G251" sqref="G251"/>
    </sheetView>
  </sheetViews>
  <sheetFormatPr defaultColWidth="9.33203125" defaultRowHeight="16.5" customHeight="1" x14ac:dyDescent="0.3"/>
  <cols>
    <col min="1" max="2" width="1.6640625" style="50" customWidth="1"/>
    <col min="3" max="3" width="30.6640625" style="50" customWidth="1"/>
    <col min="4" max="4" width="5.6640625" style="50" customWidth="1"/>
    <col min="5" max="5" width="0.44140625" style="50" customWidth="1"/>
    <col min="6" max="6" width="12.6640625" style="22" customWidth="1"/>
    <col min="7" max="7" width="0.44140625" style="22" customWidth="1"/>
    <col min="8" max="8" width="12.44140625" style="22" customWidth="1"/>
    <col min="9" max="9" width="0.44140625" style="22" customWidth="1"/>
    <col min="10" max="10" width="13.44140625" style="22" bestFit="1" customWidth="1"/>
    <col min="11" max="11" width="0.44140625" style="22" customWidth="1"/>
    <col min="12" max="12" width="13.33203125" style="22" customWidth="1"/>
    <col min="13" max="13" width="0.44140625" style="22" customWidth="1"/>
    <col min="14" max="14" width="13.44140625" style="22" customWidth="1"/>
    <col min="15" max="15" width="0.44140625" style="22" customWidth="1"/>
    <col min="16" max="16" width="13.6640625" style="22" customWidth="1"/>
    <col min="17" max="17" width="0.44140625" style="22" customWidth="1"/>
    <col min="18" max="18" width="25.5546875" style="22" customWidth="1"/>
    <col min="19" max="19" width="0.6640625" style="22" customWidth="1"/>
    <col min="20" max="20" width="13.44140625" style="22" customWidth="1"/>
    <col min="21" max="16384" width="9.33203125" style="50"/>
  </cols>
  <sheetData>
    <row r="1" spans="1:20" s="22" customFormat="1" ht="16.5" customHeight="1" x14ac:dyDescent="0.3">
      <c r="A1" s="63" t="s">
        <v>48</v>
      </c>
      <c r="G1" s="75"/>
      <c r="H1" s="75"/>
      <c r="I1" s="75"/>
      <c r="J1" s="75"/>
      <c r="K1" s="75"/>
      <c r="M1" s="75"/>
      <c r="O1" s="75"/>
      <c r="Q1" s="75"/>
      <c r="R1" s="75"/>
      <c r="S1" s="75"/>
    </row>
    <row r="2" spans="1:20" ht="16.5" customHeight="1" x14ac:dyDescent="0.3">
      <c r="A2" s="38" t="s">
        <v>204</v>
      </c>
    </row>
    <row r="3" spans="1:20" ht="16.5" customHeight="1" x14ac:dyDescent="0.3">
      <c r="A3" s="37" t="s">
        <v>136</v>
      </c>
      <c r="B3" s="74"/>
      <c r="C3" s="74"/>
      <c r="D3" s="74"/>
      <c r="E3" s="74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</row>
    <row r="5" spans="1:20" ht="16.5" customHeight="1" x14ac:dyDescent="0.3">
      <c r="A5" s="50" t="s">
        <v>203</v>
      </c>
    </row>
    <row r="6" spans="1:20" ht="16.5" customHeight="1" x14ac:dyDescent="0.3">
      <c r="F6" s="133" t="s">
        <v>202</v>
      </c>
      <c r="G6" s="133"/>
      <c r="H6" s="133"/>
      <c r="I6" s="133"/>
      <c r="J6" s="133"/>
      <c r="K6" s="133"/>
      <c r="L6" s="133"/>
      <c r="M6" s="133"/>
      <c r="N6" s="133"/>
      <c r="O6" s="133"/>
      <c r="P6" s="133"/>
      <c r="Q6" s="37"/>
      <c r="R6" s="37"/>
      <c r="S6" s="37"/>
      <c r="T6" s="66" t="s">
        <v>39</v>
      </c>
    </row>
    <row r="7" spans="1:20" ht="16.5" customHeight="1" x14ac:dyDescent="0.3"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28"/>
      <c r="R7" s="28"/>
      <c r="S7" s="28"/>
      <c r="T7" s="64"/>
    </row>
    <row r="8" spans="1:20" ht="16.5" customHeight="1" x14ac:dyDescent="0.3"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28"/>
      <c r="R8" s="73" t="s">
        <v>54</v>
      </c>
      <c r="S8" s="28"/>
      <c r="T8" s="64"/>
    </row>
    <row r="9" spans="1:20" ht="16.5" customHeight="1" x14ac:dyDescent="0.3">
      <c r="F9" s="33"/>
      <c r="G9" s="33"/>
      <c r="H9" s="71" t="s">
        <v>186</v>
      </c>
      <c r="I9" s="33"/>
      <c r="J9" s="33"/>
      <c r="K9" s="33"/>
      <c r="L9" s="33"/>
      <c r="M9" s="33"/>
      <c r="Q9" s="64"/>
      <c r="R9" s="72" t="s">
        <v>201</v>
      </c>
      <c r="S9" s="64"/>
      <c r="T9" s="33"/>
    </row>
    <row r="10" spans="1:20" ht="16.5" customHeight="1" x14ac:dyDescent="0.3">
      <c r="F10" s="64" t="s">
        <v>183</v>
      </c>
      <c r="G10" s="71"/>
      <c r="H10" s="71" t="s">
        <v>182</v>
      </c>
      <c r="I10" s="71"/>
      <c r="J10" s="57" t="s">
        <v>181</v>
      </c>
      <c r="K10" s="71"/>
      <c r="L10" s="64" t="s">
        <v>180</v>
      </c>
      <c r="M10" s="71"/>
      <c r="N10" s="134" t="s">
        <v>57</v>
      </c>
      <c r="O10" s="134"/>
      <c r="P10" s="134"/>
      <c r="Q10" s="64"/>
      <c r="R10" s="70" t="s">
        <v>185</v>
      </c>
      <c r="S10" s="64"/>
      <c r="T10" s="64"/>
    </row>
    <row r="11" spans="1:20" ht="16.5" customHeight="1" x14ac:dyDescent="0.3">
      <c r="F11" s="64" t="s">
        <v>175</v>
      </c>
      <c r="G11" s="64"/>
      <c r="H11" s="64" t="s">
        <v>174</v>
      </c>
      <c r="I11" s="64"/>
      <c r="J11" s="57" t="s">
        <v>173</v>
      </c>
      <c r="K11" s="64"/>
      <c r="L11" s="64" t="s">
        <v>172</v>
      </c>
      <c r="M11" s="64"/>
      <c r="N11" s="64" t="s">
        <v>171</v>
      </c>
      <c r="O11" s="64"/>
      <c r="P11" s="64"/>
      <c r="Q11" s="64"/>
      <c r="R11" s="69" t="s">
        <v>169</v>
      </c>
      <c r="S11" s="64"/>
      <c r="T11" s="64"/>
    </row>
    <row r="12" spans="1:20" ht="16.5" customHeight="1" x14ac:dyDescent="0.3">
      <c r="D12" s="68" t="s">
        <v>40</v>
      </c>
      <c r="F12" s="66" t="s">
        <v>163</v>
      </c>
      <c r="G12" s="64"/>
      <c r="H12" s="66" t="s">
        <v>162</v>
      </c>
      <c r="I12" s="64"/>
      <c r="J12" s="66" t="s">
        <v>161</v>
      </c>
      <c r="K12" s="64"/>
      <c r="L12" s="66" t="s">
        <v>160</v>
      </c>
      <c r="M12" s="64"/>
      <c r="N12" s="66" t="s">
        <v>159</v>
      </c>
      <c r="O12" s="64"/>
      <c r="P12" s="66" t="s">
        <v>55</v>
      </c>
      <c r="Q12" s="64"/>
      <c r="R12" s="67" t="s">
        <v>157</v>
      </c>
      <c r="S12" s="64"/>
      <c r="T12" s="66" t="s">
        <v>50</v>
      </c>
    </row>
    <row r="13" spans="1:20" ht="16.5" customHeight="1" x14ac:dyDescent="0.3">
      <c r="D13" s="65"/>
      <c r="F13" s="64"/>
      <c r="G13" s="64"/>
      <c r="H13" s="64"/>
      <c r="I13" s="64"/>
      <c r="J13" s="64"/>
      <c r="K13" s="64"/>
      <c r="L13" s="64"/>
      <c r="M13" s="64"/>
      <c r="N13" s="64"/>
      <c r="O13" s="64"/>
      <c r="P13" s="64"/>
      <c r="Q13" s="64"/>
      <c r="R13" s="64"/>
      <c r="S13" s="64"/>
      <c r="T13" s="64"/>
    </row>
    <row r="14" spans="1:20" ht="16.5" customHeight="1" x14ac:dyDescent="0.3">
      <c r="A14" s="63" t="s">
        <v>152</v>
      </c>
      <c r="B14" s="38"/>
      <c r="F14" s="42">
        <v>5213800000</v>
      </c>
      <c r="G14" s="42"/>
      <c r="H14" s="42">
        <v>9644039948</v>
      </c>
      <c r="I14" s="42"/>
      <c r="J14" s="42">
        <v>7951674002</v>
      </c>
      <c r="K14" s="42"/>
      <c r="L14" s="42">
        <v>2406000</v>
      </c>
      <c r="M14" s="42"/>
      <c r="N14" s="42">
        <v>523357113</v>
      </c>
      <c r="O14" s="42"/>
      <c r="P14" s="42">
        <v>2314707631</v>
      </c>
      <c r="Q14" s="42"/>
      <c r="R14" s="42">
        <v>0</v>
      </c>
      <c r="S14" s="42"/>
      <c r="T14" s="42">
        <f>SUM(F14:P14)</f>
        <v>25649984694</v>
      </c>
    </row>
    <row r="15" spans="1:20" ht="6" customHeight="1" x14ac:dyDescent="0.3">
      <c r="A15" s="63"/>
      <c r="B15" s="38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</row>
    <row r="16" spans="1:20" ht="16.5" customHeight="1" x14ac:dyDescent="0.3">
      <c r="A16" s="53" t="s">
        <v>151</v>
      </c>
      <c r="B16" s="2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</row>
    <row r="17" spans="1:20" ht="16.5" customHeight="1" x14ac:dyDescent="0.3">
      <c r="A17" s="50" t="s">
        <v>199</v>
      </c>
      <c r="B17" s="38"/>
      <c r="D17" s="62"/>
      <c r="F17" s="26">
        <v>0</v>
      </c>
      <c r="G17" s="42"/>
      <c r="H17" s="26">
        <v>0</v>
      </c>
      <c r="I17" s="42"/>
      <c r="J17" s="26">
        <v>0</v>
      </c>
      <c r="K17" s="42"/>
      <c r="L17" s="26">
        <v>0</v>
      </c>
      <c r="M17" s="42"/>
      <c r="N17" s="26">
        <v>0</v>
      </c>
      <c r="O17" s="42"/>
      <c r="P17" s="26">
        <v>-400000000</v>
      </c>
      <c r="Q17" s="42"/>
      <c r="R17" s="42">
        <v>0</v>
      </c>
      <c r="S17" s="42"/>
      <c r="T17" s="42">
        <f>SUM(F17:P17)</f>
        <v>-400000000</v>
      </c>
    </row>
    <row r="18" spans="1:20" ht="16.5" customHeight="1" x14ac:dyDescent="0.3">
      <c r="A18" s="50" t="s">
        <v>147</v>
      </c>
      <c r="B18" s="38"/>
      <c r="D18" s="62">
        <v>32</v>
      </c>
      <c r="F18" s="26">
        <v>0</v>
      </c>
      <c r="G18" s="42"/>
      <c r="H18" s="26">
        <v>0</v>
      </c>
      <c r="I18" s="42"/>
      <c r="J18" s="26">
        <v>0</v>
      </c>
      <c r="K18" s="42"/>
      <c r="L18" s="26">
        <v>0</v>
      </c>
      <c r="M18" s="42"/>
      <c r="N18" s="26">
        <v>61670883</v>
      </c>
      <c r="O18" s="42"/>
      <c r="P18" s="26">
        <v>-61670883</v>
      </c>
      <c r="Q18" s="42"/>
      <c r="R18" s="42">
        <v>0</v>
      </c>
      <c r="S18" s="42"/>
      <c r="T18" s="42">
        <f>SUM(F18:P18)</f>
        <v>0</v>
      </c>
    </row>
    <row r="19" spans="1:20" ht="16.5" customHeight="1" x14ac:dyDescent="0.3">
      <c r="A19" s="50" t="s">
        <v>142</v>
      </c>
      <c r="B19" s="38"/>
      <c r="D19" s="62">
        <v>39</v>
      </c>
      <c r="F19" s="26">
        <v>0</v>
      </c>
      <c r="G19" s="42"/>
      <c r="H19" s="26">
        <v>0</v>
      </c>
      <c r="I19" s="42"/>
      <c r="J19" s="26">
        <v>0</v>
      </c>
      <c r="K19" s="42"/>
      <c r="L19" s="26">
        <v>0</v>
      </c>
      <c r="M19" s="42"/>
      <c r="N19" s="26">
        <v>0</v>
      </c>
      <c r="O19" s="42"/>
      <c r="P19" s="26">
        <v>-782070000</v>
      </c>
      <c r="Q19" s="42"/>
      <c r="R19" s="42">
        <v>0</v>
      </c>
      <c r="S19" s="42"/>
      <c r="T19" s="42">
        <f>SUM(F19:P19)</f>
        <v>-782070000</v>
      </c>
    </row>
    <row r="20" spans="1:20" ht="16.5" customHeight="1" x14ac:dyDescent="0.3">
      <c r="A20" s="50" t="s">
        <v>106</v>
      </c>
      <c r="F20" s="30">
        <v>0</v>
      </c>
      <c r="G20" s="42"/>
      <c r="H20" s="30">
        <v>0</v>
      </c>
      <c r="I20" s="42"/>
      <c r="J20" s="30">
        <v>0</v>
      </c>
      <c r="K20" s="42"/>
      <c r="L20" s="30">
        <v>0</v>
      </c>
      <c r="M20" s="42"/>
      <c r="N20" s="30">
        <v>0</v>
      </c>
      <c r="O20" s="26"/>
      <c r="P20" s="30">
        <v>1220375247</v>
      </c>
      <c r="Q20" s="26"/>
      <c r="R20" s="30">
        <v>0</v>
      </c>
      <c r="S20" s="26"/>
      <c r="T20" s="61">
        <f>SUM(F20:P20)</f>
        <v>1220375247</v>
      </c>
    </row>
    <row r="21" spans="1:20" ht="16.5" customHeight="1" x14ac:dyDescent="0.3">
      <c r="F21" s="26"/>
      <c r="G21" s="42"/>
      <c r="H21" s="26"/>
      <c r="I21" s="42"/>
      <c r="J21" s="26"/>
      <c r="K21" s="42"/>
      <c r="L21" s="26"/>
      <c r="M21" s="42"/>
      <c r="N21" s="26"/>
      <c r="O21" s="42"/>
      <c r="P21" s="26"/>
      <c r="Q21" s="42"/>
      <c r="R21" s="26"/>
      <c r="S21" s="42"/>
      <c r="T21" s="26"/>
    </row>
    <row r="22" spans="1:20" ht="16.5" customHeight="1" thickBot="1" x14ac:dyDescent="0.35">
      <c r="A22" s="38" t="s">
        <v>138</v>
      </c>
      <c r="B22" s="38"/>
      <c r="F22" s="60">
        <f>SUM(F14:F21)</f>
        <v>5213800000</v>
      </c>
      <c r="G22" s="42"/>
      <c r="H22" s="60">
        <f>SUM(H14:H21)</f>
        <v>9644039948</v>
      </c>
      <c r="I22" s="42"/>
      <c r="J22" s="60">
        <f>SUM(J14:J21)</f>
        <v>7951674002</v>
      </c>
      <c r="K22" s="42"/>
      <c r="L22" s="60">
        <f>SUM(L14:L21)</f>
        <v>2406000</v>
      </c>
      <c r="M22" s="42"/>
      <c r="N22" s="60">
        <f>SUM(N14:N21)</f>
        <v>585027996</v>
      </c>
      <c r="O22" s="42"/>
      <c r="P22" s="60">
        <f>SUM(P14:P21)</f>
        <v>2291341995</v>
      </c>
      <c r="Q22" s="42"/>
      <c r="R22" s="60">
        <f>SUM(R14:R21)</f>
        <v>0</v>
      </c>
      <c r="S22" s="42"/>
      <c r="T22" s="60">
        <f>SUM(T14:T21)</f>
        <v>25688289941</v>
      </c>
    </row>
    <row r="23" spans="1:20" ht="16.5" customHeight="1" thickTop="1" x14ac:dyDescent="0.3">
      <c r="A23" s="38"/>
      <c r="B23" s="38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</row>
    <row r="24" spans="1:20" ht="16.5" customHeight="1" x14ac:dyDescent="0.3">
      <c r="A24" s="38"/>
      <c r="B24" s="38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</row>
    <row r="25" spans="1:20" ht="16.5" customHeight="1" x14ac:dyDescent="0.3">
      <c r="A25" s="63" t="s">
        <v>197</v>
      </c>
      <c r="B25" s="38"/>
      <c r="F25" s="42">
        <f>SUM(F22)</f>
        <v>5213800000</v>
      </c>
      <c r="G25" s="42"/>
      <c r="H25" s="42">
        <f>SUM(H22)</f>
        <v>9644039948</v>
      </c>
      <c r="I25" s="42"/>
      <c r="J25" s="42">
        <f>SUM(J22)</f>
        <v>7951674002</v>
      </c>
      <c r="K25" s="42"/>
      <c r="L25" s="42">
        <f>SUM(L22)</f>
        <v>2406000</v>
      </c>
      <c r="M25" s="42"/>
      <c r="N25" s="42">
        <f>SUM(N22)</f>
        <v>585027996</v>
      </c>
      <c r="O25" s="42"/>
      <c r="P25" s="42">
        <f>SUM(P22)</f>
        <v>2291341995</v>
      </c>
      <c r="Q25" s="42"/>
      <c r="R25" s="42">
        <f>SUM(R22)</f>
        <v>0</v>
      </c>
      <c r="S25" s="42"/>
      <c r="T25" s="42">
        <f>SUM(F25:P25)</f>
        <v>25688289941</v>
      </c>
    </row>
    <row r="26" spans="1:20" ht="6" customHeight="1" x14ac:dyDescent="0.3">
      <c r="A26" s="63"/>
      <c r="B26" s="38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</row>
    <row r="27" spans="1:20" ht="16.5" customHeight="1" x14ac:dyDescent="0.3">
      <c r="A27" s="53" t="s">
        <v>196</v>
      </c>
      <c r="B27" s="2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</row>
    <row r="28" spans="1:20" ht="16.5" customHeight="1" x14ac:dyDescent="0.3">
      <c r="A28" s="50" t="s">
        <v>200</v>
      </c>
      <c r="B28" s="38"/>
      <c r="D28" s="62">
        <v>31</v>
      </c>
      <c r="F28" s="26">
        <v>0</v>
      </c>
      <c r="G28" s="42"/>
      <c r="H28" s="26">
        <v>0</v>
      </c>
      <c r="I28" s="42"/>
      <c r="J28" s="26">
        <v>7953222593</v>
      </c>
      <c r="K28" s="42"/>
      <c r="L28" s="26">
        <v>0</v>
      </c>
      <c r="M28" s="42"/>
      <c r="N28" s="26">
        <v>0</v>
      </c>
      <c r="O28" s="42"/>
      <c r="P28" s="26">
        <v>0</v>
      </c>
      <c r="Q28" s="42"/>
      <c r="R28" s="42">
        <v>0</v>
      </c>
      <c r="S28" s="42"/>
      <c r="T28" s="42">
        <f>SUM(F28:P28,R28)</f>
        <v>7953222593</v>
      </c>
    </row>
    <row r="29" spans="1:20" ht="16.5" customHeight="1" x14ac:dyDescent="0.3">
      <c r="A29" s="50" t="s">
        <v>199</v>
      </c>
      <c r="B29" s="38"/>
      <c r="D29" s="62"/>
      <c r="F29" s="26">
        <v>0</v>
      </c>
      <c r="G29" s="42"/>
      <c r="H29" s="26">
        <v>0</v>
      </c>
      <c r="I29" s="42"/>
      <c r="J29" s="26">
        <v>0</v>
      </c>
      <c r="K29" s="42"/>
      <c r="L29" s="26">
        <v>0</v>
      </c>
      <c r="M29" s="42"/>
      <c r="N29" s="26">
        <v>0</v>
      </c>
      <c r="O29" s="42"/>
      <c r="P29" s="26">
        <v>-630630136</v>
      </c>
      <c r="Q29" s="42"/>
      <c r="R29" s="42">
        <v>0</v>
      </c>
      <c r="S29" s="42"/>
      <c r="T29" s="42">
        <f>SUM(F29:P29,R29)</f>
        <v>-630630136</v>
      </c>
    </row>
    <row r="30" spans="1:20" ht="16.5" customHeight="1" x14ac:dyDescent="0.3">
      <c r="A30" s="50" t="s">
        <v>142</v>
      </c>
      <c r="B30" s="38"/>
      <c r="D30" s="62">
        <v>39</v>
      </c>
      <c r="F30" s="26">
        <v>0</v>
      </c>
      <c r="G30" s="42"/>
      <c r="H30" s="26">
        <v>0</v>
      </c>
      <c r="I30" s="42"/>
      <c r="J30" s="26">
        <v>0</v>
      </c>
      <c r="K30" s="42"/>
      <c r="L30" s="26">
        <v>0</v>
      </c>
      <c r="M30" s="42"/>
      <c r="N30" s="26">
        <v>0</v>
      </c>
      <c r="O30" s="42"/>
      <c r="P30" s="26">
        <v>-560483500</v>
      </c>
      <c r="Q30" s="42"/>
      <c r="R30" s="42">
        <v>0</v>
      </c>
      <c r="S30" s="42"/>
      <c r="T30" s="42">
        <f>SUM(F30:P30,R30)</f>
        <v>-560483500</v>
      </c>
    </row>
    <row r="31" spans="1:20" ht="16.5" customHeight="1" x14ac:dyDescent="0.3">
      <c r="A31" s="50" t="s">
        <v>106</v>
      </c>
      <c r="F31" s="30">
        <v>0</v>
      </c>
      <c r="G31" s="42"/>
      <c r="H31" s="30">
        <v>0</v>
      </c>
      <c r="I31" s="42"/>
      <c r="J31" s="30">
        <v>0</v>
      </c>
      <c r="K31" s="42"/>
      <c r="L31" s="30">
        <v>0</v>
      </c>
      <c r="M31" s="42"/>
      <c r="N31" s="30">
        <v>0</v>
      </c>
      <c r="O31" s="26"/>
      <c r="P31" s="30">
        <v>2088506744</v>
      </c>
      <c r="Q31" s="26"/>
      <c r="R31" s="30">
        <v>29874626</v>
      </c>
      <c r="S31" s="26"/>
      <c r="T31" s="61">
        <f>SUM(F31:P31,R31)</f>
        <v>2118381370</v>
      </c>
    </row>
    <row r="32" spans="1:20" ht="16.5" customHeight="1" x14ac:dyDescent="0.3">
      <c r="F32" s="26"/>
      <c r="G32" s="42"/>
      <c r="H32" s="26"/>
      <c r="I32" s="42"/>
      <c r="J32" s="26"/>
      <c r="K32" s="42"/>
      <c r="L32" s="26"/>
      <c r="M32" s="42"/>
      <c r="N32" s="26"/>
      <c r="O32" s="42"/>
      <c r="P32" s="26"/>
      <c r="Q32" s="42"/>
      <c r="R32" s="26"/>
      <c r="S32" s="42"/>
      <c r="T32" s="26"/>
    </row>
    <row r="33" spans="1:20" ht="16.5" customHeight="1" thickBot="1" x14ac:dyDescent="0.35">
      <c r="A33" s="38" t="s">
        <v>194</v>
      </c>
      <c r="B33" s="38"/>
      <c r="F33" s="60">
        <f>SUM(F25:F32)</f>
        <v>5213800000</v>
      </c>
      <c r="G33" s="42"/>
      <c r="H33" s="60">
        <f>SUM(H25:H32)</f>
        <v>9644039948</v>
      </c>
      <c r="I33" s="42"/>
      <c r="J33" s="60">
        <f>SUM(J25:J32)</f>
        <v>15904896595</v>
      </c>
      <c r="K33" s="42"/>
      <c r="L33" s="60">
        <f>SUM(L25:L32)</f>
        <v>2406000</v>
      </c>
      <c r="M33" s="42"/>
      <c r="N33" s="60">
        <f>SUM(N25:N32)</f>
        <v>585027996</v>
      </c>
      <c r="O33" s="42"/>
      <c r="P33" s="60">
        <f>SUM(P25:P32)</f>
        <v>3188735103</v>
      </c>
      <c r="Q33" s="42"/>
      <c r="R33" s="60">
        <f>SUM(R25:R32)</f>
        <v>29874626</v>
      </c>
      <c r="S33" s="42"/>
      <c r="T33" s="60">
        <f>SUM(T25:T32)</f>
        <v>34568780268</v>
      </c>
    </row>
    <row r="34" spans="1:20" ht="16.5" customHeight="1" thickTop="1" x14ac:dyDescent="0.3">
      <c r="A34" s="38"/>
      <c r="B34" s="38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</row>
    <row r="35" spans="1:20" ht="6.75" customHeight="1" x14ac:dyDescent="0.3">
      <c r="A35" s="38"/>
      <c r="B35" s="38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</row>
    <row r="37" spans="1:20" ht="30" customHeight="1" x14ac:dyDescent="0.3"/>
    <row r="39" spans="1:20" ht="22.2" customHeight="1" x14ac:dyDescent="0.3">
      <c r="A39" s="135" t="s">
        <v>198</v>
      </c>
      <c r="B39" s="135"/>
      <c r="C39" s="135"/>
      <c r="D39" s="135"/>
      <c r="E39" s="135"/>
      <c r="F39" s="135"/>
      <c r="G39" s="135"/>
      <c r="H39" s="135"/>
      <c r="I39" s="135"/>
      <c r="J39" s="135"/>
      <c r="K39" s="135"/>
      <c r="L39" s="135"/>
      <c r="M39" s="135"/>
      <c r="N39" s="135"/>
      <c r="O39" s="135"/>
      <c r="P39" s="135"/>
      <c r="Q39" s="135"/>
      <c r="R39" s="135"/>
      <c r="S39" s="135"/>
      <c r="T39" s="135"/>
    </row>
  </sheetData>
  <mergeCells count="3">
    <mergeCell ref="F6:P6"/>
    <mergeCell ref="N10:P10"/>
    <mergeCell ref="A39:T39"/>
  </mergeCells>
  <pageMargins left="0.51181102362204722" right="0.51181102362204722" top="0.51181102362204722" bottom="0.59055118110236227" header="0.47244094488188981" footer="0.39370078740157483"/>
  <pageSetup paperSize="9" scale="85" firstPageNumber="13" orientation="landscape" useFirstPageNumber="1" horizontalDpi="1200" verticalDpi="1200" r:id="rId1"/>
  <headerFooter>
    <oddFooter>&amp;R&amp;"Arial,Regular"&amp;9&amp;P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BD1F45-E924-4C90-8C31-38FD1AEDCD61}">
  <dimension ref="A1:Q239"/>
  <sheetViews>
    <sheetView zoomScale="96" zoomScaleNormal="96" zoomScaleSheetLayoutView="100" workbookViewId="0">
      <selection activeCell="G251" sqref="G251"/>
    </sheetView>
  </sheetViews>
  <sheetFormatPr defaultRowHeight="16.5" customHeight="1" x14ac:dyDescent="0.3"/>
  <cols>
    <col min="1" max="3" width="1.44140625" style="76" customWidth="1"/>
    <col min="4" max="4" width="40.33203125" style="76" customWidth="1"/>
    <col min="5" max="5" width="8.33203125" style="79" customWidth="1"/>
    <col min="6" max="6" width="0.6640625" style="76" customWidth="1"/>
    <col min="7" max="7" width="13.6640625" style="78" customWidth="1"/>
    <col min="8" max="8" width="0.6640625" style="76" customWidth="1"/>
    <col min="9" max="9" width="15.33203125" style="78" bestFit="1" customWidth="1"/>
    <col min="10" max="10" width="0.6640625" style="76" customWidth="1"/>
    <col min="11" max="11" width="13.6640625" style="77" customWidth="1"/>
    <col min="12" max="12" width="0.6640625" style="76" customWidth="1"/>
    <col min="13" max="13" width="13.6640625" style="77" customWidth="1"/>
    <col min="14" max="14" width="8.88671875" style="76"/>
    <col min="15" max="15" width="15" style="76" bestFit="1" customWidth="1"/>
    <col min="16" max="252" width="8.88671875" style="76"/>
    <col min="253" max="254" width="2.44140625" style="76" customWidth="1"/>
    <col min="255" max="255" width="50.33203125" style="76" customWidth="1"/>
    <col min="256" max="256" width="6.44140625" style="76" customWidth="1"/>
    <col min="257" max="257" width="1.33203125" style="76" customWidth="1"/>
    <col min="258" max="258" width="14.44140625" style="76" customWidth="1"/>
    <col min="259" max="259" width="1.44140625" style="76" customWidth="1"/>
    <col min="260" max="260" width="14.44140625" style="76" customWidth="1"/>
    <col min="261" max="261" width="14.6640625" style="76" customWidth="1"/>
    <col min="262" max="262" width="16.44140625" style="76" bestFit="1" customWidth="1"/>
    <col min="263" max="263" width="14" style="76" bestFit="1" customWidth="1"/>
    <col min="264" max="508" width="8.88671875" style="76"/>
    <col min="509" max="510" width="2.44140625" style="76" customWidth="1"/>
    <col min="511" max="511" width="50.33203125" style="76" customWidth="1"/>
    <col min="512" max="512" width="6.44140625" style="76" customWidth="1"/>
    <col min="513" max="513" width="1.33203125" style="76" customWidth="1"/>
    <col min="514" max="514" width="14.44140625" style="76" customWidth="1"/>
    <col min="515" max="515" width="1.44140625" style="76" customWidth="1"/>
    <col min="516" max="516" width="14.44140625" style="76" customWidth="1"/>
    <col min="517" max="517" width="14.6640625" style="76" customWidth="1"/>
    <col min="518" max="518" width="16.44140625" style="76" bestFit="1" customWidth="1"/>
    <col min="519" max="519" width="14" style="76" bestFit="1" customWidth="1"/>
    <col min="520" max="764" width="8.88671875" style="76"/>
    <col min="765" max="766" width="2.44140625" style="76" customWidth="1"/>
    <col min="767" max="767" width="50.33203125" style="76" customWidth="1"/>
    <col min="768" max="768" width="6.44140625" style="76" customWidth="1"/>
    <col min="769" max="769" width="1.33203125" style="76" customWidth="1"/>
    <col min="770" max="770" width="14.44140625" style="76" customWidth="1"/>
    <col min="771" max="771" width="1.44140625" style="76" customWidth="1"/>
    <col min="772" max="772" width="14.44140625" style="76" customWidth="1"/>
    <col min="773" max="773" width="14.6640625" style="76" customWidth="1"/>
    <col min="774" max="774" width="16.44140625" style="76" bestFit="1" customWidth="1"/>
    <col min="775" max="775" width="14" style="76" bestFit="1" customWidth="1"/>
    <col min="776" max="1020" width="8.88671875" style="76"/>
    <col min="1021" max="1022" width="2.44140625" style="76" customWidth="1"/>
    <col min="1023" max="1023" width="50.33203125" style="76" customWidth="1"/>
    <col min="1024" max="1024" width="6.44140625" style="76" customWidth="1"/>
    <col min="1025" max="1025" width="1.33203125" style="76" customWidth="1"/>
    <col min="1026" max="1026" width="14.44140625" style="76" customWidth="1"/>
    <col min="1027" max="1027" width="1.44140625" style="76" customWidth="1"/>
    <col min="1028" max="1028" width="14.44140625" style="76" customWidth="1"/>
    <col min="1029" max="1029" width="14.6640625" style="76" customWidth="1"/>
    <col min="1030" max="1030" width="16.44140625" style="76" bestFit="1" customWidth="1"/>
    <col min="1031" max="1031" width="14" style="76" bestFit="1" customWidth="1"/>
    <col min="1032" max="1276" width="8.88671875" style="76"/>
    <col min="1277" max="1278" width="2.44140625" style="76" customWidth="1"/>
    <col min="1279" max="1279" width="50.33203125" style="76" customWidth="1"/>
    <col min="1280" max="1280" width="6.44140625" style="76" customWidth="1"/>
    <col min="1281" max="1281" width="1.33203125" style="76" customWidth="1"/>
    <col min="1282" max="1282" width="14.44140625" style="76" customWidth="1"/>
    <col min="1283" max="1283" width="1.44140625" style="76" customWidth="1"/>
    <col min="1284" max="1284" width="14.44140625" style="76" customWidth="1"/>
    <col min="1285" max="1285" width="14.6640625" style="76" customWidth="1"/>
    <col min="1286" max="1286" width="16.44140625" style="76" bestFit="1" customWidth="1"/>
    <col min="1287" max="1287" width="14" style="76" bestFit="1" customWidth="1"/>
    <col min="1288" max="1532" width="8.88671875" style="76"/>
    <col min="1533" max="1534" width="2.44140625" style="76" customWidth="1"/>
    <col min="1535" max="1535" width="50.33203125" style="76" customWidth="1"/>
    <col min="1536" max="1536" width="6.44140625" style="76" customWidth="1"/>
    <col min="1537" max="1537" width="1.33203125" style="76" customWidth="1"/>
    <col min="1538" max="1538" width="14.44140625" style="76" customWidth="1"/>
    <col min="1539" max="1539" width="1.44140625" style="76" customWidth="1"/>
    <col min="1540" max="1540" width="14.44140625" style="76" customWidth="1"/>
    <col min="1541" max="1541" width="14.6640625" style="76" customWidth="1"/>
    <col min="1542" max="1542" width="16.44140625" style="76" bestFit="1" customWidth="1"/>
    <col min="1543" max="1543" width="14" style="76" bestFit="1" customWidth="1"/>
    <col min="1544" max="1788" width="8.88671875" style="76"/>
    <col min="1789" max="1790" width="2.44140625" style="76" customWidth="1"/>
    <col min="1791" max="1791" width="50.33203125" style="76" customWidth="1"/>
    <col min="1792" max="1792" width="6.44140625" style="76" customWidth="1"/>
    <col min="1793" max="1793" width="1.33203125" style="76" customWidth="1"/>
    <col min="1794" max="1794" width="14.44140625" style="76" customWidth="1"/>
    <col min="1795" max="1795" width="1.44140625" style="76" customWidth="1"/>
    <col min="1796" max="1796" width="14.44140625" style="76" customWidth="1"/>
    <col min="1797" max="1797" width="14.6640625" style="76" customWidth="1"/>
    <col min="1798" max="1798" width="16.44140625" style="76" bestFit="1" customWidth="1"/>
    <col min="1799" max="1799" width="14" style="76" bestFit="1" customWidth="1"/>
    <col min="1800" max="2044" width="8.88671875" style="76"/>
    <col min="2045" max="2046" width="2.44140625" style="76" customWidth="1"/>
    <col min="2047" max="2047" width="50.33203125" style="76" customWidth="1"/>
    <col min="2048" max="2048" width="6.44140625" style="76" customWidth="1"/>
    <col min="2049" max="2049" width="1.33203125" style="76" customWidth="1"/>
    <col min="2050" max="2050" width="14.44140625" style="76" customWidth="1"/>
    <col min="2051" max="2051" width="1.44140625" style="76" customWidth="1"/>
    <col min="2052" max="2052" width="14.44140625" style="76" customWidth="1"/>
    <col min="2053" max="2053" width="14.6640625" style="76" customWidth="1"/>
    <col min="2054" max="2054" width="16.44140625" style="76" bestFit="1" customWidth="1"/>
    <col min="2055" max="2055" width="14" style="76" bestFit="1" customWidth="1"/>
    <col min="2056" max="2300" width="8.88671875" style="76"/>
    <col min="2301" max="2302" width="2.44140625" style="76" customWidth="1"/>
    <col min="2303" max="2303" width="50.33203125" style="76" customWidth="1"/>
    <col min="2304" max="2304" width="6.44140625" style="76" customWidth="1"/>
    <col min="2305" max="2305" width="1.33203125" style="76" customWidth="1"/>
    <col min="2306" max="2306" width="14.44140625" style="76" customWidth="1"/>
    <col min="2307" max="2307" width="1.44140625" style="76" customWidth="1"/>
    <col min="2308" max="2308" width="14.44140625" style="76" customWidth="1"/>
    <col min="2309" max="2309" width="14.6640625" style="76" customWidth="1"/>
    <col min="2310" max="2310" width="16.44140625" style="76" bestFit="1" customWidth="1"/>
    <col min="2311" max="2311" width="14" style="76" bestFit="1" customWidth="1"/>
    <col min="2312" max="2556" width="8.88671875" style="76"/>
    <col min="2557" max="2558" width="2.44140625" style="76" customWidth="1"/>
    <col min="2559" max="2559" width="50.33203125" style="76" customWidth="1"/>
    <col min="2560" max="2560" width="6.44140625" style="76" customWidth="1"/>
    <col min="2561" max="2561" width="1.33203125" style="76" customWidth="1"/>
    <col min="2562" max="2562" width="14.44140625" style="76" customWidth="1"/>
    <col min="2563" max="2563" width="1.44140625" style="76" customWidth="1"/>
    <col min="2564" max="2564" width="14.44140625" style="76" customWidth="1"/>
    <col min="2565" max="2565" width="14.6640625" style="76" customWidth="1"/>
    <col min="2566" max="2566" width="16.44140625" style="76" bestFit="1" customWidth="1"/>
    <col min="2567" max="2567" width="14" style="76" bestFit="1" customWidth="1"/>
    <col min="2568" max="2812" width="8.88671875" style="76"/>
    <col min="2813" max="2814" width="2.44140625" style="76" customWidth="1"/>
    <col min="2815" max="2815" width="50.33203125" style="76" customWidth="1"/>
    <col min="2816" max="2816" width="6.44140625" style="76" customWidth="1"/>
    <col min="2817" max="2817" width="1.33203125" style="76" customWidth="1"/>
    <col min="2818" max="2818" width="14.44140625" style="76" customWidth="1"/>
    <col min="2819" max="2819" width="1.44140625" style="76" customWidth="1"/>
    <col min="2820" max="2820" width="14.44140625" style="76" customWidth="1"/>
    <col min="2821" max="2821" width="14.6640625" style="76" customWidth="1"/>
    <col min="2822" max="2822" width="16.44140625" style="76" bestFit="1" customWidth="1"/>
    <col min="2823" max="2823" width="14" style="76" bestFit="1" customWidth="1"/>
    <col min="2824" max="3068" width="8.88671875" style="76"/>
    <col min="3069" max="3070" width="2.44140625" style="76" customWidth="1"/>
    <col min="3071" max="3071" width="50.33203125" style="76" customWidth="1"/>
    <col min="3072" max="3072" width="6.44140625" style="76" customWidth="1"/>
    <col min="3073" max="3073" width="1.33203125" style="76" customWidth="1"/>
    <col min="3074" max="3074" width="14.44140625" style="76" customWidth="1"/>
    <col min="3075" max="3075" width="1.44140625" style="76" customWidth="1"/>
    <col min="3076" max="3076" width="14.44140625" style="76" customWidth="1"/>
    <col min="3077" max="3077" width="14.6640625" style="76" customWidth="1"/>
    <col min="3078" max="3078" width="16.44140625" style="76" bestFit="1" customWidth="1"/>
    <col min="3079" max="3079" width="14" style="76" bestFit="1" customWidth="1"/>
    <col min="3080" max="3324" width="8.88671875" style="76"/>
    <col min="3325" max="3326" width="2.44140625" style="76" customWidth="1"/>
    <col min="3327" max="3327" width="50.33203125" style="76" customWidth="1"/>
    <col min="3328" max="3328" width="6.44140625" style="76" customWidth="1"/>
    <col min="3329" max="3329" width="1.33203125" style="76" customWidth="1"/>
    <col min="3330" max="3330" width="14.44140625" style="76" customWidth="1"/>
    <col min="3331" max="3331" width="1.44140625" style="76" customWidth="1"/>
    <col min="3332" max="3332" width="14.44140625" style="76" customWidth="1"/>
    <col min="3333" max="3333" width="14.6640625" style="76" customWidth="1"/>
    <col min="3334" max="3334" width="16.44140625" style="76" bestFit="1" customWidth="1"/>
    <col min="3335" max="3335" width="14" style="76" bestFit="1" customWidth="1"/>
    <col min="3336" max="3580" width="8.88671875" style="76"/>
    <col min="3581" max="3582" width="2.44140625" style="76" customWidth="1"/>
    <col min="3583" max="3583" width="50.33203125" style="76" customWidth="1"/>
    <col min="3584" max="3584" width="6.44140625" style="76" customWidth="1"/>
    <col min="3585" max="3585" width="1.33203125" style="76" customWidth="1"/>
    <col min="3586" max="3586" width="14.44140625" style="76" customWidth="1"/>
    <col min="3587" max="3587" width="1.44140625" style="76" customWidth="1"/>
    <col min="3588" max="3588" width="14.44140625" style="76" customWidth="1"/>
    <col min="3589" max="3589" width="14.6640625" style="76" customWidth="1"/>
    <col min="3590" max="3590" width="16.44140625" style="76" bestFit="1" customWidth="1"/>
    <col min="3591" max="3591" width="14" style="76" bestFit="1" customWidth="1"/>
    <col min="3592" max="3836" width="8.88671875" style="76"/>
    <col min="3837" max="3838" width="2.44140625" style="76" customWidth="1"/>
    <col min="3839" max="3839" width="50.33203125" style="76" customWidth="1"/>
    <col min="3840" max="3840" width="6.44140625" style="76" customWidth="1"/>
    <col min="3841" max="3841" width="1.33203125" style="76" customWidth="1"/>
    <col min="3842" max="3842" width="14.44140625" style="76" customWidth="1"/>
    <col min="3843" max="3843" width="1.44140625" style="76" customWidth="1"/>
    <col min="3844" max="3844" width="14.44140625" style="76" customWidth="1"/>
    <col min="3845" max="3845" width="14.6640625" style="76" customWidth="1"/>
    <col min="3846" max="3846" width="16.44140625" style="76" bestFit="1" customWidth="1"/>
    <col min="3847" max="3847" width="14" style="76" bestFit="1" customWidth="1"/>
    <col min="3848" max="4092" width="8.88671875" style="76"/>
    <col min="4093" max="4094" width="2.44140625" style="76" customWidth="1"/>
    <col min="4095" max="4095" width="50.33203125" style="76" customWidth="1"/>
    <col min="4096" max="4096" width="6.44140625" style="76" customWidth="1"/>
    <col min="4097" max="4097" width="1.33203125" style="76" customWidth="1"/>
    <col min="4098" max="4098" width="14.44140625" style="76" customWidth="1"/>
    <col min="4099" max="4099" width="1.44140625" style="76" customWidth="1"/>
    <col min="4100" max="4100" width="14.44140625" style="76" customWidth="1"/>
    <col min="4101" max="4101" width="14.6640625" style="76" customWidth="1"/>
    <col min="4102" max="4102" width="16.44140625" style="76" bestFit="1" customWidth="1"/>
    <col min="4103" max="4103" width="14" style="76" bestFit="1" customWidth="1"/>
    <col min="4104" max="4348" width="8.88671875" style="76"/>
    <col min="4349" max="4350" width="2.44140625" style="76" customWidth="1"/>
    <col min="4351" max="4351" width="50.33203125" style="76" customWidth="1"/>
    <col min="4352" max="4352" width="6.44140625" style="76" customWidth="1"/>
    <col min="4353" max="4353" width="1.33203125" style="76" customWidth="1"/>
    <col min="4354" max="4354" width="14.44140625" style="76" customWidth="1"/>
    <col min="4355" max="4355" width="1.44140625" style="76" customWidth="1"/>
    <col min="4356" max="4356" width="14.44140625" style="76" customWidth="1"/>
    <col min="4357" max="4357" width="14.6640625" style="76" customWidth="1"/>
    <col min="4358" max="4358" width="16.44140625" style="76" bestFit="1" customWidth="1"/>
    <col min="4359" max="4359" width="14" style="76" bestFit="1" customWidth="1"/>
    <col min="4360" max="4604" width="8.88671875" style="76"/>
    <col min="4605" max="4606" width="2.44140625" style="76" customWidth="1"/>
    <col min="4607" max="4607" width="50.33203125" style="76" customWidth="1"/>
    <col min="4608" max="4608" width="6.44140625" style="76" customWidth="1"/>
    <col min="4609" max="4609" width="1.33203125" style="76" customWidth="1"/>
    <col min="4610" max="4610" width="14.44140625" style="76" customWidth="1"/>
    <col min="4611" max="4611" width="1.44140625" style="76" customWidth="1"/>
    <col min="4612" max="4612" width="14.44140625" style="76" customWidth="1"/>
    <col min="4613" max="4613" width="14.6640625" style="76" customWidth="1"/>
    <col min="4614" max="4614" width="16.44140625" style="76" bestFit="1" customWidth="1"/>
    <col min="4615" max="4615" width="14" style="76" bestFit="1" customWidth="1"/>
    <col min="4616" max="4860" width="8.88671875" style="76"/>
    <col min="4861" max="4862" width="2.44140625" style="76" customWidth="1"/>
    <col min="4863" max="4863" width="50.33203125" style="76" customWidth="1"/>
    <col min="4864" max="4864" width="6.44140625" style="76" customWidth="1"/>
    <col min="4865" max="4865" width="1.33203125" style="76" customWidth="1"/>
    <col min="4866" max="4866" width="14.44140625" style="76" customWidth="1"/>
    <col min="4867" max="4867" width="1.44140625" style="76" customWidth="1"/>
    <col min="4868" max="4868" width="14.44140625" style="76" customWidth="1"/>
    <col min="4869" max="4869" width="14.6640625" style="76" customWidth="1"/>
    <col min="4870" max="4870" width="16.44140625" style="76" bestFit="1" customWidth="1"/>
    <col min="4871" max="4871" width="14" style="76" bestFit="1" customWidth="1"/>
    <col min="4872" max="5116" width="8.88671875" style="76"/>
    <col min="5117" max="5118" width="2.44140625" style="76" customWidth="1"/>
    <col min="5119" max="5119" width="50.33203125" style="76" customWidth="1"/>
    <col min="5120" max="5120" width="6.44140625" style="76" customWidth="1"/>
    <col min="5121" max="5121" width="1.33203125" style="76" customWidth="1"/>
    <col min="5122" max="5122" width="14.44140625" style="76" customWidth="1"/>
    <col min="5123" max="5123" width="1.44140625" style="76" customWidth="1"/>
    <col min="5124" max="5124" width="14.44140625" style="76" customWidth="1"/>
    <col min="5125" max="5125" width="14.6640625" style="76" customWidth="1"/>
    <col min="5126" max="5126" width="16.44140625" style="76" bestFit="1" customWidth="1"/>
    <col min="5127" max="5127" width="14" style="76" bestFit="1" customWidth="1"/>
    <col min="5128" max="5372" width="8.88671875" style="76"/>
    <col min="5373" max="5374" width="2.44140625" style="76" customWidth="1"/>
    <col min="5375" max="5375" width="50.33203125" style="76" customWidth="1"/>
    <col min="5376" max="5376" width="6.44140625" style="76" customWidth="1"/>
    <col min="5377" max="5377" width="1.33203125" style="76" customWidth="1"/>
    <col min="5378" max="5378" width="14.44140625" style="76" customWidth="1"/>
    <col min="5379" max="5379" width="1.44140625" style="76" customWidth="1"/>
    <col min="5380" max="5380" width="14.44140625" style="76" customWidth="1"/>
    <col min="5381" max="5381" width="14.6640625" style="76" customWidth="1"/>
    <col min="5382" max="5382" width="16.44140625" style="76" bestFit="1" customWidth="1"/>
    <col min="5383" max="5383" width="14" style="76" bestFit="1" customWidth="1"/>
    <col min="5384" max="5628" width="8.88671875" style="76"/>
    <col min="5629" max="5630" width="2.44140625" style="76" customWidth="1"/>
    <col min="5631" max="5631" width="50.33203125" style="76" customWidth="1"/>
    <col min="5632" max="5632" width="6.44140625" style="76" customWidth="1"/>
    <col min="5633" max="5633" width="1.33203125" style="76" customWidth="1"/>
    <col min="5634" max="5634" width="14.44140625" style="76" customWidth="1"/>
    <col min="5635" max="5635" width="1.44140625" style="76" customWidth="1"/>
    <col min="5636" max="5636" width="14.44140625" style="76" customWidth="1"/>
    <col min="5637" max="5637" width="14.6640625" style="76" customWidth="1"/>
    <col min="5638" max="5638" width="16.44140625" style="76" bestFit="1" customWidth="1"/>
    <col min="5639" max="5639" width="14" style="76" bestFit="1" customWidth="1"/>
    <col min="5640" max="5884" width="8.88671875" style="76"/>
    <col min="5885" max="5886" width="2.44140625" style="76" customWidth="1"/>
    <col min="5887" max="5887" width="50.33203125" style="76" customWidth="1"/>
    <col min="5888" max="5888" width="6.44140625" style="76" customWidth="1"/>
    <col min="5889" max="5889" width="1.33203125" style="76" customWidth="1"/>
    <col min="5890" max="5890" width="14.44140625" style="76" customWidth="1"/>
    <col min="5891" max="5891" width="1.44140625" style="76" customWidth="1"/>
    <col min="5892" max="5892" width="14.44140625" style="76" customWidth="1"/>
    <col min="5893" max="5893" width="14.6640625" style="76" customWidth="1"/>
    <col min="5894" max="5894" width="16.44140625" style="76" bestFit="1" customWidth="1"/>
    <col min="5895" max="5895" width="14" style="76" bestFit="1" customWidth="1"/>
    <col min="5896" max="6140" width="8.88671875" style="76"/>
    <col min="6141" max="6142" width="2.44140625" style="76" customWidth="1"/>
    <col min="6143" max="6143" width="50.33203125" style="76" customWidth="1"/>
    <col min="6144" max="6144" width="6.44140625" style="76" customWidth="1"/>
    <col min="6145" max="6145" width="1.33203125" style="76" customWidth="1"/>
    <col min="6146" max="6146" width="14.44140625" style="76" customWidth="1"/>
    <col min="6147" max="6147" width="1.44140625" style="76" customWidth="1"/>
    <col min="6148" max="6148" width="14.44140625" style="76" customWidth="1"/>
    <col min="6149" max="6149" width="14.6640625" style="76" customWidth="1"/>
    <col min="6150" max="6150" width="16.44140625" style="76" bestFit="1" customWidth="1"/>
    <col min="6151" max="6151" width="14" style="76" bestFit="1" customWidth="1"/>
    <col min="6152" max="6396" width="8.88671875" style="76"/>
    <col min="6397" max="6398" width="2.44140625" style="76" customWidth="1"/>
    <col min="6399" max="6399" width="50.33203125" style="76" customWidth="1"/>
    <col min="6400" max="6400" width="6.44140625" style="76" customWidth="1"/>
    <col min="6401" max="6401" width="1.33203125" style="76" customWidth="1"/>
    <col min="6402" max="6402" width="14.44140625" style="76" customWidth="1"/>
    <col min="6403" max="6403" width="1.44140625" style="76" customWidth="1"/>
    <col min="6404" max="6404" width="14.44140625" style="76" customWidth="1"/>
    <col min="6405" max="6405" width="14.6640625" style="76" customWidth="1"/>
    <col min="6406" max="6406" width="16.44140625" style="76" bestFit="1" customWidth="1"/>
    <col min="6407" max="6407" width="14" style="76" bestFit="1" customWidth="1"/>
    <col min="6408" max="6652" width="8.88671875" style="76"/>
    <col min="6653" max="6654" width="2.44140625" style="76" customWidth="1"/>
    <col min="6655" max="6655" width="50.33203125" style="76" customWidth="1"/>
    <col min="6656" max="6656" width="6.44140625" style="76" customWidth="1"/>
    <col min="6657" max="6657" width="1.33203125" style="76" customWidth="1"/>
    <col min="6658" max="6658" width="14.44140625" style="76" customWidth="1"/>
    <col min="6659" max="6659" width="1.44140625" style="76" customWidth="1"/>
    <col min="6660" max="6660" width="14.44140625" style="76" customWidth="1"/>
    <col min="6661" max="6661" width="14.6640625" style="76" customWidth="1"/>
    <col min="6662" max="6662" width="16.44140625" style="76" bestFit="1" customWidth="1"/>
    <col min="6663" max="6663" width="14" style="76" bestFit="1" customWidth="1"/>
    <col min="6664" max="6908" width="8.88671875" style="76"/>
    <col min="6909" max="6910" width="2.44140625" style="76" customWidth="1"/>
    <col min="6911" max="6911" width="50.33203125" style="76" customWidth="1"/>
    <col min="6912" max="6912" width="6.44140625" style="76" customWidth="1"/>
    <col min="6913" max="6913" width="1.33203125" style="76" customWidth="1"/>
    <col min="6914" max="6914" width="14.44140625" style="76" customWidth="1"/>
    <col min="6915" max="6915" width="1.44140625" style="76" customWidth="1"/>
    <col min="6916" max="6916" width="14.44140625" style="76" customWidth="1"/>
    <col min="6917" max="6917" width="14.6640625" style="76" customWidth="1"/>
    <col min="6918" max="6918" width="16.44140625" style="76" bestFit="1" customWidth="1"/>
    <col min="6919" max="6919" width="14" style="76" bestFit="1" customWidth="1"/>
    <col min="6920" max="7164" width="8.88671875" style="76"/>
    <col min="7165" max="7166" width="2.44140625" style="76" customWidth="1"/>
    <col min="7167" max="7167" width="50.33203125" style="76" customWidth="1"/>
    <col min="7168" max="7168" width="6.44140625" style="76" customWidth="1"/>
    <col min="7169" max="7169" width="1.33203125" style="76" customWidth="1"/>
    <col min="7170" max="7170" width="14.44140625" style="76" customWidth="1"/>
    <col min="7171" max="7171" width="1.44140625" style="76" customWidth="1"/>
    <col min="7172" max="7172" width="14.44140625" style="76" customWidth="1"/>
    <col min="7173" max="7173" width="14.6640625" style="76" customWidth="1"/>
    <col min="7174" max="7174" width="16.44140625" style="76" bestFit="1" customWidth="1"/>
    <col min="7175" max="7175" width="14" style="76" bestFit="1" customWidth="1"/>
    <col min="7176" max="7420" width="8.88671875" style="76"/>
    <col min="7421" max="7422" width="2.44140625" style="76" customWidth="1"/>
    <col min="7423" max="7423" width="50.33203125" style="76" customWidth="1"/>
    <col min="7424" max="7424" width="6.44140625" style="76" customWidth="1"/>
    <col min="7425" max="7425" width="1.33203125" style="76" customWidth="1"/>
    <col min="7426" max="7426" width="14.44140625" style="76" customWidth="1"/>
    <col min="7427" max="7427" width="1.44140625" style="76" customWidth="1"/>
    <col min="7428" max="7428" width="14.44140625" style="76" customWidth="1"/>
    <col min="7429" max="7429" width="14.6640625" style="76" customWidth="1"/>
    <col min="7430" max="7430" width="16.44140625" style="76" bestFit="1" customWidth="1"/>
    <col min="7431" max="7431" width="14" style="76" bestFit="1" customWidth="1"/>
    <col min="7432" max="7676" width="8.88671875" style="76"/>
    <col min="7677" max="7678" width="2.44140625" style="76" customWidth="1"/>
    <col min="7679" max="7679" width="50.33203125" style="76" customWidth="1"/>
    <col min="7680" max="7680" width="6.44140625" style="76" customWidth="1"/>
    <col min="7681" max="7681" width="1.33203125" style="76" customWidth="1"/>
    <col min="7682" max="7682" width="14.44140625" style="76" customWidth="1"/>
    <col min="7683" max="7683" width="1.44140625" style="76" customWidth="1"/>
    <col min="7684" max="7684" width="14.44140625" style="76" customWidth="1"/>
    <col min="7685" max="7685" width="14.6640625" style="76" customWidth="1"/>
    <col min="7686" max="7686" width="16.44140625" style="76" bestFit="1" customWidth="1"/>
    <col min="7687" max="7687" width="14" style="76" bestFit="1" customWidth="1"/>
    <col min="7688" max="7932" width="8.88671875" style="76"/>
    <col min="7933" max="7934" width="2.44140625" style="76" customWidth="1"/>
    <col min="7935" max="7935" width="50.33203125" style="76" customWidth="1"/>
    <col min="7936" max="7936" width="6.44140625" style="76" customWidth="1"/>
    <col min="7937" max="7937" width="1.33203125" style="76" customWidth="1"/>
    <col min="7938" max="7938" width="14.44140625" style="76" customWidth="1"/>
    <col min="7939" max="7939" width="1.44140625" style="76" customWidth="1"/>
    <col min="7940" max="7940" width="14.44140625" style="76" customWidth="1"/>
    <col min="7941" max="7941" width="14.6640625" style="76" customWidth="1"/>
    <col min="7942" max="7942" width="16.44140625" style="76" bestFit="1" customWidth="1"/>
    <col min="7943" max="7943" width="14" style="76" bestFit="1" customWidth="1"/>
    <col min="7944" max="8188" width="8.88671875" style="76"/>
    <col min="8189" max="8190" width="2.44140625" style="76" customWidth="1"/>
    <col min="8191" max="8191" width="50.33203125" style="76" customWidth="1"/>
    <col min="8192" max="8192" width="6.44140625" style="76" customWidth="1"/>
    <col min="8193" max="8193" width="1.33203125" style="76" customWidth="1"/>
    <col min="8194" max="8194" width="14.44140625" style="76" customWidth="1"/>
    <col min="8195" max="8195" width="1.44140625" style="76" customWidth="1"/>
    <col min="8196" max="8196" width="14.44140625" style="76" customWidth="1"/>
    <col min="8197" max="8197" width="14.6640625" style="76" customWidth="1"/>
    <col min="8198" max="8198" width="16.44140625" style="76" bestFit="1" customWidth="1"/>
    <col min="8199" max="8199" width="14" style="76" bestFit="1" customWidth="1"/>
    <col min="8200" max="8444" width="8.88671875" style="76"/>
    <col min="8445" max="8446" width="2.44140625" style="76" customWidth="1"/>
    <col min="8447" max="8447" width="50.33203125" style="76" customWidth="1"/>
    <col min="8448" max="8448" width="6.44140625" style="76" customWidth="1"/>
    <col min="8449" max="8449" width="1.33203125" style="76" customWidth="1"/>
    <col min="8450" max="8450" width="14.44140625" style="76" customWidth="1"/>
    <col min="8451" max="8451" width="1.44140625" style="76" customWidth="1"/>
    <col min="8452" max="8452" width="14.44140625" style="76" customWidth="1"/>
    <col min="8453" max="8453" width="14.6640625" style="76" customWidth="1"/>
    <col min="8454" max="8454" width="16.44140625" style="76" bestFit="1" customWidth="1"/>
    <col min="8455" max="8455" width="14" style="76" bestFit="1" customWidth="1"/>
    <col min="8456" max="8700" width="8.88671875" style="76"/>
    <col min="8701" max="8702" width="2.44140625" style="76" customWidth="1"/>
    <col min="8703" max="8703" width="50.33203125" style="76" customWidth="1"/>
    <col min="8704" max="8704" width="6.44140625" style="76" customWidth="1"/>
    <col min="8705" max="8705" width="1.33203125" style="76" customWidth="1"/>
    <col min="8706" max="8706" width="14.44140625" style="76" customWidth="1"/>
    <col min="8707" max="8707" width="1.44140625" style="76" customWidth="1"/>
    <col min="8708" max="8708" width="14.44140625" style="76" customWidth="1"/>
    <col min="8709" max="8709" width="14.6640625" style="76" customWidth="1"/>
    <col min="8710" max="8710" width="16.44140625" style="76" bestFit="1" customWidth="1"/>
    <col min="8711" max="8711" width="14" style="76" bestFit="1" customWidth="1"/>
    <col min="8712" max="8956" width="8.88671875" style="76"/>
    <col min="8957" max="8958" width="2.44140625" style="76" customWidth="1"/>
    <col min="8959" max="8959" width="50.33203125" style="76" customWidth="1"/>
    <col min="8960" max="8960" width="6.44140625" style="76" customWidth="1"/>
    <col min="8961" max="8961" width="1.33203125" style="76" customWidth="1"/>
    <col min="8962" max="8962" width="14.44140625" style="76" customWidth="1"/>
    <col min="8963" max="8963" width="1.44140625" style="76" customWidth="1"/>
    <col min="8964" max="8964" width="14.44140625" style="76" customWidth="1"/>
    <col min="8965" max="8965" width="14.6640625" style="76" customWidth="1"/>
    <col min="8966" max="8966" width="16.44140625" style="76" bestFit="1" customWidth="1"/>
    <col min="8967" max="8967" width="14" style="76" bestFit="1" customWidth="1"/>
    <col min="8968" max="9212" width="8.88671875" style="76"/>
    <col min="9213" max="9214" width="2.44140625" style="76" customWidth="1"/>
    <col min="9215" max="9215" width="50.33203125" style="76" customWidth="1"/>
    <col min="9216" max="9216" width="6.44140625" style="76" customWidth="1"/>
    <col min="9217" max="9217" width="1.33203125" style="76" customWidth="1"/>
    <col min="9218" max="9218" width="14.44140625" style="76" customWidth="1"/>
    <col min="9219" max="9219" width="1.44140625" style="76" customWidth="1"/>
    <col min="9220" max="9220" width="14.44140625" style="76" customWidth="1"/>
    <col min="9221" max="9221" width="14.6640625" style="76" customWidth="1"/>
    <col min="9222" max="9222" width="16.44140625" style="76" bestFit="1" customWidth="1"/>
    <col min="9223" max="9223" width="14" style="76" bestFit="1" customWidth="1"/>
    <col min="9224" max="9468" width="8.88671875" style="76"/>
    <col min="9469" max="9470" width="2.44140625" style="76" customWidth="1"/>
    <col min="9471" max="9471" width="50.33203125" style="76" customWidth="1"/>
    <col min="9472" max="9472" width="6.44140625" style="76" customWidth="1"/>
    <col min="9473" max="9473" width="1.33203125" style="76" customWidth="1"/>
    <col min="9474" max="9474" width="14.44140625" style="76" customWidth="1"/>
    <col min="9475" max="9475" width="1.44140625" style="76" customWidth="1"/>
    <col min="9476" max="9476" width="14.44140625" style="76" customWidth="1"/>
    <col min="9477" max="9477" width="14.6640625" style="76" customWidth="1"/>
    <col min="9478" max="9478" width="16.44140625" style="76" bestFit="1" customWidth="1"/>
    <col min="9479" max="9479" width="14" style="76" bestFit="1" customWidth="1"/>
    <col min="9480" max="9724" width="8.88671875" style="76"/>
    <col min="9725" max="9726" width="2.44140625" style="76" customWidth="1"/>
    <col min="9727" max="9727" width="50.33203125" style="76" customWidth="1"/>
    <col min="9728" max="9728" width="6.44140625" style="76" customWidth="1"/>
    <col min="9729" max="9729" width="1.33203125" style="76" customWidth="1"/>
    <col min="9730" max="9730" width="14.44140625" style="76" customWidth="1"/>
    <col min="9731" max="9731" width="1.44140625" style="76" customWidth="1"/>
    <col min="9732" max="9732" width="14.44140625" style="76" customWidth="1"/>
    <col min="9733" max="9733" width="14.6640625" style="76" customWidth="1"/>
    <col min="9734" max="9734" width="16.44140625" style="76" bestFit="1" customWidth="1"/>
    <col min="9735" max="9735" width="14" style="76" bestFit="1" customWidth="1"/>
    <col min="9736" max="9980" width="8.88671875" style="76"/>
    <col min="9981" max="9982" width="2.44140625" style="76" customWidth="1"/>
    <col min="9983" max="9983" width="50.33203125" style="76" customWidth="1"/>
    <col min="9984" max="9984" width="6.44140625" style="76" customWidth="1"/>
    <col min="9985" max="9985" width="1.33203125" style="76" customWidth="1"/>
    <col min="9986" max="9986" width="14.44140625" style="76" customWidth="1"/>
    <col min="9987" max="9987" width="1.44140625" style="76" customWidth="1"/>
    <col min="9988" max="9988" width="14.44140625" style="76" customWidth="1"/>
    <col min="9989" max="9989" width="14.6640625" style="76" customWidth="1"/>
    <col min="9990" max="9990" width="16.44140625" style="76" bestFit="1" customWidth="1"/>
    <col min="9991" max="9991" width="14" style="76" bestFit="1" customWidth="1"/>
    <col min="9992" max="10236" width="8.88671875" style="76"/>
    <col min="10237" max="10238" width="2.44140625" style="76" customWidth="1"/>
    <col min="10239" max="10239" width="50.33203125" style="76" customWidth="1"/>
    <col min="10240" max="10240" width="6.44140625" style="76" customWidth="1"/>
    <col min="10241" max="10241" width="1.33203125" style="76" customWidth="1"/>
    <col min="10242" max="10242" width="14.44140625" style="76" customWidth="1"/>
    <col min="10243" max="10243" width="1.44140625" style="76" customWidth="1"/>
    <col min="10244" max="10244" width="14.44140625" style="76" customWidth="1"/>
    <col min="10245" max="10245" width="14.6640625" style="76" customWidth="1"/>
    <col min="10246" max="10246" width="16.44140625" style="76" bestFit="1" customWidth="1"/>
    <col min="10247" max="10247" width="14" style="76" bestFit="1" customWidth="1"/>
    <col min="10248" max="10492" width="8.88671875" style="76"/>
    <col min="10493" max="10494" width="2.44140625" style="76" customWidth="1"/>
    <col min="10495" max="10495" width="50.33203125" style="76" customWidth="1"/>
    <col min="10496" max="10496" width="6.44140625" style="76" customWidth="1"/>
    <col min="10497" max="10497" width="1.33203125" style="76" customWidth="1"/>
    <col min="10498" max="10498" width="14.44140625" style="76" customWidth="1"/>
    <col min="10499" max="10499" width="1.44140625" style="76" customWidth="1"/>
    <col min="10500" max="10500" width="14.44140625" style="76" customWidth="1"/>
    <col min="10501" max="10501" width="14.6640625" style="76" customWidth="1"/>
    <col min="10502" max="10502" width="16.44140625" style="76" bestFit="1" customWidth="1"/>
    <col min="10503" max="10503" width="14" style="76" bestFit="1" customWidth="1"/>
    <col min="10504" max="10748" width="8.88671875" style="76"/>
    <col min="10749" max="10750" width="2.44140625" style="76" customWidth="1"/>
    <col min="10751" max="10751" width="50.33203125" style="76" customWidth="1"/>
    <col min="10752" max="10752" width="6.44140625" style="76" customWidth="1"/>
    <col min="10753" max="10753" width="1.33203125" style="76" customWidth="1"/>
    <col min="10754" max="10754" width="14.44140625" style="76" customWidth="1"/>
    <col min="10755" max="10755" width="1.44140625" style="76" customWidth="1"/>
    <col min="10756" max="10756" width="14.44140625" style="76" customWidth="1"/>
    <col min="10757" max="10757" width="14.6640625" style="76" customWidth="1"/>
    <col min="10758" max="10758" width="16.44140625" style="76" bestFit="1" customWidth="1"/>
    <col min="10759" max="10759" width="14" style="76" bestFit="1" customWidth="1"/>
    <col min="10760" max="11004" width="8.88671875" style="76"/>
    <col min="11005" max="11006" width="2.44140625" style="76" customWidth="1"/>
    <col min="11007" max="11007" width="50.33203125" style="76" customWidth="1"/>
    <col min="11008" max="11008" width="6.44140625" style="76" customWidth="1"/>
    <col min="11009" max="11009" width="1.33203125" style="76" customWidth="1"/>
    <col min="11010" max="11010" width="14.44140625" style="76" customWidth="1"/>
    <col min="11011" max="11011" width="1.44140625" style="76" customWidth="1"/>
    <col min="11012" max="11012" width="14.44140625" style="76" customWidth="1"/>
    <col min="11013" max="11013" width="14.6640625" style="76" customWidth="1"/>
    <col min="11014" max="11014" width="16.44140625" style="76" bestFit="1" customWidth="1"/>
    <col min="11015" max="11015" width="14" style="76" bestFit="1" customWidth="1"/>
    <col min="11016" max="11260" width="8.88671875" style="76"/>
    <col min="11261" max="11262" width="2.44140625" style="76" customWidth="1"/>
    <col min="11263" max="11263" width="50.33203125" style="76" customWidth="1"/>
    <col min="11264" max="11264" width="6.44140625" style="76" customWidth="1"/>
    <col min="11265" max="11265" width="1.33203125" style="76" customWidth="1"/>
    <col min="11266" max="11266" width="14.44140625" style="76" customWidth="1"/>
    <col min="11267" max="11267" width="1.44140625" style="76" customWidth="1"/>
    <col min="11268" max="11268" width="14.44140625" style="76" customWidth="1"/>
    <col min="11269" max="11269" width="14.6640625" style="76" customWidth="1"/>
    <col min="11270" max="11270" width="16.44140625" style="76" bestFit="1" customWidth="1"/>
    <col min="11271" max="11271" width="14" style="76" bestFit="1" customWidth="1"/>
    <col min="11272" max="11516" width="8.88671875" style="76"/>
    <col min="11517" max="11518" width="2.44140625" style="76" customWidth="1"/>
    <col min="11519" max="11519" width="50.33203125" style="76" customWidth="1"/>
    <col min="11520" max="11520" width="6.44140625" style="76" customWidth="1"/>
    <col min="11521" max="11521" width="1.33203125" style="76" customWidth="1"/>
    <col min="11522" max="11522" width="14.44140625" style="76" customWidth="1"/>
    <col min="11523" max="11523" width="1.44140625" style="76" customWidth="1"/>
    <col min="11524" max="11524" width="14.44140625" style="76" customWidth="1"/>
    <col min="11525" max="11525" width="14.6640625" style="76" customWidth="1"/>
    <col min="11526" max="11526" width="16.44140625" style="76" bestFit="1" customWidth="1"/>
    <col min="11527" max="11527" width="14" style="76" bestFit="1" customWidth="1"/>
    <col min="11528" max="11772" width="8.88671875" style="76"/>
    <col min="11773" max="11774" width="2.44140625" style="76" customWidth="1"/>
    <col min="11775" max="11775" width="50.33203125" style="76" customWidth="1"/>
    <col min="11776" max="11776" width="6.44140625" style="76" customWidth="1"/>
    <col min="11777" max="11777" width="1.33203125" style="76" customWidth="1"/>
    <col min="11778" max="11778" width="14.44140625" style="76" customWidth="1"/>
    <col min="11779" max="11779" width="1.44140625" style="76" customWidth="1"/>
    <col min="11780" max="11780" width="14.44140625" style="76" customWidth="1"/>
    <col min="11781" max="11781" width="14.6640625" style="76" customWidth="1"/>
    <col min="11782" max="11782" width="16.44140625" style="76" bestFit="1" customWidth="1"/>
    <col min="11783" max="11783" width="14" style="76" bestFit="1" customWidth="1"/>
    <col min="11784" max="12028" width="8.88671875" style="76"/>
    <col min="12029" max="12030" width="2.44140625" style="76" customWidth="1"/>
    <col min="12031" max="12031" width="50.33203125" style="76" customWidth="1"/>
    <col min="12032" max="12032" width="6.44140625" style="76" customWidth="1"/>
    <col min="12033" max="12033" width="1.33203125" style="76" customWidth="1"/>
    <col min="12034" max="12034" width="14.44140625" style="76" customWidth="1"/>
    <col min="12035" max="12035" width="1.44140625" style="76" customWidth="1"/>
    <col min="12036" max="12036" width="14.44140625" style="76" customWidth="1"/>
    <col min="12037" max="12037" width="14.6640625" style="76" customWidth="1"/>
    <col min="12038" max="12038" width="16.44140625" style="76" bestFit="1" customWidth="1"/>
    <col min="12039" max="12039" width="14" style="76" bestFit="1" customWidth="1"/>
    <col min="12040" max="12284" width="8.88671875" style="76"/>
    <col min="12285" max="12286" width="2.44140625" style="76" customWidth="1"/>
    <col min="12287" max="12287" width="50.33203125" style="76" customWidth="1"/>
    <col min="12288" max="12288" width="6.44140625" style="76" customWidth="1"/>
    <col min="12289" max="12289" width="1.33203125" style="76" customWidth="1"/>
    <col min="12290" max="12290" width="14.44140625" style="76" customWidth="1"/>
    <col min="12291" max="12291" width="1.44140625" style="76" customWidth="1"/>
    <col min="12292" max="12292" width="14.44140625" style="76" customWidth="1"/>
    <col min="12293" max="12293" width="14.6640625" style="76" customWidth="1"/>
    <col min="12294" max="12294" width="16.44140625" style="76" bestFit="1" customWidth="1"/>
    <col min="12295" max="12295" width="14" style="76" bestFit="1" customWidth="1"/>
    <col min="12296" max="12540" width="8.88671875" style="76"/>
    <col min="12541" max="12542" width="2.44140625" style="76" customWidth="1"/>
    <col min="12543" max="12543" width="50.33203125" style="76" customWidth="1"/>
    <col min="12544" max="12544" width="6.44140625" style="76" customWidth="1"/>
    <col min="12545" max="12545" width="1.33203125" style="76" customWidth="1"/>
    <col min="12546" max="12546" width="14.44140625" style="76" customWidth="1"/>
    <col min="12547" max="12547" width="1.44140625" style="76" customWidth="1"/>
    <col min="12548" max="12548" width="14.44140625" style="76" customWidth="1"/>
    <col min="12549" max="12549" width="14.6640625" style="76" customWidth="1"/>
    <col min="12550" max="12550" width="16.44140625" style="76" bestFit="1" customWidth="1"/>
    <col min="12551" max="12551" width="14" style="76" bestFit="1" customWidth="1"/>
    <col min="12552" max="12796" width="8.88671875" style="76"/>
    <col min="12797" max="12798" width="2.44140625" style="76" customWidth="1"/>
    <col min="12799" max="12799" width="50.33203125" style="76" customWidth="1"/>
    <col min="12800" max="12800" width="6.44140625" style="76" customWidth="1"/>
    <col min="12801" max="12801" width="1.33203125" style="76" customWidth="1"/>
    <col min="12802" max="12802" width="14.44140625" style="76" customWidth="1"/>
    <col min="12803" max="12803" width="1.44140625" style="76" customWidth="1"/>
    <col min="12804" max="12804" width="14.44140625" style="76" customWidth="1"/>
    <col min="12805" max="12805" width="14.6640625" style="76" customWidth="1"/>
    <col min="12806" max="12806" width="16.44140625" style="76" bestFit="1" customWidth="1"/>
    <col min="12807" max="12807" width="14" style="76" bestFit="1" customWidth="1"/>
    <col min="12808" max="13052" width="8.88671875" style="76"/>
    <col min="13053" max="13054" width="2.44140625" style="76" customWidth="1"/>
    <col min="13055" max="13055" width="50.33203125" style="76" customWidth="1"/>
    <col min="13056" max="13056" width="6.44140625" style="76" customWidth="1"/>
    <col min="13057" max="13057" width="1.33203125" style="76" customWidth="1"/>
    <col min="13058" max="13058" width="14.44140625" style="76" customWidth="1"/>
    <col min="13059" max="13059" width="1.44140625" style="76" customWidth="1"/>
    <col min="13060" max="13060" width="14.44140625" style="76" customWidth="1"/>
    <col min="13061" max="13061" width="14.6640625" style="76" customWidth="1"/>
    <col min="13062" max="13062" width="16.44140625" style="76" bestFit="1" customWidth="1"/>
    <col min="13063" max="13063" width="14" style="76" bestFit="1" customWidth="1"/>
    <col min="13064" max="13308" width="8.88671875" style="76"/>
    <col min="13309" max="13310" width="2.44140625" style="76" customWidth="1"/>
    <col min="13311" max="13311" width="50.33203125" style="76" customWidth="1"/>
    <col min="13312" max="13312" width="6.44140625" style="76" customWidth="1"/>
    <col min="13313" max="13313" width="1.33203125" style="76" customWidth="1"/>
    <col min="13314" max="13314" width="14.44140625" style="76" customWidth="1"/>
    <col min="13315" max="13315" width="1.44140625" style="76" customWidth="1"/>
    <col min="13316" max="13316" width="14.44140625" style="76" customWidth="1"/>
    <col min="13317" max="13317" width="14.6640625" style="76" customWidth="1"/>
    <col min="13318" max="13318" width="16.44140625" style="76" bestFit="1" customWidth="1"/>
    <col min="13319" max="13319" width="14" style="76" bestFit="1" customWidth="1"/>
    <col min="13320" max="13564" width="8.88671875" style="76"/>
    <col min="13565" max="13566" width="2.44140625" style="76" customWidth="1"/>
    <col min="13567" max="13567" width="50.33203125" style="76" customWidth="1"/>
    <col min="13568" max="13568" width="6.44140625" style="76" customWidth="1"/>
    <col min="13569" max="13569" width="1.33203125" style="76" customWidth="1"/>
    <col min="13570" max="13570" width="14.44140625" style="76" customWidth="1"/>
    <col min="13571" max="13571" width="1.44140625" style="76" customWidth="1"/>
    <col min="13572" max="13572" width="14.44140625" style="76" customWidth="1"/>
    <col min="13573" max="13573" width="14.6640625" style="76" customWidth="1"/>
    <col min="13574" max="13574" width="16.44140625" style="76" bestFit="1" customWidth="1"/>
    <col min="13575" max="13575" width="14" style="76" bestFit="1" customWidth="1"/>
    <col min="13576" max="13820" width="8.88671875" style="76"/>
    <col min="13821" max="13822" width="2.44140625" style="76" customWidth="1"/>
    <col min="13823" max="13823" width="50.33203125" style="76" customWidth="1"/>
    <col min="13824" max="13824" width="6.44140625" style="76" customWidth="1"/>
    <col min="13825" max="13825" width="1.33203125" style="76" customWidth="1"/>
    <col min="13826" max="13826" width="14.44140625" style="76" customWidth="1"/>
    <col min="13827" max="13827" width="1.44140625" style="76" customWidth="1"/>
    <col min="13828" max="13828" width="14.44140625" style="76" customWidth="1"/>
    <col min="13829" max="13829" width="14.6640625" style="76" customWidth="1"/>
    <col min="13830" max="13830" width="16.44140625" style="76" bestFit="1" customWidth="1"/>
    <col min="13831" max="13831" width="14" style="76" bestFit="1" customWidth="1"/>
    <col min="13832" max="14076" width="8.88671875" style="76"/>
    <col min="14077" max="14078" width="2.44140625" style="76" customWidth="1"/>
    <col min="14079" max="14079" width="50.33203125" style="76" customWidth="1"/>
    <col min="14080" max="14080" width="6.44140625" style="76" customWidth="1"/>
    <col min="14081" max="14081" width="1.33203125" style="76" customWidth="1"/>
    <col min="14082" max="14082" width="14.44140625" style="76" customWidth="1"/>
    <col min="14083" max="14083" width="1.44140625" style="76" customWidth="1"/>
    <col min="14084" max="14084" width="14.44140625" style="76" customWidth="1"/>
    <col min="14085" max="14085" width="14.6640625" style="76" customWidth="1"/>
    <col min="14086" max="14086" width="16.44140625" style="76" bestFit="1" customWidth="1"/>
    <col min="14087" max="14087" width="14" style="76" bestFit="1" customWidth="1"/>
    <col min="14088" max="14332" width="8.88671875" style="76"/>
    <col min="14333" max="14334" width="2.44140625" style="76" customWidth="1"/>
    <col min="14335" max="14335" width="50.33203125" style="76" customWidth="1"/>
    <col min="14336" max="14336" width="6.44140625" style="76" customWidth="1"/>
    <col min="14337" max="14337" width="1.33203125" style="76" customWidth="1"/>
    <col min="14338" max="14338" width="14.44140625" style="76" customWidth="1"/>
    <col min="14339" max="14339" width="1.44140625" style="76" customWidth="1"/>
    <col min="14340" max="14340" width="14.44140625" style="76" customWidth="1"/>
    <col min="14341" max="14341" width="14.6640625" style="76" customWidth="1"/>
    <col min="14342" max="14342" width="16.44140625" style="76" bestFit="1" customWidth="1"/>
    <col min="14343" max="14343" width="14" style="76" bestFit="1" customWidth="1"/>
    <col min="14344" max="14588" width="8.88671875" style="76"/>
    <col min="14589" max="14590" width="2.44140625" style="76" customWidth="1"/>
    <col min="14591" max="14591" width="50.33203125" style="76" customWidth="1"/>
    <col min="14592" max="14592" width="6.44140625" style="76" customWidth="1"/>
    <col min="14593" max="14593" width="1.33203125" style="76" customWidth="1"/>
    <col min="14594" max="14594" width="14.44140625" style="76" customWidth="1"/>
    <col min="14595" max="14595" width="1.44140625" style="76" customWidth="1"/>
    <col min="14596" max="14596" width="14.44140625" style="76" customWidth="1"/>
    <col min="14597" max="14597" width="14.6640625" style="76" customWidth="1"/>
    <col min="14598" max="14598" width="16.44140625" style="76" bestFit="1" customWidth="1"/>
    <col min="14599" max="14599" width="14" style="76" bestFit="1" customWidth="1"/>
    <col min="14600" max="14844" width="8.88671875" style="76"/>
    <col min="14845" max="14846" width="2.44140625" style="76" customWidth="1"/>
    <col min="14847" max="14847" width="50.33203125" style="76" customWidth="1"/>
    <col min="14848" max="14848" width="6.44140625" style="76" customWidth="1"/>
    <col min="14849" max="14849" width="1.33203125" style="76" customWidth="1"/>
    <col min="14850" max="14850" width="14.44140625" style="76" customWidth="1"/>
    <col min="14851" max="14851" width="1.44140625" style="76" customWidth="1"/>
    <col min="14852" max="14852" width="14.44140625" style="76" customWidth="1"/>
    <col min="14853" max="14853" width="14.6640625" style="76" customWidth="1"/>
    <col min="14854" max="14854" width="16.44140625" style="76" bestFit="1" customWidth="1"/>
    <col min="14855" max="14855" width="14" style="76" bestFit="1" customWidth="1"/>
    <col min="14856" max="15100" width="8.88671875" style="76"/>
    <col min="15101" max="15102" width="2.44140625" style="76" customWidth="1"/>
    <col min="15103" max="15103" width="50.33203125" style="76" customWidth="1"/>
    <col min="15104" max="15104" width="6.44140625" style="76" customWidth="1"/>
    <col min="15105" max="15105" width="1.33203125" style="76" customWidth="1"/>
    <col min="15106" max="15106" width="14.44140625" style="76" customWidth="1"/>
    <col min="15107" max="15107" width="1.44140625" style="76" customWidth="1"/>
    <col min="15108" max="15108" width="14.44140625" style="76" customWidth="1"/>
    <col min="15109" max="15109" width="14.6640625" style="76" customWidth="1"/>
    <col min="15110" max="15110" width="16.44140625" style="76" bestFit="1" customWidth="1"/>
    <col min="15111" max="15111" width="14" style="76" bestFit="1" customWidth="1"/>
    <col min="15112" max="15356" width="8.88671875" style="76"/>
    <col min="15357" max="15358" width="2.44140625" style="76" customWidth="1"/>
    <col min="15359" max="15359" width="50.33203125" style="76" customWidth="1"/>
    <col min="15360" max="15360" width="6.44140625" style="76" customWidth="1"/>
    <col min="15361" max="15361" width="1.33203125" style="76" customWidth="1"/>
    <col min="15362" max="15362" width="14.44140625" style="76" customWidth="1"/>
    <col min="15363" max="15363" width="1.44140625" style="76" customWidth="1"/>
    <col min="15364" max="15364" width="14.44140625" style="76" customWidth="1"/>
    <col min="15365" max="15365" width="14.6640625" style="76" customWidth="1"/>
    <col min="15366" max="15366" width="16.44140625" style="76" bestFit="1" customWidth="1"/>
    <col min="15367" max="15367" width="14" style="76" bestFit="1" customWidth="1"/>
    <col min="15368" max="15612" width="8.88671875" style="76"/>
    <col min="15613" max="15614" width="2.44140625" style="76" customWidth="1"/>
    <col min="15615" max="15615" width="50.33203125" style="76" customWidth="1"/>
    <col min="15616" max="15616" width="6.44140625" style="76" customWidth="1"/>
    <col min="15617" max="15617" width="1.33203125" style="76" customWidth="1"/>
    <col min="15618" max="15618" width="14.44140625" style="76" customWidth="1"/>
    <col min="15619" max="15619" width="1.44140625" style="76" customWidth="1"/>
    <col min="15620" max="15620" width="14.44140625" style="76" customWidth="1"/>
    <col min="15621" max="15621" width="14.6640625" style="76" customWidth="1"/>
    <col min="15622" max="15622" width="16.44140625" style="76" bestFit="1" customWidth="1"/>
    <col min="15623" max="15623" width="14" style="76" bestFit="1" customWidth="1"/>
    <col min="15624" max="15868" width="8.88671875" style="76"/>
    <col min="15869" max="15870" width="2.44140625" style="76" customWidth="1"/>
    <col min="15871" max="15871" width="50.33203125" style="76" customWidth="1"/>
    <col min="15872" max="15872" width="6.44140625" style="76" customWidth="1"/>
    <col min="15873" max="15873" width="1.33203125" style="76" customWidth="1"/>
    <col min="15874" max="15874" width="14.44140625" style="76" customWidth="1"/>
    <col min="15875" max="15875" width="1.44140625" style="76" customWidth="1"/>
    <col min="15876" max="15876" width="14.44140625" style="76" customWidth="1"/>
    <col min="15877" max="15877" width="14.6640625" style="76" customWidth="1"/>
    <col min="15878" max="15878" width="16.44140625" style="76" bestFit="1" customWidth="1"/>
    <col min="15879" max="15879" width="14" style="76" bestFit="1" customWidth="1"/>
    <col min="15880" max="16124" width="8.88671875" style="76"/>
    <col min="16125" max="16126" width="2.44140625" style="76" customWidth="1"/>
    <col min="16127" max="16127" width="50.33203125" style="76" customWidth="1"/>
    <col min="16128" max="16128" width="6.44140625" style="76" customWidth="1"/>
    <col min="16129" max="16129" width="1.33203125" style="76" customWidth="1"/>
    <col min="16130" max="16130" width="14.44140625" style="76" customWidth="1"/>
    <col min="16131" max="16131" width="1.44140625" style="76" customWidth="1"/>
    <col min="16132" max="16132" width="14.44140625" style="76" customWidth="1"/>
    <col min="16133" max="16133" width="14.6640625" style="76" customWidth="1"/>
    <col min="16134" max="16134" width="16.44140625" style="76" bestFit="1" customWidth="1"/>
    <col min="16135" max="16135" width="14" style="76" bestFit="1" customWidth="1"/>
    <col min="16136" max="16384" width="8.88671875" style="76"/>
  </cols>
  <sheetData>
    <row r="1" spans="1:17" ht="16.5" customHeight="1" x14ac:dyDescent="0.3">
      <c r="A1" s="38" t="s">
        <v>48</v>
      </c>
      <c r="B1" s="87"/>
      <c r="C1" s="87"/>
      <c r="D1" s="87"/>
      <c r="E1" s="92"/>
      <c r="F1" s="87"/>
      <c r="G1" s="94"/>
      <c r="I1" s="94"/>
    </row>
    <row r="2" spans="1:17" ht="16.5" customHeight="1" x14ac:dyDescent="0.3">
      <c r="A2" s="87" t="s">
        <v>321</v>
      </c>
      <c r="B2" s="87"/>
      <c r="C2" s="87"/>
      <c r="D2" s="87"/>
      <c r="E2" s="92"/>
      <c r="F2" s="87"/>
      <c r="G2" s="94"/>
      <c r="I2" s="94"/>
    </row>
    <row r="3" spans="1:17" ht="16.5" customHeight="1" x14ac:dyDescent="0.3">
      <c r="A3" s="97" t="s">
        <v>136</v>
      </c>
      <c r="B3" s="97"/>
      <c r="C3" s="97"/>
      <c r="D3" s="97"/>
      <c r="E3" s="98"/>
      <c r="F3" s="97"/>
      <c r="G3" s="95"/>
      <c r="H3" s="96"/>
      <c r="I3" s="95"/>
      <c r="J3" s="96"/>
      <c r="K3" s="95"/>
      <c r="L3" s="96"/>
      <c r="M3" s="95"/>
    </row>
    <row r="4" spans="1:17" ht="16.5" customHeight="1" x14ac:dyDescent="0.3">
      <c r="A4" s="87"/>
      <c r="B4" s="87"/>
      <c r="C4" s="87"/>
      <c r="D4" s="87"/>
      <c r="E4" s="92"/>
      <c r="F4" s="87"/>
      <c r="G4" s="123"/>
      <c r="H4" s="93"/>
      <c r="I4" s="123"/>
      <c r="J4" s="93"/>
      <c r="K4" s="122"/>
      <c r="L4" s="93"/>
      <c r="M4" s="122"/>
    </row>
    <row r="5" spans="1:17" ht="16.5" customHeight="1" x14ac:dyDescent="0.3">
      <c r="A5" s="87"/>
      <c r="B5" s="87"/>
      <c r="C5" s="87"/>
      <c r="D5" s="87"/>
      <c r="E5" s="92"/>
      <c r="F5" s="87"/>
      <c r="G5" s="123"/>
      <c r="H5" s="93"/>
      <c r="I5" s="123"/>
      <c r="J5" s="93"/>
      <c r="K5" s="122"/>
      <c r="L5" s="93"/>
      <c r="M5" s="122"/>
    </row>
    <row r="6" spans="1:17" ht="16.5" customHeight="1" x14ac:dyDescent="0.3">
      <c r="A6" s="87"/>
      <c r="B6" s="87"/>
      <c r="C6" s="87"/>
      <c r="D6" s="87"/>
      <c r="E6" s="92"/>
      <c r="F6" s="87"/>
      <c r="G6" s="137" t="s">
        <v>45</v>
      </c>
      <c r="H6" s="137"/>
      <c r="I6" s="137"/>
      <c r="J6" s="93"/>
      <c r="K6" s="137" t="s">
        <v>44</v>
      </c>
      <c r="L6" s="137"/>
      <c r="M6" s="137"/>
    </row>
    <row r="7" spans="1:17" ht="16.5" customHeight="1" x14ac:dyDescent="0.3">
      <c r="G7" s="133" t="s">
        <v>135</v>
      </c>
      <c r="H7" s="133"/>
      <c r="I7" s="133"/>
      <c r="J7" s="57"/>
      <c r="K7" s="133" t="s">
        <v>135</v>
      </c>
      <c r="L7" s="133"/>
      <c r="M7" s="133"/>
    </row>
    <row r="8" spans="1:17" ht="16.5" customHeight="1" x14ac:dyDescent="0.3">
      <c r="G8" s="45" t="s">
        <v>42</v>
      </c>
      <c r="H8" s="23"/>
      <c r="I8" s="45" t="s">
        <v>41</v>
      </c>
      <c r="J8" s="23"/>
      <c r="K8" s="45" t="s">
        <v>42</v>
      </c>
      <c r="L8" s="23"/>
      <c r="M8" s="45" t="s">
        <v>41</v>
      </c>
    </row>
    <row r="9" spans="1:17" ht="16.5" customHeight="1" x14ac:dyDescent="0.3">
      <c r="A9" s="87"/>
      <c r="B9" s="87"/>
      <c r="C9" s="87"/>
      <c r="D9" s="87"/>
      <c r="E9" s="91" t="s">
        <v>40</v>
      </c>
      <c r="F9" s="87"/>
      <c r="G9" s="44" t="s">
        <v>39</v>
      </c>
      <c r="H9" s="32"/>
      <c r="I9" s="44" t="s">
        <v>39</v>
      </c>
      <c r="J9" s="32"/>
      <c r="K9" s="44" t="s">
        <v>39</v>
      </c>
      <c r="L9" s="32"/>
      <c r="M9" s="44" t="s">
        <v>39</v>
      </c>
    </row>
    <row r="10" spans="1:17" ht="16.5" customHeight="1" x14ac:dyDescent="0.3">
      <c r="A10" s="87"/>
      <c r="B10" s="87"/>
      <c r="C10" s="87"/>
      <c r="D10" s="87"/>
      <c r="E10" s="92"/>
      <c r="F10" s="87"/>
      <c r="G10" s="94"/>
      <c r="I10" s="94"/>
    </row>
    <row r="11" spans="1:17" ht="16.5" customHeight="1" x14ac:dyDescent="0.3">
      <c r="A11" s="87" t="s">
        <v>320</v>
      </c>
      <c r="B11" s="87"/>
      <c r="G11" s="117"/>
      <c r="I11" s="117"/>
      <c r="O11" s="120"/>
    </row>
    <row r="12" spans="1:17" ht="16.5" customHeight="1" x14ac:dyDescent="0.3">
      <c r="A12" s="76" t="s">
        <v>124</v>
      </c>
      <c r="E12" s="89"/>
      <c r="G12" s="80">
        <v>3972786406</v>
      </c>
      <c r="I12" s="80">
        <v>-942131423</v>
      </c>
      <c r="K12" s="80">
        <v>2093138899</v>
      </c>
      <c r="M12" s="80">
        <v>1234243798</v>
      </c>
      <c r="O12" s="120"/>
      <c r="Q12" s="120"/>
    </row>
    <row r="13" spans="1:17" ht="16.5" customHeight="1" x14ac:dyDescent="0.3">
      <c r="A13" s="76" t="s">
        <v>319</v>
      </c>
      <c r="E13" s="89"/>
      <c r="G13" s="80"/>
      <c r="I13" s="80"/>
      <c r="K13" s="80"/>
      <c r="M13" s="80"/>
      <c r="O13" s="120"/>
    </row>
    <row r="14" spans="1:17" ht="16.5" customHeight="1" x14ac:dyDescent="0.3">
      <c r="B14" s="83" t="s">
        <v>318</v>
      </c>
      <c r="D14" s="85"/>
      <c r="E14" s="89">
        <v>35</v>
      </c>
      <c r="F14" s="84"/>
      <c r="G14" s="80">
        <v>5323881341</v>
      </c>
      <c r="I14" s="80">
        <v>4986853321</v>
      </c>
      <c r="K14" s="80">
        <v>100196101</v>
      </c>
      <c r="M14" s="80">
        <v>94434777</v>
      </c>
      <c r="O14" s="120"/>
    </row>
    <row r="15" spans="1:17" ht="16.5" customHeight="1" x14ac:dyDescent="0.3">
      <c r="B15" s="83" t="s">
        <v>317</v>
      </c>
      <c r="D15" s="85"/>
      <c r="E15" s="89">
        <v>36</v>
      </c>
      <c r="F15" s="84"/>
      <c r="G15" s="80">
        <v>93680312</v>
      </c>
      <c r="I15" s="80">
        <v>83600536</v>
      </c>
      <c r="K15" s="80">
        <v>19797157</v>
      </c>
      <c r="M15" s="80">
        <v>18844593</v>
      </c>
      <c r="O15" s="120"/>
      <c r="Q15" s="120"/>
    </row>
    <row r="16" spans="1:17" ht="16.5" customHeight="1" x14ac:dyDescent="0.3">
      <c r="B16" s="83" t="s">
        <v>316</v>
      </c>
      <c r="D16" s="85"/>
      <c r="E16" s="89"/>
      <c r="F16" s="84"/>
      <c r="G16" s="80">
        <v>0</v>
      </c>
      <c r="I16" s="80">
        <v>31865268</v>
      </c>
      <c r="K16" s="80">
        <v>0</v>
      </c>
      <c r="M16" s="80">
        <v>11631347</v>
      </c>
      <c r="O16" s="120"/>
      <c r="Q16" s="120"/>
    </row>
    <row r="17" spans="2:17" ht="16.5" customHeight="1" x14ac:dyDescent="0.3">
      <c r="B17" s="83" t="s">
        <v>315</v>
      </c>
      <c r="D17" s="85"/>
      <c r="E17" s="89"/>
      <c r="F17" s="84"/>
      <c r="G17" s="80">
        <v>0</v>
      </c>
      <c r="I17" s="80">
        <v>-743911</v>
      </c>
      <c r="K17" s="80">
        <v>0</v>
      </c>
      <c r="M17" s="80">
        <v>0</v>
      </c>
      <c r="O17" s="120"/>
      <c r="Q17" s="120"/>
    </row>
    <row r="18" spans="2:17" ht="16.5" customHeight="1" x14ac:dyDescent="0.3">
      <c r="B18" s="83" t="s">
        <v>314</v>
      </c>
      <c r="D18" s="85"/>
      <c r="E18" s="76"/>
      <c r="F18" s="84"/>
      <c r="G18" s="76"/>
      <c r="I18" s="76"/>
      <c r="K18" s="76"/>
      <c r="M18" s="76"/>
      <c r="O18" s="120"/>
      <c r="Q18" s="120"/>
    </row>
    <row r="19" spans="2:17" ht="16.5" customHeight="1" x14ac:dyDescent="0.3">
      <c r="B19" s="83"/>
      <c r="C19" s="76" t="s">
        <v>313</v>
      </c>
      <c r="D19" s="85"/>
      <c r="E19" s="89" t="s">
        <v>312</v>
      </c>
      <c r="F19" s="84"/>
      <c r="G19" s="80">
        <v>-1316307</v>
      </c>
      <c r="I19" s="80">
        <v>202486863</v>
      </c>
      <c r="K19" s="80">
        <v>0</v>
      </c>
      <c r="M19" s="80">
        <v>0</v>
      </c>
      <c r="O19" s="120"/>
      <c r="Q19" s="120"/>
    </row>
    <row r="20" spans="2:17" ht="16.5" customHeight="1" x14ac:dyDescent="0.3">
      <c r="B20" s="83" t="s">
        <v>311</v>
      </c>
      <c r="D20" s="85"/>
      <c r="E20" s="89"/>
      <c r="F20" s="84"/>
      <c r="G20" s="80">
        <v>0</v>
      </c>
      <c r="I20" s="80">
        <v>1190951205</v>
      </c>
      <c r="K20" s="80">
        <v>0</v>
      </c>
      <c r="M20" s="80"/>
      <c r="O20" s="120"/>
      <c r="Q20" s="120"/>
    </row>
    <row r="21" spans="2:17" ht="16.5" customHeight="1" x14ac:dyDescent="0.3">
      <c r="B21" s="83" t="s">
        <v>310</v>
      </c>
      <c r="D21" s="85"/>
      <c r="E21" s="89"/>
      <c r="F21" s="84"/>
      <c r="G21" s="80"/>
      <c r="I21" s="80"/>
      <c r="K21" s="80"/>
      <c r="M21" s="80"/>
      <c r="O21" s="120"/>
      <c r="Q21" s="120"/>
    </row>
    <row r="22" spans="2:17" ht="16.5" customHeight="1" x14ac:dyDescent="0.3">
      <c r="C22" s="83" t="s">
        <v>225</v>
      </c>
      <c r="D22" s="85"/>
      <c r="E22" s="89"/>
      <c r="F22" s="84"/>
      <c r="G22" s="80">
        <v>99338874</v>
      </c>
      <c r="H22" s="121"/>
      <c r="I22" s="80">
        <v>-3040463</v>
      </c>
      <c r="K22" s="80">
        <v>-604413</v>
      </c>
      <c r="M22" s="80">
        <v>-248282</v>
      </c>
      <c r="O22" s="120"/>
    </row>
    <row r="23" spans="2:17" ht="16.5" customHeight="1" x14ac:dyDescent="0.3">
      <c r="B23" s="83" t="s">
        <v>309</v>
      </c>
      <c r="C23" s="83"/>
      <c r="D23" s="85"/>
      <c r="E23" s="89"/>
      <c r="F23" s="84"/>
      <c r="G23" s="80"/>
      <c r="H23" s="121"/>
      <c r="I23" s="80"/>
      <c r="K23" s="80"/>
      <c r="M23" s="80"/>
      <c r="O23" s="120"/>
    </row>
    <row r="24" spans="2:17" ht="16.5" customHeight="1" x14ac:dyDescent="0.3">
      <c r="B24" s="83"/>
      <c r="C24" s="83" t="s">
        <v>308</v>
      </c>
      <c r="D24" s="85"/>
      <c r="E24" s="118">
        <v>40.9</v>
      </c>
      <c r="F24" s="84"/>
      <c r="G24" s="80">
        <v>0</v>
      </c>
      <c r="H24" s="121"/>
      <c r="I24" s="80">
        <v>-489196187</v>
      </c>
      <c r="K24" s="80">
        <v>0</v>
      </c>
      <c r="M24" s="80">
        <v>0</v>
      </c>
      <c r="O24" s="120"/>
    </row>
    <row r="25" spans="2:17" ht="16.5" customHeight="1" x14ac:dyDescent="0.3">
      <c r="B25" s="31" t="s">
        <v>307</v>
      </c>
      <c r="E25" s="89">
        <v>34</v>
      </c>
      <c r="F25" s="119"/>
      <c r="G25" s="80">
        <v>-586205894</v>
      </c>
      <c r="H25" s="120"/>
      <c r="I25" s="80">
        <v>-201062711</v>
      </c>
      <c r="K25" s="80">
        <v>-1554247757</v>
      </c>
      <c r="M25" s="80">
        <v>-1181536337</v>
      </c>
      <c r="O25" s="120"/>
    </row>
    <row r="26" spans="2:17" ht="16.5" customHeight="1" x14ac:dyDescent="0.3">
      <c r="B26" s="31" t="s">
        <v>306</v>
      </c>
      <c r="E26" s="89"/>
      <c r="F26" s="119"/>
      <c r="G26" s="80">
        <v>4722243119</v>
      </c>
      <c r="I26" s="80">
        <v>3894617136</v>
      </c>
      <c r="K26" s="80">
        <v>1331127432</v>
      </c>
      <c r="M26" s="80">
        <v>1173080372</v>
      </c>
      <c r="O26" s="120"/>
    </row>
    <row r="27" spans="2:17" ht="16.5" customHeight="1" x14ac:dyDescent="0.3">
      <c r="B27" s="83" t="s">
        <v>305</v>
      </c>
      <c r="E27" s="89">
        <v>29</v>
      </c>
      <c r="F27" s="119"/>
      <c r="G27" s="80">
        <v>74997874</v>
      </c>
      <c r="I27" s="80">
        <v>60476988</v>
      </c>
      <c r="K27" s="80">
        <v>19251704</v>
      </c>
      <c r="M27" s="80">
        <v>4684798</v>
      </c>
      <c r="O27" s="120"/>
      <c r="Q27" s="120"/>
    </row>
    <row r="28" spans="2:17" ht="16.5" customHeight="1" x14ac:dyDescent="0.3">
      <c r="B28" s="83" t="s">
        <v>304</v>
      </c>
      <c r="E28" s="89"/>
      <c r="F28" s="119"/>
      <c r="G28" s="80">
        <v>234952127</v>
      </c>
      <c r="I28" s="80">
        <v>840418709</v>
      </c>
      <c r="K28" s="80">
        <v>135971104</v>
      </c>
      <c r="M28" s="80">
        <v>64375820</v>
      </c>
    </row>
    <row r="29" spans="2:17" ht="16.5" customHeight="1" x14ac:dyDescent="0.3">
      <c r="B29" s="83" t="s">
        <v>303</v>
      </c>
      <c r="E29" s="89">
        <v>34</v>
      </c>
      <c r="F29" s="119"/>
      <c r="G29" s="80">
        <v>0</v>
      </c>
      <c r="H29" s="119"/>
      <c r="I29" s="80">
        <v>0</v>
      </c>
      <c r="K29" s="80">
        <v>-1825212147</v>
      </c>
      <c r="M29" s="80">
        <v>-916746467</v>
      </c>
    </row>
    <row r="30" spans="2:17" ht="16.5" customHeight="1" x14ac:dyDescent="0.3">
      <c r="B30" s="83" t="s">
        <v>302</v>
      </c>
      <c r="C30" s="31"/>
      <c r="D30" s="31"/>
    </row>
    <row r="31" spans="2:17" ht="16.5" customHeight="1" x14ac:dyDescent="0.3">
      <c r="B31" s="83"/>
      <c r="C31" s="31" t="s">
        <v>125</v>
      </c>
      <c r="D31" s="31"/>
      <c r="E31" s="3" t="s">
        <v>108</v>
      </c>
      <c r="F31" s="119"/>
      <c r="G31" s="80">
        <v>-93158266</v>
      </c>
      <c r="I31" s="80">
        <v>172085906</v>
      </c>
      <c r="K31" s="80">
        <v>0</v>
      </c>
      <c r="M31" s="80">
        <v>0</v>
      </c>
    </row>
    <row r="32" spans="2:17" ht="16.5" customHeight="1" x14ac:dyDescent="0.3">
      <c r="B32" s="83" t="s">
        <v>301</v>
      </c>
      <c r="C32" s="31"/>
      <c r="D32" s="31"/>
      <c r="E32" s="3"/>
      <c r="F32" s="119"/>
      <c r="G32" s="80">
        <v>45000</v>
      </c>
      <c r="I32" s="80">
        <v>0</v>
      </c>
      <c r="K32" s="80">
        <v>0</v>
      </c>
      <c r="M32" s="80">
        <v>0</v>
      </c>
    </row>
    <row r="33" spans="1:13" ht="16.5" customHeight="1" x14ac:dyDescent="0.3">
      <c r="B33" s="83"/>
      <c r="E33" s="89"/>
      <c r="F33" s="119"/>
      <c r="G33" s="76"/>
      <c r="H33" s="119"/>
      <c r="I33" s="76"/>
      <c r="K33" s="76"/>
      <c r="M33" s="76"/>
    </row>
    <row r="34" spans="1:13" ht="16.5" customHeight="1" x14ac:dyDescent="0.3">
      <c r="A34" s="76" t="s">
        <v>300</v>
      </c>
      <c r="E34" s="89"/>
      <c r="G34" s="80"/>
      <c r="H34" s="119"/>
      <c r="I34" s="80"/>
      <c r="K34" s="80"/>
      <c r="M34" s="80"/>
    </row>
    <row r="35" spans="1:13" ht="16.5" customHeight="1" x14ac:dyDescent="0.3">
      <c r="B35" s="83" t="s">
        <v>299</v>
      </c>
      <c r="E35" s="89"/>
      <c r="G35" s="80">
        <v>-36960040</v>
      </c>
      <c r="H35" s="119"/>
      <c r="I35" s="80">
        <v>365310059</v>
      </c>
      <c r="K35" s="80">
        <v>-36022883</v>
      </c>
      <c r="M35" s="80">
        <v>-775700065</v>
      </c>
    </row>
    <row r="36" spans="1:13" ht="16.5" customHeight="1" x14ac:dyDescent="0.3">
      <c r="B36" s="83" t="s">
        <v>298</v>
      </c>
      <c r="E36" s="89"/>
      <c r="G36" s="80">
        <v>-97100257</v>
      </c>
      <c r="H36" s="119"/>
      <c r="I36" s="80">
        <v>42490571</v>
      </c>
      <c r="J36" s="119"/>
      <c r="K36" s="80">
        <v>-617383</v>
      </c>
      <c r="M36" s="80">
        <v>-2548451</v>
      </c>
    </row>
    <row r="37" spans="1:13" ht="16.5" customHeight="1" x14ac:dyDescent="0.3">
      <c r="B37" s="83" t="s">
        <v>297</v>
      </c>
      <c r="E37" s="89"/>
      <c r="G37" s="80">
        <v>125660175</v>
      </c>
      <c r="H37" s="119"/>
      <c r="I37" s="80">
        <v>-387105669</v>
      </c>
      <c r="K37" s="80">
        <v>68311864</v>
      </c>
      <c r="M37" s="80">
        <v>-15416081</v>
      </c>
    </row>
    <row r="38" spans="1:13" ht="16.5" customHeight="1" x14ac:dyDescent="0.3">
      <c r="B38" s="31" t="s">
        <v>296</v>
      </c>
      <c r="E38" s="89"/>
      <c r="G38" s="80">
        <v>-1486837595</v>
      </c>
      <c r="H38" s="119"/>
      <c r="I38" s="80">
        <v>-92746507</v>
      </c>
      <c r="K38" s="80">
        <v>-127214594</v>
      </c>
      <c r="M38" s="80">
        <v>-10826479</v>
      </c>
    </row>
    <row r="39" spans="1:13" ht="16.5" customHeight="1" x14ac:dyDescent="0.3">
      <c r="B39" s="83" t="s">
        <v>295</v>
      </c>
      <c r="D39" s="85"/>
      <c r="E39" s="89"/>
      <c r="F39" s="84"/>
      <c r="G39" s="80">
        <v>1165592354</v>
      </c>
      <c r="H39" s="119"/>
      <c r="I39" s="80">
        <v>-1670934371</v>
      </c>
      <c r="K39" s="80">
        <v>108780075</v>
      </c>
      <c r="M39" s="80">
        <v>-79292388</v>
      </c>
    </row>
    <row r="40" spans="1:13" ht="16.5" customHeight="1" x14ac:dyDescent="0.3">
      <c r="B40" s="83" t="s">
        <v>294</v>
      </c>
      <c r="E40" s="89"/>
      <c r="F40" s="84"/>
      <c r="G40" s="80">
        <v>-88504848</v>
      </c>
      <c r="H40" s="119"/>
      <c r="I40" s="80">
        <v>51364168</v>
      </c>
      <c r="K40" s="80">
        <v>-18377991</v>
      </c>
      <c r="M40" s="80">
        <v>40437669</v>
      </c>
    </row>
    <row r="41" spans="1:13" ht="16.5" customHeight="1" x14ac:dyDescent="0.3">
      <c r="B41" s="83" t="s">
        <v>293</v>
      </c>
      <c r="E41" s="89"/>
      <c r="F41" s="84"/>
      <c r="H41" s="119"/>
      <c r="J41" s="119"/>
      <c r="K41" s="76"/>
      <c r="M41" s="76"/>
    </row>
    <row r="42" spans="1:13" ht="16.5" customHeight="1" x14ac:dyDescent="0.3">
      <c r="B42" s="83"/>
      <c r="C42" s="76" t="s">
        <v>292</v>
      </c>
      <c r="E42" s="89"/>
      <c r="F42" s="84"/>
      <c r="G42" s="80">
        <v>-19305083</v>
      </c>
      <c r="I42" s="80">
        <v>-19441170</v>
      </c>
      <c r="K42" s="80">
        <v>-15488913</v>
      </c>
      <c r="M42" s="80">
        <v>-15598100</v>
      </c>
    </row>
    <row r="43" spans="1:13" ht="16.5" customHeight="1" x14ac:dyDescent="0.3">
      <c r="B43" s="83" t="s">
        <v>291</v>
      </c>
      <c r="E43" s="89">
        <v>29</v>
      </c>
      <c r="F43" s="84"/>
      <c r="G43" s="80">
        <v>-18094168</v>
      </c>
      <c r="I43" s="80">
        <v>-31444876</v>
      </c>
      <c r="K43" s="80">
        <v>-4407881</v>
      </c>
      <c r="M43" s="80">
        <v>-8815467</v>
      </c>
    </row>
    <row r="44" spans="1:13" ht="16.5" customHeight="1" x14ac:dyDescent="0.3">
      <c r="B44" s="83" t="s">
        <v>290</v>
      </c>
      <c r="E44" s="89"/>
      <c r="F44" s="84"/>
      <c r="G44" s="105">
        <v>14421019</v>
      </c>
      <c r="H44" s="119"/>
      <c r="I44" s="105">
        <v>95481410</v>
      </c>
      <c r="K44" s="105">
        <v>0</v>
      </c>
      <c r="M44" s="105">
        <v>0</v>
      </c>
    </row>
    <row r="45" spans="1:13" ht="16.5" customHeight="1" x14ac:dyDescent="0.3">
      <c r="B45" s="83"/>
      <c r="E45" s="89"/>
      <c r="F45" s="84"/>
      <c r="G45" s="115"/>
      <c r="I45" s="115"/>
      <c r="K45" s="115"/>
      <c r="M45" s="115"/>
    </row>
    <row r="46" spans="1:13" ht="16.5" customHeight="1" x14ac:dyDescent="0.3">
      <c r="A46" s="22" t="s">
        <v>289</v>
      </c>
      <c r="B46" s="83"/>
      <c r="E46" s="89"/>
      <c r="F46" s="84"/>
      <c r="G46" s="80">
        <f>SUM(G12:G44)</f>
        <v>13400116143</v>
      </c>
      <c r="I46" s="80">
        <f>SUM(I12:I44)</f>
        <v>8180154852</v>
      </c>
      <c r="K46" s="80">
        <f>SUM(K12:K44)</f>
        <v>294380374</v>
      </c>
      <c r="M46" s="80">
        <f>SUM(M12:M44)</f>
        <v>-364994943</v>
      </c>
    </row>
    <row r="47" spans="1:13" ht="16.5" customHeight="1" x14ac:dyDescent="0.3">
      <c r="A47" s="22"/>
      <c r="B47" s="31" t="s">
        <v>288</v>
      </c>
      <c r="E47" s="89"/>
      <c r="F47" s="84"/>
      <c r="G47" s="80">
        <v>658724543</v>
      </c>
      <c r="I47" s="80">
        <v>93400782</v>
      </c>
      <c r="K47" s="80">
        <v>599689589</v>
      </c>
      <c r="M47" s="80">
        <v>272492742</v>
      </c>
    </row>
    <row r="48" spans="1:13" ht="16.5" customHeight="1" x14ac:dyDescent="0.3">
      <c r="A48" s="22"/>
      <c r="B48" s="31" t="s">
        <v>287</v>
      </c>
      <c r="E48" s="89"/>
      <c r="F48" s="84"/>
      <c r="G48" s="80">
        <v>1300000</v>
      </c>
      <c r="I48" s="80">
        <v>0</v>
      </c>
      <c r="K48" s="80">
        <v>0</v>
      </c>
      <c r="M48" s="80">
        <v>0</v>
      </c>
    </row>
    <row r="49" spans="1:13" ht="16.5" customHeight="1" x14ac:dyDescent="0.3">
      <c r="B49" s="83" t="s">
        <v>286</v>
      </c>
      <c r="E49" s="89"/>
      <c r="F49" s="84"/>
      <c r="G49" s="105">
        <v>-306407473</v>
      </c>
      <c r="I49" s="105">
        <v>-365171435</v>
      </c>
      <c r="K49" s="105">
        <v>-47881092</v>
      </c>
      <c r="M49" s="105">
        <v>-18348474</v>
      </c>
    </row>
    <row r="50" spans="1:13" ht="16.5" customHeight="1" x14ac:dyDescent="0.3">
      <c r="C50" s="83"/>
      <c r="E50" s="89"/>
      <c r="G50" s="90"/>
      <c r="I50" s="90"/>
      <c r="K50" s="90"/>
      <c r="M50" s="90"/>
    </row>
    <row r="51" spans="1:13" ht="16.5" customHeight="1" x14ac:dyDescent="0.3">
      <c r="A51" s="76" t="s">
        <v>285</v>
      </c>
      <c r="C51" s="83"/>
      <c r="E51" s="89"/>
      <c r="G51" s="105">
        <f>SUM(G46:G49)</f>
        <v>13753733213</v>
      </c>
      <c r="H51" s="109"/>
      <c r="I51" s="105">
        <f>SUM(I46:I49)</f>
        <v>7908384199</v>
      </c>
      <c r="J51" s="109"/>
      <c r="K51" s="105">
        <f>SUM(K46:K49)</f>
        <v>846188871</v>
      </c>
      <c r="L51" s="109"/>
      <c r="M51" s="105">
        <f>SUM(M46:M49)</f>
        <v>-110850675</v>
      </c>
    </row>
    <row r="52" spans="1:13" ht="16.5" customHeight="1" x14ac:dyDescent="0.3">
      <c r="K52" s="78"/>
      <c r="M52" s="78"/>
    </row>
    <row r="57" spans="1:13" ht="22.5" customHeight="1" x14ac:dyDescent="0.3"/>
    <row r="59" spans="1:13" ht="9.75" customHeight="1" x14ac:dyDescent="0.3"/>
    <row r="60" spans="1:13" ht="22.2" customHeight="1" x14ac:dyDescent="0.3">
      <c r="A60" s="138" t="s">
        <v>0</v>
      </c>
      <c r="B60" s="138"/>
      <c r="C60" s="138"/>
      <c r="D60" s="138"/>
      <c r="E60" s="138"/>
      <c r="F60" s="138"/>
      <c r="G60" s="138"/>
      <c r="H60" s="138"/>
      <c r="I60" s="138"/>
      <c r="J60" s="138"/>
      <c r="K60" s="138"/>
      <c r="L60" s="138"/>
      <c r="M60" s="138"/>
    </row>
    <row r="61" spans="1:13" ht="16.5" customHeight="1" x14ac:dyDescent="0.3">
      <c r="A61" s="87" t="s">
        <v>48</v>
      </c>
      <c r="B61" s="87"/>
      <c r="C61" s="87"/>
      <c r="D61" s="87"/>
      <c r="E61" s="92"/>
      <c r="F61" s="87"/>
      <c r="G61" s="94"/>
      <c r="I61" s="94"/>
    </row>
    <row r="62" spans="1:13" ht="16.5" customHeight="1" x14ac:dyDescent="0.3">
      <c r="A62" s="87" t="s">
        <v>229</v>
      </c>
      <c r="B62" s="87"/>
      <c r="C62" s="87"/>
      <c r="D62" s="87"/>
      <c r="E62" s="92"/>
      <c r="F62" s="87"/>
      <c r="G62" s="94"/>
      <c r="I62" s="94"/>
    </row>
    <row r="63" spans="1:13" ht="16.5" customHeight="1" x14ac:dyDescent="0.3">
      <c r="A63" s="97" t="s">
        <v>136</v>
      </c>
      <c r="B63" s="97"/>
      <c r="C63" s="97"/>
      <c r="D63" s="97"/>
      <c r="E63" s="98"/>
      <c r="F63" s="97"/>
      <c r="G63" s="95"/>
      <c r="H63" s="96"/>
      <c r="I63" s="95"/>
      <c r="J63" s="96"/>
      <c r="K63" s="95"/>
      <c r="L63" s="96"/>
      <c r="M63" s="95"/>
    </row>
    <row r="64" spans="1:13" ht="16.5" customHeight="1" x14ac:dyDescent="0.3">
      <c r="A64" s="87"/>
      <c r="B64" s="87"/>
      <c r="C64" s="87"/>
      <c r="D64" s="87"/>
      <c r="E64" s="92"/>
      <c r="F64" s="87"/>
      <c r="G64" s="94"/>
      <c r="I64" s="94"/>
    </row>
    <row r="65" spans="1:13" ht="16.5" customHeight="1" x14ac:dyDescent="0.3">
      <c r="A65" s="87"/>
      <c r="B65" s="87"/>
      <c r="C65" s="87"/>
      <c r="D65" s="87"/>
      <c r="E65" s="92"/>
      <c r="F65" s="87"/>
      <c r="G65" s="94"/>
      <c r="I65" s="94"/>
    </row>
    <row r="66" spans="1:13" ht="16.5" customHeight="1" x14ac:dyDescent="0.3">
      <c r="A66" s="87"/>
      <c r="B66" s="87"/>
      <c r="C66" s="87"/>
      <c r="D66" s="87"/>
      <c r="E66" s="92"/>
      <c r="F66" s="87"/>
      <c r="G66" s="137" t="s">
        <v>45</v>
      </c>
      <c r="H66" s="137"/>
      <c r="I66" s="137"/>
      <c r="J66" s="93"/>
      <c r="K66" s="137" t="s">
        <v>44</v>
      </c>
      <c r="L66" s="137"/>
      <c r="M66" s="137"/>
    </row>
    <row r="67" spans="1:13" ht="16.5" customHeight="1" x14ac:dyDescent="0.3">
      <c r="A67" s="87"/>
      <c r="B67" s="87"/>
      <c r="C67" s="87"/>
      <c r="D67" s="87"/>
      <c r="E67" s="92"/>
      <c r="F67" s="87"/>
      <c r="G67" s="133" t="s">
        <v>135</v>
      </c>
      <c r="H67" s="133"/>
      <c r="I67" s="133"/>
      <c r="J67" s="57"/>
      <c r="K67" s="133" t="s">
        <v>135</v>
      </c>
      <c r="L67" s="133"/>
      <c r="M67" s="133"/>
    </row>
    <row r="68" spans="1:13" ht="16.5" customHeight="1" x14ac:dyDescent="0.3">
      <c r="G68" s="45" t="s">
        <v>42</v>
      </c>
      <c r="H68" s="23"/>
      <c r="I68" s="45" t="s">
        <v>41</v>
      </c>
      <c r="J68" s="23"/>
      <c r="K68" s="45" t="s">
        <v>42</v>
      </c>
      <c r="L68" s="23"/>
      <c r="M68" s="45" t="s">
        <v>41</v>
      </c>
    </row>
    <row r="69" spans="1:13" ht="16.5" customHeight="1" x14ac:dyDescent="0.3">
      <c r="A69" s="87"/>
      <c r="B69" s="87"/>
      <c r="C69" s="87"/>
      <c r="D69" s="87"/>
      <c r="E69" s="91" t="s">
        <v>40</v>
      </c>
      <c r="F69" s="87"/>
      <c r="G69" s="44" t="s">
        <v>39</v>
      </c>
      <c r="H69" s="32"/>
      <c r="I69" s="44" t="s">
        <v>39</v>
      </c>
      <c r="J69" s="32"/>
      <c r="K69" s="44" t="s">
        <v>39</v>
      </c>
      <c r="L69" s="32"/>
      <c r="M69" s="44" t="s">
        <v>39</v>
      </c>
    </row>
    <row r="70" spans="1:13" ht="16.5" customHeight="1" x14ac:dyDescent="0.3">
      <c r="A70" s="87" t="s">
        <v>284</v>
      </c>
      <c r="B70" s="87"/>
      <c r="E70" s="89"/>
      <c r="G70" s="90"/>
      <c r="I70" s="90"/>
      <c r="K70" s="90"/>
      <c r="M70" s="90"/>
    </row>
    <row r="71" spans="1:13" ht="16.5" customHeight="1" x14ac:dyDescent="0.3">
      <c r="A71" s="76" t="s">
        <v>283</v>
      </c>
      <c r="E71" s="89"/>
      <c r="G71" s="80">
        <v>97790161</v>
      </c>
      <c r="I71" s="80">
        <v>487176593</v>
      </c>
      <c r="K71" s="80">
        <v>0</v>
      </c>
      <c r="M71" s="80">
        <v>0</v>
      </c>
    </row>
    <row r="72" spans="1:13" ht="16.5" customHeight="1" x14ac:dyDescent="0.3">
      <c r="A72" s="76" t="s">
        <v>282</v>
      </c>
      <c r="E72" s="89"/>
      <c r="G72" s="80"/>
      <c r="I72" s="80"/>
      <c r="K72" s="80"/>
      <c r="M72" s="80"/>
    </row>
    <row r="73" spans="1:13" ht="16.5" customHeight="1" x14ac:dyDescent="0.3">
      <c r="B73" s="76" t="s">
        <v>33</v>
      </c>
      <c r="E73" s="89"/>
      <c r="G73" s="80">
        <v>787719925</v>
      </c>
      <c r="I73" s="80">
        <v>-512961828</v>
      </c>
      <c r="K73" s="80">
        <v>1050562538</v>
      </c>
      <c r="M73" s="80">
        <v>-950562538</v>
      </c>
    </row>
    <row r="74" spans="1:13" ht="16.5" customHeight="1" x14ac:dyDescent="0.3">
      <c r="A74" s="76" t="s">
        <v>281</v>
      </c>
      <c r="E74" s="89"/>
      <c r="G74" s="80"/>
      <c r="I74" s="80"/>
      <c r="K74" s="80"/>
      <c r="M74" s="80"/>
    </row>
    <row r="75" spans="1:13" ht="16.5" customHeight="1" x14ac:dyDescent="0.3">
      <c r="B75" s="76" t="s">
        <v>280</v>
      </c>
      <c r="E75" s="118">
        <v>40.6</v>
      </c>
      <c r="G75" s="80">
        <v>1568386875</v>
      </c>
      <c r="I75" s="80">
        <v>0</v>
      </c>
      <c r="K75" s="80">
        <v>4843421343</v>
      </c>
      <c r="M75" s="80">
        <v>297187441</v>
      </c>
    </row>
    <row r="76" spans="1:13" ht="16.5" customHeight="1" x14ac:dyDescent="0.3">
      <c r="A76" s="76" t="s">
        <v>279</v>
      </c>
      <c r="E76" s="118">
        <v>40.6</v>
      </c>
      <c r="G76" s="80">
        <v>-2258300770</v>
      </c>
      <c r="I76" s="80">
        <v>-3420548128</v>
      </c>
      <c r="K76" s="80">
        <v>-6343671000</v>
      </c>
      <c r="M76" s="80">
        <v>-3788948211</v>
      </c>
    </row>
    <row r="77" spans="1:13" ht="16.5" customHeight="1" x14ac:dyDescent="0.3">
      <c r="A77" s="76" t="s">
        <v>278</v>
      </c>
      <c r="E77" s="118"/>
      <c r="G77" s="80">
        <v>1062333500</v>
      </c>
      <c r="I77" s="80">
        <v>0</v>
      </c>
      <c r="K77" s="80">
        <v>371941350</v>
      </c>
      <c r="M77" s="80">
        <v>0</v>
      </c>
    </row>
    <row r="78" spans="1:13" ht="16.5" customHeight="1" x14ac:dyDescent="0.3">
      <c r="A78" s="76" t="s">
        <v>277</v>
      </c>
      <c r="E78" s="89"/>
      <c r="G78" s="80">
        <v>-5806622016</v>
      </c>
      <c r="I78" s="80">
        <v>-1307539817</v>
      </c>
      <c r="K78" s="80">
        <v>-78911341</v>
      </c>
      <c r="M78" s="80">
        <v>-1173078400</v>
      </c>
    </row>
    <row r="79" spans="1:13" ht="16.5" customHeight="1" x14ac:dyDescent="0.3">
      <c r="A79" s="76" t="s">
        <v>276</v>
      </c>
      <c r="E79" s="118"/>
      <c r="G79" s="80"/>
      <c r="I79" s="80"/>
      <c r="K79" s="80"/>
      <c r="M79" s="80"/>
    </row>
    <row r="80" spans="1:13" ht="16.5" customHeight="1" x14ac:dyDescent="0.3">
      <c r="B80" s="76" t="s">
        <v>28</v>
      </c>
      <c r="E80" s="118">
        <v>40.700000000000003</v>
      </c>
      <c r="G80" s="80">
        <v>0</v>
      </c>
      <c r="I80" s="80">
        <v>0</v>
      </c>
      <c r="K80" s="80">
        <v>1590570234</v>
      </c>
      <c r="M80" s="80">
        <v>2999372434</v>
      </c>
    </row>
    <row r="81" spans="1:13" ht="16.5" customHeight="1" x14ac:dyDescent="0.3">
      <c r="A81" s="76" t="s">
        <v>275</v>
      </c>
      <c r="E81" s="118">
        <v>40.700000000000003</v>
      </c>
      <c r="G81" s="80">
        <v>-34080000</v>
      </c>
      <c r="I81" s="80">
        <v>-117437880</v>
      </c>
      <c r="K81" s="80">
        <v>-1292918331</v>
      </c>
      <c r="M81" s="80">
        <v>-2572931049</v>
      </c>
    </row>
    <row r="82" spans="1:13" ht="16.5" customHeight="1" x14ac:dyDescent="0.3">
      <c r="A82" s="76" t="s">
        <v>274</v>
      </c>
      <c r="E82" s="89"/>
      <c r="G82" s="80"/>
      <c r="I82" s="80"/>
      <c r="K82" s="80"/>
      <c r="M82" s="80"/>
    </row>
    <row r="83" spans="1:13" ht="16.5" customHeight="1" x14ac:dyDescent="0.3">
      <c r="B83" s="76" t="s">
        <v>273</v>
      </c>
      <c r="E83" s="89">
        <v>16</v>
      </c>
      <c r="G83" s="80">
        <v>-113856491</v>
      </c>
      <c r="I83" s="80">
        <v>3510445</v>
      </c>
      <c r="K83" s="80">
        <v>0</v>
      </c>
      <c r="M83" s="80">
        <v>0</v>
      </c>
    </row>
    <row r="84" spans="1:13" ht="16.5" customHeight="1" x14ac:dyDescent="0.3">
      <c r="A84" s="76" t="s">
        <v>272</v>
      </c>
      <c r="E84" s="89">
        <v>16</v>
      </c>
      <c r="G84" s="80">
        <v>-121400</v>
      </c>
      <c r="H84" s="81"/>
      <c r="I84" s="80">
        <v>0</v>
      </c>
      <c r="J84" s="81"/>
      <c r="K84" s="80">
        <v>-6997932622</v>
      </c>
      <c r="L84" s="81"/>
      <c r="M84" s="80">
        <v>-1671824205</v>
      </c>
    </row>
    <row r="85" spans="1:13" ht="16.5" customHeight="1" x14ac:dyDescent="0.3">
      <c r="A85" s="76" t="s">
        <v>271</v>
      </c>
      <c r="E85" s="89"/>
      <c r="G85" s="80"/>
      <c r="H85" s="81"/>
      <c r="I85" s="80"/>
      <c r="J85" s="81"/>
      <c r="K85" s="80"/>
      <c r="L85" s="81"/>
      <c r="M85" s="80"/>
    </row>
    <row r="86" spans="1:13" ht="16.5" customHeight="1" x14ac:dyDescent="0.3">
      <c r="B86" s="76" t="s">
        <v>270</v>
      </c>
      <c r="E86" s="89">
        <v>16</v>
      </c>
      <c r="G86" s="80">
        <v>1100000000</v>
      </c>
      <c r="H86" s="81"/>
      <c r="I86" s="80">
        <v>0</v>
      </c>
      <c r="J86" s="81"/>
      <c r="K86" s="80">
        <v>0</v>
      </c>
      <c r="L86" s="81"/>
      <c r="M86" s="80">
        <v>0</v>
      </c>
    </row>
    <row r="87" spans="1:13" ht="16.5" customHeight="1" x14ac:dyDescent="0.3">
      <c r="A87" s="76" t="s">
        <v>269</v>
      </c>
      <c r="E87" s="89" t="s">
        <v>20</v>
      </c>
      <c r="G87" s="80">
        <v>-514321598</v>
      </c>
      <c r="H87" s="81"/>
      <c r="I87" s="80">
        <v>-26977285</v>
      </c>
      <c r="J87" s="81"/>
      <c r="K87" s="80">
        <v>-6992299</v>
      </c>
      <c r="L87" s="81"/>
      <c r="M87" s="80">
        <v>0</v>
      </c>
    </row>
    <row r="88" spans="1:13" ht="16.5" customHeight="1" x14ac:dyDescent="0.3">
      <c r="A88" s="76" t="s">
        <v>268</v>
      </c>
      <c r="E88" s="89" t="s">
        <v>20</v>
      </c>
      <c r="G88" s="80">
        <v>0</v>
      </c>
      <c r="I88" s="80">
        <v>201864922</v>
      </c>
      <c r="K88" s="80">
        <v>0</v>
      </c>
      <c r="M88" s="80">
        <v>0</v>
      </c>
    </row>
    <row r="89" spans="1:13" ht="16.5" customHeight="1" x14ac:dyDescent="0.3">
      <c r="A89" s="76" t="s">
        <v>267</v>
      </c>
      <c r="E89" s="89" t="s">
        <v>18</v>
      </c>
      <c r="G89" s="80">
        <v>-2678702</v>
      </c>
      <c r="I89" s="80">
        <v>-1504592411</v>
      </c>
      <c r="K89" s="80">
        <v>-2678702</v>
      </c>
      <c r="M89" s="80">
        <v>-174799284</v>
      </c>
    </row>
    <row r="90" spans="1:13" ht="16.5" customHeight="1" x14ac:dyDescent="0.3">
      <c r="A90" s="76" t="s">
        <v>266</v>
      </c>
      <c r="E90" s="89"/>
      <c r="G90" s="80"/>
      <c r="I90" s="80"/>
    </row>
    <row r="91" spans="1:13" ht="16.5" customHeight="1" x14ac:dyDescent="0.3">
      <c r="B91" s="76" t="s">
        <v>15</v>
      </c>
      <c r="E91" s="89"/>
      <c r="G91" s="80">
        <v>-12597368</v>
      </c>
      <c r="I91" s="80">
        <v>-94986019</v>
      </c>
      <c r="K91" s="80">
        <v>-12597368</v>
      </c>
      <c r="M91" s="80">
        <v>-3688867</v>
      </c>
    </row>
    <row r="92" spans="1:13" ht="16.5" customHeight="1" x14ac:dyDescent="0.3">
      <c r="A92" s="76" t="s">
        <v>265</v>
      </c>
      <c r="E92" s="89"/>
      <c r="G92" s="80">
        <v>-6611951531</v>
      </c>
      <c r="I92" s="80">
        <v>-11141053860</v>
      </c>
      <c r="K92" s="80">
        <v>-76740674</v>
      </c>
      <c r="M92" s="80">
        <v>-183789375</v>
      </c>
    </row>
    <row r="93" spans="1:13" ht="16.5" customHeight="1" x14ac:dyDescent="0.3">
      <c r="A93" s="76" t="s">
        <v>264</v>
      </c>
      <c r="E93" s="89"/>
      <c r="G93" s="80"/>
      <c r="I93" s="80"/>
      <c r="K93" s="80"/>
      <c r="M93" s="80"/>
    </row>
    <row r="94" spans="1:13" ht="16.5" customHeight="1" x14ac:dyDescent="0.3">
      <c r="B94" s="76" t="s">
        <v>263</v>
      </c>
      <c r="E94" s="89"/>
      <c r="G94" s="80">
        <v>-518343859</v>
      </c>
      <c r="I94" s="80">
        <v>-552551645</v>
      </c>
      <c r="K94" s="80">
        <v>-64219334</v>
      </c>
      <c r="M94" s="80">
        <v>-49904790</v>
      </c>
    </row>
    <row r="95" spans="1:13" ht="16.5" customHeight="1" x14ac:dyDescent="0.3">
      <c r="A95" s="76" t="s">
        <v>262</v>
      </c>
      <c r="E95" s="89"/>
      <c r="G95" s="80">
        <v>-252287021</v>
      </c>
      <c r="I95" s="80">
        <v>-137014527</v>
      </c>
      <c r="K95" s="80">
        <v>-148560950</v>
      </c>
      <c r="M95" s="80">
        <v>-54696871</v>
      </c>
    </row>
    <row r="96" spans="1:13" ht="16.5" customHeight="1" x14ac:dyDescent="0.3">
      <c r="A96" s="76" t="s">
        <v>261</v>
      </c>
      <c r="E96" s="89"/>
      <c r="G96" s="80"/>
      <c r="I96" s="80"/>
      <c r="K96" s="80"/>
      <c r="M96" s="80"/>
    </row>
    <row r="97" spans="1:13" ht="16.5" customHeight="1" x14ac:dyDescent="0.3">
      <c r="B97" s="76" t="s">
        <v>260</v>
      </c>
      <c r="E97" s="89"/>
      <c r="G97" s="80">
        <v>551317629</v>
      </c>
      <c r="I97" s="80">
        <v>7622611</v>
      </c>
      <c r="K97" s="80">
        <v>1726416</v>
      </c>
      <c r="M97" s="80">
        <v>2704166</v>
      </c>
    </row>
    <row r="98" spans="1:13" ht="16.5" customHeight="1" x14ac:dyDescent="0.3">
      <c r="A98" s="76" t="s">
        <v>259</v>
      </c>
      <c r="E98" s="89"/>
      <c r="G98" s="80">
        <v>-244736098</v>
      </c>
      <c r="I98" s="80">
        <v>-20995625</v>
      </c>
      <c r="K98" s="80">
        <v>0</v>
      </c>
      <c r="M98" s="80">
        <v>0</v>
      </c>
    </row>
    <row r="99" spans="1:13" ht="16.5" customHeight="1" x14ac:dyDescent="0.3">
      <c r="A99" s="76" t="s">
        <v>258</v>
      </c>
      <c r="E99" s="89"/>
      <c r="G99" s="80">
        <v>53800000</v>
      </c>
      <c r="I99" s="80">
        <v>0</v>
      </c>
      <c r="K99" s="80">
        <v>0</v>
      </c>
      <c r="M99" s="80">
        <v>0</v>
      </c>
    </row>
    <row r="100" spans="1:13" ht="16.5" customHeight="1" x14ac:dyDescent="0.3">
      <c r="A100" s="76" t="s">
        <v>257</v>
      </c>
      <c r="E100" s="89"/>
      <c r="G100" s="80">
        <v>-348861634</v>
      </c>
      <c r="I100" s="80">
        <v>0</v>
      </c>
      <c r="K100" s="80">
        <v>0</v>
      </c>
      <c r="M100" s="80">
        <v>0</v>
      </c>
    </row>
    <row r="101" spans="1:13" ht="16.5" customHeight="1" x14ac:dyDescent="0.3">
      <c r="A101" s="76" t="s">
        <v>256</v>
      </c>
      <c r="E101" s="89"/>
      <c r="G101" s="105">
        <v>77902103</v>
      </c>
      <c r="I101" s="105">
        <v>82521876</v>
      </c>
      <c r="K101" s="105">
        <v>1825212147</v>
      </c>
      <c r="M101" s="105">
        <v>916746467</v>
      </c>
    </row>
    <row r="102" spans="1:13" ht="16.5" customHeight="1" x14ac:dyDescent="0.3">
      <c r="A102" s="87"/>
      <c r="C102" s="87"/>
      <c r="D102" s="87"/>
      <c r="E102" s="89"/>
      <c r="F102" s="87"/>
      <c r="G102" s="90"/>
      <c r="I102" s="90"/>
      <c r="K102" s="90"/>
      <c r="M102" s="90"/>
    </row>
    <row r="103" spans="1:13" ht="16.5" customHeight="1" x14ac:dyDescent="0.3">
      <c r="A103" s="76" t="s">
        <v>255</v>
      </c>
      <c r="E103" s="89"/>
      <c r="G103" s="105">
        <f>SUM(G71:G101)</f>
        <v>-11419508295</v>
      </c>
      <c r="H103" s="109"/>
      <c r="I103" s="105">
        <f>SUM(I71:I101)</f>
        <v>-18053962578</v>
      </c>
      <c r="J103" s="109"/>
      <c r="K103" s="105">
        <f>SUM(K71:K101)</f>
        <v>-5341788593</v>
      </c>
      <c r="L103" s="109"/>
      <c r="M103" s="105">
        <f>SUM(M71:M101)</f>
        <v>-6408213082</v>
      </c>
    </row>
    <row r="104" spans="1:13" ht="16.5" customHeight="1" x14ac:dyDescent="0.3">
      <c r="K104" s="78"/>
      <c r="M104" s="78"/>
    </row>
    <row r="105" spans="1:13" ht="16.5" customHeight="1" x14ac:dyDescent="0.3">
      <c r="K105" s="78"/>
      <c r="M105" s="78"/>
    </row>
    <row r="106" spans="1:13" ht="16.5" customHeight="1" x14ac:dyDescent="0.3">
      <c r="K106" s="78"/>
      <c r="M106" s="78"/>
    </row>
    <row r="107" spans="1:13" ht="16.5" customHeight="1" x14ac:dyDescent="0.3">
      <c r="K107" s="78"/>
      <c r="M107" s="78"/>
    </row>
    <row r="108" spans="1:13" ht="16.5" customHeight="1" x14ac:dyDescent="0.3">
      <c r="K108" s="78"/>
      <c r="M108" s="78"/>
    </row>
    <row r="109" spans="1:13" ht="16.5" customHeight="1" x14ac:dyDescent="0.3">
      <c r="K109" s="78"/>
      <c r="M109" s="78"/>
    </row>
    <row r="110" spans="1:13" ht="16.5" customHeight="1" x14ac:dyDescent="0.3">
      <c r="K110" s="78"/>
      <c r="M110" s="78"/>
    </row>
    <row r="111" spans="1:13" ht="16.5" customHeight="1" x14ac:dyDescent="0.3">
      <c r="K111" s="78"/>
      <c r="M111" s="78"/>
    </row>
    <row r="112" spans="1:13" ht="16.5" customHeight="1" x14ac:dyDescent="0.3">
      <c r="K112" s="78"/>
      <c r="M112" s="78"/>
    </row>
    <row r="113" spans="1:13" ht="16.5" customHeight="1" x14ac:dyDescent="0.3">
      <c r="K113" s="78"/>
      <c r="M113" s="78"/>
    </row>
    <row r="114" spans="1:13" ht="16.5" customHeight="1" x14ac:dyDescent="0.3">
      <c r="K114" s="78"/>
      <c r="M114" s="78"/>
    </row>
    <row r="115" spans="1:13" ht="16.5" customHeight="1" x14ac:dyDescent="0.3">
      <c r="K115" s="78"/>
      <c r="M115" s="78"/>
    </row>
    <row r="116" spans="1:13" ht="20.25" customHeight="1" x14ac:dyDescent="0.3">
      <c r="K116" s="78"/>
      <c r="M116" s="78"/>
    </row>
    <row r="117" spans="1:13" ht="16.5" customHeight="1" x14ac:dyDescent="0.3">
      <c r="K117" s="78"/>
      <c r="M117" s="78"/>
    </row>
    <row r="118" spans="1:13" ht="12.75" customHeight="1" x14ac:dyDescent="0.3">
      <c r="K118" s="78"/>
      <c r="M118" s="78"/>
    </row>
    <row r="119" spans="1:13" ht="22.2" customHeight="1" x14ac:dyDescent="0.3">
      <c r="A119" s="138" t="s">
        <v>0</v>
      </c>
      <c r="B119" s="138"/>
      <c r="C119" s="138"/>
      <c r="D119" s="138"/>
      <c r="E119" s="138"/>
      <c r="F119" s="138"/>
      <c r="G119" s="138"/>
      <c r="H119" s="138"/>
      <c r="I119" s="138"/>
      <c r="J119" s="138"/>
      <c r="K119" s="138"/>
      <c r="L119" s="138"/>
      <c r="M119" s="138"/>
    </row>
    <row r="120" spans="1:13" ht="16.5" customHeight="1" x14ac:dyDescent="0.3">
      <c r="A120" s="87" t="s">
        <v>48</v>
      </c>
      <c r="B120" s="87"/>
      <c r="C120" s="87"/>
      <c r="D120" s="87"/>
      <c r="E120" s="92"/>
      <c r="F120" s="87"/>
      <c r="G120" s="94"/>
      <c r="I120" s="94"/>
    </row>
    <row r="121" spans="1:13" ht="16.5" customHeight="1" x14ac:dyDescent="0.3">
      <c r="A121" s="87" t="s">
        <v>229</v>
      </c>
      <c r="B121" s="87"/>
      <c r="C121" s="87"/>
      <c r="D121" s="87"/>
      <c r="E121" s="92"/>
      <c r="F121" s="87"/>
      <c r="G121" s="94"/>
      <c r="I121" s="94"/>
    </row>
    <row r="122" spans="1:13" ht="16.5" customHeight="1" x14ac:dyDescent="0.3">
      <c r="A122" s="97" t="s">
        <v>136</v>
      </c>
      <c r="B122" s="97"/>
      <c r="C122" s="97"/>
      <c r="D122" s="97"/>
      <c r="E122" s="98"/>
      <c r="F122" s="97"/>
      <c r="G122" s="95"/>
      <c r="H122" s="96"/>
      <c r="I122" s="95"/>
      <c r="J122" s="96"/>
      <c r="K122" s="95"/>
      <c r="L122" s="96"/>
      <c r="M122" s="95"/>
    </row>
    <row r="123" spans="1:13" ht="16.5" customHeight="1" x14ac:dyDescent="0.3">
      <c r="A123" s="87"/>
      <c r="B123" s="87"/>
      <c r="C123" s="87"/>
      <c r="D123" s="87"/>
      <c r="E123" s="92"/>
      <c r="F123" s="87"/>
      <c r="G123" s="94"/>
      <c r="I123" s="94"/>
    </row>
    <row r="124" spans="1:13" ht="16.5" customHeight="1" x14ac:dyDescent="0.3">
      <c r="B124" s="87"/>
      <c r="C124" s="87"/>
      <c r="D124" s="87"/>
      <c r="E124" s="92"/>
      <c r="F124" s="87"/>
      <c r="G124" s="94"/>
      <c r="I124" s="94"/>
    </row>
    <row r="125" spans="1:13" ht="16.5" customHeight="1" x14ac:dyDescent="0.3">
      <c r="B125" s="87"/>
      <c r="C125" s="87"/>
      <c r="D125" s="87"/>
      <c r="E125" s="92"/>
      <c r="F125" s="87"/>
      <c r="G125" s="137" t="s">
        <v>45</v>
      </c>
      <c r="H125" s="137"/>
      <c r="I125" s="137"/>
      <c r="J125" s="93"/>
      <c r="K125" s="137" t="s">
        <v>44</v>
      </c>
      <c r="L125" s="137"/>
      <c r="M125" s="137"/>
    </row>
    <row r="126" spans="1:13" ht="16.5" customHeight="1" x14ac:dyDescent="0.3">
      <c r="A126" s="87"/>
      <c r="B126" s="87"/>
      <c r="C126" s="87"/>
      <c r="D126" s="87"/>
      <c r="E126" s="92"/>
      <c r="F126" s="87"/>
      <c r="G126" s="133" t="s">
        <v>135</v>
      </c>
      <c r="H126" s="133"/>
      <c r="I126" s="133"/>
      <c r="J126" s="57"/>
      <c r="K126" s="133" t="s">
        <v>135</v>
      </c>
      <c r="L126" s="133"/>
      <c r="M126" s="133"/>
    </row>
    <row r="127" spans="1:13" ht="16.5" customHeight="1" x14ac:dyDescent="0.3">
      <c r="A127" s="87"/>
      <c r="B127" s="87"/>
      <c r="C127" s="87"/>
      <c r="D127" s="87"/>
      <c r="G127" s="45" t="s">
        <v>42</v>
      </c>
      <c r="H127" s="23"/>
      <c r="I127" s="45" t="s">
        <v>41</v>
      </c>
      <c r="J127" s="23"/>
      <c r="K127" s="45" t="s">
        <v>42</v>
      </c>
      <c r="L127" s="23"/>
      <c r="M127" s="45" t="s">
        <v>41</v>
      </c>
    </row>
    <row r="128" spans="1:13" ht="16.5" customHeight="1" x14ac:dyDescent="0.3">
      <c r="E128" s="91" t="s">
        <v>40</v>
      </c>
      <c r="F128" s="87"/>
      <c r="G128" s="44" t="s">
        <v>39</v>
      </c>
      <c r="H128" s="32"/>
      <c r="I128" s="44" t="s">
        <v>39</v>
      </c>
      <c r="J128" s="32"/>
      <c r="K128" s="44" t="s">
        <v>39</v>
      </c>
      <c r="L128" s="32"/>
      <c r="M128" s="44" t="s">
        <v>39</v>
      </c>
    </row>
    <row r="130" spans="1:13" ht="16.5" customHeight="1" x14ac:dyDescent="0.3">
      <c r="A130" s="87" t="s">
        <v>254</v>
      </c>
      <c r="B130" s="87"/>
      <c r="E130" s="85"/>
      <c r="G130" s="117"/>
      <c r="I130" s="117"/>
      <c r="K130" s="117"/>
      <c r="M130" s="117"/>
    </row>
    <row r="131" spans="1:13" ht="16.5" customHeight="1" x14ac:dyDescent="0.3">
      <c r="A131" s="76" t="s">
        <v>253</v>
      </c>
      <c r="G131" s="80">
        <v>692809545</v>
      </c>
      <c r="I131" s="80">
        <v>88875795</v>
      </c>
      <c r="K131" s="80">
        <v>0</v>
      </c>
      <c r="M131" s="80">
        <v>0</v>
      </c>
    </row>
    <row r="132" spans="1:13" ht="16.5" customHeight="1" x14ac:dyDescent="0.3">
      <c r="A132" s="76" t="s">
        <v>252</v>
      </c>
      <c r="E132" s="79">
        <v>31</v>
      </c>
      <c r="G132" s="80">
        <v>8000000000</v>
      </c>
      <c r="I132" s="80">
        <v>0</v>
      </c>
      <c r="K132" s="80">
        <v>8000000000</v>
      </c>
      <c r="M132" s="80">
        <v>0</v>
      </c>
    </row>
    <row r="133" spans="1:13" ht="16.5" customHeight="1" x14ac:dyDescent="0.3">
      <c r="A133" s="76" t="s">
        <v>251</v>
      </c>
      <c r="E133" s="79">
        <v>31</v>
      </c>
      <c r="G133" s="80">
        <v>-46777407</v>
      </c>
      <c r="I133" s="80">
        <v>0</v>
      </c>
      <c r="K133" s="80">
        <v>-46777407</v>
      </c>
      <c r="M133" s="80">
        <v>0</v>
      </c>
    </row>
    <row r="134" spans="1:13" ht="16.5" customHeight="1" x14ac:dyDescent="0.3">
      <c r="A134" s="76" t="s">
        <v>250</v>
      </c>
      <c r="E134" s="89"/>
      <c r="G134" s="80"/>
      <c r="H134" s="116"/>
      <c r="I134" s="80"/>
      <c r="J134" s="81"/>
      <c r="K134" s="80"/>
      <c r="L134" s="81"/>
      <c r="M134" s="80"/>
    </row>
    <row r="135" spans="1:13" ht="16.5" customHeight="1" x14ac:dyDescent="0.3">
      <c r="B135" s="76" t="s">
        <v>249</v>
      </c>
      <c r="E135" s="89"/>
      <c r="G135" s="80">
        <v>0</v>
      </c>
      <c r="H135" s="116"/>
      <c r="I135" s="80">
        <v>-132606745</v>
      </c>
      <c r="J135" s="81"/>
      <c r="K135" s="80">
        <v>0</v>
      </c>
      <c r="L135" s="81"/>
      <c r="M135" s="80">
        <v>0</v>
      </c>
    </row>
    <row r="136" spans="1:13" ht="16.5" customHeight="1" x14ac:dyDescent="0.3">
      <c r="A136" s="76" t="s">
        <v>248</v>
      </c>
      <c r="B136" s="87"/>
      <c r="E136" s="85"/>
      <c r="G136" s="115"/>
      <c r="I136" s="115"/>
      <c r="K136" s="80"/>
      <c r="M136" s="80"/>
    </row>
    <row r="137" spans="1:13" ht="16.5" customHeight="1" x14ac:dyDescent="0.3">
      <c r="B137" s="76" t="s">
        <v>97</v>
      </c>
      <c r="E137" s="85"/>
      <c r="G137" s="80">
        <v>4383000000</v>
      </c>
      <c r="I137" s="80">
        <v>1768100000</v>
      </c>
      <c r="K137" s="80">
        <v>2500000000</v>
      </c>
      <c r="M137" s="80">
        <v>100000</v>
      </c>
    </row>
    <row r="138" spans="1:13" ht="16.5" customHeight="1" x14ac:dyDescent="0.3">
      <c r="A138" s="76" t="s">
        <v>247</v>
      </c>
      <c r="E138" s="85"/>
      <c r="G138" s="77"/>
      <c r="I138" s="77"/>
      <c r="K138" s="80"/>
      <c r="M138" s="80"/>
    </row>
    <row r="139" spans="1:13" ht="16.5" customHeight="1" x14ac:dyDescent="0.3">
      <c r="B139" s="76" t="s">
        <v>97</v>
      </c>
      <c r="E139" s="85"/>
      <c r="G139" s="80">
        <v>-4449000000</v>
      </c>
      <c r="I139" s="80">
        <v>-2148100000</v>
      </c>
      <c r="K139" s="80">
        <v>-2500000000</v>
      </c>
      <c r="M139" s="80">
        <v>-100000</v>
      </c>
    </row>
    <row r="140" spans="1:13" ht="16.5" customHeight="1" x14ac:dyDescent="0.3">
      <c r="A140" s="76" t="s">
        <v>246</v>
      </c>
      <c r="E140" s="85"/>
      <c r="G140" s="80"/>
      <c r="I140" s="80"/>
      <c r="K140" s="80"/>
      <c r="M140" s="80"/>
    </row>
    <row r="141" spans="1:13" ht="16.5" customHeight="1" x14ac:dyDescent="0.3">
      <c r="B141" s="76" t="s">
        <v>97</v>
      </c>
      <c r="E141" s="85">
        <v>27</v>
      </c>
      <c r="G141" s="80">
        <v>7818119920</v>
      </c>
      <c r="I141" s="80">
        <v>12941898851</v>
      </c>
      <c r="K141" s="80">
        <v>0</v>
      </c>
      <c r="M141" s="80">
        <v>0</v>
      </c>
    </row>
    <row r="142" spans="1:13" ht="16.5" customHeight="1" x14ac:dyDescent="0.3">
      <c r="A142" s="76" t="s">
        <v>245</v>
      </c>
      <c r="E142" s="76"/>
      <c r="G142" s="77"/>
      <c r="I142" s="77"/>
      <c r="K142" s="80"/>
      <c r="M142" s="80"/>
    </row>
    <row r="143" spans="1:13" ht="16.5" customHeight="1" x14ac:dyDescent="0.3">
      <c r="B143" s="76" t="s">
        <v>97</v>
      </c>
      <c r="E143" s="85">
        <v>27</v>
      </c>
      <c r="G143" s="80">
        <v>-8063231615</v>
      </c>
      <c r="I143" s="80">
        <v>-3748088438</v>
      </c>
      <c r="K143" s="80">
        <v>0</v>
      </c>
      <c r="M143" s="80">
        <v>0</v>
      </c>
    </row>
    <row r="144" spans="1:13" ht="16.5" customHeight="1" x14ac:dyDescent="0.3">
      <c r="A144" s="76" t="s">
        <v>244</v>
      </c>
      <c r="E144" s="85">
        <v>28</v>
      </c>
      <c r="G144" s="80">
        <v>0</v>
      </c>
      <c r="I144" s="80">
        <v>12200000000</v>
      </c>
      <c r="K144" s="80">
        <v>0</v>
      </c>
      <c r="M144" s="80">
        <v>12200000000</v>
      </c>
    </row>
    <row r="145" spans="1:13" ht="16.5" customHeight="1" x14ac:dyDescent="0.3">
      <c r="A145" s="76" t="s">
        <v>243</v>
      </c>
      <c r="E145" s="85">
        <v>28</v>
      </c>
      <c r="G145" s="80">
        <v>-4400021000</v>
      </c>
      <c r="I145" s="80">
        <v>-1899990000</v>
      </c>
      <c r="K145" s="80">
        <v>-3000000000</v>
      </c>
      <c r="M145" s="80">
        <v>0</v>
      </c>
    </row>
    <row r="146" spans="1:13" ht="16.5" customHeight="1" x14ac:dyDescent="0.3">
      <c r="A146" s="76" t="s">
        <v>242</v>
      </c>
      <c r="E146" s="85"/>
      <c r="G146" s="80">
        <v>-41457010</v>
      </c>
      <c r="I146" s="80">
        <v>-58661776</v>
      </c>
      <c r="K146" s="80">
        <v>0</v>
      </c>
      <c r="M146" s="80">
        <v>-15127660</v>
      </c>
    </row>
    <row r="147" spans="1:13" ht="16.5" customHeight="1" x14ac:dyDescent="0.3">
      <c r="A147" s="76" t="s">
        <v>241</v>
      </c>
      <c r="E147" s="85">
        <v>40.799999999999997</v>
      </c>
      <c r="G147" s="80">
        <v>13225000</v>
      </c>
      <c r="I147" s="80">
        <v>0</v>
      </c>
      <c r="K147" s="80">
        <v>1501000000</v>
      </c>
      <c r="M147" s="80">
        <v>0</v>
      </c>
    </row>
    <row r="148" spans="1:13" ht="16.5" customHeight="1" x14ac:dyDescent="0.3">
      <c r="A148" s="76" t="s">
        <v>240</v>
      </c>
      <c r="E148" s="85">
        <v>40.9</v>
      </c>
      <c r="G148" s="80">
        <v>0</v>
      </c>
      <c r="I148" s="80">
        <v>-615303813</v>
      </c>
      <c r="K148" s="80">
        <v>0</v>
      </c>
      <c r="M148" s="80">
        <v>0</v>
      </c>
    </row>
    <row r="149" spans="1:13" ht="16.5" customHeight="1" x14ac:dyDescent="0.3">
      <c r="A149" s="76" t="s">
        <v>239</v>
      </c>
      <c r="E149" s="85"/>
      <c r="G149" s="80">
        <v>-211663789</v>
      </c>
      <c r="I149" s="80">
        <v>-100068945</v>
      </c>
      <c r="K149" s="80">
        <v>-10761466</v>
      </c>
      <c r="M149" s="80">
        <v>-12408659</v>
      </c>
    </row>
    <row r="150" spans="1:13" ht="16.5" customHeight="1" x14ac:dyDescent="0.3">
      <c r="A150" s="111" t="s">
        <v>238</v>
      </c>
      <c r="G150" s="80">
        <v>-560483500</v>
      </c>
      <c r="H150" s="114"/>
      <c r="I150" s="80">
        <v>-782070000</v>
      </c>
      <c r="K150" s="80">
        <v>-560483500</v>
      </c>
      <c r="M150" s="80">
        <v>-782070000</v>
      </c>
    </row>
    <row r="151" spans="1:13" ht="16.5" customHeight="1" x14ac:dyDescent="0.3">
      <c r="A151" s="113" t="s">
        <v>237</v>
      </c>
      <c r="B151" s="113"/>
      <c r="C151" s="113"/>
      <c r="D151" s="112"/>
      <c r="G151" s="80">
        <v>-774433851</v>
      </c>
      <c r="I151" s="80">
        <v>-290004452</v>
      </c>
      <c r="K151" s="80">
        <v>0</v>
      </c>
      <c r="M151" s="80">
        <v>0</v>
      </c>
    </row>
    <row r="152" spans="1:13" ht="16.5" customHeight="1" x14ac:dyDescent="0.3">
      <c r="A152" s="113" t="s">
        <v>236</v>
      </c>
      <c r="B152" s="113"/>
      <c r="C152" s="113"/>
      <c r="D152" s="112"/>
      <c r="G152" s="80">
        <v>-630630136</v>
      </c>
      <c r="I152" s="80">
        <v>-400000000</v>
      </c>
      <c r="K152" s="80">
        <v>-630630136</v>
      </c>
      <c r="M152" s="80">
        <v>-400000000</v>
      </c>
    </row>
    <row r="153" spans="1:13" ht="16.5" customHeight="1" x14ac:dyDescent="0.3">
      <c r="A153" s="111" t="s">
        <v>235</v>
      </c>
      <c r="E153" s="85"/>
      <c r="G153" s="105">
        <v>-4827393608</v>
      </c>
      <c r="I153" s="105">
        <v>-3371901400</v>
      </c>
      <c r="K153" s="105">
        <v>-1330684923</v>
      </c>
      <c r="M153" s="105">
        <v>-1100583606</v>
      </c>
    </row>
    <row r="154" spans="1:13" ht="16.5" customHeight="1" x14ac:dyDescent="0.3">
      <c r="A154" s="111"/>
      <c r="E154" s="85"/>
      <c r="G154" s="104"/>
      <c r="I154" s="104"/>
      <c r="K154" s="104"/>
      <c r="M154" s="104"/>
    </row>
    <row r="155" spans="1:13" ht="16.5" customHeight="1" x14ac:dyDescent="0.3">
      <c r="A155" s="76" t="s">
        <v>234</v>
      </c>
      <c r="E155" s="89"/>
      <c r="G155" s="105">
        <f>SUM(G131:G153)</f>
        <v>-3097937451</v>
      </c>
      <c r="H155" s="110"/>
      <c r="I155" s="105">
        <f>SUM(I131:I153)</f>
        <v>13452079077</v>
      </c>
      <c r="J155" s="109"/>
      <c r="K155" s="105">
        <f>SUM(K131:K153)</f>
        <v>3921662568</v>
      </c>
      <c r="L155" s="109"/>
      <c r="M155" s="105">
        <f>SUM(M131:M153)</f>
        <v>9889810075</v>
      </c>
    </row>
    <row r="156" spans="1:13" ht="16.5" customHeight="1" x14ac:dyDescent="0.3">
      <c r="E156" s="89"/>
      <c r="G156" s="80"/>
      <c r="H156" s="109"/>
      <c r="I156" s="80"/>
      <c r="J156" s="109"/>
      <c r="K156" s="80"/>
      <c r="L156" s="109"/>
      <c r="M156" s="80"/>
    </row>
    <row r="157" spans="1:13" ht="16.5" customHeight="1" x14ac:dyDescent="0.3">
      <c r="A157" s="87" t="s">
        <v>233</v>
      </c>
      <c r="E157" s="89"/>
      <c r="G157" s="80">
        <f>G51+G103+G155</f>
        <v>-763712533</v>
      </c>
      <c r="I157" s="80">
        <f>I51+I103+I155</f>
        <v>3306500698</v>
      </c>
      <c r="K157" s="80">
        <f>K51+K103+K155</f>
        <v>-573937154</v>
      </c>
      <c r="M157" s="80">
        <f>M51+M103+M155</f>
        <v>3370746318</v>
      </c>
    </row>
    <row r="158" spans="1:13" ht="16.5" customHeight="1" x14ac:dyDescent="0.3">
      <c r="A158" s="76" t="s">
        <v>232</v>
      </c>
      <c r="E158" s="89"/>
      <c r="G158" s="80">
        <v>28906570173</v>
      </c>
      <c r="I158" s="80">
        <v>25706533859</v>
      </c>
      <c r="K158" s="80">
        <v>9602474079</v>
      </c>
      <c r="M158" s="80">
        <v>6220134838</v>
      </c>
    </row>
    <row r="159" spans="1:13" ht="16.5" customHeight="1" x14ac:dyDescent="0.3">
      <c r="A159" s="76" t="s">
        <v>231</v>
      </c>
      <c r="C159" s="108"/>
      <c r="D159" s="108"/>
      <c r="E159" s="89"/>
      <c r="F159" s="107"/>
      <c r="G159" s="105">
        <v>296438531</v>
      </c>
      <c r="H159" s="106"/>
      <c r="I159" s="105">
        <v>-106464384</v>
      </c>
      <c r="J159" s="106"/>
      <c r="K159" s="105">
        <v>5452111</v>
      </c>
      <c r="L159" s="106"/>
      <c r="M159" s="105">
        <v>11592923</v>
      </c>
    </row>
    <row r="160" spans="1:13" ht="16.5" customHeight="1" x14ac:dyDescent="0.3">
      <c r="B160" s="87"/>
      <c r="C160" s="87"/>
      <c r="D160" s="87"/>
      <c r="E160" s="89"/>
      <c r="F160" s="87"/>
      <c r="G160" s="104"/>
      <c r="I160" s="104"/>
      <c r="K160" s="104"/>
      <c r="M160" s="104"/>
    </row>
    <row r="161" spans="1:13" ht="16.5" customHeight="1" thickBot="1" x14ac:dyDescent="0.35">
      <c r="A161" s="87" t="s">
        <v>230</v>
      </c>
      <c r="B161" s="87"/>
      <c r="E161" s="89"/>
      <c r="G161" s="103">
        <f>SUM(G157:G159)</f>
        <v>28439296171</v>
      </c>
      <c r="I161" s="103">
        <f>SUM(I157:I159)</f>
        <v>28906570173</v>
      </c>
      <c r="K161" s="103">
        <f>SUM(K157:K159)</f>
        <v>9033989036</v>
      </c>
      <c r="M161" s="103">
        <f>SUM(M157:M159)</f>
        <v>9602474079</v>
      </c>
    </row>
    <row r="162" spans="1:13" ht="16.5" customHeight="1" thickTop="1" x14ac:dyDescent="0.3">
      <c r="E162" s="89"/>
      <c r="G162" s="90"/>
      <c r="I162" s="90"/>
      <c r="K162" s="90"/>
      <c r="M162" s="90"/>
    </row>
    <row r="163" spans="1:13" ht="16.5" customHeight="1" x14ac:dyDescent="0.3">
      <c r="E163" s="89"/>
      <c r="F163" s="85"/>
      <c r="G163" s="90"/>
      <c r="I163" s="90"/>
      <c r="K163" s="90"/>
      <c r="M163" s="90"/>
    </row>
    <row r="164" spans="1:13" ht="16.5" customHeight="1" x14ac:dyDescent="0.3">
      <c r="E164" s="89"/>
      <c r="F164" s="85"/>
      <c r="G164" s="90"/>
      <c r="I164" s="90"/>
      <c r="K164" s="90"/>
      <c r="M164" s="90"/>
    </row>
    <row r="165" spans="1:13" ht="16.5" customHeight="1" x14ac:dyDescent="0.3">
      <c r="E165" s="89"/>
      <c r="F165" s="85"/>
      <c r="G165" s="90"/>
      <c r="I165" s="90"/>
      <c r="K165" s="90"/>
      <c r="M165" s="90"/>
    </row>
    <row r="166" spans="1:13" ht="16.5" customHeight="1" x14ac:dyDescent="0.3">
      <c r="E166" s="89"/>
      <c r="F166" s="85"/>
      <c r="G166" s="90"/>
      <c r="I166" s="90"/>
      <c r="K166" s="90"/>
      <c r="M166" s="90"/>
    </row>
    <row r="167" spans="1:13" ht="16.5" customHeight="1" x14ac:dyDescent="0.3">
      <c r="E167" s="89"/>
      <c r="F167" s="85"/>
      <c r="G167" s="90"/>
      <c r="I167" s="90"/>
      <c r="K167" s="90"/>
      <c r="M167" s="90"/>
    </row>
    <row r="168" spans="1:13" ht="16.5" customHeight="1" x14ac:dyDescent="0.3">
      <c r="E168" s="89"/>
      <c r="F168" s="85"/>
      <c r="G168" s="90"/>
      <c r="I168" s="90"/>
      <c r="K168" s="90"/>
      <c r="M168" s="90"/>
    </row>
    <row r="169" spans="1:13" ht="16.5" customHeight="1" x14ac:dyDescent="0.3">
      <c r="E169" s="89"/>
      <c r="F169" s="85"/>
      <c r="G169" s="90"/>
      <c r="I169" s="90"/>
      <c r="K169" s="90"/>
      <c r="M169" s="90"/>
    </row>
    <row r="170" spans="1:13" ht="16.5" customHeight="1" x14ac:dyDescent="0.3">
      <c r="E170" s="89"/>
      <c r="F170" s="85"/>
      <c r="G170" s="90"/>
      <c r="I170" s="90"/>
      <c r="K170" s="90"/>
      <c r="M170" s="90"/>
    </row>
    <row r="171" spans="1:13" ht="16.5" customHeight="1" x14ac:dyDescent="0.3">
      <c r="E171" s="89"/>
      <c r="F171" s="85"/>
      <c r="G171" s="90"/>
      <c r="I171" s="90"/>
      <c r="K171" s="90"/>
      <c r="M171" s="90"/>
    </row>
    <row r="172" spans="1:13" ht="16.5" customHeight="1" x14ac:dyDescent="0.3">
      <c r="E172" s="89"/>
      <c r="F172" s="85"/>
      <c r="G172" s="90"/>
      <c r="I172" s="90"/>
      <c r="K172" s="90"/>
      <c r="M172" s="90"/>
    </row>
    <row r="173" spans="1:13" ht="16.5" customHeight="1" x14ac:dyDescent="0.3">
      <c r="E173" s="89"/>
      <c r="F173" s="85"/>
      <c r="G173" s="90"/>
      <c r="I173" s="90"/>
      <c r="K173" s="90"/>
      <c r="M173" s="90"/>
    </row>
    <row r="174" spans="1:13" ht="16.5" customHeight="1" x14ac:dyDescent="0.3">
      <c r="E174" s="89"/>
      <c r="F174" s="85"/>
      <c r="G174" s="90"/>
      <c r="I174" s="90"/>
      <c r="K174" s="90"/>
      <c r="M174" s="90"/>
    </row>
    <row r="175" spans="1:13" ht="16.5" customHeight="1" x14ac:dyDescent="0.3">
      <c r="E175" s="89"/>
      <c r="F175" s="85"/>
      <c r="G175" s="90"/>
      <c r="I175" s="90"/>
      <c r="K175" s="90"/>
      <c r="M175" s="90"/>
    </row>
    <row r="176" spans="1:13" ht="16.5" customHeight="1" x14ac:dyDescent="0.3">
      <c r="E176" s="89"/>
      <c r="F176" s="85"/>
      <c r="G176" s="90"/>
      <c r="I176" s="90"/>
      <c r="K176" s="90"/>
      <c r="M176" s="90"/>
    </row>
    <row r="177" spans="1:13" ht="16.5" customHeight="1" x14ac:dyDescent="0.3">
      <c r="E177" s="89"/>
      <c r="F177" s="85"/>
      <c r="G177" s="90"/>
      <c r="I177" s="90"/>
      <c r="K177" s="90"/>
      <c r="M177" s="90"/>
    </row>
    <row r="178" spans="1:13" ht="14.25" customHeight="1" x14ac:dyDescent="0.3">
      <c r="E178" s="89"/>
      <c r="F178" s="85"/>
      <c r="G178" s="90"/>
      <c r="I178" s="90"/>
      <c r="K178" s="90"/>
      <c r="M178" s="90"/>
    </row>
    <row r="179" spans="1:13" ht="22.2" customHeight="1" x14ac:dyDescent="0.3">
      <c r="A179" s="100" t="str">
        <f>+A119</f>
        <v>The accompanying notes are an integral part of these consolidated and separate financial statements.</v>
      </c>
      <c r="B179" s="100"/>
      <c r="C179" s="100"/>
      <c r="D179" s="100"/>
      <c r="E179" s="102"/>
      <c r="F179" s="101"/>
      <c r="G179" s="99"/>
      <c r="H179" s="100"/>
      <c r="I179" s="99"/>
      <c r="J179" s="100"/>
      <c r="K179" s="99"/>
      <c r="L179" s="100"/>
      <c r="M179" s="99"/>
    </row>
    <row r="180" spans="1:13" ht="16.5" customHeight="1" x14ac:dyDescent="0.3">
      <c r="A180" s="87" t="s">
        <v>48</v>
      </c>
      <c r="B180" s="87"/>
      <c r="C180" s="87"/>
      <c r="D180" s="87"/>
      <c r="E180" s="92"/>
      <c r="F180" s="87"/>
      <c r="G180" s="94"/>
      <c r="I180" s="94"/>
    </row>
    <row r="181" spans="1:13" ht="16.5" customHeight="1" x14ac:dyDescent="0.3">
      <c r="A181" s="87" t="s">
        <v>229</v>
      </c>
      <c r="B181" s="87"/>
      <c r="C181" s="87"/>
      <c r="D181" s="87"/>
      <c r="E181" s="92"/>
      <c r="F181" s="87"/>
      <c r="G181" s="94"/>
      <c r="I181" s="94"/>
    </row>
    <row r="182" spans="1:13" ht="16.5" customHeight="1" x14ac:dyDescent="0.3">
      <c r="A182" s="97" t="s">
        <v>136</v>
      </c>
      <c r="B182" s="97"/>
      <c r="C182" s="97"/>
      <c r="D182" s="97"/>
      <c r="E182" s="98"/>
      <c r="F182" s="97"/>
      <c r="G182" s="95"/>
      <c r="H182" s="96"/>
      <c r="I182" s="95"/>
      <c r="J182" s="96"/>
      <c r="K182" s="95"/>
      <c r="L182" s="96"/>
      <c r="M182" s="95"/>
    </row>
    <row r="183" spans="1:13" ht="16.5" customHeight="1" x14ac:dyDescent="0.3">
      <c r="A183" s="87"/>
      <c r="B183" s="87"/>
      <c r="C183" s="87"/>
      <c r="D183" s="87"/>
      <c r="E183" s="92"/>
      <c r="F183" s="87"/>
      <c r="G183" s="94"/>
      <c r="I183" s="94"/>
    </row>
    <row r="184" spans="1:13" ht="16.5" customHeight="1" x14ac:dyDescent="0.3">
      <c r="B184" s="87"/>
      <c r="C184" s="87"/>
      <c r="D184" s="87"/>
      <c r="E184" s="92"/>
      <c r="F184" s="87"/>
      <c r="G184" s="94"/>
      <c r="I184" s="94"/>
    </row>
    <row r="185" spans="1:13" ht="16.5" customHeight="1" x14ac:dyDescent="0.3">
      <c r="B185" s="87"/>
      <c r="C185" s="87"/>
      <c r="D185" s="87"/>
      <c r="E185" s="92"/>
      <c r="F185" s="87"/>
      <c r="G185" s="137" t="s">
        <v>45</v>
      </c>
      <c r="H185" s="137"/>
      <c r="I185" s="137"/>
      <c r="J185" s="93"/>
      <c r="K185" s="137" t="s">
        <v>44</v>
      </c>
      <c r="L185" s="137"/>
      <c r="M185" s="137"/>
    </row>
    <row r="186" spans="1:13" ht="16.5" customHeight="1" x14ac:dyDescent="0.3">
      <c r="A186" s="87"/>
      <c r="B186" s="87"/>
      <c r="C186" s="87"/>
      <c r="D186" s="87"/>
      <c r="E186" s="92"/>
      <c r="F186" s="87"/>
      <c r="G186" s="133" t="s">
        <v>135</v>
      </c>
      <c r="H186" s="133"/>
      <c r="I186" s="133"/>
      <c r="J186" s="57"/>
      <c r="K186" s="133" t="s">
        <v>135</v>
      </c>
      <c r="L186" s="133"/>
      <c r="M186" s="133"/>
    </row>
    <row r="187" spans="1:13" ht="16.5" customHeight="1" x14ac:dyDescent="0.3">
      <c r="A187" s="87"/>
      <c r="B187" s="87"/>
      <c r="C187" s="87"/>
      <c r="D187" s="87"/>
      <c r="G187" s="45" t="s">
        <v>42</v>
      </c>
      <c r="H187" s="23"/>
      <c r="I187" s="45" t="s">
        <v>41</v>
      </c>
      <c r="J187" s="23"/>
      <c r="K187" s="45" t="s">
        <v>42</v>
      </c>
      <c r="L187" s="23"/>
      <c r="M187" s="45" t="s">
        <v>41</v>
      </c>
    </row>
    <row r="188" spans="1:13" ht="16.5" customHeight="1" x14ac:dyDescent="0.3">
      <c r="E188" s="91" t="s">
        <v>40</v>
      </c>
      <c r="F188" s="87"/>
      <c r="G188" s="44" t="s">
        <v>39</v>
      </c>
      <c r="H188" s="32"/>
      <c r="I188" s="44" t="s">
        <v>39</v>
      </c>
      <c r="J188" s="32"/>
      <c r="K188" s="44" t="s">
        <v>39</v>
      </c>
      <c r="L188" s="32"/>
      <c r="M188" s="44" t="s">
        <v>39</v>
      </c>
    </row>
    <row r="189" spans="1:13" ht="16.5" customHeight="1" x14ac:dyDescent="0.3">
      <c r="E189" s="89"/>
      <c r="F189" s="85"/>
      <c r="G189" s="90"/>
      <c r="I189" s="90"/>
      <c r="K189" s="90"/>
      <c r="M189" s="90"/>
    </row>
    <row r="190" spans="1:13" ht="16.5" customHeight="1" x14ac:dyDescent="0.3">
      <c r="A190" s="87" t="s">
        <v>228</v>
      </c>
      <c r="B190" s="87"/>
      <c r="C190" s="86"/>
      <c r="D190" s="86"/>
      <c r="E190" s="89"/>
      <c r="G190" s="90"/>
      <c r="I190" s="90"/>
      <c r="K190" s="90"/>
      <c r="M190" s="90"/>
    </row>
    <row r="191" spans="1:13" ht="16.5" customHeight="1" x14ac:dyDescent="0.3">
      <c r="A191" s="76" t="s">
        <v>227</v>
      </c>
      <c r="D191" s="86"/>
      <c r="E191" s="89"/>
      <c r="G191" s="90"/>
      <c r="I191" s="90"/>
      <c r="K191" s="90"/>
      <c r="M191" s="90"/>
    </row>
    <row r="192" spans="1:13" ht="16.5" customHeight="1" x14ac:dyDescent="0.3">
      <c r="A192" s="83" t="s">
        <v>226</v>
      </c>
      <c r="B192" s="86"/>
      <c r="C192" s="86"/>
      <c r="E192" s="89"/>
      <c r="G192" s="80"/>
      <c r="H192" s="88"/>
      <c r="I192" s="80"/>
      <c r="J192" s="88"/>
      <c r="K192" s="80"/>
      <c r="L192" s="88"/>
      <c r="M192" s="80"/>
    </row>
    <row r="193" spans="1:13" ht="16.5" customHeight="1" x14ac:dyDescent="0.3">
      <c r="A193" s="87"/>
      <c r="B193" s="86" t="s">
        <v>225</v>
      </c>
      <c r="G193" s="80">
        <v>892609257.10901356</v>
      </c>
      <c r="I193" s="80">
        <v>4929094581</v>
      </c>
      <c r="K193" s="80">
        <v>8624292</v>
      </c>
      <c r="M193" s="80">
        <v>969862374</v>
      </c>
    </row>
    <row r="194" spans="1:13" ht="16.5" customHeight="1" x14ac:dyDescent="0.3">
      <c r="A194" s="76" t="s">
        <v>224</v>
      </c>
      <c r="B194" s="86"/>
      <c r="E194" s="79">
        <v>21</v>
      </c>
      <c r="G194" s="80">
        <v>321078436</v>
      </c>
      <c r="I194" s="80">
        <v>695287576</v>
      </c>
      <c r="K194" s="80">
        <v>31379299</v>
      </c>
      <c r="M194" s="80">
        <v>10797240</v>
      </c>
    </row>
    <row r="195" spans="1:13" ht="16.5" customHeight="1" x14ac:dyDescent="0.3">
      <c r="A195" s="76" t="s">
        <v>223</v>
      </c>
      <c r="B195" s="86"/>
      <c r="G195" s="80"/>
      <c r="I195" s="80"/>
      <c r="K195" s="80"/>
      <c r="M195" s="80"/>
    </row>
    <row r="196" spans="1:13" ht="16.5" customHeight="1" x14ac:dyDescent="0.3">
      <c r="B196" s="86" t="s">
        <v>222</v>
      </c>
      <c r="E196" s="79">
        <v>16</v>
      </c>
      <c r="G196" s="80">
        <v>0</v>
      </c>
      <c r="I196" s="80">
        <v>0</v>
      </c>
      <c r="K196" s="80">
        <v>3875892</v>
      </c>
      <c r="M196" s="80">
        <v>0</v>
      </c>
    </row>
    <row r="197" spans="1:13" ht="16.5" customHeight="1" x14ac:dyDescent="0.3">
      <c r="A197" s="83" t="s">
        <v>221</v>
      </c>
      <c r="G197" s="80">
        <v>73542500</v>
      </c>
      <c r="I197" s="80">
        <v>132656969</v>
      </c>
      <c r="K197" s="80">
        <v>0</v>
      </c>
      <c r="M197" s="80">
        <v>0</v>
      </c>
    </row>
    <row r="198" spans="1:13" ht="16.5" customHeight="1" x14ac:dyDescent="0.3">
      <c r="A198" s="83" t="s">
        <v>220</v>
      </c>
      <c r="G198" s="80">
        <v>127200700</v>
      </c>
      <c r="I198" s="80">
        <v>0</v>
      </c>
      <c r="K198" s="80">
        <v>0</v>
      </c>
      <c r="M198" s="80">
        <v>0</v>
      </c>
    </row>
    <row r="199" spans="1:13" ht="16.5" customHeight="1" x14ac:dyDescent="0.3">
      <c r="A199" s="83" t="s">
        <v>219</v>
      </c>
      <c r="G199" s="80">
        <v>0</v>
      </c>
      <c r="H199" s="81"/>
      <c r="I199" s="80">
        <v>17896879</v>
      </c>
      <c r="J199" s="81"/>
      <c r="K199" s="80">
        <v>15218176</v>
      </c>
      <c r="L199" s="81"/>
      <c r="M199" s="78">
        <v>17896879</v>
      </c>
    </row>
    <row r="200" spans="1:13" ht="16.5" customHeight="1" x14ac:dyDescent="0.3">
      <c r="A200" s="83" t="s">
        <v>218</v>
      </c>
      <c r="G200" s="80">
        <v>-46478650</v>
      </c>
      <c r="I200" s="80">
        <v>31200000</v>
      </c>
      <c r="K200" s="80">
        <v>0</v>
      </c>
      <c r="L200" s="81"/>
      <c r="M200" s="80">
        <v>0</v>
      </c>
    </row>
    <row r="201" spans="1:13" ht="16.5" customHeight="1" x14ac:dyDescent="0.3">
      <c r="A201" s="83" t="s">
        <v>217</v>
      </c>
      <c r="G201" s="80"/>
      <c r="I201" s="80"/>
      <c r="J201" s="81"/>
      <c r="K201" s="80"/>
      <c r="L201" s="81"/>
      <c r="M201" s="80"/>
    </row>
    <row r="202" spans="1:13" ht="16.5" customHeight="1" x14ac:dyDescent="0.3">
      <c r="A202" s="83"/>
      <c r="B202" s="76" t="s">
        <v>216</v>
      </c>
      <c r="E202" s="82"/>
      <c r="G202" s="80">
        <v>0</v>
      </c>
      <c r="I202" s="80">
        <v>17702755</v>
      </c>
      <c r="J202" s="81"/>
      <c r="K202" s="80">
        <v>0</v>
      </c>
      <c r="L202" s="81"/>
      <c r="M202" s="80">
        <v>0</v>
      </c>
    </row>
    <row r="203" spans="1:13" ht="16.5" customHeight="1" x14ac:dyDescent="0.3">
      <c r="A203" s="83" t="s">
        <v>4</v>
      </c>
      <c r="E203" s="82"/>
      <c r="G203" s="80"/>
      <c r="I203" s="80"/>
      <c r="J203" s="81"/>
      <c r="K203" s="80"/>
      <c r="L203" s="81"/>
      <c r="M203" s="80"/>
    </row>
    <row r="204" spans="1:13" ht="16.5" customHeight="1" x14ac:dyDescent="0.3">
      <c r="A204" s="83"/>
      <c r="B204" s="83" t="s">
        <v>215</v>
      </c>
      <c r="E204" s="85"/>
      <c r="H204" s="84"/>
      <c r="J204" s="84"/>
      <c r="K204" s="80"/>
      <c r="L204" s="81"/>
      <c r="M204" s="78"/>
    </row>
    <row r="205" spans="1:13" ht="16.5" customHeight="1" x14ac:dyDescent="0.3">
      <c r="C205" s="76" t="s">
        <v>214</v>
      </c>
      <c r="G205" s="78">
        <v>0</v>
      </c>
      <c r="I205" s="78">
        <v>114958651</v>
      </c>
      <c r="K205" s="78">
        <v>0</v>
      </c>
      <c r="M205" s="77">
        <v>0</v>
      </c>
    </row>
    <row r="206" spans="1:13" ht="16.5" customHeight="1" x14ac:dyDescent="0.3">
      <c r="B206" s="83" t="s">
        <v>213</v>
      </c>
      <c r="E206" s="76"/>
      <c r="G206" s="76"/>
      <c r="I206" s="76"/>
      <c r="K206" s="76"/>
      <c r="M206" s="76"/>
    </row>
    <row r="207" spans="1:13" ht="16.5" customHeight="1" x14ac:dyDescent="0.3">
      <c r="B207" s="83"/>
      <c r="C207" s="76" t="s">
        <v>212</v>
      </c>
      <c r="E207" s="79" t="s">
        <v>20</v>
      </c>
      <c r="G207" s="78">
        <v>317861800</v>
      </c>
      <c r="I207" s="78" t="s">
        <v>211</v>
      </c>
      <c r="J207" s="81"/>
      <c r="K207" s="78">
        <v>0</v>
      </c>
      <c r="L207" s="81"/>
      <c r="M207" s="80">
        <v>0</v>
      </c>
    </row>
    <row r="208" spans="1:13" ht="16.5" customHeight="1" x14ac:dyDescent="0.3">
      <c r="A208" s="83"/>
      <c r="B208" s="83" t="s">
        <v>210</v>
      </c>
      <c r="E208" s="82"/>
      <c r="G208" s="76"/>
      <c r="I208" s="76"/>
      <c r="K208" s="80"/>
      <c r="M208" s="76"/>
    </row>
    <row r="209" spans="1:13" ht="16.5" customHeight="1" x14ac:dyDescent="0.3">
      <c r="A209" s="83"/>
      <c r="B209" s="83"/>
      <c r="C209" s="76" t="s">
        <v>209</v>
      </c>
      <c r="E209" s="82"/>
      <c r="G209" s="80">
        <v>182875300</v>
      </c>
      <c r="I209" s="78">
        <v>0</v>
      </c>
      <c r="J209" s="81"/>
      <c r="K209" s="80">
        <v>0</v>
      </c>
      <c r="L209" s="81"/>
      <c r="M209" s="80">
        <v>0</v>
      </c>
    </row>
    <row r="210" spans="1:13" ht="16.5" customHeight="1" x14ac:dyDescent="0.3">
      <c r="A210" s="76" t="s">
        <v>208</v>
      </c>
      <c r="G210" s="78">
        <v>0</v>
      </c>
      <c r="I210" s="78">
        <v>98470387</v>
      </c>
      <c r="K210" s="78">
        <v>0</v>
      </c>
      <c r="M210" s="77">
        <v>1670387</v>
      </c>
    </row>
    <row r="211" spans="1:13" ht="16.5" customHeight="1" x14ac:dyDescent="0.3">
      <c r="A211" s="76" t="s">
        <v>207</v>
      </c>
      <c r="G211" s="78">
        <v>1485375</v>
      </c>
      <c r="I211" s="78">
        <v>0</v>
      </c>
      <c r="K211" s="78">
        <v>1485375</v>
      </c>
      <c r="M211" s="77">
        <v>0</v>
      </c>
    </row>
    <row r="212" spans="1:13" ht="16.5" customHeight="1" x14ac:dyDescent="0.3">
      <c r="A212" s="76" t="s">
        <v>206</v>
      </c>
      <c r="G212" s="78">
        <v>29243836</v>
      </c>
      <c r="I212" s="78">
        <v>0</v>
      </c>
      <c r="K212" s="78">
        <v>0</v>
      </c>
      <c r="M212" s="77">
        <v>0</v>
      </c>
    </row>
    <row r="213" spans="1:13" ht="16.5" customHeight="1" x14ac:dyDescent="0.3">
      <c r="A213" s="76" t="s">
        <v>205</v>
      </c>
      <c r="E213" s="79">
        <v>11</v>
      </c>
      <c r="G213" s="78">
        <v>115661337.39</v>
      </c>
      <c r="I213" s="78">
        <v>0</v>
      </c>
      <c r="K213" s="78">
        <v>0</v>
      </c>
      <c r="M213" s="77">
        <v>0</v>
      </c>
    </row>
    <row r="236" spans="1:13" ht="17.25" customHeight="1" x14ac:dyDescent="0.3"/>
    <row r="238" spans="1:13" ht="9.75" customHeight="1" x14ac:dyDescent="0.3"/>
    <row r="239" spans="1:13" ht="22.2" customHeight="1" x14ac:dyDescent="0.3">
      <c r="A239" s="136" t="s">
        <v>0</v>
      </c>
      <c r="B239" s="136"/>
      <c r="C239" s="136"/>
      <c r="D239" s="136"/>
      <c r="E239" s="136"/>
      <c r="F239" s="136"/>
      <c r="G239" s="136"/>
      <c r="H239" s="136"/>
      <c r="I239" s="136"/>
      <c r="J239" s="136"/>
      <c r="K239" s="136"/>
      <c r="L239" s="136"/>
      <c r="M239" s="136"/>
    </row>
  </sheetData>
  <mergeCells count="19">
    <mergeCell ref="G6:I6"/>
    <mergeCell ref="K6:M6"/>
    <mergeCell ref="G7:I7"/>
    <mergeCell ref="K7:M7"/>
    <mergeCell ref="A60:M60"/>
    <mergeCell ref="A239:M239"/>
    <mergeCell ref="G126:I126"/>
    <mergeCell ref="K126:M126"/>
    <mergeCell ref="G66:I66"/>
    <mergeCell ref="K66:M66"/>
    <mergeCell ref="G185:I185"/>
    <mergeCell ref="K185:M185"/>
    <mergeCell ref="G186:I186"/>
    <mergeCell ref="K186:M186"/>
    <mergeCell ref="G67:I67"/>
    <mergeCell ref="K67:M67"/>
    <mergeCell ref="A119:M119"/>
    <mergeCell ref="G125:I125"/>
    <mergeCell ref="K125:M125"/>
  </mergeCells>
  <pageMargins left="0.78740157480314965" right="0.51181102362204722" top="0.51181102362204722" bottom="0.59055118110236227" header="0.47244094488188981" footer="0.39370078740157483"/>
  <pageSetup paperSize="9" scale="80" firstPageNumber="14" orientation="portrait" useFirstPageNumber="1" horizontalDpi="1200" verticalDpi="1200" r:id="rId1"/>
  <headerFooter>
    <oddFooter>&amp;R&amp;"Arial,Regular"&amp;9&amp;P</oddFooter>
  </headerFooter>
  <rowBreaks count="3" manualBreakCount="3">
    <brk id="60" max="16383" man="1"/>
    <brk id="119" max="16383" man="1"/>
    <brk id="17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EN_BS7</vt:lpstr>
      <vt:lpstr>EN_BS8-9</vt:lpstr>
      <vt:lpstr>EN_P&amp;L10</vt:lpstr>
      <vt:lpstr>EN_11</vt:lpstr>
      <vt:lpstr>EN_12</vt:lpstr>
      <vt:lpstr>EN_13</vt:lpstr>
      <vt:lpstr>EN_14-17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Pongpicha Yudhayong (TH)</dc:creator>
  <cp:lastModifiedBy>Pornpatch Foosiri</cp:lastModifiedBy>
  <cp:lastPrinted>2024-02-28T07:09:27Z</cp:lastPrinted>
  <dcterms:created xsi:type="dcterms:W3CDTF">2024-02-28T06:19:23Z</dcterms:created>
  <dcterms:modified xsi:type="dcterms:W3CDTF">2024-02-28T10:37:05Z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