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YE'23\"/>
    </mc:Choice>
  </mc:AlternateContent>
  <xr:revisionPtr revIDLastSave="0" documentId="13_ncr:1_{6D431A8B-9936-415F-B2B6-08ABEFE5877E}" xr6:coauthVersionLast="47" xr6:coauthVersionMax="47" xr10:uidLastSave="{00000000-0000-0000-0000-000000000000}"/>
  <bookViews>
    <workbookView xWindow="-120" yWindow="-120" windowWidth="29040" windowHeight="15840" tabRatio="716" activeTab="1" xr2:uid="{00000000-000D-0000-FFFF-FFFF0000000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definedNames>
    <definedName name="_xlnm.Print_Area" localSheetId="4">CF!$A$1:$K$72</definedName>
    <definedName name="_xlnm.Print_Area" localSheetId="1">PL!$A$1:$L$59</definedName>
    <definedName name="_xlnm.Print_Area" localSheetId="3">'The Company'!$A$1:$M$22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4" l="1"/>
  <c r="G19" i="4"/>
  <c r="E19" i="4"/>
  <c r="G55" i="5" l="1"/>
  <c r="I55" i="5"/>
  <c r="K55" i="5"/>
  <c r="G61" i="5"/>
  <c r="I61" i="5"/>
  <c r="K61" i="5"/>
  <c r="G51" i="2"/>
  <c r="G12" i="2"/>
  <c r="I12" i="2"/>
  <c r="K12" i="2"/>
  <c r="G18" i="2"/>
  <c r="I18" i="2"/>
  <c r="K18" i="2"/>
  <c r="G19" i="2"/>
  <c r="K19" i="2"/>
  <c r="K22" i="2" s="1"/>
  <c r="K24" i="2" s="1"/>
  <c r="K34" i="2" s="1"/>
  <c r="G22" i="2"/>
  <c r="G24" i="2" s="1"/>
  <c r="G34" i="2" s="1"/>
  <c r="G31" i="2"/>
  <c r="I31" i="2"/>
  <c r="I32" i="2" s="1"/>
  <c r="K17" i="4" s="1"/>
  <c r="M17" i="4" s="1"/>
  <c r="K31" i="2"/>
  <c r="G32" i="2"/>
  <c r="K32" i="2"/>
  <c r="G66" i="1"/>
  <c r="G68" i="1" s="1"/>
  <c r="I66" i="1"/>
  <c r="I68" i="1" s="1"/>
  <c r="K66" i="1"/>
  <c r="K68" i="1" s="1"/>
  <c r="G40" i="1"/>
  <c r="I40" i="1"/>
  <c r="K40" i="1"/>
  <c r="G46" i="1"/>
  <c r="I46" i="1"/>
  <c r="K46" i="1"/>
  <c r="G15" i="1"/>
  <c r="I15" i="1"/>
  <c r="K15" i="1"/>
  <c r="G23" i="1"/>
  <c r="I23" i="1"/>
  <c r="K23" i="1"/>
  <c r="K10" i="4"/>
  <c r="M10" i="4" s="1"/>
  <c r="E61" i="5"/>
  <c r="E55" i="5"/>
  <c r="I18" i="4"/>
  <c r="G18" i="4"/>
  <c r="E18" i="4"/>
  <c r="E13" i="4"/>
  <c r="M12" i="4"/>
  <c r="I11" i="4"/>
  <c r="I13" i="4" s="1"/>
  <c r="I15" i="4" s="1"/>
  <c r="G11" i="4"/>
  <c r="G13" i="4" s="1"/>
  <c r="G15" i="4" s="1"/>
  <c r="M8" i="4"/>
  <c r="E23" i="3"/>
  <c r="I22" i="3"/>
  <c r="G22" i="3"/>
  <c r="O20" i="3"/>
  <c r="O22" i="3" s="1"/>
  <c r="M16" i="3"/>
  <c r="Q16" i="3" s="1"/>
  <c r="I15" i="3"/>
  <c r="I17" i="3" s="1"/>
  <c r="I19" i="3" s="1"/>
  <c r="G15" i="3"/>
  <c r="G17" i="3" s="1"/>
  <c r="G19" i="3" s="1"/>
  <c r="E15" i="3"/>
  <c r="E17" i="3" s="1"/>
  <c r="K14" i="3"/>
  <c r="M14" i="3" s="1"/>
  <c r="Q14" i="3" s="1"/>
  <c r="O13" i="3"/>
  <c r="O15" i="3" s="1"/>
  <c r="O17" i="3" s="1"/>
  <c r="M12" i="3"/>
  <c r="Q12" i="3" s="1"/>
  <c r="E51" i="2"/>
  <c r="E31" i="2"/>
  <c r="E32" i="2" s="1"/>
  <c r="K21" i="3" s="1"/>
  <c r="M21" i="3" s="1"/>
  <c r="Q21" i="3" s="1"/>
  <c r="E18" i="2"/>
  <c r="E12" i="2"/>
  <c r="E66" i="1"/>
  <c r="E68" i="1" s="1"/>
  <c r="E46" i="1"/>
  <c r="E40" i="1"/>
  <c r="E23" i="1"/>
  <c r="E15" i="1"/>
  <c r="K24" i="1" l="1"/>
  <c r="K47" i="1"/>
  <c r="G24" i="1"/>
  <c r="I19" i="2"/>
  <c r="I22" i="2" s="1"/>
  <c r="I24" i="2" s="1"/>
  <c r="I34" i="2" s="1"/>
  <c r="I20" i="4"/>
  <c r="G47" i="1"/>
  <c r="G69" i="1" s="1"/>
  <c r="K69" i="1"/>
  <c r="K70" i="1" s="1"/>
  <c r="I24" i="1"/>
  <c r="I47" i="1"/>
  <c r="I69" i="1" s="1"/>
  <c r="I23" i="3"/>
  <c r="E19" i="2"/>
  <c r="E22" i="2" s="1"/>
  <c r="E8" i="5" s="1"/>
  <c r="E24" i="5" s="1"/>
  <c r="E35" i="5" s="1"/>
  <c r="E47" i="1"/>
  <c r="E69" i="1" s="1"/>
  <c r="E24" i="1"/>
  <c r="K8" i="5"/>
  <c r="K24" i="5" s="1"/>
  <c r="K35" i="5" s="1"/>
  <c r="K38" i="5" s="1"/>
  <c r="K62" i="5" s="1"/>
  <c r="K64" i="5" s="1"/>
  <c r="G23" i="3"/>
  <c r="G8" i="5"/>
  <c r="G24" i="5" s="1"/>
  <c r="G35" i="5" s="1"/>
  <c r="G38" i="5" s="1"/>
  <c r="G62" i="5" s="1"/>
  <c r="G64" i="5" s="1"/>
  <c r="O19" i="3"/>
  <c r="O23" i="3" s="1"/>
  <c r="O24" i="3" s="1"/>
  <c r="O25" i="3"/>
  <c r="G65" i="5" l="1"/>
  <c r="E63" i="5"/>
  <c r="K65" i="5"/>
  <c r="I63" i="5"/>
  <c r="I8" i="5"/>
  <c r="I24" i="5" s="1"/>
  <c r="I35" i="5" s="1"/>
  <c r="I38" i="5" s="1"/>
  <c r="I62" i="5" s="1"/>
  <c r="I64" i="5" s="1"/>
  <c r="I65" i="5" s="1"/>
  <c r="G70" i="1"/>
  <c r="I70" i="1"/>
  <c r="E24" i="2"/>
  <c r="E45" i="2" s="1"/>
  <c r="E38" i="5"/>
  <c r="E62" i="5" s="1"/>
  <c r="E64" i="5" s="1"/>
  <c r="E65" i="5" s="1"/>
  <c r="E70" i="1"/>
  <c r="G45" i="2"/>
  <c r="G50" i="2"/>
  <c r="G52" i="2" s="1"/>
  <c r="G53" i="2" s="1"/>
  <c r="I50" i="2"/>
  <c r="I45" i="2"/>
  <c r="K50" i="2"/>
  <c r="K45" i="2"/>
  <c r="E34" i="2" l="1"/>
  <c r="E50" i="2" s="1"/>
  <c r="E52" i="2" s="1"/>
  <c r="E53" i="2" s="1"/>
  <c r="K56" i="2"/>
  <c r="K9" i="4"/>
  <c r="K16" i="4"/>
  <c r="I56" i="2"/>
  <c r="G56" i="2"/>
  <c r="K13" i="3"/>
  <c r="G47" i="2"/>
  <c r="G48" i="2" s="1"/>
  <c r="E56" i="2"/>
  <c r="E47" i="2"/>
  <c r="K20" i="3"/>
  <c r="K11" i="4" l="1"/>
  <c r="K13" i="4" s="1"/>
  <c r="M9" i="4"/>
  <c r="M11" i="4" s="1"/>
  <c r="M13" i="4" s="1"/>
  <c r="M21" i="4" s="1"/>
  <c r="K15" i="3"/>
  <c r="K17" i="3" s="1"/>
  <c r="M13" i="3"/>
  <c r="M16" i="4"/>
  <c r="K18" i="4"/>
  <c r="K22" i="3"/>
  <c r="M20" i="3"/>
  <c r="M18" i="4" l="1"/>
  <c r="M19" i="4" s="1"/>
  <c r="K19" i="4"/>
  <c r="Q20" i="3"/>
  <c r="Q22" i="3" s="1"/>
  <c r="M22" i="3"/>
  <c r="K19" i="3"/>
  <c r="M19" i="3" s="1"/>
  <c r="Q19" i="3" s="1"/>
  <c r="K25" i="3"/>
  <c r="K23" i="3"/>
  <c r="K24" i="3" s="1"/>
  <c r="M15" i="3"/>
  <c r="M17" i="3" s="1"/>
  <c r="M25" i="3" s="1"/>
  <c r="Q13" i="3"/>
  <c r="Q15" i="3" s="1"/>
  <c r="Q17" i="3" s="1"/>
  <c r="Q25" i="3" s="1"/>
  <c r="K15" i="4"/>
  <c r="K21" i="4"/>
  <c r="M23" i="3" l="1"/>
  <c r="M24" i="3" s="1"/>
  <c r="K20" i="4"/>
  <c r="M15" i="4"/>
  <c r="M20" i="4" s="1"/>
  <c r="Q23" i="3"/>
  <c r="Q24" i="3" s="1"/>
</calcChain>
</file>

<file path=xl/sharedStrings.xml><?xml version="1.0" encoding="utf-8"?>
<sst xmlns="http://schemas.openxmlformats.org/spreadsheetml/2006/main" count="270" uniqueCount="181">
  <si>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</si>
  <si>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</si>
  <si>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</si>
  <si>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</si>
  <si>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</si>
  <si>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</si>
  <si>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</si>
  <si>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</si>
  <si>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</si>
  <si>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</si>
  <si>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</si>
  <si>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</si>
  <si>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</si>
  <si>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</si>
  <si>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</si>
  <si>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</si>
  <si>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</si>
  <si>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</si>
  <si>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</si>
  <si>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</si>
  <si>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</si>
  <si>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</si>
  <si>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</si>
  <si>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</si>
  <si>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</si>
  <si>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</si>
  <si>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</si>
  <si>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</si>
  <si>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</si>
  <si>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</si>
  <si>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</si>
  <si>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6, 16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</si>
  <si>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</si>
  <si>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</si>
  <si>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</si>
  <si>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</si>
  <si>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</si>
  <si>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</si>
  <si>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</si>
  <si>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</si>
  <si>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</si>
  <si>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</si>
  <si>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</si>
  <si>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</si>
  <si>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</si>
  <si>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</si>
  <si>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</si>
  <si>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</si>
  <si>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</si>
  <si>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</si>
  <si>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</si>
  <si>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</si>
  <si>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</si>
  <si>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</si>
  <si>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</si>
  <si>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</si>
  <si>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</si>
  <si>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</si>
  <si>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</si>
  <si>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</si>
  <si>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</si>
  <si>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</si>
  <si>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</si>
  <si>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</si>
  <si>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</si>
  <si>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6, 20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</si>
  <si>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</si>
  <si>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</si>
  <si>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</si>
  <si>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</si>
  <si>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</si>
  <si>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</si>
  <si>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</si>
  <si>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</si>
  <si>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</si>
  <si>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</si>
  <si>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</si>
  <si>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</si>
  <si>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</si>
  <si>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</si>
  <si>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</si>
  <si>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</si>
  <si>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</si>
  <si>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</si>
  <si>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</si>
  <si>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</si>
  <si>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</si>
  <si>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</si>
  <si>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</si>
  <si>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</si>
  <si>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</si>
  <si>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</si>
  <si>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</si>
  <si>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</si>
  <si>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งบแสดงการเปลี่ยนแปลงส่วนของผู้ถือหุ้น</t>
  </si>
  <si>
    <t xml:space="preserve">(หน่วย: 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</si>
  <si>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</si>
  <si>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</si>
  <si>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</si>
  <si>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</si>
  <si>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</si>
  <si>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</si>
  <si>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</si>
  <si>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</si>
  <si>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</si>
  <si>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</si>
  <si>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</si>
  <si>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</si>
  <si>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</si>
  <si>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เงินปันผล (หมายเหตุ 28)</t>
  </si>
  <si>
    <t>ยอดคงเหลือ ณ วันที่ 1 มกราคม 2565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</si>
  <si>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</si>
  <si>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</si>
  <si>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</si>
  <si>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</si>
  <si>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</si>
  <si>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</si>
  <si>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</si>
  <si>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</si>
  <si>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</si>
  <si>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</si>
  <si>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ขาดทุนจากการตัดจำหน่ายสินค้าคงเหลือ</t>
  </si>
  <si>
    <t xml:space="preserve">   กำไรจากการจำหน่ายเงินลงทุนในตราสารหนี้</t>
  </si>
  <si>
    <t xml:space="preserve">   ค่าเผื่อการด้อยค่าของสินทรัพย์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</si>
  <si>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</si>
  <si>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</si>
  <si>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</si>
  <si>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</si>
  <si>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</si>
  <si>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</si>
  <si>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</si>
  <si>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</si>
  <si>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</si>
  <si>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</si>
  <si>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</si>
  <si>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</si>
  <si>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</si>
  <si>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</si>
  <si>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</si>
  <si>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</si>
  <si>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</si>
  <si>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</si>
  <si>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</si>
  <si>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เงินสดจ่ายเพื่อการได้มาซึ่งสินทรัพย์สิทธิการใช้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</si>
  <si>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</si>
  <si>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</si>
  <si>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</si>
  <si>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</si>
  <si>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</si>
  <si>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</si>
  <si>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</si>
  <si>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</si>
  <si>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</si>
  <si>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</si>
  <si>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</si>
  <si>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</si>
  <si>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</si>
  <si>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   เพิ่มขึ้น (ลดลง)</t>
  </si>
  <si>
    <t xml:space="preserve">   หนี้สินตามสัญญาเช่าเพิ่มขึ้น</t>
  </si>
  <si>
    <t xml:space="preserve">   ค่าเผื่อผลขาดทุนด้านเครดิตที่คาดว่าจะเกิดขึ้น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</si>
  <si>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</si>
  <si>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</si>
  <si>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</si>
  <si>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</si>
  <si>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</si>
  <si>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</si>
  <si>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</si>
  <si>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</si>
  <si>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สำหรับปีสิ้นสุดวันที่ 31 ธันวาคม 2566 </t>
  </si>
  <si>
    <t>ณ วันที่ 31 ธันวาคม 2566</t>
  </si>
  <si>
    <t>2566</t>
  </si>
  <si>
    <t xml:space="preserve">   ขาดทุน (กำไร) จากการจำหน่ายและตัดจำหน่ายทรัพย์สิน</t>
  </si>
  <si>
    <t>ขาดทุนจากการดำเนินงานก่อนการเปลี่ยนแปลงในสินทรัพย์</t>
  </si>
  <si>
    <t xml:space="preserve">   ค่าเผื่อการลดลงของมูลค่าสินค้าคงเหลือ (กลับรายการ)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</si>
  <si>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</si>
  <si>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</si>
  <si>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</si>
  <si>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</si>
  <si>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กำไรจากการประมาณการตามหลักคณิตศาสตร์ประกันภัย</t>
  </si>
  <si>
    <t>ขาดทุนก่อนรายได้ภาษีเงินได้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</si>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</sst>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([$€-2]\ * #,##0.00_);_([$€-2]\ * \(#,##0.00\);_([$€-2]\ * &quot;-&quot;??_);_(@_)"/>
    <numFmt numFmtId="167" formatCode="_(* #,##0.0000_);_(* \(#,##0.0000\);_(* &quot;-&quot;_);_(@_)"/>
  </numFmts>
  <fonts count="17" x14ac:knownFonts="1">
    <font>
      <sz val="10"/>
      <name val="Calibri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Calibri"/>
      <family val="2"/>
    </font>
    <font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7F7F7F"/>
      <name val="Angsana New"/>
      <family val="1"/>
    </font>
    <font>
      <b/>
      <sz val="13"/>
      <name val="Browallia New"/>
      <family val="2"/>
    </font>
    <font>
      <b/>
      <i/>
      <sz val="18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6"/>
  </cellStyleXfs>
  <cellXfs count="96">
    <xf numFmtId="0" fontId="0" fillId="0" borderId="0" xfId="0" applyFont="1" applyAlignment="1"/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" fontId="11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/>
    <xf numFmtId="0" fontId="2" fillId="0" borderId="0" xfId="0" quotePrefix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0" fontId="3" fillId="0" borderId="0" xfId="0" quotePrefix="1" applyFont="1" applyFill="1" applyAlignment="1">
      <alignment horizontal="left" vertical="top"/>
    </xf>
    <xf numFmtId="41" fontId="3" fillId="0" borderId="2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9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37" fontId="3" fillId="0" borderId="0" xfId="0" applyNumberFormat="1" applyFont="1" applyFill="1" applyAlignment="1">
      <alignment vertical="center"/>
    </xf>
    <xf numFmtId="37" fontId="2" fillId="0" borderId="6" xfId="0" applyNumberFormat="1" applyFont="1" applyFill="1" applyBorder="1" applyAlignment="1">
      <alignment horizontal="left" vertical="top"/>
    </xf>
    <xf numFmtId="164" fontId="3" fillId="0" borderId="6" xfId="0" applyNumberFormat="1" applyFont="1" applyFill="1" applyBorder="1" applyAlignment="1">
      <alignment vertical="top"/>
    </xf>
    <xf numFmtId="38" fontId="3" fillId="0" borderId="6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2" fillId="0" borderId="6" xfId="0" applyFont="1" applyFill="1" applyBorder="1" applyAlignment="1">
      <alignment vertical="top"/>
    </xf>
    <xf numFmtId="164" fontId="14" fillId="0" borderId="6" xfId="0" applyNumberFormat="1" applyFont="1" applyFill="1" applyBorder="1" applyAlignment="1">
      <alignment vertical="top"/>
    </xf>
    <xf numFmtId="164" fontId="14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166" fontId="13" fillId="0" borderId="0" xfId="0" applyNumberFormat="1" applyFont="1" applyFill="1" applyAlignment="1">
      <alignment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/>
    <xf numFmtId="164" fontId="3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/>
    <xf numFmtId="164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/>
    <xf numFmtId="164" fontId="3" fillId="0" borderId="1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 2" xfId="1" xr:uid="{3A7E04B3-5238-426B-A0DB-939E9A65C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3"/>
  <sheetViews>
    <sheetView showGridLines="0" view="pageBreakPreview" topLeftCell="A48" zoomScaleNormal="100" zoomScaleSheetLayoutView="100" workbookViewId="0">
      <selection activeCell="E67" sqref="E67:I67"/>
    </sheetView>
  </sheetViews>
  <sheetFormatPr defaultColWidth="14.42578125" defaultRowHeight="15" customHeight="1" x14ac:dyDescent="0.2"/>
  <cols>
    <col min="1" max="1" width="44" style="18" customWidth="1"/>
    <col min="2" max="2" width="1.85546875" style="18" customWidth="1"/>
    <col min="3" max="3" width="8.85546875" style="18" customWidth="1"/>
    <col min="4" max="4" width="1.85546875" style="18" customWidth="1"/>
    <col min="5" max="5" width="15" style="18" customWidth="1"/>
    <col min="6" max="6" width="1.140625" style="18" customWidth="1"/>
    <col min="7" max="7" width="15" style="18" customWidth="1"/>
    <col min="8" max="8" width="1.140625" style="18" customWidth="1"/>
    <col min="9" max="9" width="15" style="18" customWidth="1"/>
    <col min="10" max="10" width="1.140625" style="18" customWidth="1"/>
    <col min="11" max="11" width="15" style="18" customWidth="1"/>
    <col min="12" max="12" width="1.85546875" style="18" customWidth="1"/>
    <col min="13" max="13" width="13.140625" style="18" customWidth="1"/>
    <col min="14" max="14" width="12.140625" style="18" customWidth="1"/>
    <col min="15" max="16" width="10.85546875" style="18" customWidth="1"/>
    <col min="17" max="16384" width="14.42578125" style="18"/>
  </cols>
  <sheetData>
    <row r="1" spans="1:16" ht="24" customHeight="1" x14ac:dyDescent="0.2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  <c r="M1" s="20"/>
      <c r="N1" s="20"/>
      <c r="O1" s="20"/>
      <c r="P1" s="20"/>
    </row>
    <row r="2" spans="1:16" ht="24" customHeight="1" x14ac:dyDescent="0.2">
      <c r="A2" s="21" t="s">
        <v>1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  <c r="M2" s="20"/>
      <c r="N2" s="20"/>
      <c r="O2" s="20"/>
      <c r="P2" s="20"/>
    </row>
    <row r="3" spans="1:16" ht="22.5" customHeight="1" x14ac:dyDescent="0.2">
      <c r="A3" s="22" t="s">
        <v>169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  <c r="M3" s="23"/>
      <c r="N3" s="23"/>
      <c r="O3" s="23"/>
      <c r="P3" s="23"/>
    </row>
    <row r="4" spans="1:16" ht="24" customHeight="1" x14ac:dyDescent="0.2">
      <c r="A4" s="3"/>
      <c r="B4" s="6"/>
      <c r="C4" s="3"/>
      <c r="D4" s="6"/>
      <c r="E4" s="6"/>
      <c r="F4" s="6"/>
      <c r="G4" s="6"/>
      <c r="H4" s="6"/>
      <c r="I4" s="6"/>
      <c r="J4" s="6"/>
      <c r="K4" s="24" t="s">
        <v>2</v>
      </c>
      <c r="L4" s="2"/>
      <c r="M4" s="2"/>
      <c r="N4" s="2"/>
      <c r="O4" s="2"/>
      <c r="P4" s="2"/>
    </row>
    <row r="5" spans="1:16" ht="24" customHeight="1" x14ac:dyDescent="0.2">
      <c r="A5" s="25"/>
      <c r="B5" s="2"/>
      <c r="C5" s="25"/>
      <c r="D5" s="2"/>
      <c r="E5" s="89" t="s">
        <v>3</v>
      </c>
      <c r="F5" s="90"/>
      <c r="G5" s="90"/>
      <c r="H5" s="8"/>
      <c r="I5" s="89" t="s">
        <v>4</v>
      </c>
      <c r="J5" s="90"/>
      <c r="K5" s="90"/>
      <c r="L5" s="2"/>
      <c r="M5" s="2"/>
      <c r="N5" s="2"/>
      <c r="O5" s="2"/>
      <c r="P5" s="2"/>
    </row>
    <row r="6" spans="1:16" ht="24" customHeight="1" x14ac:dyDescent="0.2">
      <c r="A6" s="25"/>
      <c r="B6" s="2"/>
      <c r="C6" s="9" t="s">
        <v>5</v>
      </c>
      <c r="D6" s="26"/>
      <c r="E6" s="27" t="s">
        <v>170</v>
      </c>
      <c r="F6" s="28"/>
      <c r="G6" s="27" t="s">
        <v>6</v>
      </c>
      <c r="H6" s="11"/>
      <c r="I6" s="27" t="s">
        <v>170</v>
      </c>
      <c r="J6" s="28"/>
      <c r="K6" s="27" t="s">
        <v>6</v>
      </c>
      <c r="L6" s="2"/>
      <c r="M6" s="2"/>
      <c r="N6" s="2"/>
      <c r="O6" s="2"/>
      <c r="P6" s="2"/>
    </row>
    <row r="7" spans="1:16" ht="24" customHeight="1" x14ac:dyDescent="0.2">
      <c r="A7" s="22" t="s">
        <v>7</v>
      </c>
      <c r="B7" s="2"/>
      <c r="C7" s="2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4" customHeight="1" x14ac:dyDescent="0.2">
      <c r="A8" s="22" t="s">
        <v>8</v>
      </c>
      <c r="B8" s="2"/>
      <c r="C8" s="2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4" customHeight="1" x14ac:dyDescent="0.2">
      <c r="A9" s="25" t="s">
        <v>9</v>
      </c>
      <c r="B9" s="2"/>
      <c r="C9" s="29">
        <v>7</v>
      </c>
      <c r="D9" s="2"/>
      <c r="E9" s="14">
        <v>110289209</v>
      </c>
      <c r="F9" s="14"/>
      <c r="G9" s="14">
        <v>123362910</v>
      </c>
      <c r="H9" s="14"/>
      <c r="I9" s="14">
        <v>105402925</v>
      </c>
      <c r="J9" s="14"/>
      <c r="K9" s="14">
        <v>120334453</v>
      </c>
      <c r="L9" s="2"/>
      <c r="M9" s="2"/>
      <c r="N9" s="2"/>
      <c r="O9" s="2"/>
      <c r="P9" s="2"/>
    </row>
    <row r="10" spans="1:16" ht="24" customHeight="1" x14ac:dyDescent="0.2">
      <c r="A10" s="25" t="s">
        <v>10</v>
      </c>
      <c r="B10" s="2"/>
      <c r="C10" s="29" t="s">
        <v>11</v>
      </c>
      <c r="D10" s="30"/>
      <c r="E10" s="14">
        <v>18227806</v>
      </c>
      <c r="F10" s="14"/>
      <c r="G10" s="14">
        <v>22207612</v>
      </c>
      <c r="H10" s="14"/>
      <c r="I10" s="14">
        <v>32094009</v>
      </c>
      <c r="J10" s="14"/>
      <c r="K10" s="14">
        <v>34789558</v>
      </c>
      <c r="L10" s="2"/>
      <c r="M10" s="2"/>
      <c r="N10" s="2"/>
      <c r="O10" s="2"/>
      <c r="P10" s="2"/>
    </row>
    <row r="11" spans="1:16" ht="24" customHeight="1" x14ac:dyDescent="0.2">
      <c r="A11" s="1" t="s">
        <v>12</v>
      </c>
      <c r="B11" s="20"/>
      <c r="C11" s="29">
        <v>6</v>
      </c>
      <c r="D11" s="2"/>
      <c r="E11" s="14">
        <v>0</v>
      </c>
      <c r="F11" s="14"/>
      <c r="G11" s="14">
        <v>0</v>
      </c>
      <c r="H11" s="14"/>
      <c r="I11" s="14">
        <v>21048127</v>
      </c>
      <c r="J11" s="14"/>
      <c r="K11" s="14">
        <v>21172591</v>
      </c>
      <c r="L11" s="2"/>
      <c r="M11" s="2"/>
      <c r="N11" s="2"/>
      <c r="O11" s="2"/>
      <c r="P11" s="2"/>
    </row>
    <row r="12" spans="1:16" ht="24" customHeight="1" x14ac:dyDescent="0.2">
      <c r="A12" s="31" t="s">
        <v>13</v>
      </c>
      <c r="B12" s="20"/>
      <c r="C12" s="29">
        <v>9</v>
      </c>
      <c r="D12" s="2"/>
      <c r="E12" s="14">
        <v>116795963</v>
      </c>
      <c r="F12" s="14"/>
      <c r="G12" s="14">
        <v>374664475</v>
      </c>
      <c r="H12" s="14"/>
      <c r="I12" s="14">
        <v>116396746</v>
      </c>
      <c r="J12" s="14"/>
      <c r="K12" s="14">
        <v>369738098</v>
      </c>
      <c r="L12" s="2"/>
      <c r="M12" s="2"/>
      <c r="N12" s="2"/>
      <c r="O12" s="2"/>
      <c r="P12" s="2"/>
    </row>
    <row r="13" spans="1:16" ht="24" customHeight="1" x14ac:dyDescent="0.2">
      <c r="A13" s="31" t="s">
        <v>14</v>
      </c>
      <c r="B13" s="20"/>
      <c r="C13" s="29">
        <v>10</v>
      </c>
      <c r="D13" s="2"/>
      <c r="E13" s="14">
        <v>30565122</v>
      </c>
      <c r="F13" s="14"/>
      <c r="G13" s="14">
        <v>30168249</v>
      </c>
      <c r="H13" s="14"/>
      <c r="I13" s="14">
        <v>30565122</v>
      </c>
      <c r="J13" s="14"/>
      <c r="K13" s="14">
        <v>30168249</v>
      </c>
      <c r="L13" s="2"/>
      <c r="M13" s="2"/>
      <c r="N13" s="2"/>
      <c r="O13" s="2"/>
      <c r="P13" s="2"/>
    </row>
    <row r="14" spans="1:16" ht="24" customHeight="1" x14ac:dyDescent="0.2">
      <c r="A14" s="25" t="s">
        <v>15</v>
      </c>
      <c r="B14" s="2"/>
      <c r="C14" s="29">
        <v>11</v>
      </c>
      <c r="D14" s="2"/>
      <c r="E14" s="14">
        <v>16646318</v>
      </c>
      <c r="F14" s="14"/>
      <c r="G14" s="14">
        <v>18143410</v>
      </c>
      <c r="H14" s="14"/>
      <c r="I14" s="14">
        <v>16320671</v>
      </c>
      <c r="J14" s="14"/>
      <c r="K14" s="14">
        <v>17519893</v>
      </c>
      <c r="L14" s="2"/>
      <c r="M14" s="2"/>
      <c r="N14" s="2"/>
      <c r="O14" s="2"/>
      <c r="P14" s="2"/>
    </row>
    <row r="15" spans="1:16" ht="24" customHeight="1" x14ac:dyDescent="0.2">
      <c r="A15" s="22" t="s">
        <v>16</v>
      </c>
      <c r="B15" s="2"/>
      <c r="C15" s="29"/>
      <c r="D15" s="2"/>
      <c r="E15" s="32">
        <f>SUM(E9:E14)</f>
        <v>292524418</v>
      </c>
      <c r="F15" s="14"/>
      <c r="G15" s="32">
        <f>SUM(G9:G14)</f>
        <v>568546656</v>
      </c>
      <c r="H15" s="14"/>
      <c r="I15" s="32">
        <f>SUM(I9:I14)</f>
        <v>321827600</v>
      </c>
      <c r="J15" s="14"/>
      <c r="K15" s="32">
        <f>SUM(K9:K14)</f>
        <v>593722842</v>
      </c>
      <c r="L15" s="2"/>
      <c r="M15" s="2"/>
      <c r="N15" s="2"/>
      <c r="O15" s="2"/>
      <c r="P15" s="2"/>
    </row>
    <row r="16" spans="1:16" ht="24" customHeight="1" x14ac:dyDescent="0.2">
      <c r="A16" s="22" t="s">
        <v>17</v>
      </c>
      <c r="B16" s="2"/>
      <c r="C16" s="29"/>
      <c r="D16" s="2"/>
      <c r="E16" s="14"/>
      <c r="F16" s="14"/>
      <c r="G16" s="14"/>
      <c r="H16" s="14"/>
      <c r="I16" s="14"/>
      <c r="J16" s="14"/>
      <c r="K16" s="14"/>
      <c r="L16" s="2"/>
      <c r="M16" s="2"/>
      <c r="N16" s="2"/>
      <c r="O16" s="2"/>
      <c r="P16" s="2"/>
    </row>
    <row r="17" spans="1:16" ht="24" customHeight="1" x14ac:dyDescent="0.2">
      <c r="A17" s="25" t="s">
        <v>18</v>
      </c>
      <c r="B17" s="2"/>
      <c r="C17" s="29">
        <v>12</v>
      </c>
      <c r="D17" s="2"/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  <c r="L17" s="2"/>
      <c r="M17" s="2"/>
      <c r="N17" s="2"/>
      <c r="O17" s="2"/>
      <c r="P17" s="2"/>
    </row>
    <row r="18" spans="1:16" ht="24" customHeight="1" x14ac:dyDescent="0.2">
      <c r="A18" s="31" t="s">
        <v>19</v>
      </c>
      <c r="B18" s="20"/>
      <c r="C18" s="29">
        <v>13</v>
      </c>
      <c r="D18" s="2"/>
      <c r="E18" s="14">
        <v>710827506</v>
      </c>
      <c r="F18" s="14"/>
      <c r="G18" s="14">
        <v>766509032</v>
      </c>
      <c r="H18" s="14"/>
      <c r="I18" s="14">
        <v>710709932</v>
      </c>
      <c r="J18" s="14"/>
      <c r="K18" s="14">
        <v>764801677</v>
      </c>
      <c r="L18" s="2"/>
      <c r="M18" s="2"/>
      <c r="N18" s="2"/>
      <c r="O18" s="2"/>
      <c r="P18" s="2"/>
    </row>
    <row r="19" spans="1:16" ht="24" customHeight="1" x14ac:dyDescent="0.2">
      <c r="A19" s="31" t="s">
        <v>20</v>
      </c>
      <c r="B19" s="20"/>
      <c r="C19" s="29">
        <v>14</v>
      </c>
      <c r="D19" s="2"/>
      <c r="E19" s="14">
        <v>131183365</v>
      </c>
      <c r="F19" s="14"/>
      <c r="G19" s="14">
        <v>146639501</v>
      </c>
      <c r="H19" s="14"/>
      <c r="I19" s="14">
        <v>131183365</v>
      </c>
      <c r="J19" s="14"/>
      <c r="K19" s="14">
        <v>146639501</v>
      </c>
      <c r="L19" s="2"/>
      <c r="M19" s="2"/>
      <c r="N19" s="2"/>
      <c r="O19" s="2"/>
      <c r="P19" s="2"/>
    </row>
    <row r="20" spans="1:16" ht="24" customHeight="1" x14ac:dyDescent="0.2">
      <c r="A20" s="1" t="s">
        <v>21</v>
      </c>
      <c r="B20" s="20"/>
      <c r="C20" s="29">
        <v>15</v>
      </c>
      <c r="D20" s="2"/>
      <c r="E20" s="14">
        <v>13835626</v>
      </c>
      <c r="F20" s="14"/>
      <c r="G20" s="14">
        <v>15773603</v>
      </c>
      <c r="H20" s="14"/>
      <c r="I20" s="14">
        <v>13742166</v>
      </c>
      <c r="J20" s="14"/>
      <c r="K20" s="14">
        <v>15773603</v>
      </c>
      <c r="L20" s="2"/>
      <c r="M20" s="2"/>
      <c r="N20" s="2"/>
      <c r="O20" s="2"/>
      <c r="P20" s="2"/>
    </row>
    <row r="21" spans="1:16" ht="24" customHeight="1" x14ac:dyDescent="0.2">
      <c r="A21" s="1" t="s">
        <v>22</v>
      </c>
      <c r="B21" s="20"/>
      <c r="C21" s="29">
        <v>24</v>
      </c>
      <c r="D21" s="2"/>
      <c r="E21" s="14">
        <v>90271387</v>
      </c>
      <c r="F21" s="14"/>
      <c r="G21" s="14">
        <v>32671321</v>
      </c>
      <c r="H21" s="14"/>
      <c r="I21" s="14">
        <v>89892848</v>
      </c>
      <c r="J21" s="14"/>
      <c r="K21" s="14">
        <v>32623208</v>
      </c>
      <c r="L21" s="2"/>
      <c r="M21" s="2"/>
      <c r="N21" s="2"/>
      <c r="O21" s="33"/>
      <c r="P21" s="33"/>
    </row>
    <row r="22" spans="1:16" ht="24" customHeight="1" x14ac:dyDescent="0.2">
      <c r="A22" s="25" t="s">
        <v>23</v>
      </c>
      <c r="B22" s="2"/>
      <c r="C22" s="29">
        <v>6</v>
      </c>
      <c r="D22" s="2"/>
      <c r="E22" s="34">
        <v>2276975</v>
      </c>
      <c r="F22" s="14"/>
      <c r="G22" s="34">
        <v>1130075</v>
      </c>
      <c r="H22" s="14"/>
      <c r="I22" s="34">
        <v>2160246</v>
      </c>
      <c r="J22" s="14"/>
      <c r="K22" s="34">
        <v>1130075</v>
      </c>
      <c r="L22" s="2"/>
      <c r="M22" s="2"/>
      <c r="N22" s="2"/>
      <c r="O22" s="2"/>
      <c r="P22" s="2"/>
    </row>
    <row r="23" spans="1:16" ht="24" customHeight="1" x14ac:dyDescent="0.2">
      <c r="A23" s="22" t="s">
        <v>24</v>
      </c>
      <c r="B23" s="2"/>
      <c r="C23" s="29"/>
      <c r="D23" s="2"/>
      <c r="E23" s="14">
        <f>SUM(E17:E22)</f>
        <v>948394859</v>
      </c>
      <c r="F23" s="14"/>
      <c r="G23" s="14">
        <f>SUM(G17:G22)</f>
        <v>962723532</v>
      </c>
      <c r="H23" s="14"/>
      <c r="I23" s="14">
        <f>SUM(I17:I22)</f>
        <v>947688557</v>
      </c>
      <c r="J23" s="14"/>
      <c r="K23" s="14">
        <f>SUM(K17:K22)</f>
        <v>960968064</v>
      </c>
      <c r="L23" s="2"/>
      <c r="M23" s="2"/>
      <c r="N23" s="2"/>
      <c r="O23" s="2"/>
      <c r="P23" s="2"/>
    </row>
    <row r="24" spans="1:16" ht="24" customHeight="1" x14ac:dyDescent="0.2">
      <c r="A24" s="22" t="s">
        <v>25</v>
      </c>
      <c r="B24" s="2"/>
      <c r="C24" s="25"/>
      <c r="D24" s="2"/>
      <c r="E24" s="35">
        <f>E15+E23</f>
        <v>1240919277</v>
      </c>
      <c r="F24" s="14"/>
      <c r="G24" s="35">
        <f>G15+G23</f>
        <v>1531270188</v>
      </c>
      <c r="H24" s="14"/>
      <c r="I24" s="35">
        <f>I15+I23</f>
        <v>1269516157</v>
      </c>
      <c r="J24" s="14"/>
      <c r="K24" s="35">
        <f>K15+K23</f>
        <v>1554690906</v>
      </c>
      <c r="L24" s="2"/>
      <c r="M24" s="2"/>
      <c r="N24" s="2"/>
      <c r="O24" s="2"/>
      <c r="P24" s="2"/>
    </row>
    <row r="25" spans="1:16" ht="24" customHeight="1" x14ac:dyDescent="0.2">
      <c r="A25" s="25"/>
      <c r="B25" s="2"/>
      <c r="C25" s="2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4" customHeight="1" x14ac:dyDescent="0.2">
      <c r="A26" s="25" t="s">
        <v>26</v>
      </c>
      <c r="B26" s="2"/>
      <c r="C26" s="2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4" customHeight="1" x14ac:dyDescent="0.2">
      <c r="A27" s="19" t="s">
        <v>0</v>
      </c>
      <c r="B27" s="6"/>
      <c r="C27" s="3"/>
      <c r="D27" s="6"/>
      <c r="E27" s="6"/>
      <c r="F27" s="6"/>
      <c r="G27" s="6"/>
      <c r="H27" s="6"/>
      <c r="I27" s="6"/>
      <c r="J27" s="6"/>
      <c r="K27" s="6"/>
      <c r="L27" s="20"/>
      <c r="M27" s="2"/>
      <c r="N27" s="20"/>
      <c r="O27" s="20"/>
      <c r="P27" s="20"/>
    </row>
    <row r="28" spans="1:16" ht="24" customHeight="1" x14ac:dyDescent="0.2">
      <c r="A28" s="36" t="s">
        <v>27</v>
      </c>
      <c r="B28" s="6"/>
      <c r="C28" s="3"/>
      <c r="D28" s="6"/>
      <c r="E28" s="6"/>
      <c r="F28" s="6"/>
      <c r="G28" s="6"/>
      <c r="H28" s="6"/>
      <c r="I28" s="6"/>
      <c r="J28" s="6"/>
      <c r="K28" s="6"/>
      <c r="L28" s="20"/>
      <c r="M28" s="2"/>
      <c r="N28" s="20"/>
      <c r="O28" s="20"/>
      <c r="P28" s="20"/>
    </row>
    <row r="29" spans="1:16" ht="22.5" customHeight="1" x14ac:dyDescent="0.2">
      <c r="A29" s="22" t="s">
        <v>169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3"/>
      <c r="M29" s="2"/>
      <c r="N29" s="23"/>
      <c r="O29" s="23"/>
      <c r="P29" s="23"/>
    </row>
    <row r="30" spans="1:16" ht="24" customHeight="1" x14ac:dyDescent="0.2">
      <c r="A30" s="3"/>
      <c r="B30" s="6"/>
      <c r="C30" s="3"/>
      <c r="D30" s="6"/>
      <c r="E30" s="6"/>
      <c r="F30" s="6"/>
      <c r="G30" s="6"/>
      <c r="H30" s="6"/>
      <c r="I30" s="6"/>
      <c r="J30" s="6"/>
      <c r="K30" s="24" t="s">
        <v>2</v>
      </c>
      <c r="L30" s="2"/>
      <c r="M30" s="2"/>
      <c r="N30" s="2"/>
      <c r="O30" s="2"/>
      <c r="P30" s="2"/>
    </row>
    <row r="31" spans="1:16" ht="24" customHeight="1" x14ac:dyDescent="0.2">
      <c r="A31" s="25"/>
      <c r="B31" s="2"/>
      <c r="C31" s="25"/>
      <c r="D31" s="2"/>
      <c r="E31" s="89" t="s">
        <v>3</v>
      </c>
      <c r="F31" s="90"/>
      <c r="G31" s="90"/>
      <c r="H31" s="8"/>
      <c r="I31" s="89" t="s">
        <v>4</v>
      </c>
      <c r="J31" s="90"/>
      <c r="K31" s="90"/>
      <c r="L31" s="2"/>
      <c r="M31" s="2"/>
      <c r="N31" s="2"/>
      <c r="O31" s="2"/>
      <c r="P31" s="2"/>
    </row>
    <row r="32" spans="1:16" ht="24" customHeight="1" x14ac:dyDescent="0.2">
      <c r="A32" s="25"/>
      <c r="B32" s="2"/>
      <c r="C32" s="9" t="s">
        <v>5</v>
      </c>
      <c r="D32" s="26"/>
      <c r="E32" s="27" t="s">
        <v>170</v>
      </c>
      <c r="F32" s="28"/>
      <c r="G32" s="27" t="s">
        <v>6</v>
      </c>
      <c r="H32" s="11"/>
      <c r="I32" s="27" t="s">
        <v>170</v>
      </c>
      <c r="J32" s="28"/>
      <c r="K32" s="27" t="s">
        <v>6</v>
      </c>
      <c r="L32" s="2"/>
      <c r="M32" s="2"/>
      <c r="N32" s="2"/>
      <c r="O32" s="2"/>
      <c r="P32" s="2"/>
    </row>
    <row r="33" spans="1:16" ht="24" customHeight="1" x14ac:dyDescent="0.2">
      <c r="A33" s="22" t="s">
        <v>28</v>
      </c>
      <c r="B33" s="2"/>
      <c r="C33" s="25"/>
      <c r="D33" s="2"/>
      <c r="E33" s="2"/>
      <c r="F33" s="2"/>
      <c r="G33" s="37"/>
      <c r="H33" s="2"/>
      <c r="I33" s="2"/>
      <c r="J33" s="2"/>
      <c r="K33" s="2"/>
      <c r="L33" s="2"/>
      <c r="M33" s="2"/>
      <c r="N33" s="2"/>
      <c r="O33" s="2"/>
      <c r="P33" s="2"/>
    </row>
    <row r="34" spans="1:16" ht="24" customHeight="1" x14ac:dyDescent="0.2">
      <c r="A34" s="22" t="s">
        <v>29</v>
      </c>
      <c r="B34" s="2"/>
      <c r="C34" s="2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24" customHeight="1" x14ac:dyDescent="0.2">
      <c r="A35" s="31" t="s">
        <v>30</v>
      </c>
      <c r="B35" s="20"/>
      <c r="C35" s="29" t="s">
        <v>31</v>
      </c>
      <c r="D35" s="2"/>
      <c r="E35" s="6">
        <v>30916150</v>
      </c>
      <c r="F35" s="6"/>
      <c r="G35" s="85">
        <v>55052972</v>
      </c>
      <c r="H35" s="85"/>
      <c r="I35" s="85">
        <v>30687718</v>
      </c>
      <c r="J35" s="85"/>
      <c r="K35" s="85">
        <v>57709423</v>
      </c>
      <c r="L35" s="2"/>
      <c r="M35" s="2"/>
      <c r="N35" s="2"/>
      <c r="O35" s="2"/>
      <c r="P35" s="2"/>
    </row>
    <row r="36" spans="1:16" ht="24" customHeight="1" x14ac:dyDescent="0.2">
      <c r="A36" s="31" t="s">
        <v>32</v>
      </c>
      <c r="B36" s="20"/>
      <c r="C36" s="29"/>
      <c r="D36" s="2"/>
      <c r="E36" s="6"/>
      <c r="F36" s="6"/>
      <c r="G36" s="85"/>
      <c r="H36" s="85"/>
      <c r="I36" s="85"/>
      <c r="J36" s="85"/>
      <c r="K36" s="85"/>
      <c r="L36" s="2"/>
      <c r="M36" s="2"/>
      <c r="N36" s="2"/>
      <c r="O36" s="2"/>
      <c r="P36" s="2"/>
    </row>
    <row r="37" spans="1:16" ht="24" customHeight="1" x14ac:dyDescent="0.2">
      <c r="A37" s="1" t="s">
        <v>33</v>
      </c>
      <c r="B37" s="20"/>
      <c r="C37" s="29">
        <v>14</v>
      </c>
      <c r="D37" s="2"/>
      <c r="E37" s="6">
        <v>11908183</v>
      </c>
      <c r="F37" s="6"/>
      <c r="G37" s="85">
        <v>13779090</v>
      </c>
      <c r="H37" s="85"/>
      <c r="I37" s="85">
        <v>11908183</v>
      </c>
      <c r="J37" s="85"/>
      <c r="K37" s="85">
        <v>13779090</v>
      </c>
      <c r="L37" s="2"/>
      <c r="M37" s="2"/>
      <c r="N37" s="2"/>
      <c r="O37" s="2"/>
      <c r="P37" s="2"/>
    </row>
    <row r="38" spans="1:16" ht="24" customHeight="1" x14ac:dyDescent="0.2">
      <c r="A38" s="31" t="s">
        <v>34</v>
      </c>
      <c r="B38" s="20"/>
      <c r="C38" s="29">
        <v>17</v>
      </c>
      <c r="D38" s="2"/>
      <c r="E38" s="14">
        <v>0</v>
      </c>
      <c r="F38" s="14"/>
      <c r="G38" s="14">
        <v>15631086</v>
      </c>
      <c r="H38" s="14"/>
      <c r="I38" s="14">
        <v>0</v>
      </c>
      <c r="J38" s="85"/>
      <c r="K38" s="85">
        <v>15631086</v>
      </c>
      <c r="L38" s="2"/>
      <c r="M38" s="2"/>
      <c r="N38" s="2"/>
      <c r="O38" s="2"/>
      <c r="P38" s="2"/>
    </row>
    <row r="39" spans="1:16" ht="24" customHeight="1" x14ac:dyDescent="0.2">
      <c r="A39" s="25" t="s">
        <v>35</v>
      </c>
      <c r="B39" s="2"/>
      <c r="C39" s="29"/>
      <c r="D39" s="2"/>
      <c r="E39" s="14">
        <v>3752000</v>
      </c>
      <c r="F39" s="14"/>
      <c r="G39" s="14">
        <v>2226279</v>
      </c>
      <c r="H39" s="14"/>
      <c r="I39" s="14">
        <v>3705481</v>
      </c>
      <c r="J39" s="14"/>
      <c r="K39" s="14">
        <v>2080638</v>
      </c>
      <c r="L39" s="2"/>
      <c r="M39" s="2"/>
      <c r="N39" s="2"/>
      <c r="O39" s="2"/>
      <c r="P39" s="2"/>
    </row>
    <row r="40" spans="1:16" ht="24" customHeight="1" x14ac:dyDescent="0.2">
      <c r="A40" s="22" t="s">
        <v>36</v>
      </c>
      <c r="B40" s="2"/>
      <c r="C40" s="29"/>
      <c r="D40" s="2"/>
      <c r="E40" s="38">
        <f>SUM(E35:E39)</f>
        <v>46576333</v>
      </c>
      <c r="F40" s="6"/>
      <c r="G40" s="84">
        <f>SUM(G35:G39)</f>
        <v>86689427</v>
      </c>
      <c r="H40" s="85"/>
      <c r="I40" s="84">
        <f>SUM(I35:I39)</f>
        <v>46301382</v>
      </c>
      <c r="J40" s="85"/>
      <c r="K40" s="84">
        <f>SUM(K35:K39)</f>
        <v>89200237</v>
      </c>
      <c r="L40" s="2"/>
      <c r="M40" s="2"/>
      <c r="N40" s="2"/>
      <c r="O40" s="2"/>
      <c r="P40" s="2"/>
    </row>
    <row r="41" spans="1:16" ht="24" customHeight="1" x14ac:dyDescent="0.2">
      <c r="A41" s="22" t="s">
        <v>37</v>
      </c>
      <c r="B41" s="2"/>
      <c r="C41" s="29"/>
      <c r="D41" s="2"/>
      <c r="E41" s="6"/>
      <c r="F41" s="6"/>
      <c r="G41" s="85"/>
      <c r="H41" s="85"/>
      <c r="I41" s="85"/>
      <c r="J41" s="85"/>
      <c r="K41" s="85"/>
      <c r="L41" s="2"/>
      <c r="M41" s="2"/>
      <c r="N41" s="2"/>
      <c r="O41" s="2"/>
      <c r="P41" s="2"/>
    </row>
    <row r="42" spans="1:16" ht="24" customHeight="1" x14ac:dyDescent="0.2">
      <c r="A42" s="25" t="s">
        <v>38</v>
      </c>
      <c r="B42" s="2"/>
      <c r="C42" s="29"/>
      <c r="D42" s="2"/>
      <c r="E42" s="6"/>
      <c r="F42" s="6"/>
      <c r="G42" s="85"/>
      <c r="H42" s="85"/>
      <c r="I42" s="85"/>
      <c r="J42" s="85"/>
      <c r="K42" s="85"/>
      <c r="L42" s="2"/>
      <c r="M42" s="2"/>
      <c r="N42" s="2"/>
      <c r="O42" s="2"/>
      <c r="P42" s="2"/>
    </row>
    <row r="43" spans="1:16" ht="24" customHeight="1" x14ac:dyDescent="0.2">
      <c r="A43" s="25" t="s">
        <v>39</v>
      </c>
      <c r="B43" s="2"/>
      <c r="C43" s="29">
        <v>14</v>
      </c>
      <c r="D43" s="2"/>
      <c r="E43" s="6">
        <v>137126858</v>
      </c>
      <c r="F43" s="6"/>
      <c r="G43" s="85">
        <v>148076069</v>
      </c>
      <c r="H43" s="85"/>
      <c r="I43" s="85">
        <v>137126858</v>
      </c>
      <c r="J43" s="85"/>
      <c r="K43" s="85">
        <v>148076069</v>
      </c>
      <c r="L43" s="2"/>
      <c r="M43" s="2"/>
      <c r="N43" s="2"/>
      <c r="O43" s="2"/>
      <c r="P43" s="2"/>
    </row>
    <row r="44" spans="1:16" ht="24" customHeight="1" x14ac:dyDescent="0.2">
      <c r="A44" s="25" t="s">
        <v>40</v>
      </c>
      <c r="B44" s="2"/>
      <c r="C44" s="29">
        <v>18</v>
      </c>
      <c r="D44" s="2"/>
      <c r="E44" s="6">
        <v>8078007</v>
      </c>
      <c r="F44" s="6"/>
      <c r="G44" s="85">
        <v>7596444</v>
      </c>
      <c r="H44" s="85"/>
      <c r="I44" s="85">
        <v>8070705</v>
      </c>
      <c r="J44" s="85"/>
      <c r="K44" s="85">
        <v>7596444</v>
      </c>
      <c r="L44" s="2"/>
      <c r="M44" s="2"/>
      <c r="N44" s="2"/>
      <c r="O44" s="2"/>
      <c r="P44" s="2"/>
    </row>
    <row r="45" spans="1:16" ht="24" customHeight="1" x14ac:dyDescent="0.2">
      <c r="A45" s="25" t="s">
        <v>41</v>
      </c>
      <c r="B45" s="2"/>
      <c r="C45" s="29">
        <v>6</v>
      </c>
      <c r="D45" s="2"/>
      <c r="E45" s="39">
        <v>8487721</v>
      </c>
      <c r="F45" s="6"/>
      <c r="G45" s="86">
        <v>7661088</v>
      </c>
      <c r="H45" s="85"/>
      <c r="I45" s="86">
        <v>8487721</v>
      </c>
      <c r="J45" s="85"/>
      <c r="K45" s="86">
        <v>7661087</v>
      </c>
      <c r="L45" s="2"/>
      <c r="M45" s="2"/>
      <c r="N45" s="2"/>
      <c r="O45" s="2"/>
      <c r="P45" s="2"/>
    </row>
    <row r="46" spans="1:16" ht="24" customHeight="1" x14ac:dyDescent="0.2">
      <c r="A46" s="22" t="s">
        <v>42</v>
      </c>
      <c r="B46" s="2"/>
      <c r="C46" s="29"/>
      <c r="D46" s="2"/>
      <c r="E46" s="6">
        <f>SUM(E43:E45)</f>
        <v>153692586</v>
      </c>
      <c r="F46" s="6"/>
      <c r="G46" s="85">
        <f>SUM(G43:G45)</f>
        <v>163333601</v>
      </c>
      <c r="H46" s="85"/>
      <c r="I46" s="85">
        <f>SUM(I43:I45)</f>
        <v>153685284</v>
      </c>
      <c r="J46" s="85"/>
      <c r="K46" s="85">
        <f>SUM(K43:K45)</f>
        <v>163333600</v>
      </c>
      <c r="L46" s="2"/>
      <c r="M46" s="2"/>
      <c r="N46" s="2"/>
      <c r="O46" s="2"/>
      <c r="P46" s="2"/>
    </row>
    <row r="47" spans="1:16" ht="24" customHeight="1" x14ac:dyDescent="0.2">
      <c r="A47" s="22" t="s">
        <v>43</v>
      </c>
      <c r="B47" s="2"/>
      <c r="C47" s="25"/>
      <c r="D47" s="2"/>
      <c r="E47" s="38">
        <f>E40+E46</f>
        <v>200268919</v>
      </c>
      <c r="F47" s="6"/>
      <c r="G47" s="84">
        <f>G40+G46</f>
        <v>250023028</v>
      </c>
      <c r="H47" s="85"/>
      <c r="I47" s="84">
        <f>I40+I46</f>
        <v>199986666</v>
      </c>
      <c r="J47" s="85"/>
      <c r="K47" s="84">
        <f>K40+K46</f>
        <v>252533837</v>
      </c>
      <c r="L47" s="2"/>
      <c r="M47" s="2"/>
      <c r="N47" s="2"/>
      <c r="O47" s="2"/>
      <c r="P47" s="2"/>
    </row>
    <row r="48" spans="1:16" ht="24" customHeight="1" x14ac:dyDescent="0.2">
      <c r="A48" s="25"/>
      <c r="B48" s="2"/>
      <c r="C48" s="25"/>
      <c r="D48" s="2"/>
      <c r="E48" s="40"/>
      <c r="F48" s="2"/>
      <c r="G48" s="40"/>
      <c r="H48" s="2"/>
      <c r="I48" s="40"/>
      <c r="J48" s="2"/>
      <c r="K48" s="40"/>
      <c r="L48" s="2"/>
      <c r="M48" s="2"/>
      <c r="N48" s="2"/>
      <c r="O48" s="2"/>
      <c r="P48" s="2"/>
    </row>
    <row r="49" spans="1:16" ht="24" customHeight="1" x14ac:dyDescent="0.2">
      <c r="A49" s="25" t="s">
        <v>26</v>
      </c>
      <c r="B49" s="2"/>
      <c r="C49" s="25"/>
      <c r="D49" s="2"/>
      <c r="E49" s="41"/>
      <c r="F49" s="2"/>
      <c r="G49" s="2"/>
      <c r="H49" s="2"/>
      <c r="I49" s="41"/>
      <c r="J49" s="2"/>
      <c r="K49" s="2"/>
      <c r="L49" s="2"/>
      <c r="M49" s="2"/>
      <c r="N49" s="2"/>
      <c r="O49" s="2"/>
      <c r="P49" s="2"/>
    </row>
    <row r="50" spans="1:16" ht="24" customHeight="1" x14ac:dyDescent="0.2">
      <c r="A50" s="19" t="s">
        <v>0</v>
      </c>
      <c r="B50" s="6"/>
      <c r="C50" s="3"/>
      <c r="D50" s="6"/>
      <c r="E50" s="6"/>
      <c r="F50" s="6"/>
      <c r="G50" s="6"/>
      <c r="H50" s="6"/>
      <c r="I50" s="6"/>
      <c r="J50" s="6"/>
      <c r="K50" s="6"/>
      <c r="L50" s="20"/>
      <c r="M50" s="2"/>
      <c r="N50" s="20"/>
      <c r="O50" s="20"/>
      <c r="P50" s="20"/>
    </row>
    <row r="51" spans="1:16" ht="24" customHeight="1" x14ac:dyDescent="0.2">
      <c r="A51" s="36" t="s">
        <v>27</v>
      </c>
      <c r="B51" s="6"/>
      <c r="C51" s="3"/>
      <c r="D51" s="6"/>
      <c r="E51" s="6"/>
      <c r="F51" s="6"/>
      <c r="G51" s="6"/>
      <c r="H51" s="6"/>
      <c r="I51" s="6"/>
      <c r="J51" s="6"/>
      <c r="K51" s="6"/>
      <c r="L51" s="20"/>
      <c r="M51" s="2"/>
      <c r="N51" s="20"/>
      <c r="O51" s="20"/>
      <c r="P51" s="20"/>
    </row>
    <row r="52" spans="1:16" ht="22.5" customHeight="1" x14ac:dyDescent="0.2">
      <c r="A52" s="22" t="s">
        <v>169</v>
      </c>
      <c r="B52" s="22"/>
      <c r="C52" s="22"/>
      <c r="D52" s="22"/>
      <c r="E52" s="42"/>
      <c r="F52" s="22"/>
      <c r="G52" s="42"/>
      <c r="H52" s="22"/>
      <c r="I52" s="42" t="s">
        <v>44</v>
      </c>
      <c r="J52" s="22"/>
      <c r="K52" s="42"/>
      <c r="L52" s="23"/>
      <c r="M52" s="2"/>
      <c r="N52" s="23"/>
      <c r="O52" s="23"/>
      <c r="P52" s="23"/>
    </row>
    <row r="53" spans="1:16" ht="24" customHeight="1" x14ac:dyDescent="0.2">
      <c r="A53" s="3"/>
      <c r="B53" s="6"/>
      <c r="C53" s="3"/>
      <c r="D53" s="6"/>
      <c r="E53" s="6"/>
      <c r="F53" s="6"/>
      <c r="G53" s="6"/>
      <c r="H53" s="6"/>
      <c r="I53" s="6"/>
      <c r="J53" s="6"/>
      <c r="K53" s="24" t="s">
        <v>2</v>
      </c>
      <c r="L53" s="2"/>
      <c r="M53" s="2"/>
      <c r="N53" s="2"/>
      <c r="O53" s="2"/>
      <c r="P53" s="2"/>
    </row>
    <row r="54" spans="1:16" ht="24" customHeight="1" x14ac:dyDescent="0.2">
      <c r="A54" s="25"/>
      <c r="B54" s="2"/>
      <c r="C54" s="25"/>
      <c r="D54" s="2"/>
      <c r="E54" s="89" t="s">
        <v>3</v>
      </c>
      <c r="F54" s="89"/>
      <c r="G54" s="89"/>
      <c r="H54" s="8"/>
      <c r="I54" s="89" t="s">
        <v>4</v>
      </c>
      <c r="J54" s="89"/>
      <c r="K54" s="89"/>
      <c r="L54" s="2"/>
      <c r="M54" s="2"/>
      <c r="N54" s="2"/>
      <c r="O54" s="2"/>
      <c r="P54" s="2"/>
    </row>
    <row r="55" spans="1:16" ht="24" customHeight="1" x14ac:dyDescent="0.2">
      <c r="A55" s="25"/>
      <c r="B55" s="2"/>
      <c r="C55" s="9" t="s">
        <v>5</v>
      </c>
      <c r="D55" s="26"/>
      <c r="E55" s="27" t="s">
        <v>170</v>
      </c>
      <c r="F55" s="28"/>
      <c r="G55" s="27" t="s">
        <v>6</v>
      </c>
      <c r="H55" s="11"/>
      <c r="I55" s="27" t="s">
        <v>170</v>
      </c>
      <c r="J55" s="28"/>
      <c r="K55" s="27" t="s">
        <v>6</v>
      </c>
      <c r="L55" s="2"/>
      <c r="M55" s="2"/>
      <c r="N55" s="2"/>
      <c r="O55" s="2"/>
      <c r="P55" s="2"/>
    </row>
    <row r="56" spans="1:16" ht="24" customHeight="1" x14ac:dyDescent="0.2">
      <c r="A56" s="22" t="s">
        <v>45</v>
      </c>
      <c r="B56" s="2"/>
      <c r="C56" s="25"/>
      <c r="D56" s="2"/>
      <c r="E56" s="13"/>
      <c r="F56" s="13"/>
      <c r="G56" s="13"/>
      <c r="H56" s="2"/>
      <c r="I56" s="13"/>
      <c r="J56" s="13"/>
      <c r="K56" s="13"/>
      <c r="L56" s="2"/>
      <c r="M56" s="2"/>
      <c r="N56" s="2"/>
      <c r="O56" s="2"/>
      <c r="P56" s="2"/>
    </row>
    <row r="57" spans="1:16" ht="24" customHeight="1" x14ac:dyDescent="0.2">
      <c r="A57" s="25" t="s">
        <v>46</v>
      </c>
      <c r="B57" s="2"/>
      <c r="C57" s="25"/>
      <c r="D57" s="2"/>
      <c r="E57" s="13"/>
      <c r="F57" s="13"/>
      <c r="G57" s="13"/>
      <c r="H57" s="2"/>
      <c r="I57" s="13"/>
      <c r="J57" s="13"/>
      <c r="K57" s="13"/>
      <c r="L57" s="2"/>
      <c r="M57" s="2"/>
      <c r="N57" s="2"/>
      <c r="O57" s="2"/>
      <c r="P57" s="2"/>
    </row>
    <row r="58" spans="1:16" ht="24" customHeight="1" x14ac:dyDescent="0.2">
      <c r="A58" s="1" t="s">
        <v>47</v>
      </c>
      <c r="B58" s="20"/>
      <c r="C58" s="29"/>
      <c r="D58" s="2"/>
      <c r="E58" s="13"/>
      <c r="F58" s="13"/>
      <c r="G58" s="13"/>
      <c r="H58" s="2"/>
      <c r="I58" s="13"/>
      <c r="J58" s="13"/>
      <c r="K58" s="13"/>
      <c r="L58" s="2"/>
      <c r="M58" s="2"/>
      <c r="N58" s="2"/>
      <c r="O58" s="2"/>
      <c r="P58" s="2"/>
    </row>
    <row r="59" spans="1:16" ht="24" customHeight="1" x14ac:dyDescent="0.2">
      <c r="A59" s="1" t="s">
        <v>48</v>
      </c>
      <c r="B59" s="20"/>
      <c r="C59" s="29"/>
      <c r="D59" s="2"/>
      <c r="E59" s="43">
        <v>500000000</v>
      </c>
      <c r="F59" s="13"/>
      <c r="G59" s="43">
        <v>500000000</v>
      </c>
      <c r="H59" s="13"/>
      <c r="I59" s="43">
        <v>500000000</v>
      </c>
      <c r="J59" s="13"/>
      <c r="K59" s="43">
        <v>500000000</v>
      </c>
      <c r="L59" s="2"/>
      <c r="M59" s="2"/>
      <c r="N59" s="2"/>
      <c r="O59" s="2"/>
      <c r="P59" s="2"/>
    </row>
    <row r="60" spans="1:16" ht="24" customHeight="1" x14ac:dyDescent="0.2">
      <c r="A60" s="1" t="s">
        <v>49</v>
      </c>
      <c r="B60" s="20"/>
      <c r="C60" s="29"/>
      <c r="D60" s="2"/>
      <c r="E60" s="13"/>
      <c r="F60" s="13"/>
      <c r="G60" s="13"/>
      <c r="H60" s="13"/>
      <c r="I60" s="13"/>
      <c r="J60" s="13"/>
      <c r="K60" s="13"/>
      <c r="L60" s="2"/>
      <c r="M60" s="2"/>
      <c r="N60" s="2"/>
      <c r="O60" s="2"/>
      <c r="P60" s="2"/>
    </row>
    <row r="61" spans="1:16" ht="24" customHeight="1" x14ac:dyDescent="0.2">
      <c r="A61" s="1" t="s">
        <v>48</v>
      </c>
      <c r="B61" s="20"/>
      <c r="C61" s="25"/>
      <c r="D61" s="2"/>
      <c r="E61" s="13">
        <v>500000000</v>
      </c>
      <c r="F61" s="13"/>
      <c r="G61" s="13">
        <v>500000000</v>
      </c>
      <c r="H61" s="13"/>
      <c r="I61" s="13">
        <v>500000000</v>
      </c>
      <c r="J61" s="13"/>
      <c r="K61" s="13">
        <v>500000000</v>
      </c>
      <c r="L61" s="2"/>
      <c r="M61" s="2"/>
      <c r="N61" s="2"/>
      <c r="O61" s="2"/>
      <c r="P61" s="2"/>
    </row>
    <row r="62" spans="1:16" ht="24" customHeight="1" x14ac:dyDescent="0.2">
      <c r="A62" s="25" t="s">
        <v>50</v>
      </c>
      <c r="B62" s="2"/>
      <c r="C62" s="25"/>
      <c r="D62" s="2"/>
      <c r="E62" s="13">
        <v>806882974</v>
      </c>
      <c r="F62" s="2"/>
      <c r="G62" s="13">
        <v>806882974</v>
      </c>
      <c r="H62" s="2"/>
      <c r="I62" s="13">
        <v>806882974</v>
      </c>
      <c r="J62" s="2"/>
      <c r="K62" s="13">
        <v>806882974</v>
      </c>
      <c r="L62" s="2"/>
      <c r="M62" s="2"/>
      <c r="N62" s="2"/>
      <c r="O62" s="2"/>
      <c r="P62" s="2"/>
    </row>
    <row r="63" spans="1:16" ht="24" customHeight="1" x14ac:dyDescent="0.2">
      <c r="A63" s="1" t="s">
        <v>51</v>
      </c>
      <c r="B63" s="20"/>
      <c r="C63" s="29"/>
      <c r="D63" s="2"/>
      <c r="E63" s="13"/>
      <c r="F63" s="13"/>
      <c r="G63" s="13"/>
      <c r="H63" s="13"/>
      <c r="I63" s="13"/>
      <c r="J63" s="13"/>
      <c r="K63" s="13"/>
      <c r="L63" s="2"/>
      <c r="M63" s="2"/>
      <c r="N63" s="2"/>
      <c r="O63" s="2"/>
      <c r="P63" s="2"/>
    </row>
    <row r="64" spans="1:16" ht="24" customHeight="1" x14ac:dyDescent="0.2">
      <c r="A64" s="1" t="s">
        <v>52</v>
      </c>
      <c r="B64" s="20"/>
      <c r="C64" s="29">
        <v>19</v>
      </c>
      <c r="D64" s="2"/>
      <c r="E64" s="13">
        <v>26365802</v>
      </c>
      <c r="F64" s="13"/>
      <c r="G64" s="13">
        <v>26365802</v>
      </c>
      <c r="H64" s="13"/>
      <c r="I64" s="13">
        <v>26365802</v>
      </c>
      <c r="J64" s="13"/>
      <c r="K64" s="13">
        <v>26365802</v>
      </c>
      <c r="L64" s="2"/>
      <c r="M64" s="2"/>
      <c r="N64" s="2"/>
      <c r="O64" s="2"/>
      <c r="P64" s="2"/>
    </row>
    <row r="65" spans="1:16" ht="24" customHeight="1" x14ac:dyDescent="0.2">
      <c r="A65" s="1" t="s">
        <v>53</v>
      </c>
      <c r="B65" s="20"/>
      <c r="C65" s="25"/>
      <c r="D65" s="2"/>
      <c r="E65" s="44">
        <v>-292589735</v>
      </c>
      <c r="F65" s="13"/>
      <c r="G65" s="44">
        <v>-51995267</v>
      </c>
      <c r="H65" s="13"/>
      <c r="I65" s="44">
        <v>-263719285</v>
      </c>
      <c r="J65" s="13"/>
      <c r="K65" s="44">
        <v>-31091707</v>
      </c>
      <c r="L65" s="2"/>
      <c r="M65" s="2"/>
      <c r="N65" s="2"/>
      <c r="O65" s="2"/>
      <c r="P65" s="2"/>
    </row>
    <row r="66" spans="1:16" ht="23.25" customHeight="1" x14ac:dyDescent="0.2">
      <c r="A66" s="1" t="s">
        <v>54</v>
      </c>
      <c r="B66" s="20"/>
      <c r="C66" s="25"/>
      <c r="D66" s="2"/>
      <c r="E66" s="13">
        <f>SUM(E61:E65)</f>
        <v>1040659041</v>
      </c>
      <c r="F66" s="13"/>
      <c r="G66" s="13">
        <f>SUM(G61:G65)</f>
        <v>1281253509</v>
      </c>
      <c r="H66" s="13"/>
      <c r="I66" s="13">
        <f>SUM(I61:I65)</f>
        <v>1069529491</v>
      </c>
      <c r="J66" s="13"/>
      <c r="K66" s="13">
        <f>SUM(K61:K65)</f>
        <v>1302157069</v>
      </c>
      <c r="L66" s="2"/>
      <c r="M66" s="2"/>
      <c r="N66" s="2"/>
      <c r="O66" s="2"/>
      <c r="P66" s="2"/>
    </row>
    <row r="67" spans="1:16" ht="23.25" customHeight="1" x14ac:dyDescent="0.2">
      <c r="A67" s="1" t="s">
        <v>55</v>
      </c>
      <c r="B67" s="20"/>
      <c r="C67" s="25"/>
      <c r="D67" s="2"/>
      <c r="E67" s="44">
        <v>-8683</v>
      </c>
      <c r="F67" s="13"/>
      <c r="G67" s="44">
        <v>-6349</v>
      </c>
      <c r="H67" s="13"/>
      <c r="I67" s="34">
        <v>0</v>
      </c>
      <c r="J67" s="13"/>
      <c r="K67" s="34">
        <v>0</v>
      </c>
      <c r="L67" s="2"/>
      <c r="M67" s="2"/>
      <c r="N67" s="2"/>
      <c r="O67" s="2"/>
      <c r="P67" s="2"/>
    </row>
    <row r="68" spans="1:16" ht="23.25" customHeight="1" x14ac:dyDescent="0.2">
      <c r="A68" s="36" t="s">
        <v>56</v>
      </c>
      <c r="B68" s="20"/>
      <c r="C68" s="25"/>
      <c r="D68" s="2"/>
      <c r="E68" s="44">
        <f>SUM(E66:E67)</f>
        <v>1040650358</v>
      </c>
      <c r="F68" s="13"/>
      <c r="G68" s="44">
        <f>SUM(G66:G67)</f>
        <v>1281247160</v>
      </c>
      <c r="H68" s="13"/>
      <c r="I68" s="44">
        <f>SUM(I66:I67)</f>
        <v>1069529491</v>
      </c>
      <c r="J68" s="13"/>
      <c r="K68" s="44">
        <f>SUM(K66:K67)</f>
        <v>1302157069</v>
      </c>
      <c r="L68" s="2"/>
      <c r="M68" s="2"/>
      <c r="N68" s="2"/>
      <c r="O68" s="2"/>
      <c r="P68" s="2"/>
    </row>
    <row r="69" spans="1:16" ht="23.25" customHeight="1" x14ac:dyDescent="0.2">
      <c r="A69" s="22" t="s">
        <v>57</v>
      </c>
      <c r="B69" s="2"/>
      <c r="C69" s="25"/>
      <c r="D69" s="2"/>
      <c r="E69" s="43">
        <f>E68+E47</f>
        <v>1240919277</v>
      </c>
      <c r="F69" s="13"/>
      <c r="G69" s="43">
        <f>G68+G47</f>
        <v>1531270188</v>
      </c>
      <c r="H69" s="13"/>
      <c r="I69" s="43">
        <f>I68+I47</f>
        <v>1269516157</v>
      </c>
      <c r="J69" s="13"/>
      <c r="K69" s="43">
        <f>K68+K47</f>
        <v>1554690906</v>
      </c>
      <c r="L69" s="2"/>
      <c r="M69" s="2"/>
      <c r="N69" s="2"/>
      <c r="O69" s="2"/>
      <c r="P69" s="2"/>
    </row>
    <row r="70" spans="1:16" ht="23.25" customHeight="1" x14ac:dyDescent="0.2">
      <c r="A70" s="25"/>
      <c r="B70" s="2"/>
      <c r="C70" s="3"/>
      <c r="D70" s="2"/>
      <c r="E70" s="13">
        <f>E69-E24</f>
        <v>0</v>
      </c>
      <c r="F70" s="13"/>
      <c r="G70" s="13">
        <f>G69-G24</f>
        <v>0</v>
      </c>
      <c r="H70" s="2"/>
      <c r="I70" s="13">
        <f>I69-I24</f>
        <v>0</v>
      </c>
      <c r="J70" s="13"/>
      <c r="K70" s="13">
        <f>K69-K24</f>
        <v>0</v>
      </c>
      <c r="L70" s="2"/>
      <c r="M70" s="2"/>
      <c r="N70" s="2"/>
      <c r="O70" s="2"/>
      <c r="P70" s="2"/>
    </row>
    <row r="71" spans="1:16" ht="23.25" customHeight="1" x14ac:dyDescent="0.2">
      <c r="A71" s="25" t="s">
        <v>26</v>
      </c>
      <c r="B71" s="2"/>
      <c r="C71" s="3"/>
      <c r="D71" s="2"/>
      <c r="E71" s="40"/>
      <c r="F71" s="40"/>
      <c r="G71" s="40"/>
      <c r="H71" s="2"/>
      <c r="I71" s="40"/>
      <c r="J71" s="40"/>
      <c r="K71" s="2"/>
      <c r="L71" s="2"/>
      <c r="M71" s="2"/>
      <c r="N71" s="2"/>
      <c r="O71" s="2"/>
      <c r="P71" s="2"/>
    </row>
    <row r="72" spans="1:16" ht="23.25" customHeight="1" x14ac:dyDescent="0.2">
      <c r="A72" s="25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23.25" customHeight="1" x14ac:dyDescent="0.2">
      <c r="A73" s="45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23.25" customHeight="1" x14ac:dyDescent="0.2">
      <c r="A74" s="25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23.25" customHeight="1" x14ac:dyDescent="0.2">
      <c r="A75" s="25"/>
      <c r="B75" s="3" t="s">
        <v>58</v>
      </c>
      <c r="C75" s="2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23.25" customHeight="1" x14ac:dyDescent="0.2">
      <c r="A76" s="45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24" customHeight="1" x14ac:dyDescent="0.2">
      <c r="A77" s="25"/>
      <c r="B77" s="2"/>
      <c r="C77" s="2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24" customHeight="1" x14ac:dyDescent="0.2">
      <c r="A78" s="25"/>
      <c r="B78" s="2"/>
      <c r="C78" s="2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24" customHeight="1" x14ac:dyDescent="0.2">
      <c r="A79" s="25"/>
      <c r="B79" s="2"/>
      <c r="C79" s="2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24" customHeight="1" x14ac:dyDescent="0.2">
      <c r="A80" s="25"/>
      <c r="B80" s="2"/>
      <c r="C80" s="2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24" customHeight="1" x14ac:dyDescent="0.2">
      <c r="A81" s="25"/>
      <c r="B81" s="2"/>
      <c r="C81" s="2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24" customHeight="1" x14ac:dyDescent="0.2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24" customHeight="1" x14ac:dyDescent="0.2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24" customHeight="1" x14ac:dyDescent="0.2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24" customHeight="1" x14ac:dyDescent="0.2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24" customHeight="1" x14ac:dyDescent="0.2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24" customHeight="1" x14ac:dyDescent="0.2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24" customHeight="1" x14ac:dyDescent="0.2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24" customHeight="1" x14ac:dyDescent="0.2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24" customHeight="1" x14ac:dyDescent="0.2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24" customHeight="1" x14ac:dyDescent="0.2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24" customHeight="1" x14ac:dyDescent="0.2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24" customHeight="1" x14ac:dyDescent="0.2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24" customHeight="1" x14ac:dyDescent="0.2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24" customHeight="1" x14ac:dyDescent="0.2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24" customHeight="1" x14ac:dyDescent="0.2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24" customHeight="1" x14ac:dyDescent="0.2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24" customHeight="1" x14ac:dyDescent="0.2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24" customHeight="1" x14ac:dyDescent="0.2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24" customHeight="1" x14ac:dyDescent="0.2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24" customHeight="1" x14ac:dyDescent="0.2">
      <c r="A101" s="25"/>
      <c r="B101" s="2"/>
      <c r="C101" s="2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24" customHeight="1" x14ac:dyDescent="0.2">
      <c r="A102" s="25"/>
      <c r="B102" s="2"/>
      <c r="C102" s="2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24" customHeight="1" x14ac:dyDescent="0.2">
      <c r="A103" s="25"/>
      <c r="B103" s="2"/>
      <c r="C103" s="2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24" customHeight="1" x14ac:dyDescent="0.2">
      <c r="A104" s="25"/>
      <c r="B104" s="2"/>
      <c r="C104" s="2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24" customHeight="1" x14ac:dyDescent="0.2">
      <c r="A105" s="25"/>
      <c r="B105" s="2"/>
      <c r="C105" s="2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24" customHeight="1" x14ac:dyDescent="0.2">
      <c r="A106" s="25"/>
      <c r="B106" s="2"/>
      <c r="C106" s="2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24" customHeight="1" x14ac:dyDescent="0.2">
      <c r="A107" s="25"/>
      <c r="B107" s="2"/>
      <c r="C107" s="2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24" customHeight="1" x14ac:dyDescent="0.2">
      <c r="A108" s="25"/>
      <c r="B108" s="2"/>
      <c r="C108" s="2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24" customHeight="1" x14ac:dyDescent="0.2">
      <c r="A109" s="25"/>
      <c r="B109" s="2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24" customHeight="1" x14ac:dyDescent="0.2">
      <c r="A110" s="25"/>
      <c r="B110" s="2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24" customHeight="1" x14ac:dyDescent="0.2">
      <c r="A111" s="25"/>
      <c r="B111" s="2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24" customHeight="1" x14ac:dyDescent="0.2">
      <c r="A112" s="25"/>
      <c r="B112" s="2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24" customHeight="1" x14ac:dyDescent="0.2">
      <c r="A113" s="25"/>
      <c r="B113" s="2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24" customHeight="1" x14ac:dyDescent="0.2">
      <c r="A114" s="25"/>
      <c r="B114" s="2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24" customHeight="1" x14ac:dyDescent="0.2">
      <c r="A115" s="25"/>
      <c r="B115" s="2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24" customHeight="1" x14ac:dyDescent="0.2">
      <c r="A116" s="25"/>
      <c r="B116" s="2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24" customHeight="1" x14ac:dyDescent="0.2">
      <c r="A117" s="25"/>
      <c r="B117" s="2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24" customHeight="1" x14ac:dyDescent="0.2">
      <c r="A118" s="25"/>
      <c r="B118" s="2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ht="24" customHeight="1" x14ac:dyDescent="0.2">
      <c r="A119" s="25"/>
      <c r="B119" s="2"/>
      <c r="C119" s="2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ht="24" customHeight="1" x14ac:dyDescent="0.2">
      <c r="A120" s="25"/>
      <c r="B120" s="2"/>
      <c r="C120" s="2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4" customHeight="1" x14ac:dyDescent="0.2">
      <c r="A121" s="25"/>
      <c r="B121" s="2"/>
      <c r="C121" s="2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ht="24" customHeight="1" x14ac:dyDescent="0.2">
      <c r="A122" s="25"/>
      <c r="B122" s="2"/>
      <c r="C122" s="2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ht="24" customHeight="1" x14ac:dyDescent="0.2">
      <c r="A123" s="25"/>
      <c r="B123" s="2"/>
      <c r="C123" s="2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ht="24" customHeight="1" x14ac:dyDescent="0.2">
      <c r="A124" s="25"/>
      <c r="B124" s="2"/>
      <c r="C124" s="2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ht="24" customHeight="1" x14ac:dyDescent="0.2">
      <c r="A125" s="25"/>
      <c r="B125" s="2"/>
      <c r="C125" s="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24" customHeight="1" x14ac:dyDescent="0.2">
      <c r="A126" s="25"/>
      <c r="B126" s="2"/>
      <c r="C126" s="2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24" customHeight="1" x14ac:dyDescent="0.2">
      <c r="A127" s="25"/>
      <c r="B127" s="2"/>
      <c r="C127" s="2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24" customHeight="1" x14ac:dyDescent="0.2">
      <c r="A128" s="25"/>
      <c r="B128" s="2"/>
      <c r="C128" s="2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ht="24" customHeight="1" x14ac:dyDescent="0.2">
      <c r="A129" s="25"/>
      <c r="B129" s="2"/>
      <c r="C129" s="2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24" customHeight="1" x14ac:dyDescent="0.2">
      <c r="A130" s="25"/>
      <c r="B130" s="2"/>
      <c r="C130" s="2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ht="24" customHeight="1" x14ac:dyDescent="0.2">
      <c r="A131" s="25"/>
      <c r="B131" s="2"/>
      <c r="C131" s="2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24" customHeight="1" x14ac:dyDescent="0.2">
      <c r="A132" s="25"/>
      <c r="B132" s="2"/>
      <c r="C132" s="2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24" customHeight="1" x14ac:dyDescent="0.2">
      <c r="A133" s="25"/>
      <c r="B133" s="2"/>
      <c r="C133" s="2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</sheetData>
  <mergeCells count="6">
    <mergeCell ref="I54:K54"/>
    <mergeCell ref="E54:G54"/>
    <mergeCell ref="E5:G5"/>
    <mergeCell ref="I5:K5"/>
    <mergeCell ref="E31:G31"/>
    <mergeCell ref="I31:K31"/>
  </mergeCells>
  <printOptions horizontalCentered="1"/>
  <pageMargins left="0.78740157480314965" right="0.39370078740157483" top="0.78740157480314965" bottom="0.39370078740157483" header="0" footer="0"/>
  <pageSetup paperSize="9" scale="84" orientation="portrait" r:id="rId1"/>
  <rowBreaks count="3" manualBreakCount="3">
    <brk id="26" max="16383" man="1"/>
    <brk id="26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showGridLines="0" tabSelected="1" view="pageBreakPreview" topLeftCell="A13" zoomScale="80" zoomScaleNormal="100" zoomScaleSheetLayoutView="80" workbookViewId="0">
      <selection activeCell="I14" sqref="I14"/>
    </sheetView>
  </sheetViews>
  <sheetFormatPr defaultColWidth="14.42578125" defaultRowHeight="15" customHeight="1" x14ac:dyDescent="0.2"/>
  <cols>
    <col min="1" max="1" width="53.7109375" style="18" customWidth="1"/>
    <col min="2" max="2" width="1.85546875" style="18" customWidth="1"/>
    <col min="3" max="3" width="9.5703125" style="18" customWidth="1"/>
    <col min="4" max="4" width="1.85546875" style="18" customWidth="1"/>
    <col min="5" max="5" width="17.5703125" style="18" customWidth="1"/>
    <col min="6" max="6" width="1.85546875" style="18" customWidth="1"/>
    <col min="7" max="7" width="17.5703125" style="18" customWidth="1"/>
    <col min="8" max="8" width="1.85546875" style="18" customWidth="1"/>
    <col min="9" max="9" width="17.5703125" style="18" customWidth="1"/>
    <col min="10" max="10" width="1.85546875" style="18" customWidth="1"/>
    <col min="11" max="11" width="17.5703125" style="18" customWidth="1"/>
    <col min="12" max="12" width="1.140625" style="18" customWidth="1"/>
    <col min="13" max="13" width="12" style="18" customWidth="1"/>
    <col min="14" max="14" width="14.140625" style="18" customWidth="1"/>
    <col min="15" max="16384" width="14.42578125" style="18"/>
  </cols>
  <sheetData>
    <row r="1" spans="1:14" ht="23.25" customHeight="1" x14ac:dyDescent="0.2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  <c r="M1" s="20"/>
      <c r="N1" s="20"/>
    </row>
    <row r="2" spans="1:14" ht="23.25" customHeight="1" x14ac:dyDescent="0.2">
      <c r="A2" s="19" t="s">
        <v>59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  <c r="M2" s="20"/>
      <c r="N2" s="20"/>
    </row>
    <row r="3" spans="1:14" ht="23.25" customHeight="1" x14ac:dyDescent="0.2">
      <c r="A3" s="19" t="s">
        <v>165</v>
      </c>
      <c r="B3" s="6"/>
      <c r="C3" s="3"/>
      <c r="D3" s="6"/>
      <c r="E3" s="6"/>
      <c r="F3" s="6"/>
      <c r="G3" s="6"/>
      <c r="H3" s="6"/>
      <c r="I3" s="6"/>
      <c r="J3" s="6"/>
      <c r="K3" s="6"/>
      <c r="L3" s="20"/>
      <c r="M3" s="20"/>
      <c r="N3" s="20"/>
    </row>
    <row r="4" spans="1:14" ht="23.25" customHeight="1" x14ac:dyDescent="0.2">
      <c r="A4" s="20"/>
      <c r="B4" s="65"/>
      <c r="C4" s="66"/>
      <c r="D4" s="6"/>
      <c r="E4" s="6"/>
      <c r="F4" s="6"/>
      <c r="G4" s="6"/>
      <c r="H4" s="6"/>
      <c r="I4" s="6"/>
      <c r="J4" s="6"/>
      <c r="K4" s="24" t="s">
        <v>2</v>
      </c>
      <c r="L4" s="20"/>
      <c r="M4" s="20"/>
      <c r="N4" s="20"/>
    </row>
    <row r="5" spans="1:14" ht="24" customHeight="1" x14ac:dyDescent="0.2">
      <c r="A5" s="25"/>
      <c r="B5" s="2"/>
      <c r="C5" s="25"/>
      <c r="D5" s="2"/>
      <c r="E5" s="7"/>
      <c r="F5" s="7" t="s">
        <v>3</v>
      </c>
      <c r="G5" s="7"/>
      <c r="H5" s="8"/>
      <c r="I5" s="7"/>
      <c r="J5" s="7" t="s">
        <v>4</v>
      </c>
      <c r="K5" s="7"/>
      <c r="L5" s="2"/>
      <c r="M5" s="2"/>
      <c r="N5" s="2"/>
    </row>
    <row r="6" spans="1:14" ht="24" customHeight="1" x14ac:dyDescent="0.2">
      <c r="A6" s="25"/>
      <c r="B6" s="2"/>
      <c r="C6" s="87" t="s">
        <v>5</v>
      </c>
      <c r="D6" s="26"/>
      <c r="E6" s="87">
        <v>2566</v>
      </c>
      <c r="F6" s="10"/>
      <c r="G6" s="87">
        <v>2565</v>
      </c>
      <c r="H6" s="11"/>
      <c r="I6" s="87">
        <v>2566</v>
      </c>
      <c r="J6" s="10"/>
      <c r="K6" s="87">
        <v>2565</v>
      </c>
      <c r="L6" s="2"/>
      <c r="M6" s="2"/>
      <c r="N6" s="2"/>
    </row>
    <row r="7" spans="1:14" ht="24" customHeight="1" x14ac:dyDescent="0.2">
      <c r="A7" s="22" t="s">
        <v>60</v>
      </c>
      <c r="B7" s="2"/>
      <c r="C7" s="9"/>
      <c r="D7" s="26"/>
      <c r="E7" s="9"/>
      <c r="F7" s="10"/>
      <c r="G7" s="3"/>
      <c r="H7" s="11"/>
      <c r="I7" s="9"/>
      <c r="J7" s="10"/>
      <c r="K7" s="3"/>
      <c r="L7" s="2"/>
      <c r="M7" s="2"/>
      <c r="N7" s="2"/>
    </row>
    <row r="8" spans="1:14" ht="24" customHeight="1" x14ac:dyDescent="0.2">
      <c r="A8" s="22" t="s">
        <v>61</v>
      </c>
      <c r="B8" s="2"/>
      <c r="C8" s="25"/>
      <c r="D8" s="2"/>
      <c r="E8" s="2"/>
      <c r="F8" s="2"/>
      <c r="G8" s="14"/>
      <c r="H8" s="2"/>
      <c r="I8" s="2"/>
      <c r="J8" s="2"/>
      <c r="K8" s="2"/>
      <c r="L8" s="2"/>
      <c r="M8" s="2"/>
      <c r="N8" s="2"/>
    </row>
    <row r="9" spans="1:14" ht="24" customHeight="1" x14ac:dyDescent="0.2">
      <c r="A9" s="1" t="s">
        <v>62</v>
      </c>
      <c r="B9" s="20"/>
      <c r="C9" s="29" t="s">
        <v>65</v>
      </c>
      <c r="D9" s="2"/>
      <c r="E9" s="6">
        <v>453092424</v>
      </c>
      <c r="F9" s="6"/>
      <c r="G9" s="85">
        <v>477418183</v>
      </c>
      <c r="H9" s="85"/>
      <c r="I9" s="85">
        <v>451774051</v>
      </c>
      <c r="J9" s="85"/>
      <c r="K9" s="85">
        <v>477418183</v>
      </c>
      <c r="L9" s="2"/>
      <c r="M9" s="2"/>
      <c r="N9" s="2"/>
    </row>
    <row r="10" spans="1:14" ht="24" customHeight="1" x14ac:dyDescent="0.2">
      <c r="A10" s="1" t="s">
        <v>63</v>
      </c>
      <c r="B10" s="20"/>
      <c r="C10" s="29">
        <v>20</v>
      </c>
      <c r="D10" s="2"/>
      <c r="E10" s="6">
        <v>11030</v>
      </c>
      <c r="F10" s="6"/>
      <c r="G10" s="85">
        <v>300300</v>
      </c>
      <c r="H10" s="85"/>
      <c r="I10" s="85">
        <v>11030</v>
      </c>
      <c r="J10" s="85"/>
      <c r="K10" s="85">
        <v>300300</v>
      </c>
      <c r="L10" s="2"/>
      <c r="M10" s="2"/>
      <c r="N10" s="2"/>
    </row>
    <row r="11" spans="1:14" ht="24" customHeight="1" x14ac:dyDescent="0.2">
      <c r="A11" s="1" t="s">
        <v>64</v>
      </c>
      <c r="B11" s="20"/>
      <c r="C11" s="29" t="s">
        <v>65</v>
      </c>
      <c r="D11" s="2"/>
      <c r="E11" s="6">
        <v>29899863</v>
      </c>
      <c r="F11" s="6"/>
      <c r="G11" s="85">
        <v>24656850</v>
      </c>
      <c r="H11" s="85"/>
      <c r="I11" s="85">
        <v>32645394</v>
      </c>
      <c r="J11" s="85"/>
      <c r="K11" s="85">
        <v>26430008</v>
      </c>
      <c r="L11" s="2"/>
      <c r="M11" s="2"/>
      <c r="N11" s="2"/>
    </row>
    <row r="12" spans="1:14" ht="24" customHeight="1" x14ac:dyDescent="0.2">
      <c r="A12" s="22" t="s">
        <v>66</v>
      </c>
      <c r="B12" s="2"/>
      <c r="C12" s="29"/>
      <c r="D12" s="2"/>
      <c r="E12" s="38">
        <f>SUM(E9:E11)</f>
        <v>483003317</v>
      </c>
      <c r="F12" s="6"/>
      <c r="G12" s="84">
        <f>SUM(G9:G11)</f>
        <v>502375333</v>
      </c>
      <c r="H12" s="85"/>
      <c r="I12" s="84">
        <f>SUM(I9:I11)</f>
        <v>484430475</v>
      </c>
      <c r="J12" s="85"/>
      <c r="K12" s="84">
        <f>SUM(K9:K11)</f>
        <v>504148491</v>
      </c>
      <c r="L12" s="2"/>
      <c r="M12" s="2"/>
      <c r="N12" s="2"/>
    </row>
    <row r="13" spans="1:14" ht="24" customHeight="1" x14ac:dyDescent="0.2">
      <c r="A13" s="22" t="s">
        <v>67</v>
      </c>
      <c r="B13" s="2"/>
      <c r="C13" s="29"/>
      <c r="D13" s="2"/>
      <c r="E13" s="6"/>
      <c r="F13" s="6"/>
      <c r="G13" s="85"/>
      <c r="H13" s="85"/>
      <c r="I13" s="85"/>
      <c r="J13" s="85"/>
      <c r="K13" s="85"/>
      <c r="L13" s="2"/>
      <c r="M13" s="2"/>
      <c r="N13" s="2"/>
    </row>
    <row r="14" spans="1:14" ht="24" customHeight="1" x14ac:dyDescent="0.2">
      <c r="A14" s="1" t="s">
        <v>68</v>
      </c>
      <c r="B14" s="20"/>
      <c r="C14" s="29" t="s">
        <v>180</v>
      </c>
      <c r="D14" s="2"/>
      <c r="E14" s="6">
        <v>437766162</v>
      </c>
      <c r="F14" s="6"/>
      <c r="G14" s="85">
        <v>278065127</v>
      </c>
      <c r="H14" s="85"/>
      <c r="I14" s="85">
        <v>438816158</v>
      </c>
      <c r="J14" s="85"/>
      <c r="K14" s="85">
        <v>281378005</v>
      </c>
      <c r="L14" s="2"/>
      <c r="M14" s="2"/>
      <c r="N14" s="2"/>
    </row>
    <row r="15" spans="1:14" ht="24" customHeight="1" x14ac:dyDescent="0.2">
      <c r="A15" s="1" t="s">
        <v>69</v>
      </c>
      <c r="B15" s="20"/>
      <c r="C15" s="29"/>
      <c r="D15" s="2"/>
      <c r="E15" s="6">
        <v>916</v>
      </c>
      <c r="F15" s="6"/>
      <c r="G15" s="85">
        <v>29925</v>
      </c>
      <c r="H15" s="85"/>
      <c r="I15" s="85">
        <v>916</v>
      </c>
      <c r="J15" s="85"/>
      <c r="K15" s="85">
        <v>29925</v>
      </c>
      <c r="L15" s="2"/>
      <c r="M15" s="2"/>
      <c r="N15" s="2"/>
    </row>
    <row r="16" spans="1:14" ht="24" customHeight="1" x14ac:dyDescent="0.2">
      <c r="A16" s="1" t="s">
        <v>70</v>
      </c>
      <c r="B16" s="20"/>
      <c r="C16" s="29">
        <v>6</v>
      </c>
      <c r="D16" s="2"/>
      <c r="E16" s="6">
        <v>171594462</v>
      </c>
      <c r="F16" s="6"/>
      <c r="G16" s="85">
        <v>172260717</v>
      </c>
      <c r="H16" s="85"/>
      <c r="I16" s="85">
        <v>168384568</v>
      </c>
      <c r="J16" s="85"/>
      <c r="K16" s="85">
        <v>171989813</v>
      </c>
      <c r="L16" s="2"/>
      <c r="M16" s="2"/>
      <c r="N16" s="2"/>
    </row>
    <row r="17" spans="1:14" ht="24" customHeight="1" x14ac:dyDescent="0.2">
      <c r="A17" s="1" t="s">
        <v>71</v>
      </c>
      <c r="B17" s="20"/>
      <c r="C17" s="29">
        <v>6</v>
      </c>
      <c r="D17" s="2"/>
      <c r="E17" s="39">
        <v>166365379</v>
      </c>
      <c r="F17" s="6"/>
      <c r="G17" s="86">
        <v>132793495</v>
      </c>
      <c r="H17" s="85"/>
      <c r="I17" s="86">
        <v>162926301</v>
      </c>
      <c r="J17" s="85"/>
      <c r="K17" s="86">
        <v>132764972</v>
      </c>
      <c r="L17" s="2"/>
      <c r="M17" s="2"/>
      <c r="N17" s="2"/>
    </row>
    <row r="18" spans="1:14" ht="24" customHeight="1" x14ac:dyDescent="0.2">
      <c r="A18" s="22" t="s">
        <v>72</v>
      </c>
      <c r="B18" s="2"/>
      <c r="C18" s="29"/>
      <c r="D18" s="2"/>
      <c r="E18" s="38">
        <f>SUM(E14:E17)</f>
        <v>775726919</v>
      </c>
      <c r="F18" s="6"/>
      <c r="G18" s="84">
        <f>SUM(G14:G17)</f>
        <v>583149264</v>
      </c>
      <c r="H18" s="85"/>
      <c r="I18" s="84">
        <f>SUM(I14:I17)</f>
        <v>770127943</v>
      </c>
      <c r="J18" s="85"/>
      <c r="K18" s="84">
        <f>SUM(K14:K17)</f>
        <v>586162715</v>
      </c>
      <c r="L18" s="2"/>
      <c r="M18" s="2"/>
      <c r="N18" s="2"/>
    </row>
    <row r="19" spans="1:14" ht="24" customHeight="1" x14ac:dyDescent="0.2">
      <c r="A19" s="36" t="s">
        <v>73</v>
      </c>
      <c r="B19" s="20"/>
      <c r="C19" s="29"/>
      <c r="D19" s="2"/>
      <c r="E19" s="6">
        <f>E12-E18</f>
        <v>-292723602</v>
      </c>
      <c r="F19" s="6"/>
      <c r="G19" s="85">
        <f>G12-G18</f>
        <v>-80773931</v>
      </c>
      <c r="H19" s="85"/>
      <c r="I19" s="85">
        <f>I12-I18</f>
        <v>-285697468</v>
      </c>
      <c r="J19" s="85"/>
      <c r="K19" s="85">
        <f>K12-K18</f>
        <v>-82014224</v>
      </c>
      <c r="L19" s="2"/>
      <c r="M19" s="2"/>
      <c r="N19" s="2"/>
    </row>
    <row r="20" spans="1:14" ht="24" customHeight="1" x14ac:dyDescent="0.2">
      <c r="A20" s="1" t="s">
        <v>74</v>
      </c>
      <c r="B20" s="20"/>
      <c r="C20" s="29">
        <v>21</v>
      </c>
      <c r="D20" s="2"/>
      <c r="E20" s="6">
        <v>536578</v>
      </c>
      <c r="F20" s="6"/>
      <c r="G20" s="85">
        <v>629301</v>
      </c>
      <c r="H20" s="85"/>
      <c r="I20" s="85">
        <v>1574866</v>
      </c>
      <c r="J20" s="85"/>
      <c r="K20" s="85">
        <v>1417984</v>
      </c>
      <c r="L20" s="2"/>
      <c r="M20" s="2"/>
      <c r="N20" s="2"/>
    </row>
    <row r="21" spans="1:14" ht="24" customHeight="1" x14ac:dyDescent="0.2">
      <c r="A21" s="1" t="s">
        <v>75</v>
      </c>
      <c r="B21" s="20"/>
      <c r="C21" s="29">
        <v>22</v>
      </c>
      <c r="D21" s="2"/>
      <c r="E21" s="39">
        <v>-6133384</v>
      </c>
      <c r="F21" s="6"/>
      <c r="G21" s="86">
        <v>-7187698</v>
      </c>
      <c r="H21" s="85"/>
      <c r="I21" s="86">
        <v>-6133384</v>
      </c>
      <c r="J21" s="85"/>
      <c r="K21" s="86">
        <v>-7187698</v>
      </c>
      <c r="L21" s="2"/>
      <c r="M21" s="2"/>
      <c r="N21" s="2"/>
    </row>
    <row r="22" spans="1:14" ht="24" customHeight="1" x14ac:dyDescent="0.2">
      <c r="A22" s="36" t="s">
        <v>76</v>
      </c>
      <c r="B22" s="20"/>
      <c r="C22" s="29"/>
      <c r="D22" s="2"/>
      <c r="E22" s="6">
        <f>SUM(E19:E21)</f>
        <v>-298320408</v>
      </c>
      <c r="F22" s="6"/>
      <c r="G22" s="85">
        <f>SUM(G19:G21)</f>
        <v>-87332328</v>
      </c>
      <c r="H22" s="85"/>
      <c r="I22" s="85">
        <f>SUM(I19:I21)</f>
        <v>-290255986</v>
      </c>
      <c r="J22" s="85"/>
      <c r="K22" s="85">
        <f>SUM(K19:K21)</f>
        <v>-87783938</v>
      </c>
      <c r="L22" s="2"/>
      <c r="M22" s="2"/>
      <c r="N22" s="2"/>
    </row>
    <row r="23" spans="1:14" ht="24" customHeight="1" x14ac:dyDescent="0.2">
      <c r="A23" s="1" t="s">
        <v>77</v>
      </c>
      <c r="B23" s="20"/>
      <c r="C23" s="29">
        <v>24</v>
      </c>
      <c r="D23" s="2"/>
      <c r="E23" s="39">
        <v>57436592</v>
      </c>
      <c r="F23" s="6"/>
      <c r="G23" s="86">
        <v>1278823</v>
      </c>
      <c r="H23" s="85"/>
      <c r="I23" s="86">
        <v>57341394</v>
      </c>
      <c r="J23" s="85"/>
      <c r="K23" s="86">
        <v>1254364</v>
      </c>
      <c r="L23" s="2"/>
      <c r="M23" s="2"/>
      <c r="N23" s="2"/>
    </row>
    <row r="24" spans="1:14" ht="24" customHeight="1" x14ac:dyDescent="0.2">
      <c r="A24" s="22" t="s">
        <v>78</v>
      </c>
      <c r="B24" s="2"/>
      <c r="C24" s="25"/>
      <c r="D24" s="2"/>
      <c r="E24" s="39">
        <f>SUM(E22:E23)</f>
        <v>-240883816</v>
      </c>
      <c r="F24" s="6"/>
      <c r="G24" s="86">
        <f>SUM(G22:G23)</f>
        <v>-86053505</v>
      </c>
      <c r="H24" s="85"/>
      <c r="I24" s="86">
        <f>SUM(I22:I23)</f>
        <v>-232914592</v>
      </c>
      <c r="J24" s="85"/>
      <c r="K24" s="86">
        <f>SUM(K22:K23)</f>
        <v>-86529574</v>
      </c>
      <c r="L24" s="2"/>
      <c r="M24" s="2"/>
      <c r="N24" s="2"/>
    </row>
    <row r="25" spans="1:14" ht="13.5" customHeight="1" x14ac:dyDescent="0.2">
      <c r="A25" s="22"/>
      <c r="B25" s="2"/>
      <c r="C25" s="25"/>
      <c r="D25" s="2"/>
      <c r="E25" s="6"/>
      <c r="F25" s="6"/>
      <c r="G25" s="85"/>
      <c r="H25" s="85"/>
      <c r="I25" s="85"/>
      <c r="J25" s="85"/>
      <c r="K25" s="85"/>
      <c r="L25" s="2"/>
      <c r="M25" s="2"/>
      <c r="N25" s="2"/>
    </row>
    <row r="26" spans="1:14" ht="23.25" customHeight="1" x14ac:dyDescent="0.2">
      <c r="A26" s="67" t="s">
        <v>79</v>
      </c>
      <c r="B26" s="68"/>
      <c r="C26" s="69"/>
      <c r="D26" s="70"/>
      <c r="E26" s="71"/>
      <c r="F26" s="69"/>
      <c r="G26" s="71"/>
      <c r="H26" s="69"/>
      <c r="I26" s="71"/>
      <c r="J26" s="69"/>
      <c r="K26" s="71"/>
      <c r="L26" s="68"/>
      <c r="M26" s="68"/>
      <c r="N26" s="68"/>
    </row>
    <row r="27" spans="1:14" ht="23.25" customHeight="1" x14ac:dyDescent="0.2">
      <c r="A27" s="72" t="s">
        <v>80</v>
      </c>
      <c r="B27" s="68"/>
      <c r="C27" s="73"/>
      <c r="D27" s="74"/>
      <c r="E27" s="75"/>
      <c r="F27" s="73"/>
      <c r="G27" s="75"/>
      <c r="H27" s="73"/>
      <c r="I27" s="75"/>
      <c r="J27" s="73"/>
      <c r="K27" s="75"/>
      <c r="L27" s="68"/>
      <c r="M27" s="68"/>
      <c r="N27" s="68"/>
    </row>
    <row r="28" spans="1:14" ht="22.5" customHeight="1" x14ac:dyDescent="0.2">
      <c r="A28" s="23" t="s">
        <v>178</v>
      </c>
      <c r="B28" s="68"/>
      <c r="C28" s="29">
        <v>18</v>
      </c>
      <c r="D28" s="74"/>
      <c r="E28" s="14">
        <v>358768</v>
      </c>
      <c r="F28" s="51"/>
      <c r="G28" s="14">
        <v>0</v>
      </c>
      <c r="H28" s="51"/>
      <c r="I28" s="14">
        <v>358768</v>
      </c>
      <c r="J28" s="51"/>
      <c r="K28" s="14">
        <v>0</v>
      </c>
      <c r="L28" s="68"/>
      <c r="M28" s="2"/>
      <c r="N28" s="2"/>
    </row>
    <row r="29" spans="1:14" ht="23.25" customHeight="1" x14ac:dyDescent="0.2">
      <c r="A29" s="23" t="s">
        <v>81</v>
      </c>
      <c r="B29" s="68"/>
      <c r="C29" s="29">
        <v>24</v>
      </c>
      <c r="D29" s="74"/>
      <c r="E29" s="5">
        <v>-71754</v>
      </c>
      <c r="F29" s="23"/>
      <c r="G29" s="5">
        <v>0</v>
      </c>
      <c r="H29" s="23"/>
      <c r="I29" s="5">
        <v>-71754</v>
      </c>
      <c r="J29" s="23"/>
      <c r="K29" s="5">
        <v>0</v>
      </c>
      <c r="L29" s="68"/>
      <c r="M29" s="2"/>
      <c r="N29" s="2"/>
    </row>
    <row r="30" spans="1:14" ht="23.25" customHeight="1" x14ac:dyDescent="0.2">
      <c r="A30" s="76" t="s">
        <v>82</v>
      </c>
      <c r="B30" s="68"/>
      <c r="C30" s="29"/>
      <c r="D30" s="74"/>
      <c r="E30" s="77"/>
      <c r="F30" s="51"/>
      <c r="G30" s="77"/>
      <c r="H30" s="51"/>
      <c r="I30" s="77"/>
      <c r="J30" s="51"/>
      <c r="K30" s="77"/>
      <c r="L30" s="68"/>
      <c r="M30" s="68"/>
      <c r="N30" s="68"/>
    </row>
    <row r="31" spans="1:14" ht="23.25" customHeight="1" x14ac:dyDescent="0.2">
      <c r="A31" s="76" t="s">
        <v>83</v>
      </c>
      <c r="B31" s="68"/>
      <c r="C31" s="29"/>
      <c r="D31" s="74"/>
      <c r="E31" s="5">
        <f>SUM(E28:E30)</f>
        <v>287014</v>
      </c>
      <c r="F31" s="23"/>
      <c r="G31" s="5">
        <f>SUM(G28:G30)</f>
        <v>0</v>
      </c>
      <c r="H31" s="23"/>
      <c r="I31" s="5">
        <f>SUM(I28:I30)</f>
        <v>287014</v>
      </c>
      <c r="J31" s="23"/>
      <c r="K31" s="5">
        <f>SUM(K28:K30)</f>
        <v>0</v>
      </c>
      <c r="L31" s="68"/>
      <c r="M31" s="2"/>
      <c r="N31" s="2"/>
    </row>
    <row r="32" spans="1:14" ht="23.25" customHeight="1" x14ac:dyDescent="0.2">
      <c r="A32" s="67" t="s">
        <v>84</v>
      </c>
      <c r="B32" s="68"/>
      <c r="C32" s="71"/>
      <c r="D32" s="70"/>
      <c r="E32" s="34">
        <f>SUM(E31)</f>
        <v>287014</v>
      </c>
      <c r="F32" s="51"/>
      <c r="G32" s="34">
        <f>SUM(G31)</f>
        <v>0</v>
      </c>
      <c r="H32" s="51"/>
      <c r="I32" s="34">
        <f>SUM(I31)</f>
        <v>287014</v>
      </c>
      <c r="J32" s="51"/>
      <c r="K32" s="34">
        <f>SUM(K31)</f>
        <v>0</v>
      </c>
      <c r="L32" s="68"/>
      <c r="M32" s="2"/>
      <c r="N32" s="2"/>
    </row>
    <row r="33" spans="1:14" ht="15.75" customHeight="1" x14ac:dyDescent="0.2">
      <c r="A33" s="67"/>
      <c r="B33" s="68"/>
      <c r="C33" s="71"/>
      <c r="D33" s="70"/>
      <c r="E33" s="75"/>
      <c r="F33" s="51"/>
      <c r="G33" s="75"/>
      <c r="H33" s="51"/>
      <c r="I33" s="75"/>
      <c r="J33" s="51"/>
      <c r="K33" s="75"/>
      <c r="L33" s="68"/>
      <c r="M33" s="68"/>
      <c r="N33" s="68"/>
    </row>
    <row r="34" spans="1:14" ht="23.25" customHeight="1" x14ac:dyDescent="0.2">
      <c r="A34" s="67" t="s">
        <v>85</v>
      </c>
      <c r="B34" s="68"/>
      <c r="C34" s="71"/>
      <c r="D34" s="70"/>
      <c r="E34" s="78">
        <f>E24+E32</f>
        <v>-240596802</v>
      </c>
      <c r="F34" s="51"/>
      <c r="G34" s="78">
        <f>G24+G32</f>
        <v>-86053505</v>
      </c>
      <c r="H34" s="51"/>
      <c r="I34" s="78">
        <f>I24+I32</f>
        <v>-232627578</v>
      </c>
      <c r="J34" s="51"/>
      <c r="K34" s="78">
        <f>K24+K32</f>
        <v>-86529574</v>
      </c>
      <c r="L34" s="68"/>
      <c r="M34" s="2"/>
      <c r="N34" s="2"/>
    </row>
    <row r="35" spans="1:14" ht="23.25" customHeight="1" x14ac:dyDescent="0.2">
      <c r="A35" s="67"/>
      <c r="B35" s="68"/>
      <c r="C35" s="71"/>
      <c r="D35" s="70"/>
      <c r="E35" s="71"/>
      <c r="F35" s="51"/>
      <c r="G35" s="75"/>
      <c r="H35" s="79"/>
      <c r="I35" s="75"/>
      <c r="J35" s="77"/>
      <c r="K35" s="80"/>
      <c r="L35" s="68"/>
      <c r="M35" s="68"/>
      <c r="N35" s="68"/>
    </row>
    <row r="36" spans="1:14" ht="23.25" customHeight="1" x14ac:dyDescent="0.2">
      <c r="A36" s="25" t="s">
        <v>26</v>
      </c>
      <c r="B36" s="2"/>
      <c r="C36" s="3"/>
      <c r="D36" s="2"/>
      <c r="E36" s="13"/>
      <c r="F36" s="2"/>
      <c r="G36" s="13"/>
      <c r="H36" s="2"/>
      <c r="I36" s="13"/>
      <c r="J36" s="13"/>
      <c r="K36" s="13"/>
      <c r="L36" s="2"/>
      <c r="M36" s="2"/>
      <c r="N36" s="2"/>
    </row>
    <row r="37" spans="1:14" ht="23.25" customHeight="1" x14ac:dyDescent="0.2">
      <c r="A37" s="68"/>
      <c r="B37" s="68"/>
      <c r="C37" s="68"/>
      <c r="D37" s="68"/>
      <c r="E37" s="68"/>
      <c r="F37" s="68"/>
      <c r="G37" s="68"/>
      <c r="H37" s="68"/>
      <c r="I37" s="23"/>
      <c r="J37" s="23"/>
      <c r="K37" s="24"/>
      <c r="L37" s="68"/>
      <c r="M37" s="68"/>
      <c r="N37" s="68"/>
    </row>
    <row r="38" spans="1:14" ht="23.25" customHeight="1" x14ac:dyDescent="0.2">
      <c r="A38" s="19" t="s">
        <v>0</v>
      </c>
      <c r="B38" s="6"/>
      <c r="C38" s="3"/>
      <c r="D38" s="6"/>
      <c r="E38" s="6"/>
      <c r="F38" s="6"/>
      <c r="G38" s="6"/>
      <c r="H38" s="6"/>
      <c r="I38" s="6"/>
      <c r="J38" s="6"/>
      <c r="K38" s="6"/>
      <c r="L38" s="20"/>
      <c r="M38" s="20"/>
      <c r="N38" s="20"/>
    </row>
    <row r="39" spans="1:14" ht="23.25" customHeight="1" x14ac:dyDescent="0.2">
      <c r="A39" s="19" t="s">
        <v>86</v>
      </c>
      <c r="B39" s="6"/>
      <c r="C39" s="3"/>
      <c r="D39" s="6"/>
      <c r="E39" s="6"/>
      <c r="F39" s="6"/>
      <c r="G39" s="6"/>
      <c r="H39" s="6"/>
      <c r="I39" s="6"/>
      <c r="J39" s="6"/>
      <c r="K39" s="6"/>
      <c r="L39" s="20"/>
      <c r="M39" s="20"/>
      <c r="N39" s="20"/>
    </row>
    <row r="40" spans="1:14" ht="23.25" customHeight="1" x14ac:dyDescent="0.2">
      <c r="A40" s="19" t="s">
        <v>165</v>
      </c>
      <c r="B40" s="6"/>
      <c r="C40" s="3"/>
      <c r="D40" s="6"/>
      <c r="E40" s="6"/>
      <c r="F40" s="6"/>
      <c r="G40" s="6"/>
      <c r="H40" s="6"/>
      <c r="I40" s="6"/>
      <c r="J40" s="6"/>
      <c r="K40" s="6"/>
      <c r="L40" s="20"/>
      <c r="M40" s="20"/>
      <c r="N40" s="20"/>
    </row>
    <row r="41" spans="1:14" ht="23.25" customHeight="1" x14ac:dyDescent="0.2">
      <c r="A41" s="20"/>
      <c r="B41" s="6"/>
      <c r="C41" s="3"/>
      <c r="D41" s="6"/>
      <c r="E41" s="6"/>
      <c r="F41" s="6"/>
      <c r="G41" s="6"/>
      <c r="H41" s="6"/>
      <c r="I41" s="6"/>
      <c r="J41" s="6"/>
      <c r="K41" s="24" t="s">
        <v>2</v>
      </c>
      <c r="L41" s="20"/>
      <c r="M41" s="20"/>
      <c r="N41" s="20"/>
    </row>
    <row r="42" spans="1:14" ht="24" customHeight="1" x14ac:dyDescent="0.2">
      <c r="A42" s="25"/>
      <c r="B42" s="2"/>
      <c r="C42" s="25"/>
      <c r="D42" s="2"/>
      <c r="E42" s="7"/>
      <c r="F42" s="7" t="s">
        <v>3</v>
      </c>
      <c r="G42" s="7"/>
      <c r="H42" s="8"/>
      <c r="I42" s="7"/>
      <c r="J42" s="7" t="s">
        <v>4</v>
      </c>
      <c r="K42" s="7"/>
      <c r="L42" s="2"/>
      <c r="M42" s="2"/>
      <c r="N42" s="2"/>
    </row>
    <row r="43" spans="1:14" ht="24" customHeight="1" x14ac:dyDescent="0.2">
      <c r="A43" s="25"/>
      <c r="B43" s="2"/>
      <c r="C43" s="87" t="s">
        <v>5</v>
      </c>
      <c r="D43" s="26"/>
      <c r="E43" s="87">
        <v>2566</v>
      </c>
      <c r="F43" s="10"/>
      <c r="G43" s="87">
        <v>2565</v>
      </c>
      <c r="H43" s="11"/>
      <c r="I43" s="87">
        <v>2566</v>
      </c>
      <c r="J43" s="10"/>
      <c r="K43" s="87">
        <v>2565</v>
      </c>
      <c r="L43" s="2"/>
      <c r="M43" s="2"/>
      <c r="N43" s="2"/>
    </row>
    <row r="44" spans="1:14" ht="23.25" customHeight="1" x14ac:dyDescent="0.2">
      <c r="A44" s="67" t="s">
        <v>87</v>
      </c>
      <c r="B44" s="68"/>
      <c r="C44" s="77"/>
      <c r="D44" s="74"/>
      <c r="E44" s="77"/>
      <c r="F44" s="51"/>
      <c r="G44" s="14"/>
      <c r="H44" s="12"/>
      <c r="I44" s="14"/>
      <c r="J44" s="77"/>
      <c r="K44" s="80"/>
      <c r="L44" s="68"/>
      <c r="M44" s="68"/>
      <c r="N44" s="68"/>
    </row>
    <row r="45" spans="1:14" ht="23.25" customHeight="1" x14ac:dyDescent="0.2">
      <c r="A45" s="25" t="s">
        <v>88</v>
      </c>
      <c r="B45" s="68"/>
      <c r="C45" s="77"/>
      <c r="D45" s="74"/>
      <c r="E45" s="13">
        <f>+E24-E46</f>
        <v>-240881482</v>
      </c>
      <c r="F45" s="2"/>
      <c r="G45" s="13">
        <f>+G24-G46</f>
        <v>-86053493</v>
      </c>
      <c r="H45" s="2"/>
      <c r="I45" s="43">
        <f>I24</f>
        <v>-232914592</v>
      </c>
      <c r="J45" s="13"/>
      <c r="K45" s="43">
        <f>K24</f>
        <v>-86529574</v>
      </c>
      <c r="L45" s="68"/>
      <c r="M45" s="68"/>
      <c r="N45" s="68"/>
    </row>
    <row r="46" spans="1:14" ht="23.25" customHeight="1" x14ac:dyDescent="0.2">
      <c r="A46" s="25" t="s">
        <v>89</v>
      </c>
      <c r="B46" s="68"/>
      <c r="C46" s="77"/>
      <c r="D46" s="74"/>
      <c r="E46" s="13">
        <v>-2334</v>
      </c>
      <c r="F46" s="2"/>
      <c r="G46" s="13">
        <v>-12</v>
      </c>
      <c r="H46" s="2"/>
      <c r="I46" s="13"/>
      <c r="J46" s="13"/>
      <c r="K46" s="13"/>
      <c r="L46" s="68"/>
      <c r="M46" s="68"/>
      <c r="N46" s="68"/>
    </row>
    <row r="47" spans="1:14" ht="23.25" customHeight="1" x14ac:dyDescent="0.2">
      <c r="A47" s="76"/>
      <c r="B47" s="68"/>
      <c r="C47" s="77"/>
      <c r="D47" s="74"/>
      <c r="E47" s="81">
        <f>SUM(E45:E46)</f>
        <v>-240883816</v>
      </c>
      <c r="F47" s="6"/>
      <c r="G47" s="81">
        <f>SUM(G45:G46)</f>
        <v>-86053505</v>
      </c>
      <c r="H47" s="6"/>
      <c r="I47" s="6"/>
      <c r="J47" s="6"/>
      <c r="K47" s="6"/>
      <c r="L47" s="68"/>
      <c r="M47" s="68"/>
      <c r="N47" s="68"/>
    </row>
    <row r="48" spans="1:14" ht="23.25" customHeight="1" x14ac:dyDescent="0.2">
      <c r="A48" s="76"/>
      <c r="B48" s="68"/>
      <c r="C48" s="77"/>
      <c r="D48" s="74"/>
      <c r="E48" s="6"/>
      <c r="F48" s="6"/>
      <c r="G48" s="6">
        <f>G47-G24</f>
        <v>0</v>
      </c>
      <c r="H48" s="6"/>
      <c r="I48" s="6"/>
      <c r="J48" s="6"/>
      <c r="K48" s="6"/>
      <c r="L48" s="68"/>
      <c r="M48" s="68"/>
      <c r="N48" s="68"/>
    </row>
    <row r="49" spans="1:14" ht="24" customHeight="1" x14ac:dyDescent="0.2">
      <c r="A49" s="22" t="s">
        <v>90</v>
      </c>
      <c r="B49" s="2"/>
      <c r="C49" s="29"/>
      <c r="D49" s="2"/>
      <c r="E49" s="13"/>
      <c r="F49" s="2"/>
      <c r="G49" s="13"/>
      <c r="H49" s="2"/>
      <c r="I49" s="13"/>
      <c r="J49" s="13"/>
      <c r="K49" s="13"/>
      <c r="L49" s="2"/>
      <c r="M49" s="2"/>
      <c r="N49" s="2"/>
    </row>
    <row r="50" spans="1:14" ht="24" customHeight="1" x14ac:dyDescent="0.2">
      <c r="A50" s="25" t="s">
        <v>88</v>
      </c>
      <c r="B50" s="2"/>
      <c r="C50" s="29"/>
      <c r="D50" s="2"/>
      <c r="E50" s="13">
        <f>+E34-E51</f>
        <v>-240594468</v>
      </c>
      <c r="F50" s="2"/>
      <c r="G50" s="13">
        <f>+G34-G51</f>
        <v>-86053493</v>
      </c>
      <c r="H50" s="2"/>
      <c r="I50" s="43">
        <f>I34</f>
        <v>-232627578</v>
      </c>
      <c r="J50" s="13"/>
      <c r="K50" s="43">
        <f>K34</f>
        <v>-86529574</v>
      </c>
      <c r="L50" s="2"/>
      <c r="M50" s="2"/>
      <c r="N50" s="2"/>
    </row>
    <row r="51" spans="1:14" ht="24" customHeight="1" x14ac:dyDescent="0.2">
      <c r="A51" s="25" t="s">
        <v>89</v>
      </c>
      <c r="B51" s="2"/>
      <c r="C51" s="29"/>
      <c r="D51" s="2"/>
      <c r="E51" s="13">
        <f>E46</f>
        <v>-2334</v>
      </c>
      <c r="F51" s="2"/>
      <c r="G51" s="13">
        <f>G46</f>
        <v>-12</v>
      </c>
      <c r="H51" s="2"/>
      <c r="I51" s="13"/>
      <c r="J51" s="13"/>
      <c r="K51" s="13"/>
      <c r="L51" s="2"/>
      <c r="M51" s="2"/>
      <c r="N51" s="2"/>
    </row>
    <row r="52" spans="1:14" ht="24" customHeight="1" x14ac:dyDescent="0.2">
      <c r="A52" s="25"/>
      <c r="B52" s="2"/>
      <c r="C52" s="25"/>
      <c r="D52" s="2"/>
      <c r="E52" s="81">
        <f>SUM(E50:E51)</f>
        <v>-240596802</v>
      </c>
      <c r="F52" s="6"/>
      <c r="G52" s="81">
        <f>SUM(G50:G51)</f>
        <v>-86053505</v>
      </c>
      <c r="H52" s="6"/>
      <c r="I52" s="6"/>
      <c r="J52" s="6"/>
      <c r="K52" s="6"/>
      <c r="L52" s="2"/>
      <c r="M52" s="2"/>
      <c r="N52" s="2"/>
    </row>
    <row r="53" spans="1:14" ht="24" customHeight="1" x14ac:dyDescent="0.2">
      <c r="A53" s="25"/>
      <c r="B53" s="2"/>
      <c r="C53" s="25"/>
      <c r="D53" s="2"/>
      <c r="E53" s="6">
        <f>E52-E34</f>
        <v>0</v>
      </c>
      <c r="F53" s="6"/>
      <c r="G53" s="6">
        <f>G52-G34</f>
        <v>0</v>
      </c>
      <c r="H53" s="6"/>
      <c r="I53" s="6"/>
      <c r="J53" s="6"/>
      <c r="K53" s="6"/>
      <c r="L53" s="2"/>
      <c r="M53" s="2"/>
      <c r="N53" s="2"/>
    </row>
    <row r="54" spans="1:14" ht="24" customHeight="1" x14ac:dyDescent="0.2">
      <c r="A54" s="22" t="s">
        <v>91</v>
      </c>
      <c r="B54" s="2"/>
      <c r="C54" s="29">
        <v>25</v>
      </c>
      <c r="D54" s="2"/>
      <c r="E54" s="13"/>
      <c r="F54" s="2"/>
      <c r="G54" s="13"/>
      <c r="H54" s="2"/>
      <c r="I54" s="13"/>
      <c r="J54" s="13"/>
      <c r="K54" s="13"/>
      <c r="L54" s="2"/>
      <c r="M54" s="2"/>
      <c r="N54" s="2"/>
    </row>
    <row r="55" spans="1:14" ht="24" customHeight="1" x14ac:dyDescent="0.2">
      <c r="A55" s="1" t="s">
        <v>92</v>
      </c>
      <c r="B55" s="20"/>
      <c r="C55" s="29"/>
      <c r="D55" s="2"/>
      <c r="E55" s="13"/>
      <c r="F55" s="2"/>
      <c r="G55" s="13"/>
      <c r="H55" s="13"/>
      <c r="I55" s="13"/>
      <c r="J55" s="13"/>
      <c r="K55" s="13"/>
      <c r="L55" s="2"/>
      <c r="M55" s="2"/>
      <c r="N55" s="2"/>
    </row>
    <row r="56" spans="1:14" ht="24" customHeight="1" x14ac:dyDescent="0.2">
      <c r="A56" s="1" t="s">
        <v>93</v>
      </c>
      <c r="B56" s="20"/>
      <c r="C56" s="29"/>
      <c r="D56" s="2"/>
      <c r="E56" s="82">
        <f>E45/1000000000</f>
        <v>-0.24088148200000001</v>
      </c>
      <c r="F56" s="41"/>
      <c r="G56" s="82">
        <f>G45/1000000000</f>
        <v>-8.6053492999999995E-2</v>
      </c>
      <c r="H56" s="41"/>
      <c r="I56" s="82">
        <f>I45/1000000000</f>
        <v>-0.232914592</v>
      </c>
      <c r="J56" s="83"/>
      <c r="K56" s="82">
        <f>K45/1000000000</f>
        <v>-8.6529573999999998E-2</v>
      </c>
      <c r="L56" s="2"/>
      <c r="M56" s="2"/>
      <c r="N56" s="2"/>
    </row>
    <row r="57" spans="1:14" ht="23.25" customHeight="1" x14ac:dyDescent="0.2">
      <c r="A57" s="1"/>
      <c r="B57" s="20"/>
      <c r="C57" s="2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23.25" customHeight="1" x14ac:dyDescent="0.2">
      <c r="A58" s="1"/>
      <c r="B58" s="20"/>
      <c r="C58" s="25"/>
      <c r="D58" s="2"/>
      <c r="E58" s="13"/>
      <c r="F58" s="2"/>
      <c r="G58" s="13"/>
      <c r="H58" s="2"/>
      <c r="I58" s="13"/>
      <c r="J58" s="13"/>
      <c r="K58" s="13"/>
      <c r="L58" s="2"/>
      <c r="M58" s="2"/>
      <c r="N58" s="2"/>
    </row>
    <row r="59" spans="1:14" ht="24" customHeight="1" x14ac:dyDescent="0.2">
      <c r="A59" s="25" t="s">
        <v>26</v>
      </c>
      <c r="B59" s="2"/>
      <c r="C59" s="3"/>
      <c r="D59" s="2"/>
      <c r="E59" s="13"/>
      <c r="F59" s="2"/>
      <c r="G59" s="13"/>
      <c r="H59" s="2"/>
      <c r="I59" s="13"/>
      <c r="J59" s="13"/>
      <c r="K59" s="13"/>
      <c r="L59" s="2"/>
      <c r="M59" s="2"/>
      <c r="N59" s="2"/>
    </row>
    <row r="60" spans="1:14" ht="24" customHeight="1" x14ac:dyDescent="0.2">
      <c r="A60" s="25"/>
      <c r="B60" s="2"/>
      <c r="C60" s="2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24" customHeight="1" x14ac:dyDescent="0.2">
      <c r="A61" s="25"/>
      <c r="B61" s="2"/>
      <c r="C61" s="2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24" customHeight="1" x14ac:dyDescent="0.2">
      <c r="A62" s="25"/>
      <c r="B62" s="2"/>
      <c r="C62" s="2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4" customHeight="1" x14ac:dyDescent="0.2">
      <c r="A63" s="25"/>
      <c r="B63" s="2"/>
      <c r="C63" s="2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4" customHeight="1" x14ac:dyDescent="0.2">
      <c r="A64" s="25"/>
      <c r="B64" s="2"/>
      <c r="C64" s="2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24" customHeight="1" x14ac:dyDescent="0.2">
      <c r="A65" s="25"/>
      <c r="B65" s="2"/>
      <c r="C65" s="2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24" customHeight="1" x14ac:dyDescent="0.2">
      <c r="A66" s="25"/>
      <c r="B66" s="2"/>
      <c r="C66" s="2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24" customHeight="1" x14ac:dyDescent="0.2">
      <c r="A67" s="25"/>
      <c r="B67" s="2"/>
      <c r="C67" s="2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4" customHeight="1" x14ac:dyDescent="0.2">
      <c r="A68" s="25"/>
      <c r="B68" s="2"/>
      <c r="C68" s="2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24" customHeight="1" x14ac:dyDescent="0.2">
      <c r="A69" s="25"/>
      <c r="B69" s="2"/>
      <c r="C69" s="2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24" customHeight="1" x14ac:dyDescent="0.2">
      <c r="A70" s="25"/>
      <c r="B70" s="2"/>
      <c r="C70" s="2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24" customHeight="1" x14ac:dyDescent="0.2">
      <c r="A71" s="25"/>
      <c r="B71" s="2"/>
      <c r="C71" s="2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4" customHeight="1" x14ac:dyDescent="0.2">
      <c r="A72" s="25"/>
      <c r="B72" s="2"/>
      <c r="C72" s="2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4" customHeight="1" x14ac:dyDescent="0.2">
      <c r="A73" s="25"/>
      <c r="B73" s="2"/>
      <c r="C73" s="2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4" customHeight="1" x14ac:dyDescent="0.2">
      <c r="A74" s="25"/>
      <c r="B74" s="2"/>
      <c r="C74" s="2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24" customHeight="1" x14ac:dyDescent="0.2">
      <c r="A75" s="25"/>
      <c r="B75" s="2"/>
      <c r="C75" s="2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4" customHeight="1" x14ac:dyDescent="0.2">
      <c r="A76" s="25"/>
      <c r="B76" s="2"/>
      <c r="C76" s="2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4" customHeight="1" x14ac:dyDescent="0.2">
      <c r="A77" s="25"/>
      <c r="B77" s="2"/>
      <c r="C77" s="2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4" customHeight="1" x14ac:dyDescent="0.2">
      <c r="A78" s="25"/>
      <c r="B78" s="2"/>
      <c r="C78" s="2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 x14ac:dyDescent="0.2">
      <c r="A79" s="25"/>
      <c r="B79" s="2"/>
      <c r="C79" s="2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4" customHeight="1" x14ac:dyDescent="0.2">
      <c r="A80" s="25"/>
      <c r="B80" s="2"/>
      <c r="C80" s="2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24" customHeight="1" x14ac:dyDescent="0.2">
      <c r="A81" s="25"/>
      <c r="B81" s="2"/>
      <c r="C81" s="2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4" customHeight="1" x14ac:dyDescent="0.2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4" customHeight="1" x14ac:dyDescent="0.2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4" customHeight="1" x14ac:dyDescent="0.2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4" customHeight="1" x14ac:dyDescent="0.2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4" customHeight="1" x14ac:dyDescent="0.2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4" customHeight="1" x14ac:dyDescent="0.2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4" customHeight="1" x14ac:dyDescent="0.2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4" customHeight="1" x14ac:dyDescent="0.2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4" customHeight="1" x14ac:dyDescent="0.2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4" customHeight="1" x14ac:dyDescent="0.2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4" customHeight="1" x14ac:dyDescent="0.2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24" customHeight="1" x14ac:dyDescent="0.2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4" customHeight="1" x14ac:dyDescent="0.2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4" customHeight="1" x14ac:dyDescent="0.2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4" customHeight="1" x14ac:dyDescent="0.2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4" customHeight="1" x14ac:dyDescent="0.2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4" customHeight="1" x14ac:dyDescent="0.2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24" customHeight="1" x14ac:dyDescent="0.2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24" customHeight="1" x14ac:dyDescent="0.2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</sheetData>
  <pageMargins left="0.78740157480314965" right="0.39370078740157483" top="0.78740157480314965" bottom="0.39370078740157483" header="0" footer="0"/>
  <pageSetup paperSize="9" scale="70" fitToHeight="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6"/>
  <sheetViews>
    <sheetView showGridLines="0" view="pageBreakPreview" topLeftCell="C16" zoomScale="70" zoomScaleNormal="100" zoomScaleSheetLayoutView="70" workbookViewId="0">
      <selection activeCell="M24" sqref="M24"/>
    </sheetView>
  </sheetViews>
  <sheetFormatPr defaultColWidth="14.42578125" defaultRowHeight="15" customHeight="1" x14ac:dyDescent="0.2"/>
  <cols>
    <col min="1" max="1" width="12.85546875" style="18" customWidth="1"/>
    <col min="2" max="2" width="19.85546875" style="18" customWidth="1"/>
    <col min="3" max="3" width="16.140625" style="18" customWidth="1"/>
    <col min="4" max="4" width="1.140625" style="18" customWidth="1"/>
    <col min="5" max="5" width="20.85546875" style="18" customWidth="1"/>
    <col min="6" max="6" width="1.85546875" style="18" customWidth="1"/>
    <col min="7" max="7" width="20.85546875" style="18" customWidth="1"/>
    <col min="8" max="8" width="1.85546875" style="18" customWidth="1"/>
    <col min="9" max="9" width="20.85546875" style="18" customWidth="1"/>
    <col min="10" max="10" width="1.5703125" style="18" customWidth="1"/>
    <col min="11" max="11" width="20.85546875" style="18" customWidth="1"/>
    <col min="12" max="12" width="1.85546875" style="18" customWidth="1"/>
    <col min="13" max="13" width="20.85546875" style="18" customWidth="1"/>
    <col min="14" max="14" width="1.85546875" style="18" customWidth="1"/>
    <col min="15" max="15" width="20.85546875" style="18" customWidth="1"/>
    <col min="16" max="16" width="1.85546875" style="18" customWidth="1"/>
    <col min="17" max="17" width="20.85546875" style="18" customWidth="1"/>
    <col min="18" max="16384" width="14.42578125" style="18"/>
  </cols>
  <sheetData>
    <row r="1" spans="1:17" ht="22.5" customHeight="1" x14ac:dyDescent="0.2">
      <c r="A1" s="2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1"/>
    </row>
    <row r="2" spans="1:17" ht="22.5" customHeight="1" x14ac:dyDescent="0.2">
      <c r="A2" s="19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22.5" customHeight="1" x14ac:dyDescent="0.2">
      <c r="A3" s="21" t="s">
        <v>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2.5" customHeight="1" x14ac:dyDescent="0.2">
      <c r="A4" s="21" t="s">
        <v>168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22.5" customHeight="1" x14ac:dyDescent="0.2">
      <c r="A5" s="2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  <c r="N5" s="50"/>
      <c r="O5" s="50"/>
      <c r="P5" s="50"/>
      <c r="Q5" s="51" t="s">
        <v>95</v>
      </c>
    </row>
    <row r="6" spans="1:17" ht="22.5" customHeight="1" x14ac:dyDescent="0.2">
      <c r="A6" s="6"/>
      <c r="B6" s="6"/>
      <c r="C6" s="6"/>
      <c r="D6" s="8"/>
      <c r="E6" s="89" t="s">
        <v>3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7" ht="22.5" customHeight="1" x14ac:dyDescent="0.2">
      <c r="A7" s="6"/>
      <c r="B7" s="6"/>
      <c r="C7" s="6"/>
      <c r="D7" s="6"/>
      <c r="E7" s="91" t="s">
        <v>54</v>
      </c>
      <c r="F7" s="92"/>
      <c r="G7" s="92"/>
      <c r="H7" s="92"/>
      <c r="I7" s="92"/>
      <c r="J7" s="92"/>
      <c r="K7" s="92"/>
      <c r="L7" s="92"/>
      <c r="M7" s="92"/>
      <c r="N7" s="58"/>
      <c r="O7" s="6"/>
      <c r="P7" s="58"/>
      <c r="Q7" s="58"/>
    </row>
    <row r="8" spans="1:17" ht="22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/>
      <c r="O8" s="6" t="s">
        <v>96</v>
      </c>
      <c r="P8" s="58"/>
      <c r="Q8" s="58"/>
    </row>
    <row r="9" spans="1:17" ht="22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97</v>
      </c>
      <c r="N9" s="6"/>
      <c r="O9" s="6" t="s">
        <v>98</v>
      </c>
      <c r="P9" s="6"/>
      <c r="Q9" s="6"/>
    </row>
    <row r="10" spans="1:17" ht="22.5" customHeight="1" x14ac:dyDescent="0.2">
      <c r="A10" s="6"/>
      <c r="B10" s="6"/>
      <c r="C10" s="6"/>
      <c r="D10" s="93" t="s">
        <v>46</v>
      </c>
      <c r="E10" s="94"/>
      <c r="F10" s="6"/>
      <c r="G10" s="6" t="s">
        <v>99</v>
      </c>
      <c r="H10" s="6"/>
      <c r="I10" s="95" t="s">
        <v>51</v>
      </c>
      <c r="J10" s="90"/>
      <c r="K10" s="90"/>
      <c r="L10" s="6"/>
      <c r="M10" s="6" t="s">
        <v>45</v>
      </c>
      <c r="N10" s="6"/>
      <c r="O10" s="6" t="s">
        <v>100</v>
      </c>
      <c r="P10" s="6"/>
      <c r="Q10" s="6" t="s">
        <v>97</v>
      </c>
    </row>
    <row r="11" spans="1:17" ht="22.5" customHeight="1" x14ac:dyDescent="0.2">
      <c r="A11" s="6"/>
      <c r="B11" s="6"/>
      <c r="C11" s="6"/>
      <c r="D11" s="6"/>
      <c r="E11" s="39" t="s">
        <v>101</v>
      </c>
      <c r="F11" s="6"/>
      <c r="G11" s="39" t="s">
        <v>102</v>
      </c>
      <c r="H11" s="6"/>
      <c r="I11" s="39" t="s">
        <v>103</v>
      </c>
      <c r="J11" s="6"/>
      <c r="K11" s="39" t="s">
        <v>104</v>
      </c>
      <c r="L11" s="6"/>
      <c r="M11" s="39" t="s">
        <v>105</v>
      </c>
      <c r="N11" s="6"/>
      <c r="O11" s="39" t="s">
        <v>106</v>
      </c>
      <c r="P11" s="6"/>
      <c r="Q11" s="39" t="s">
        <v>45</v>
      </c>
    </row>
    <row r="12" spans="1:17" ht="22.5" customHeight="1" x14ac:dyDescent="0.2">
      <c r="A12" s="22" t="s">
        <v>110</v>
      </c>
      <c r="B12" s="2"/>
      <c r="C12" s="54"/>
      <c r="D12" s="54"/>
      <c r="E12" s="6">
        <v>500000000</v>
      </c>
      <c r="F12" s="4"/>
      <c r="G12" s="6">
        <v>806882974</v>
      </c>
      <c r="H12" s="4"/>
      <c r="I12" s="6">
        <v>26365802</v>
      </c>
      <c r="J12" s="4"/>
      <c r="K12" s="6">
        <v>37758213</v>
      </c>
      <c r="L12" s="6"/>
      <c r="M12" s="6">
        <f>SUM(E1:K12)</f>
        <v>1371006989</v>
      </c>
      <c r="N12" s="6"/>
      <c r="O12" s="6">
        <v>-6337</v>
      </c>
      <c r="P12" s="6"/>
      <c r="Q12" s="6">
        <f t="shared" ref="Q12:Q14" si="0">SUM(M12:O12)</f>
        <v>1371000652</v>
      </c>
    </row>
    <row r="13" spans="1:17" ht="22.5" customHeight="1" x14ac:dyDescent="0.2">
      <c r="A13" s="25" t="s">
        <v>78</v>
      </c>
      <c r="B13" s="2"/>
      <c r="C13" s="54"/>
      <c r="D13" s="54"/>
      <c r="E13" s="4">
        <v>0</v>
      </c>
      <c r="F13" s="6"/>
      <c r="G13" s="4">
        <v>0</v>
      </c>
      <c r="H13" s="6"/>
      <c r="I13" s="4">
        <v>0</v>
      </c>
      <c r="J13" s="6"/>
      <c r="K13" s="6">
        <f>PL!G45</f>
        <v>-86053493</v>
      </c>
      <c r="L13" s="6"/>
      <c r="M13" s="6">
        <f t="shared" ref="M13:M14" si="1">SUM(E13:K13)</f>
        <v>-86053493</v>
      </c>
      <c r="N13" s="6"/>
      <c r="O13" s="6">
        <f>SUM(PL!G46)</f>
        <v>-12</v>
      </c>
      <c r="P13" s="6"/>
      <c r="Q13" s="6">
        <f t="shared" si="0"/>
        <v>-86053505</v>
      </c>
    </row>
    <row r="14" spans="1:17" ht="22.5" customHeight="1" x14ac:dyDescent="0.2">
      <c r="A14" s="55" t="s">
        <v>107</v>
      </c>
      <c r="B14" s="2"/>
      <c r="C14" s="59"/>
      <c r="D14" s="59"/>
      <c r="E14" s="60">
        <v>0</v>
      </c>
      <c r="F14" s="6"/>
      <c r="G14" s="60">
        <v>0</v>
      </c>
      <c r="H14" s="6"/>
      <c r="I14" s="60">
        <v>0</v>
      </c>
      <c r="J14" s="6"/>
      <c r="K14" s="60">
        <f>+PL!K31</f>
        <v>0</v>
      </c>
      <c r="L14" s="6"/>
      <c r="M14" s="60">
        <f t="shared" si="1"/>
        <v>0</v>
      </c>
      <c r="N14" s="6"/>
      <c r="O14" s="60">
        <v>0</v>
      </c>
      <c r="P14" s="6"/>
      <c r="Q14" s="60">
        <f t="shared" si="0"/>
        <v>0</v>
      </c>
    </row>
    <row r="15" spans="1:17" ht="22.5" customHeight="1" x14ac:dyDescent="0.2">
      <c r="A15" s="25" t="s">
        <v>108</v>
      </c>
      <c r="B15" s="2"/>
      <c r="C15" s="59"/>
      <c r="D15" s="59"/>
      <c r="E15" s="4">
        <f>SUM(E13:E14)</f>
        <v>0</v>
      </c>
      <c r="F15" s="6"/>
      <c r="G15" s="4">
        <f>SUM(G13:G14)</f>
        <v>0</v>
      </c>
      <c r="H15" s="6"/>
      <c r="I15" s="4">
        <f>SUM(I13:I14)</f>
        <v>0</v>
      </c>
      <c r="J15" s="6"/>
      <c r="K15" s="4">
        <f>SUM(K13:K14)</f>
        <v>-86053493</v>
      </c>
      <c r="L15" s="6"/>
      <c r="M15" s="4">
        <f>SUM(M13:M14)</f>
        <v>-86053493</v>
      </c>
      <c r="N15" s="6"/>
      <c r="O15" s="4">
        <f>SUM(O13:O14)</f>
        <v>-12</v>
      </c>
      <c r="P15" s="6"/>
      <c r="Q15" s="4">
        <f>SUM(Q13:Q14)</f>
        <v>-86053505</v>
      </c>
    </row>
    <row r="16" spans="1:17" ht="22.5" customHeight="1" x14ac:dyDescent="0.2">
      <c r="A16" s="25" t="s">
        <v>109</v>
      </c>
      <c r="B16" s="2"/>
      <c r="C16" s="2"/>
      <c r="D16" s="6"/>
      <c r="E16" s="60">
        <v>0</v>
      </c>
      <c r="F16" s="2"/>
      <c r="G16" s="60">
        <v>0</v>
      </c>
      <c r="H16" s="2"/>
      <c r="I16" s="60">
        <v>0</v>
      </c>
      <c r="J16" s="2"/>
      <c r="K16" s="2">
        <v>-3699987</v>
      </c>
      <c r="L16" s="2"/>
      <c r="M16" s="6">
        <f>SUM(E16:K16)</f>
        <v>-3699987</v>
      </c>
      <c r="N16" s="6"/>
      <c r="O16" s="60">
        <v>0</v>
      </c>
      <c r="P16" s="6"/>
      <c r="Q16" s="6">
        <f>SUM(M16:O16)</f>
        <v>-3699987</v>
      </c>
    </row>
    <row r="17" spans="1:17" ht="22.5" customHeight="1" x14ac:dyDescent="0.2">
      <c r="A17" s="22" t="s">
        <v>112</v>
      </c>
      <c r="B17" s="2"/>
      <c r="C17" s="2"/>
      <c r="D17" s="6"/>
      <c r="E17" s="61">
        <f>SUM(E12:E16)-E15</f>
        <v>500000000</v>
      </c>
      <c r="F17" s="6"/>
      <c r="G17" s="61">
        <f>SUM(G12:G16)-G15</f>
        <v>806882974</v>
      </c>
      <c r="H17" s="6"/>
      <c r="I17" s="61">
        <f>SUM(I12:I16)-I15</f>
        <v>26365802</v>
      </c>
      <c r="J17" s="6"/>
      <c r="K17" s="61">
        <f>SUM(K12:K16)-K15</f>
        <v>-51995267</v>
      </c>
      <c r="L17" s="6"/>
      <c r="M17" s="61">
        <f>SUM(M12:M16)-M15</f>
        <v>1281253509</v>
      </c>
      <c r="N17" s="6"/>
      <c r="O17" s="61">
        <f>SUM(O12:O16)-O15</f>
        <v>-6349</v>
      </c>
      <c r="P17" s="6"/>
      <c r="Q17" s="61">
        <f>SUM(Q12:Q16)-Q15</f>
        <v>1281247160</v>
      </c>
    </row>
    <row r="18" spans="1:17" ht="22.5" customHeight="1" x14ac:dyDescent="0.2">
      <c r="A18" s="22"/>
      <c r="B18" s="2"/>
      <c r="C18" s="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2.5" customHeight="1" x14ac:dyDescent="0.2">
      <c r="A19" s="22" t="s">
        <v>166</v>
      </c>
      <c r="B19" s="2"/>
      <c r="C19" s="2"/>
      <c r="D19" s="6"/>
      <c r="E19" s="6">
        <v>500000000</v>
      </c>
      <c r="F19" s="6"/>
      <c r="G19" s="6">
        <f>G17</f>
        <v>806882974</v>
      </c>
      <c r="H19" s="6"/>
      <c r="I19" s="6">
        <f>I17</f>
        <v>26365802</v>
      </c>
      <c r="J19" s="6"/>
      <c r="K19" s="6">
        <f>K17</f>
        <v>-51995267</v>
      </c>
      <c r="L19" s="6"/>
      <c r="M19" s="6">
        <f t="shared" ref="M19:M21" si="2">SUM(E19:K19)</f>
        <v>1281253509</v>
      </c>
      <c r="N19" s="6"/>
      <c r="O19" s="6">
        <f>O17</f>
        <v>-6349</v>
      </c>
      <c r="P19" s="6"/>
      <c r="Q19" s="62">
        <f>SUM(L19:O19)</f>
        <v>1281247160</v>
      </c>
    </row>
    <row r="20" spans="1:17" ht="22.5" customHeight="1" x14ac:dyDescent="0.2">
      <c r="A20" s="25" t="s">
        <v>78</v>
      </c>
      <c r="B20" s="2"/>
      <c r="C20" s="54"/>
      <c r="D20" s="54"/>
      <c r="E20" s="4">
        <v>0</v>
      </c>
      <c r="F20" s="6"/>
      <c r="G20" s="4">
        <v>0</v>
      </c>
      <c r="H20" s="6"/>
      <c r="I20" s="4">
        <v>0</v>
      </c>
      <c r="J20" s="6"/>
      <c r="K20" s="6">
        <f>+PL!E45</f>
        <v>-240881482</v>
      </c>
      <c r="L20" s="6"/>
      <c r="M20" s="6">
        <f t="shared" si="2"/>
        <v>-240881482</v>
      </c>
      <c r="N20" s="6"/>
      <c r="O20" s="6">
        <f>+PL!E46</f>
        <v>-2334</v>
      </c>
      <c r="P20" s="6"/>
      <c r="Q20" s="6">
        <f t="shared" ref="Q20:Q21" si="3">SUM(M20:O20)</f>
        <v>-240883816</v>
      </c>
    </row>
    <row r="21" spans="1:17" ht="22.5" customHeight="1" x14ac:dyDescent="0.2">
      <c r="A21" s="55" t="s">
        <v>111</v>
      </c>
      <c r="B21" s="2"/>
      <c r="C21" s="54"/>
      <c r="D21" s="54"/>
      <c r="E21" s="60">
        <v>0</v>
      </c>
      <c r="F21" s="6"/>
      <c r="G21" s="60">
        <v>0</v>
      </c>
      <c r="H21" s="6"/>
      <c r="I21" s="60">
        <v>0</v>
      </c>
      <c r="J21" s="6"/>
      <c r="K21" s="60">
        <f>PL!E32</f>
        <v>287014</v>
      </c>
      <c r="L21" s="6"/>
      <c r="M21" s="39">
        <f t="shared" si="2"/>
        <v>287014</v>
      </c>
      <c r="N21" s="6"/>
      <c r="O21" s="5">
        <v>0</v>
      </c>
      <c r="P21" s="6"/>
      <c r="Q21" s="39">
        <f t="shared" si="3"/>
        <v>287014</v>
      </c>
    </row>
    <row r="22" spans="1:17" ht="22.5" customHeight="1" x14ac:dyDescent="0.2">
      <c r="A22" s="25" t="s">
        <v>108</v>
      </c>
      <c r="B22" s="2"/>
      <c r="C22" s="54"/>
      <c r="D22" s="54"/>
      <c r="E22" s="4">
        <v>0</v>
      </c>
      <c r="F22" s="6"/>
      <c r="G22" s="4">
        <f>SUM(G20:G21)</f>
        <v>0</v>
      </c>
      <c r="H22" s="6"/>
      <c r="I22" s="4">
        <f>SUM(I20:I21)</f>
        <v>0</v>
      </c>
      <c r="J22" s="6"/>
      <c r="K22" s="4">
        <f>SUM(K20:K21)</f>
        <v>-240594468</v>
      </c>
      <c r="L22" s="6"/>
      <c r="M22" s="6">
        <f>SUM(M20:M21)</f>
        <v>-240594468</v>
      </c>
      <c r="N22" s="6"/>
      <c r="O22" s="4">
        <f>SUM(O20:O21)</f>
        <v>-2334</v>
      </c>
      <c r="P22" s="6"/>
      <c r="Q22" s="4">
        <f>SUM(Q20:Q21)</f>
        <v>-240596802</v>
      </c>
    </row>
    <row r="23" spans="1:17" ht="22.5" customHeight="1" thickBot="1" x14ac:dyDescent="0.25">
      <c r="A23" s="22" t="s">
        <v>167</v>
      </c>
      <c r="B23" s="2"/>
      <c r="C23" s="2"/>
      <c r="D23" s="6"/>
      <c r="E23" s="61">
        <f>SUM(E19:E22)-E22</f>
        <v>500000000</v>
      </c>
      <c r="F23" s="6"/>
      <c r="G23" s="61">
        <f>SUM(G19:G22)-G22</f>
        <v>806882974</v>
      </c>
      <c r="H23" s="6"/>
      <c r="I23" s="61">
        <f>SUM(I19:I22)-I22</f>
        <v>26365802</v>
      </c>
      <c r="J23" s="6"/>
      <c r="K23" s="61">
        <f>SUM(K19:K22)-K22</f>
        <v>-292589735</v>
      </c>
      <c r="L23" s="6"/>
      <c r="M23" s="63">
        <f>SUM(M19:M22)-M22</f>
        <v>1040659041</v>
      </c>
      <c r="N23" s="6"/>
      <c r="O23" s="61">
        <f>SUM(O19:O22)-O22</f>
        <v>-8683</v>
      </c>
      <c r="P23" s="6"/>
      <c r="Q23" s="61">
        <f>SUM(Q19:Q22)-Q22</f>
        <v>1040650358</v>
      </c>
    </row>
    <row r="24" spans="1:17" ht="22.5" customHeight="1" x14ac:dyDescent="0.2">
      <c r="A24" s="22"/>
      <c r="B24" s="2"/>
      <c r="C24" s="2"/>
      <c r="D24" s="6"/>
      <c r="E24" s="6"/>
      <c r="F24" s="6"/>
      <c r="G24" s="6"/>
      <c r="H24" s="6"/>
      <c r="I24" s="6"/>
      <c r="J24" s="6"/>
      <c r="K24" s="6">
        <f>K23-BS!E65</f>
        <v>0</v>
      </c>
      <c r="L24" s="6"/>
      <c r="M24" s="64">
        <f>M23-BS!E66</f>
        <v>0</v>
      </c>
      <c r="N24" s="6"/>
      <c r="O24" s="6">
        <f>O23-BS!E67</f>
        <v>0</v>
      </c>
      <c r="P24" s="6"/>
      <c r="Q24" s="6">
        <f>Q23-BS!E68</f>
        <v>0</v>
      </c>
    </row>
    <row r="25" spans="1:17" ht="22.5" customHeight="1" x14ac:dyDescent="0.2">
      <c r="A25" s="25" t="s">
        <v>26</v>
      </c>
      <c r="B25" s="2"/>
      <c r="C25" s="2"/>
      <c r="D25" s="2"/>
      <c r="E25" s="2"/>
      <c r="F25" s="2"/>
      <c r="G25" s="2"/>
      <c r="H25" s="2"/>
      <c r="I25" s="2"/>
      <c r="J25" s="2"/>
      <c r="K25" s="2">
        <f>K17-BS!G65</f>
        <v>0</v>
      </c>
      <c r="L25" s="2"/>
      <c r="M25" s="2">
        <f>M17-BS!G66</f>
        <v>0</v>
      </c>
      <c r="N25" s="2"/>
      <c r="O25" s="2">
        <f>O17-BS!G67</f>
        <v>0</v>
      </c>
      <c r="P25" s="2"/>
      <c r="Q25" s="2">
        <f>Q17-BS!G68</f>
        <v>0</v>
      </c>
    </row>
    <row r="26" spans="1:17" ht="23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3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3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3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3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3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3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3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23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3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3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3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3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3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3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3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23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23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23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23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3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23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23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23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23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23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23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23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23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23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23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</sheetData>
  <mergeCells count="4">
    <mergeCell ref="E6:Q6"/>
    <mergeCell ref="E7:M7"/>
    <mergeCell ref="D10:E10"/>
    <mergeCell ref="I10:K10"/>
  </mergeCells>
  <pageMargins left="0.78740157480314965" right="0.59055118110236227" top="0.78740157480314965" bottom="0.39370078740157483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98"/>
  <sheetViews>
    <sheetView showGridLines="0" view="pageBreakPreview" topLeftCell="A6" zoomScale="85" zoomScaleNormal="100" zoomScaleSheetLayoutView="85" workbookViewId="0">
      <selection activeCell="G31" sqref="G31"/>
    </sheetView>
  </sheetViews>
  <sheetFormatPr defaultColWidth="14.42578125" defaultRowHeight="15" customHeight="1" x14ac:dyDescent="0.2"/>
  <cols>
    <col min="1" max="1" width="12.85546875" style="18" customWidth="1"/>
    <col min="2" max="2" width="19.42578125" style="18" customWidth="1"/>
    <col min="3" max="3" width="14.85546875" style="18" customWidth="1"/>
    <col min="4" max="4" width="1.5703125" style="18" customWidth="1"/>
    <col min="5" max="5" width="19.7109375" style="18" customWidth="1"/>
    <col min="6" max="6" width="1.85546875" style="18" customWidth="1"/>
    <col min="7" max="7" width="19.7109375" style="18" customWidth="1"/>
    <col min="8" max="8" width="1.85546875" style="18" customWidth="1"/>
    <col min="9" max="9" width="19.7109375" style="18" customWidth="1"/>
    <col min="10" max="10" width="1.85546875" style="18" customWidth="1"/>
    <col min="11" max="11" width="19.7109375" style="18" customWidth="1"/>
    <col min="12" max="12" width="1.85546875" style="18" customWidth="1"/>
    <col min="13" max="13" width="19.7109375" style="18" customWidth="1"/>
    <col min="14" max="14" width="0.85546875" style="18" customWidth="1"/>
    <col min="15" max="16384" width="14.42578125" style="18"/>
  </cols>
  <sheetData>
    <row r="1" spans="1:14" ht="22.5" customHeight="1" x14ac:dyDescent="0.2">
      <c r="A1" s="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/>
    </row>
    <row r="2" spans="1:14" ht="22.5" customHeight="1" x14ac:dyDescent="0.2">
      <c r="A2" s="21" t="s">
        <v>113</v>
      </c>
      <c r="B2" s="47"/>
      <c r="C2" s="47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</row>
    <row r="3" spans="1:14" ht="22.5" customHeight="1" x14ac:dyDescent="0.2">
      <c r="A3" s="21" t="s">
        <v>165</v>
      </c>
      <c r="B3" s="47"/>
      <c r="C3" s="47"/>
      <c r="D3" s="21"/>
      <c r="E3" s="21"/>
      <c r="F3" s="21"/>
      <c r="G3" s="21"/>
      <c r="H3" s="21"/>
      <c r="I3" s="21"/>
      <c r="J3" s="21"/>
      <c r="K3" s="21"/>
      <c r="L3" s="21"/>
      <c r="M3" s="21"/>
      <c r="N3" s="2"/>
    </row>
    <row r="4" spans="1:14" ht="22.5" customHeight="1" x14ac:dyDescent="0.2">
      <c r="A4" s="48"/>
      <c r="B4" s="49"/>
      <c r="C4" s="49"/>
      <c r="D4" s="50"/>
      <c r="E4" s="50"/>
      <c r="F4" s="50"/>
      <c r="G4" s="50"/>
      <c r="H4" s="50"/>
      <c r="I4" s="50"/>
      <c r="J4" s="50"/>
      <c r="K4" s="50"/>
      <c r="L4" s="50"/>
      <c r="M4" s="51" t="s">
        <v>95</v>
      </c>
      <c r="N4" s="2"/>
    </row>
    <row r="5" spans="1:14" ht="22.5" customHeight="1" x14ac:dyDescent="0.2">
      <c r="A5" s="6"/>
      <c r="B5" s="6"/>
      <c r="C5" s="6"/>
      <c r="D5" s="8"/>
      <c r="E5" s="89" t="s">
        <v>4</v>
      </c>
      <c r="F5" s="90"/>
      <c r="G5" s="90"/>
      <c r="H5" s="90"/>
      <c r="I5" s="90"/>
      <c r="J5" s="90"/>
      <c r="K5" s="90"/>
      <c r="L5" s="90"/>
      <c r="M5" s="90"/>
      <c r="N5" s="2"/>
    </row>
    <row r="6" spans="1:14" ht="22.5" customHeight="1" x14ac:dyDescent="0.2">
      <c r="A6" s="6"/>
      <c r="B6" s="6"/>
      <c r="C6" s="6"/>
      <c r="D6" s="6"/>
      <c r="E6" s="6" t="s">
        <v>46</v>
      </c>
      <c r="F6" s="6"/>
      <c r="G6" s="6" t="s">
        <v>99</v>
      </c>
      <c r="H6" s="6"/>
      <c r="I6" s="95" t="s">
        <v>51</v>
      </c>
      <c r="J6" s="90"/>
      <c r="K6" s="90"/>
      <c r="L6" s="6"/>
      <c r="M6" s="6" t="s">
        <v>97</v>
      </c>
      <c r="N6" s="6"/>
    </row>
    <row r="7" spans="1:14" ht="22.5" customHeight="1" x14ac:dyDescent="0.2">
      <c r="A7" s="6"/>
      <c r="B7" s="6"/>
      <c r="C7" s="6"/>
      <c r="D7" s="6"/>
      <c r="E7" s="39" t="s">
        <v>101</v>
      </c>
      <c r="F7" s="6"/>
      <c r="G7" s="39" t="s">
        <v>102</v>
      </c>
      <c r="H7" s="6"/>
      <c r="I7" s="39" t="s">
        <v>103</v>
      </c>
      <c r="J7" s="6"/>
      <c r="K7" s="39" t="s">
        <v>104</v>
      </c>
      <c r="L7" s="6"/>
      <c r="M7" s="39" t="s">
        <v>45</v>
      </c>
      <c r="N7" s="6"/>
    </row>
    <row r="8" spans="1:14" ht="22.5" customHeight="1" x14ac:dyDescent="0.2">
      <c r="A8" s="52" t="s">
        <v>110</v>
      </c>
      <c r="B8" s="48"/>
      <c r="C8" s="48"/>
      <c r="D8" s="6"/>
      <c r="E8" s="4">
        <v>500000000</v>
      </c>
      <c r="F8" s="4"/>
      <c r="G8" s="4">
        <v>806882974</v>
      </c>
      <c r="H8" s="4"/>
      <c r="I8" s="4">
        <v>26365802</v>
      </c>
      <c r="J8" s="4"/>
      <c r="K8" s="4">
        <v>59137854</v>
      </c>
      <c r="L8" s="4"/>
      <c r="M8" s="4">
        <f t="shared" ref="M8:M10" si="0">SUM(E8:K8)</f>
        <v>1392386630</v>
      </c>
      <c r="N8" s="2"/>
    </row>
    <row r="9" spans="1:14" ht="22.5" customHeight="1" x14ac:dyDescent="0.2">
      <c r="A9" s="25" t="s">
        <v>78</v>
      </c>
      <c r="B9" s="48"/>
      <c r="C9" s="53"/>
      <c r="D9" s="54"/>
      <c r="E9" s="4">
        <v>0</v>
      </c>
      <c r="F9" s="4"/>
      <c r="G9" s="4">
        <v>0</v>
      </c>
      <c r="H9" s="4"/>
      <c r="I9" s="4">
        <v>0</v>
      </c>
      <c r="J9" s="4"/>
      <c r="K9" s="4">
        <f>PL!K45</f>
        <v>-86529574</v>
      </c>
      <c r="L9" s="4"/>
      <c r="M9" s="4">
        <f t="shared" si="0"/>
        <v>-86529574</v>
      </c>
      <c r="N9" s="6"/>
    </row>
    <row r="10" spans="1:14" ht="22.5" customHeight="1" x14ac:dyDescent="0.2">
      <c r="A10" s="55" t="s">
        <v>114</v>
      </c>
      <c r="B10" s="2"/>
      <c r="C10" s="54"/>
      <c r="D10" s="54"/>
      <c r="E10" s="5">
        <v>0</v>
      </c>
      <c r="F10" s="4"/>
      <c r="G10" s="5">
        <v>0</v>
      </c>
      <c r="H10" s="4"/>
      <c r="I10" s="5">
        <v>0</v>
      </c>
      <c r="J10" s="4"/>
      <c r="K10" s="5">
        <f>PL!I25</f>
        <v>0</v>
      </c>
      <c r="L10" s="4"/>
      <c r="M10" s="5">
        <f t="shared" si="0"/>
        <v>0</v>
      </c>
      <c r="N10" s="6"/>
    </row>
    <row r="11" spans="1:14" ht="22.5" customHeight="1" x14ac:dyDescent="0.2">
      <c r="A11" s="25" t="s">
        <v>108</v>
      </c>
      <c r="B11" s="2"/>
      <c r="C11" s="54"/>
      <c r="D11" s="54"/>
      <c r="E11" s="4">
        <v>0</v>
      </c>
      <c r="F11" s="4"/>
      <c r="G11" s="4">
        <f>SUM(G9:G10)</f>
        <v>0</v>
      </c>
      <c r="H11" s="4"/>
      <c r="I11" s="4">
        <f>SUM(I9:I10)</f>
        <v>0</v>
      </c>
      <c r="J11" s="4"/>
      <c r="K11" s="4">
        <f>SUM(K9:K10)</f>
        <v>-86529574</v>
      </c>
      <c r="L11" s="4"/>
      <c r="M11" s="4">
        <f>SUM(M9:M10)</f>
        <v>-86529574</v>
      </c>
      <c r="N11" s="6"/>
    </row>
    <row r="12" spans="1:14" ht="22.5" customHeight="1" x14ac:dyDescent="0.2">
      <c r="A12" s="25" t="s">
        <v>109</v>
      </c>
      <c r="B12" s="2"/>
      <c r="C12" s="54"/>
      <c r="D12" s="54"/>
      <c r="E12" s="5">
        <v>0</v>
      </c>
      <c r="F12" s="4"/>
      <c r="G12" s="5">
        <v>0</v>
      </c>
      <c r="H12" s="4"/>
      <c r="I12" s="5">
        <v>0</v>
      </c>
      <c r="J12" s="4"/>
      <c r="K12" s="5">
        <v>-3699987</v>
      </c>
      <c r="L12" s="4"/>
      <c r="M12" s="5">
        <f>SUM(E12:K12)</f>
        <v>-3699987</v>
      </c>
      <c r="N12" s="6"/>
    </row>
    <row r="13" spans="1:14" ht="22.5" customHeight="1" x14ac:dyDescent="0.2">
      <c r="A13" s="22" t="s">
        <v>112</v>
      </c>
      <c r="B13" s="2"/>
      <c r="C13" s="2"/>
      <c r="D13" s="6"/>
      <c r="E13" s="56">
        <f>+E8+E11+E12</f>
        <v>500000000</v>
      </c>
      <c r="F13" s="4"/>
      <c r="G13" s="56">
        <f>+G8+G11+G12</f>
        <v>806882974</v>
      </c>
      <c r="H13" s="4"/>
      <c r="I13" s="56">
        <f>+I8+I11+I12</f>
        <v>26365802</v>
      </c>
      <c r="J13" s="4"/>
      <c r="K13" s="56">
        <f>+K8+K11+K12</f>
        <v>-31091707</v>
      </c>
      <c r="L13" s="4"/>
      <c r="M13" s="56">
        <f>+M8+M11+M12</f>
        <v>1302157069</v>
      </c>
      <c r="N13" s="2"/>
    </row>
    <row r="14" spans="1:14" ht="22.5" customHeight="1" x14ac:dyDescent="0.2">
      <c r="A14" s="22"/>
      <c r="B14" s="2"/>
      <c r="C14" s="2"/>
      <c r="D14" s="6"/>
      <c r="E14" s="4"/>
      <c r="F14" s="4"/>
      <c r="G14" s="4"/>
      <c r="H14" s="4"/>
      <c r="I14" s="4"/>
      <c r="J14" s="4"/>
      <c r="K14" s="4"/>
      <c r="L14" s="4"/>
      <c r="M14" s="4"/>
      <c r="N14" s="2"/>
    </row>
    <row r="15" spans="1:14" ht="22.5" customHeight="1" x14ac:dyDescent="0.2">
      <c r="A15" s="22" t="s">
        <v>166</v>
      </c>
      <c r="B15" s="48"/>
      <c r="C15" s="2"/>
      <c r="D15" s="6"/>
      <c r="E15" s="4">
        <v>500000000</v>
      </c>
      <c r="F15" s="4"/>
      <c r="G15" s="4">
        <f>G13</f>
        <v>806882974</v>
      </c>
      <c r="H15" s="4"/>
      <c r="I15" s="4">
        <f>I13</f>
        <v>26365802</v>
      </c>
      <c r="J15" s="4"/>
      <c r="K15" s="4">
        <f>K13</f>
        <v>-31091707</v>
      </c>
      <c r="L15" s="4"/>
      <c r="M15" s="4">
        <f t="shared" ref="M15:M18" si="1">SUM(E15:K15)</f>
        <v>1302157069</v>
      </c>
      <c r="N15" s="2"/>
    </row>
    <row r="16" spans="1:14" ht="22.5" customHeight="1" x14ac:dyDescent="0.2">
      <c r="A16" s="25" t="s">
        <v>78</v>
      </c>
      <c r="B16" s="48"/>
      <c r="C16" s="54"/>
      <c r="D16" s="54"/>
      <c r="E16" s="4">
        <v>0</v>
      </c>
      <c r="F16" s="4"/>
      <c r="G16" s="4">
        <v>0</v>
      </c>
      <c r="H16" s="4"/>
      <c r="I16" s="4">
        <v>0</v>
      </c>
      <c r="J16" s="4"/>
      <c r="K16" s="4">
        <f>+PL!I45</f>
        <v>-232914592</v>
      </c>
      <c r="L16" s="4"/>
      <c r="M16" s="4">
        <f t="shared" si="1"/>
        <v>-232914592</v>
      </c>
      <c r="N16" s="6"/>
    </row>
    <row r="17" spans="1:14" ht="22.5" customHeight="1" x14ac:dyDescent="0.2">
      <c r="A17" s="55" t="s">
        <v>115</v>
      </c>
      <c r="B17" s="2"/>
      <c r="C17" s="54"/>
      <c r="D17" s="54"/>
      <c r="E17" s="5">
        <v>0</v>
      </c>
      <c r="F17" s="4"/>
      <c r="G17" s="5">
        <v>0</v>
      </c>
      <c r="H17" s="4"/>
      <c r="I17" s="5">
        <v>0</v>
      </c>
      <c r="J17" s="4"/>
      <c r="K17" s="5">
        <f>PL!I32</f>
        <v>287014</v>
      </c>
      <c r="L17" s="4"/>
      <c r="M17" s="5">
        <f t="shared" si="1"/>
        <v>287014</v>
      </c>
      <c r="N17" s="6"/>
    </row>
    <row r="18" spans="1:14" ht="21" customHeight="1" x14ac:dyDescent="0.2">
      <c r="A18" s="25" t="s">
        <v>108</v>
      </c>
      <c r="B18" s="2"/>
      <c r="C18" s="54"/>
      <c r="D18" s="54"/>
      <c r="E18" s="4">
        <f>SUM(E16:E17)</f>
        <v>0</v>
      </c>
      <c r="F18" s="4"/>
      <c r="G18" s="4">
        <f>SUM(G16:G17)</f>
        <v>0</v>
      </c>
      <c r="H18" s="4"/>
      <c r="I18" s="4">
        <f>SUM(I16:I17)</f>
        <v>0</v>
      </c>
      <c r="J18" s="4"/>
      <c r="K18" s="4">
        <f>SUM(K16:K17)</f>
        <v>-232627578</v>
      </c>
      <c r="L18" s="4"/>
      <c r="M18" s="4">
        <f t="shared" si="1"/>
        <v>-232627578</v>
      </c>
      <c r="N18" s="6"/>
    </row>
    <row r="19" spans="1:14" ht="22.5" customHeight="1" x14ac:dyDescent="0.2">
      <c r="A19" s="22" t="s">
        <v>167</v>
      </c>
      <c r="B19" s="2"/>
      <c r="C19" s="2"/>
      <c r="D19" s="6"/>
      <c r="E19" s="56">
        <f>+E15+E18</f>
        <v>500000000</v>
      </c>
      <c r="F19" s="4"/>
      <c r="G19" s="56">
        <f>+G15+G18</f>
        <v>806882974</v>
      </c>
      <c r="H19" s="4"/>
      <c r="I19" s="56">
        <f>+I15+I18</f>
        <v>26365802</v>
      </c>
      <c r="J19" s="4"/>
      <c r="K19" s="56">
        <f>+K15+K18</f>
        <v>-263719285</v>
      </c>
      <c r="L19" s="4"/>
      <c r="M19" s="56">
        <f>+M15+M18</f>
        <v>1069529491</v>
      </c>
      <c r="N19" s="2"/>
    </row>
    <row r="20" spans="1:14" ht="22.5" customHeight="1" x14ac:dyDescent="0.2">
      <c r="A20" s="22"/>
      <c r="B20" s="2"/>
      <c r="C20" s="2"/>
      <c r="D20" s="6"/>
      <c r="E20" s="4"/>
      <c r="F20" s="4"/>
      <c r="G20" s="4"/>
      <c r="H20" s="4"/>
      <c r="I20" s="4">
        <f>I19-BS!I64</f>
        <v>0</v>
      </c>
      <c r="J20" s="4"/>
      <c r="K20" s="4">
        <f>K19-BS!I65</f>
        <v>0</v>
      </c>
      <c r="L20" s="4"/>
      <c r="M20" s="4">
        <f>M19-BS!I68</f>
        <v>0</v>
      </c>
      <c r="N20" s="2"/>
    </row>
    <row r="21" spans="1:14" ht="22.5" customHeight="1" x14ac:dyDescent="0.2">
      <c r="A21" s="22"/>
      <c r="B21" s="2"/>
      <c r="C21" s="2"/>
      <c r="D21" s="6"/>
      <c r="E21" s="4"/>
      <c r="F21" s="4"/>
      <c r="G21" s="4"/>
      <c r="H21" s="4"/>
      <c r="I21" s="4"/>
      <c r="J21" s="4"/>
      <c r="K21" s="4">
        <f>K13-BS!K65</f>
        <v>0</v>
      </c>
      <c r="L21" s="4"/>
      <c r="M21" s="4">
        <f>M13-BS!K68</f>
        <v>0</v>
      </c>
      <c r="N21" s="2"/>
    </row>
    <row r="22" spans="1:14" ht="22.5" customHeight="1" x14ac:dyDescent="0.2">
      <c r="A22" s="25" t="s">
        <v>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3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3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3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3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23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23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3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3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3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3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3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3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3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3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3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23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3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3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3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3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3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3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23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23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23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23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23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23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23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3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23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23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23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23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23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23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23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23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23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23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3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3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23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23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23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3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23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23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23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3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3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3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23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3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3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3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3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3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23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3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3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3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3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3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3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3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3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3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3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3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23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3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3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3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3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3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</sheetData>
  <mergeCells count="2">
    <mergeCell ref="E5:M5"/>
    <mergeCell ref="I6:K6"/>
  </mergeCells>
  <printOptions horizontalCentered="1"/>
  <pageMargins left="0.78740157480314965" right="0.59055118110236227" top="0.78740157480314965" bottom="0.39370078740157483" header="0" footer="0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9"/>
  <sheetViews>
    <sheetView showGridLines="0" view="pageBreakPreview" topLeftCell="A4" zoomScale="80" zoomScaleNormal="100" zoomScaleSheetLayoutView="80" workbookViewId="0">
      <selection activeCell="A9" sqref="A9"/>
    </sheetView>
  </sheetViews>
  <sheetFormatPr defaultColWidth="14.42578125" defaultRowHeight="15" customHeight="1" x14ac:dyDescent="0.2"/>
  <cols>
    <col min="1" max="1" width="56.28515625" style="18" customWidth="1"/>
    <col min="2" max="2" width="1.42578125" style="18" hidden="1" customWidth="1"/>
    <col min="3" max="3" width="8.85546875" style="18" hidden="1" customWidth="1"/>
    <col min="4" max="4" width="1.42578125" style="18" customWidth="1"/>
    <col min="5" max="5" width="17" style="18" customWidth="1"/>
    <col min="6" max="6" width="1.42578125" style="18" customWidth="1"/>
    <col min="7" max="7" width="17" style="18" customWidth="1"/>
    <col min="8" max="8" width="1.42578125" style="18" customWidth="1"/>
    <col min="9" max="9" width="17" style="18" customWidth="1"/>
    <col min="10" max="10" width="1.42578125" style="18" customWidth="1"/>
    <col min="11" max="11" width="17" style="18" customWidth="1"/>
    <col min="12" max="12" width="1.42578125" style="18" customWidth="1"/>
    <col min="13" max="16384" width="14.42578125" style="18"/>
  </cols>
  <sheetData>
    <row r="1" spans="1:12" ht="23.25" customHeight="1" x14ac:dyDescent="0.2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</row>
    <row r="2" spans="1:12" ht="23.25" customHeight="1" x14ac:dyDescent="0.2">
      <c r="A2" s="36" t="s">
        <v>116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</row>
    <row r="3" spans="1:12" ht="23.25" customHeight="1" x14ac:dyDescent="0.2">
      <c r="A3" s="19" t="s">
        <v>165</v>
      </c>
      <c r="B3" s="6"/>
      <c r="C3" s="3"/>
      <c r="D3" s="6"/>
      <c r="E3" s="6"/>
      <c r="F3" s="6"/>
      <c r="G3" s="6"/>
      <c r="H3" s="6"/>
      <c r="I3" s="6"/>
      <c r="J3" s="6"/>
      <c r="K3" s="6"/>
      <c r="L3" s="20"/>
    </row>
    <row r="4" spans="1:12" ht="24" customHeight="1" x14ac:dyDescent="0.2">
      <c r="A4" s="20"/>
      <c r="B4" s="6"/>
      <c r="C4" s="3"/>
      <c r="D4" s="6"/>
      <c r="E4" s="6"/>
      <c r="F4" s="6"/>
      <c r="G4" s="6"/>
      <c r="H4" s="6"/>
      <c r="I4" s="6"/>
      <c r="J4" s="6"/>
      <c r="K4" s="24" t="s">
        <v>2</v>
      </c>
      <c r="L4" s="20"/>
    </row>
    <row r="5" spans="1:12" ht="24" customHeight="1" x14ac:dyDescent="0.2">
      <c r="A5" s="25"/>
      <c r="B5" s="2"/>
      <c r="C5" s="25"/>
      <c r="D5" s="2"/>
      <c r="E5" s="7"/>
      <c r="F5" s="7" t="s">
        <v>3</v>
      </c>
      <c r="G5" s="7"/>
      <c r="H5" s="8"/>
      <c r="I5" s="7"/>
      <c r="J5" s="7" t="s">
        <v>4</v>
      </c>
      <c r="K5" s="7"/>
      <c r="L5" s="2"/>
    </row>
    <row r="6" spans="1:12" ht="24" customHeight="1" x14ac:dyDescent="0.2">
      <c r="A6" s="25"/>
      <c r="B6" s="2"/>
      <c r="C6" s="9"/>
      <c r="D6" s="26"/>
      <c r="E6" s="88">
        <v>2566</v>
      </c>
      <c r="F6" s="10"/>
      <c r="G6" s="88">
        <v>2565</v>
      </c>
      <c r="H6" s="11"/>
      <c r="I6" s="88">
        <v>2566</v>
      </c>
      <c r="J6" s="10"/>
      <c r="K6" s="88">
        <v>2565</v>
      </c>
      <c r="L6" s="2"/>
    </row>
    <row r="7" spans="1:12" ht="24" customHeight="1" x14ac:dyDescent="0.2">
      <c r="A7" s="22" t="s">
        <v>117</v>
      </c>
      <c r="B7" s="8"/>
      <c r="C7" s="3"/>
      <c r="D7" s="2"/>
      <c r="E7" s="6"/>
      <c r="F7" s="6"/>
      <c r="G7" s="6"/>
      <c r="H7" s="2"/>
      <c r="I7" s="6"/>
      <c r="J7" s="6"/>
      <c r="K7" s="6"/>
      <c r="L7" s="2"/>
    </row>
    <row r="8" spans="1:12" ht="24" customHeight="1" x14ac:dyDescent="0.2">
      <c r="A8" s="25" t="s">
        <v>179</v>
      </c>
      <c r="B8" s="8"/>
      <c r="C8" s="3"/>
      <c r="D8" s="2"/>
      <c r="E8" s="4">
        <f>PL!E22</f>
        <v>-298320408</v>
      </c>
      <c r="F8" s="4"/>
      <c r="G8" s="4">
        <f>PL!G22</f>
        <v>-87332328</v>
      </c>
      <c r="H8" s="12"/>
      <c r="I8" s="6">
        <f>PL!I22</f>
        <v>-290255986</v>
      </c>
      <c r="J8" s="4"/>
      <c r="K8" s="4">
        <f>PL!K22</f>
        <v>-87783938</v>
      </c>
      <c r="L8" s="2"/>
    </row>
    <row r="9" spans="1:12" ht="24" customHeight="1" x14ac:dyDescent="0.2">
      <c r="A9" s="25" t="s">
        <v>118</v>
      </c>
      <c r="B9" s="2"/>
      <c r="C9" s="3"/>
      <c r="D9" s="2"/>
      <c r="E9" s="4"/>
      <c r="F9" s="4"/>
      <c r="G9" s="4"/>
      <c r="H9" s="4"/>
      <c r="I9" s="6"/>
      <c r="J9" s="4"/>
      <c r="K9" s="4"/>
      <c r="L9" s="2"/>
    </row>
    <row r="10" spans="1:12" ht="24" customHeight="1" x14ac:dyDescent="0.2">
      <c r="A10" s="25" t="s">
        <v>119</v>
      </c>
      <c r="B10" s="2"/>
      <c r="C10" s="3"/>
      <c r="D10" s="2"/>
      <c r="E10" s="4"/>
      <c r="F10" s="4"/>
      <c r="G10" s="4"/>
      <c r="H10" s="4"/>
      <c r="I10" s="6"/>
      <c r="J10" s="4"/>
      <c r="K10" s="4"/>
      <c r="L10" s="2"/>
    </row>
    <row r="11" spans="1:12" ht="24" customHeight="1" x14ac:dyDescent="0.2">
      <c r="A11" s="1" t="s">
        <v>120</v>
      </c>
      <c r="B11" s="2"/>
      <c r="C11" s="3"/>
      <c r="D11" s="2"/>
      <c r="E11" s="4">
        <v>65459713</v>
      </c>
      <c r="F11" s="4"/>
      <c r="G11" s="4">
        <v>82308445</v>
      </c>
      <c r="H11" s="4"/>
      <c r="I11" s="4">
        <v>65117390</v>
      </c>
      <c r="J11" s="4"/>
      <c r="K11" s="4">
        <v>81378683</v>
      </c>
      <c r="L11" s="2"/>
    </row>
    <row r="12" spans="1:12" ht="24" customHeight="1" x14ac:dyDescent="0.2">
      <c r="A12" s="1" t="s">
        <v>159</v>
      </c>
      <c r="B12" s="2"/>
      <c r="C12" s="3"/>
      <c r="D12" s="2"/>
      <c r="E12" s="4">
        <v>1460748</v>
      </c>
      <c r="F12" s="4"/>
      <c r="G12" s="4">
        <v>510372</v>
      </c>
      <c r="H12" s="4"/>
      <c r="I12" s="4">
        <v>1460748</v>
      </c>
      <c r="J12" s="4"/>
      <c r="K12" s="4">
        <v>1166660</v>
      </c>
      <c r="L12" s="2"/>
    </row>
    <row r="13" spans="1:12" ht="24" customHeight="1" x14ac:dyDescent="0.2">
      <c r="A13" s="1" t="s">
        <v>173</v>
      </c>
      <c r="B13" s="2"/>
      <c r="C13" s="3"/>
      <c r="D13" s="2"/>
      <c r="E13" s="4">
        <v>151490128</v>
      </c>
      <c r="F13" s="4"/>
      <c r="G13" s="4">
        <v>-2668064</v>
      </c>
      <c r="H13" s="4"/>
      <c r="I13" s="4">
        <v>152386986</v>
      </c>
      <c r="J13" s="4"/>
      <c r="K13" s="4">
        <v>-3446442</v>
      </c>
      <c r="L13" s="2"/>
    </row>
    <row r="14" spans="1:12" ht="24" customHeight="1" x14ac:dyDescent="0.2">
      <c r="A14" s="25" t="s">
        <v>121</v>
      </c>
      <c r="B14" s="2"/>
      <c r="C14" s="3"/>
      <c r="D14" s="2"/>
      <c r="E14" s="4">
        <v>4113704</v>
      </c>
      <c r="F14" s="4"/>
      <c r="G14" s="4">
        <v>300489</v>
      </c>
      <c r="H14" s="4"/>
      <c r="I14" s="4">
        <v>4113704</v>
      </c>
      <c r="J14" s="4"/>
      <c r="K14" s="4">
        <v>0</v>
      </c>
      <c r="L14" s="2"/>
    </row>
    <row r="15" spans="1:12" ht="24" customHeight="1" x14ac:dyDescent="0.2">
      <c r="A15" s="25" t="s">
        <v>174</v>
      </c>
      <c r="B15" s="2"/>
      <c r="C15" s="3"/>
      <c r="D15" s="2"/>
      <c r="E15" s="4">
        <v>16317</v>
      </c>
      <c r="F15" s="4"/>
      <c r="G15" s="4">
        <v>-30166</v>
      </c>
      <c r="H15" s="4"/>
      <c r="I15" s="4">
        <v>16317</v>
      </c>
      <c r="J15" s="4"/>
      <c r="K15" s="4">
        <v>-30166</v>
      </c>
      <c r="L15" s="2"/>
    </row>
    <row r="16" spans="1:12" ht="24" customHeight="1" x14ac:dyDescent="0.2">
      <c r="A16" s="25" t="s">
        <v>122</v>
      </c>
      <c r="B16" s="2"/>
      <c r="C16" s="3"/>
      <c r="D16" s="2"/>
      <c r="E16" s="4">
        <v>0</v>
      </c>
      <c r="F16" s="4"/>
      <c r="G16" s="4">
        <v>-111741</v>
      </c>
      <c r="H16" s="4"/>
      <c r="I16" s="4">
        <v>0</v>
      </c>
      <c r="J16" s="4"/>
      <c r="K16" s="4">
        <v>-111741</v>
      </c>
      <c r="L16" s="2"/>
    </row>
    <row r="17" spans="1:12" ht="24" customHeight="1" x14ac:dyDescent="0.2">
      <c r="A17" s="25" t="s">
        <v>175</v>
      </c>
      <c r="B17" s="2"/>
      <c r="C17" s="3"/>
      <c r="D17" s="2"/>
      <c r="E17" s="4">
        <v>-396873</v>
      </c>
      <c r="F17" s="4"/>
      <c r="G17" s="4">
        <v>-175451</v>
      </c>
      <c r="H17" s="4"/>
      <c r="I17" s="4">
        <v>-396873</v>
      </c>
      <c r="J17" s="4"/>
      <c r="K17" s="4">
        <v>-175451</v>
      </c>
      <c r="L17" s="2"/>
    </row>
    <row r="18" spans="1:12" ht="24" customHeight="1" x14ac:dyDescent="0.2">
      <c r="A18" s="25" t="s">
        <v>171</v>
      </c>
      <c r="B18" s="2"/>
      <c r="C18" s="3"/>
      <c r="D18" s="2"/>
      <c r="E18" s="4">
        <v>-169</v>
      </c>
      <c r="F18" s="4"/>
      <c r="G18" s="4">
        <v>-518019</v>
      </c>
      <c r="H18" s="4"/>
      <c r="I18" s="4">
        <v>1790</v>
      </c>
      <c r="J18" s="4"/>
      <c r="K18" s="4">
        <v>-518019</v>
      </c>
      <c r="L18" s="2"/>
    </row>
    <row r="19" spans="1:12" ht="24" customHeight="1" x14ac:dyDescent="0.2">
      <c r="A19" s="25" t="s">
        <v>123</v>
      </c>
      <c r="B19" s="2"/>
      <c r="C19" s="3"/>
      <c r="D19" s="2"/>
      <c r="E19" s="4">
        <v>22755925</v>
      </c>
      <c r="F19" s="4"/>
      <c r="G19" s="4">
        <v>0</v>
      </c>
      <c r="H19" s="4"/>
      <c r="I19" s="4">
        <v>21390377</v>
      </c>
      <c r="J19" s="4"/>
      <c r="K19" s="4">
        <v>0</v>
      </c>
      <c r="L19" s="2"/>
    </row>
    <row r="20" spans="1:12" ht="24" customHeight="1" x14ac:dyDescent="0.2">
      <c r="A20" s="25" t="s">
        <v>124</v>
      </c>
      <c r="B20" s="2"/>
      <c r="C20" s="3"/>
      <c r="D20" s="2"/>
      <c r="E20" s="4">
        <v>1245051</v>
      </c>
      <c r="F20" s="4"/>
      <c r="G20" s="4">
        <v>988990</v>
      </c>
      <c r="H20" s="4"/>
      <c r="I20" s="4">
        <v>1237749</v>
      </c>
      <c r="J20" s="4"/>
      <c r="K20" s="4">
        <v>988990</v>
      </c>
      <c r="L20" s="2"/>
    </row>
    <row r="21" spans="1:12" ht="24" customHeight="1" x14ac:dyDescent="0.2">
      <c r="A21" s="25" t="s">
        <v>125</v>
      </c>
      <c r="B21" s="20"/>
      <c r="C21" s="3"/>
      <c r="D21" s="2"/>
      <c r="E21" s="4">
        <v>-536578</v>
      </c>
      <c r="F21" s="4"/>
      <c r="G21" s="4">
        <v>-629301</v>
      </c>
      <c r="H21" s="4"/>
      <c r="I21" s="4">
        <v>-1574866</v>
      </c>
      <c r="J21" s="4"/>
      <c r="K21" s="4">
        <v>-1417984</v>
      </c>
      <c r="L21" s="2"/>
    </row>
    <row r="22" spans="1:12" ht="24" customHeight="1" x14ac:dyDescent="0.2">
      <c r="A22" s="25" t="s">
        <v>126</v>
      </c>
      <c r="B22" s="20"/>
      <c r="C22" s="3"/>
      <c r="D22" s="2"/>
      <c r="E22" s="5">
        <v>6133384</v>
      </c>
      <c r="F22" s="4"/>
      <c r="G22" s="5">
        <v>7187698</v>
      </c>
      <c r="H22" s="4"/>
      <c r="I22" s="5">
        <v>6133384</v>
      </c>
      <c r="J22" s="4"/>
      <c r="K22" s="5">
        <v>7187698</v>
      </c>
      <c r="L22" s="2"/>
    </row>
    <row r="23" spans="1:12" ht="24" customHeight="1" x14ac:dyDescent="0.2">
      <c r="A23" s="25" t="s">
        <v>172</v>
      </c>
      <c r="B23" s="2"/>
      <c r="C23" s="3"/>
      <c r="D23" s="2"/>
      <c r="E23" s="4"/>
      <c r="F23" s="4"/>
      <c r="G23" s="4"/>
      <c r="H23" s="4"/>
      <c r="I23" s="4"/>
      <c r="J23" s="4"/>
      <c r="K23" s="4"/>
      <c r="L23" s="2"/>
    </row>
    <row r="24" spans="1:12" ht="24" customHeight="1" x14ac:dyDescent="0.2">
      <c r="A24" s="25" t="s">
        <v>127</v>
      </c>
      <c r="B24" s="2"/>
      <c r="C24" s="3"/>
      <c r="D24" s="2"/>
      <c r="E24" s="4">
        <f>SUM(E8:E22)</f>
        <v>-46579058</v>
      </c>
      <c r="F24" s="4"/>
      <c r="G24" s="4">
        <f>SUM(G8:G22)</f>
        <v>-169076</v>
      </c>
      <c r="H24" s="4"/>
      <c r="I24" s="4">
        <f>SUM(I8:I22)</f>
        <v>-40369280</v>
      </c>
      <c r="J24" s="4"/>
      <c r="K24" s="4">
        <f>SUM(K8:K22)</f>
        <v>-2761710</v>
      </c>
      <c r="L24" s="2"/>
    </row>
    <row r="25" spans="1:12" ht="24" customHeight="1" x14ac:dyDescent="0.2">
      <c r="A25" s="25" t="s">
        <v>128</v>
      </c>
      <c r="B25" s="2"/>
      <c r="C25" s="3"/>
      <c r="D25" s="2"/>
      <c r="E25" s="4"/>
      <c r="F25" s="4"/>
      <c r="G25" s="4"/>
      <c r="H25" s="4"/>
      <c r="I25" s="4"/>
      <c r="J25" s="4"/>
      <c r="K25" s="4"/>
      <c r="L25" s="2"/>
    </row>
    <row r="26" spans="1:12" ht="24" customHeight="1" x14ac:dyDescent="0.2">
      <c r="A26" s="25" t="s">
        <v>129</v>
      </c>
      <c r="B26" s="2"/>
      <c r="C26" s="3"/>
      <c r="D26" s="2"/>
      <c r="E26" s="4">
        <v>2519058</v>
      </c>
      <c r="F26" s="4"/>
      <c r="G26" s="4">
        <v>-6613707</v>
      </c>
      <c r="H26" s="4"/>
      <c r="I26" s="4">
        <v>1234801</v>
      </c>
      <c r="J26" s="4"/>
      <c r="K26" s="4">
        <v>-7057865</v>
      </c>
      <c r="L26" s="2"/>
    </row>
    <row r="27" spans="1:12" ht="21.75" customHeight="1" x14ac:dyDescent="0.2">
      <c r="A27" s="25" t="s">
        <v>130</v>
      </c>
      <c r="B27" s="2"/>
      <c r="C27" s="3"/>
      <c r="D27" s="2"/>
      <c r="E27" s="4">
        <v>102264680</v>
      </c>
      <c r="F27" s="4"/>
      <c r="G27" s="4">
        <v>-18344308</v>
      </c>
      <c r="H27" s="4"/>
      <c r="I27" s="4">
        <v>96840662</v>
      </c>
      <c r="J27" s="4"/>
      <c r="K27" s="4">
        <v>-19231170</v>
      </c>
      <c r="L27" s="2"/>
    </row>
    <row r="28" spans="1:12" ht="24" customHeight="1" x14ac:dyDescent="0.2">
      <c r="A28" s="1" t="s">
        <v>131</v>
      </c>
      <c r="B28" s="20"/>
      <c r="C28" s="3"/>
      <c r="D28" s="2"/>
      <c r="E28" s="4">
        <v>2115329</v>
      </c>
      <c r="F28" s="4"/>
      <c r="G28" s="4">
        <v>1121803</v>
      </c>
      <c r="H28" s="4"/>
      <c r="I28" s="4">
        <v>2068481</v>
      </c>
      <c r="J28" s="4"/>
      <c r="K28" s="4">
        <v>1070695</v>
      </c>
      <c r="L28" s="2"/>
    </row>
    <row r="29" spans="1:12" ht="24" customHeight="1" x14ac:dyDescent="0.2">
      <c r="A29" s="25" t="s">
        <v>132</v>
      </c>
      <c r="B29" s="2"/>
      <c r="C29" s="3"/>
      <c r="D29" s="2"/>
      <c r="E29" s="4">
        <v>-1146899</v>
      </c>
      <c r="F29" s="4"/>
      <c r="G29" s="4">
        <v>1202100</v>
      </c>
      <c r="H29" s="4"/>
      <c r="I29" s="4">
        <v>-1030171</v>
      </c>
      <c r="J29" s="4"/>
      <c r="K29" s="4">
        <v>1202100</v>
      </c>
      <c r="L29" s="2"/>
    </row>
    <row r="30" spans="1:12" ht="24" customHeight="1" x14ac:dyDescent="0.2">
      <c r="A30" s="25" t="s">
        <v>133</v>
      </c>
      <c r="B30" s="2"/>
      <c r="C30" s="3"/>
      <c r="D30" s="2"/>
      <c r="E30" s="4"/>
      <c r="F30" s="4"/>
      <c r="G30" s="4"/>
      <c r="H30" s="4"/>
      <c r="I30" s="4"/>
      <c r="J30" s="4"/>
      <c r="K30" s="4"/>
      <c r="L30" s="2"/>
    </row>
    <row r="31" spans="1:12" ht="24" customHeight="1" x14ac:dyDescent="0.2">
      <c r="A31" s="1" t="s">
        <v>134</v>
      </c>
      <c r="B31" s="20"/>
      <c r="C31" s="3"/>
      <c r="D31" s="2"/>
      <c r="E31" s="4">
        <v>-24811802</v>
      </c>
      <c r="F31" s="4"/>
      <c r="G31" s="4">
        <v>-19519813</v>
      </c>
      <c r="H31" s="4"/>
      <c r="I31" s="4">
        <v>-27696685</v>
      </c>
      <c r="J31" s="4"/>
      <c r="K31" s="4">
        <v>-19471064</v>
      </c>
      <c r="L31" s="2"/>
    </row>
    <row r="32" spans="1:12" ht="24" customHeight="1" x14ac:dyDescent="0.2">
      <c r="A32" s="1" t="s">
        <v>135</v>
      </c>
      <c r="B32" s="20"/>
      <c r="C32" s="3"/>
      <c r="D32" s="2"/>
      <c r="E32" s="4">
        <v>1525721</v>
      </c>
      <c r="F32" s="4"/>
      <c r="G32" s="4">
        <v>-4357252</v>
      </c>
      <c r="H32" s="4"/>
      <c r="I32" s="4">
        <v>1624843</v>
      </c>
      <c r="J32" s="4"/>
      <c r="K32" s="4">
        <v>-4501041</v>
      </c>
      <c r="L32" s="2"/>
    </row>
    <row r="33" spans="1:12" ht="24" customHeight="1" x14ac:dyDescent="0.2">
      <c r="A33" s="25" t="s">
        <v>136</v>
      </c>
      <c r="B33" s="20"/>
      <c r="C33" s="3"/>
      <c r="D33" s="2"/>
      <c r="E33" s="4">
        <v>826632</v>
      </c>
      <c r="F33" s="4"/>
      <c r="G33" s="4">
        <v>-81441</v>
      </c>
      <c r="H33" s="4"/>
      <c r="I33" s="4">
        <v>826634</v>
      </c>
      <c r="J33" s="4"/>
      <c r="K33" s="4">
        <v>-81441</v>
      </c>
      <c r="L33" s="2"/>
    </row>
    <row r="34" spans="1:12" ht="24" customHeight="1" x14ac:dyDescent="0.2">
      <c r="A34" s="25" t="s">
        <v>162</v>
      </c>
      <c r="B34" s="20"/>
      <c r="C34" s="3"/>
      <c r="D34" s="2"/>
      <c r="E34" s="5">
        <v>-404720</v>
      </c>
      <c r="F34" s="4"/>
      <c r="G34" s="5">
        <v>-429092</v>
      </c>
      <c r="H34" s="4"/>
      <c r="I34" s="5">
        <v>-404720</v>
      </c>
      <c r="J34" s="4"/>
      <c r="K34" s="5">
        <v>-429092</v>
      </c>
      <c r="L34" s="2"/>
    </row>
    <row r="35" spans="1:12" ht="23.25" customHeight="1" x14ac:dyDescent="0.2">
      <c r="A35" s="1" t="s">
        <v>163</v>
      </c>
      <c r="B35" s="20"/>
      <c r="C35" s="3"/>
      <c r="D35" s="2"/>
      <c r="E35" s="4">
        <f>SUM(E24:E34)</f>
        <v>36308941</v>
      </c>
      <c r="F35" s="4"/>
      <c r="G35" s="4">
        <f>SUM(G24:G34)</f>
        <v>-47190786</v>
      </c>
      <c r="H35" s="4"/>
      <c r="I35" s="4">
        <f>SUM(I24:I34)</f>
        <v>33094565</v>
      </c>
      <c r="J35" s="4"/>
      <c r="K35" s="4">
        <f>SUM(K24:K34)</f>
        <v>-51260588</v>
      </c>
      <c r="L35" s="2"/>
    </row>
    <row r="36" spans="1:12" ht="23.25" customHeight="1" x14ac:dyDescent="0.2">
      <c r="A36" s="1" t="s">
        <v>160</v>
      </c>
      <c r="B36" s="20"/>
      <c r="C36" s="3"/>
      <c r="D36" s="2"/>
      <c r="E36" s="4">
        <v>0</v>
      </c>
      <c r="F36" s="4"/>
      <c r="G36" s="4">
        <v>938693</v>
      </c>
      <c r="H36" s="4"/>
      <c r="I36" s="4">
        <v>0</v>
      </c>
      <c r="J36" s="4"/>
      <c r="K36" s="4">
        <v>938693</v>
      </c>
      <c r="L36" s="2"/>
    </row>
    <row r="37" spans="1:12" ht="23.25" customHeight="1" x14ac:dyDescent="0.2">
      <c r="A37" s="1" t="s">
        <v>161</v>
      </c>
      <c r="B37" s="2"/>
      <c r="C37" s="3"/>
      <c r="D37" s="2"/>
      <c r="E37" s="5">
        <v>-853465</v>
      </c>
      <c r="F37" s="4"/>
      <c r="G37" s="5">
        <v>-722506</v>
      </c>
      <c r="H37" s="4"/>
      <c r="I37" s="5">
        <v>-869259</v>
      </c>
      <c r="J37" s="4"/>
      <c r="K37" s="5">
        <v>-676966</v>
      </c>
      <c r="L37" s="2"/>
    </row>
    <row r="38" spans="1:12" ht="23.25" customHeight="1" x14ac:dyDescent="0.2">
      <c r="A38" s="36" t="s">
        <v>164</v>
      </c>
      <c r="B38" s="20"/>
      <c r="C38" s="3"/>
      <c r="D38" s="2"/>
      <c r="E38" s="5">
        <f>SUM(E35:E37)</f>
        <v>35455476</v>
      </c>
      <c r="F38" s="4"/>
      <c r="G38" s="5">
        <f>SUM(G35:G37)</f>
        <v>-46974599</v>
      </c>
      <c r="H38" s="4"/>
      <c r="I38" s="5">
        <f>SUM(I35:I37)</f>
        <v>32225306</v>
      </c>
      <c r="J38" s="4"/>
      <c r="K38" s="5">
        <f>SUM(K35:K37)</f>
        <v>-50998861</v>
      </c>
      <c r="L38" s="2"/>
    </row>
    <row r="39" spans="1:12" ht="15.75" customHeight="1" x14ac:dyDescent="0.2">
      <c r="A39" s="25"/>
      <c r="B39" s="2"/>
      <c r="C39" s="3"/>
      <c r="D39" s="2"/>
      <c r="E39" s="13"/>
      <c r="F39" s="13"/>
      <c r="G39" s="13"/>
      <c r="H39" s="2"/>
      <c r="I39" s="13"/>
      <c r="J39" s="13"/>
      <c r="K39" s="13"/>
      <c r="L39" s="2"/>
    </row>
    <row r="40" spans="1:12" ht="23.25" customHeight="1" x14ac:dyDescent="0.2">
      <c r="A40" s="31" t="s">
        <v>26</v>
      </c>
      <c r="B40" s="20"/>
      <c r="C40" s="3"/>
      <c r="D40" s="2"/>
      <c r="E40" s="2"/>
      <c r="F40" s="13"/>
      <c r="G40" s="2"/>
      <c r="H40" s="2"/>
      <c r="I40" s="2"/>
      <c r="J40" s="2"/>
      <c r="K40" s="2"/>
      <c r="L40" s="2"/>
    </row>
    <row r="41" spans="1:12" ht="23.25" customHeight="1" x14ac:dyDescent="0.2">
      <c r="A41" s="19" t="s">
        <v>0</v>
      </c>
      <c r="B41" s="6"/>
      <c r="C41" s="3"/>
      <c r="D41" s="6"/>
      <c r="E41" s="6"/>
      <c r="F41" s="6"/>
      <c r="G41" s="6"/>
      <c r="H41" s="6"/>
      <c r="I41" s="6"/>
      <c r="J41" s="6"/>
      <c r="K41" s="6"/>
      <c r="L41" s="20"/>
    </row>
    <row r="42" spans="1:12" ht="23.25" customHeight="1" x14ac:dyDescent="0.2">
      <c r="A42" s="36" t="s">
        <v>137</v>
      </c>
      <c r="B42" s="6"/>
      <c r="C42" s="3"/>
      <c r="D42" s="6"/>
      <c r="E42" s="6"/>
      <c r="F42" s="6"/>
      <c r="G42" s="6"/>
      <c r="H42" s="6"/>
      <c r="I42" s="6"/>
      <c r="J42" s="6"/>
      <c r="K42" s="6"/>
      <c r="L42" s="20"/>
    </row>
    <row r="43" spans="1:12" ht="23.25" customHeight="1" x14ac:dyDescent="0.2">
      <c r="A43" s="19" t="s">
        <v>165</v>
      </c>
      <c r="B43" s="6"/>
      <c r="C43" s="3"/>
      <c r="D43" s="6"/>
      <c r="E43" s="6"/>
      <c r="F43" s="6"/>
      <c r="G43" s="6"/>
      <c r="H43" s="6"/>
      <c r="I43" s="6"/>
      <c r="J43" s="6"/>
      <c r="K43" s="6"/>
      <c r="L43" s="20"/>
    </row>
    <row r="44" spans="1:12" ht="23.25" customHeight="1" x14ac:dyDescent="0.2">
      <c r="A44" s="20"/>
      <c r="B44" s="6"/>
      <c r="C44" s="3"/>
      <c r="D44" s="6"/>
      <c r="E44" s="6"/>
      <c r="F44" s="6"/>
      <c r="G44" s="6"/>
      <c r="H44" s="6"/>
      <c r="I44" s="6"/>
      <c r="J44" s="6"/>
      <c r="K44" s="24" t="s">
        <v>2</v>
      </c>
      <c r="L44" s="20"/>
    </row>
    <row r="45" spans="1:12" ht="23.25" customHeight="1" x14ac:dyDescent="0.2">
      <c r="A45" s="25"/>
      <c r="B45" s="2"/>
      <c r="C45" s="25"/>
      <c r="D45" s="2"/>
      <c r="E45" s="7"/>
      <c r="F45" s="7" t="s">
        <v>3</v>
      </c>
      <c r="G45" s="7"/>
      <c r="H45" s="8"/>
      <c r="I45" s="7"/>
      <c r="J45" s="7" t="s">
        <v>4</v>
      </c>
      <c r="K45" s="7"/>
      <c r="L45" s="2"/>
    </row>
    <row r="46" spans="1:12" ht="23.25" customHeight="1" x14ac:dyDescent="0.2">
      <c r="A46" s="25"/>
      <c r="B46" s="2"/>
      <c r="C46" s="9"/>
      <c r="D46" s="26"/>
      <c r="E46" s="88">
        <v>2566</v>
      </c>
      <c r="F46" s="10"/>
      <c r="G46" s="88">
        <v>2565</v>
      </c>
      <c r="H46" s="11"/>
      <c r="I46" s="88">
        <v>2566</v>
      </c>
      <c r="J46" s="10"/>
      <c r="K46" s="88">
        <v>2565</v>
      </c>
      <c r="L46" s="2"/>
    </row>
    <row r="47" spans="1:12" ht="23.25" customHeight="1" x14ac:dyDescent="0.2">
      <c r="A47" s="22" t="s">
        <v>138</v>
      </c>
      <c r="B47" s="8"/>
      <c r="C47" s="3"/>
      <c r="D47" s="2"/>
      <c r="E47" s="14"/>
      <c r="F47" s="14"/>
      <c r="G47" s="14"/>
      <c r="H47" s="12"/>
      <c r="I47" s="13"/>
      <c r="J47" s="14"/>
      <c r="K47" s="14"/>
      <c r="L47" s="2"/>
    </row>
    <row r="48" spans="1:12" ht="23.25" customHeight="1" x14ac:dyDescent="0.2">
      <c r="A48" s="25" t="s">
        <v>139</v>
      </c>
      <c r="B48" s="2"/>
      <c r="C48" s="3"/>
      <c r="D48" s="2"/>
      <c r="E48" s="4">
        <v>0</v>
      </c>
      <c r="F48" s="4"/>
      <c r="G48" s="4">
        <v>344343373</v>
      </c>
      <c r="H48" s="4"/>
      <c r="I48" s="4">
        <v>0</v>
      </c>
      <c r="J48" s="4"/>
      <c r="K48" s="4">
        <v>344343373</v>
      </c>
      <c r="L48" s="2"/>
    </row>
    <row r="49" spans="1:12" ht="23.25" customHeight="1" x14ac:dyDescent="0.2">
      <c r="A49" s="25" t="s">
        <v>140</v>
      </c>
      <c r="B49" s="2"/>
      <c r="C49" s="3"/>
      <c r="D49" s="2"/>
      <c r="E49" s="4">
        <v>0</v>
      </c>
      <c r="F49" s="4"/>
      <c r="G49" s="4">
        <v>-299569798</v>
      </c>
      <c r="H49" s="4"/>
      <c r="I49" s="4">
        <v>0</v>
      </c>
      <c r="J49" s="4"/>
      <c r="K49" s="4">
        <v>-299569798</v>
      </c>
      <c r="L49" s="2"/>
    </row>
    <row r="50" spans="1:12" ht="24" customHeight="1" x14ac:dyDescent="0.2">
      <c r="A50" s="25" t="s">
        <v>141</v>
      </c>
      <c r="B50" s="2"/>
      <c r="C50" s="3"/>
      <c r="D50" s="2"/>
      <c r="E50" s="4">
        <v>1967</v>
      </c>
      <c r="F50" s="4"/>
      <c r="G50" s="4">
        <v>630841</v>
      </c>
      <c r="H50" s="4"/>
      <c r="I50" s="4">
        <v>0</v>
      </c>
      <c r="J50" s="4"/>
      <c r="K50" s="4">
        <v>630841</v>
      </c>
      <c r="L50" s="2"/>
    </row>
    <row r="51" spans="1:12" ht="24" customHeight="1" x14ac:dyDescent="0.2">
      <c r="A51" s="25" t="s">
        <v>142</v>
      </c>
      <c r="B51" s="2"/>
      <c r="C51" s="3"/>
      <c r="D51" s="2"/>
      <c r="E51" s="4">
        <v>-14122111</v>
      </c>
      <c r="F51" s="4"/>
      <c r="G51" s="4">
        <v>-16822593</v>
      </c>
      <c r="H51" s="4"/>
      <c r="I51" s="4">
        <v>-14004011</v>
      </c>
      <c r="J51" s="4"/>
      <c r="K51" s="4">
        <v>-15114244</v>
      </c>
      <c r="L51" s="2"/>
    </row>
    <row r="52" spans="1:12" ht="24" customHeight="1" x14ac:dyDescent="0.2">
      <c r="A52" s="25" t="s">
        <v>143</v>
      </c>
      <c r="B52" s="2"/>
      <c r="C52" s="3"/>
      <c r="D52" s="2"/>
      <c r="E52" s="4">
        <v>0</v>
      </c>
      <c r="F52" s="4"/>
      <c r="G52" s="4">
        <v>-6984912</v>
      </c>
      <c r="H52" s="4"/>
      <c r="I52" s="4">
        <v>0</v>
      </c>
      <c r="J52" s="4"/>
      <c r="K52" s="4">
        <v>-6983912</v>
      </c>
      <c r="L52" s="2"/>
    </row>
    <row r="53" spans="1:12" ht="24" customHeight="1" x14ac:dyDescent="0.2">
      <c r="A53" s="25" t="s">
        <v>144</v>
      </c>
      <c r="B53" s="2"/>
      <c r="C53" s="3"/>
      <c r="D53" s="2"/>
      <c r="E53" s="4">
        <v>-668458</v>
      </c>
      <c r="F53" s="4"/>
      <c r="G53" s="4">
        <v>0</v>
      </c>
      <c r="H53" s="4"/>
      <c r="I53" s="4">
        <v>-575000</v>
      </c>
      <c r="J53" s="4"/>
      <c r="K53" s="4">
        <v>0</v>
      </c>
      <c r="L53" s="2"/>
    </row>
    <row r="54" spans="1:12" ht="24" customHeight="1" x14ac:dyDescent="0.2">
      <c r="A54" s="25" t="s">
        <v>145</v>
      </c>
      <c r="B54" s="2"/>
      <c r="C54" s="3"/>
      <c r="D54" s="2"/>
      <c r="E54" s="4">
        <v>536578</v>
      </c>
      <c r="F54" s="4"/>
      <c r="G54" s="4">
        <v>657902</v>
      </c>
      <c r="H54" s="4"/>
      <c r="I54" s="4">
        <v>1699330</v>
      </c>
      <c r="J54" s="4"/>
      <c r="K54" s="4">
        <v>1834304</v>
      </c>
      <c r="L54" s="2"/>
    </row>
    <row r="55" spans="1:12" ht="24" customHeight="1" x14ac:dyDescent="0.2">
      <c r="A55" s="22" t="s">
        <v>176</v>
      </c>
      <c r="B55" s="2"/>
      <c r="C55" s="3"/>
      <c r="D55" s="2"/>
      <c r="E55" s="15">
        <f>SUM(E48:E54)</f>
        <v>-14252024</v>
      </c>
      <c r="F55" s="4"/>
      <c r="G55" s="15">
        <f>SUM(G48:G54)</f>
        <v>22254813</v>
      </c>
      <c r="H55" s="4"/>
      <c r="I55" s="15">
        <f>SUM(I48:I54)</f>
        <v>-12879681</v>
      </c>
      <c r="J55" s="4"/>
      <c r="K55" s="15">
        <f>SUM(K48:K54)</f>
        <v>25140564</v>
      </c>
      <c r="L55" s="2"/>
    </row>
    <row r="56" spans="1:12" ht="24" customHeight="1" x14ac:dyDescent="0.2">
      <c r="A56" s="22" t="s">
        <v>146</v>
      </c>
      <c r="B56" s="8"/>
      <c r="C56" s="3"/>
      <c r="D56" s="2"/>
      <c r="E56" s="4"/>
      <c r="F56" s="4"/>
      <c r="G56" s="4"/>
      <c r="H56" s="4"/>
      <c r="I56" s="4"/>
      <c r="J56" s="4"/>
      <c r="K56" s="4"/>
      <c r="L56" s="2"/>
    </row>
    <row r="57" spans="1:12" ht="24" customHeight="1" x14ac:dyDescent="0.2">
      <c r="A57" s="46" t="s">
        <v>147</v>
      </c>
      <c r="B57" s="2"/>
      <c r="C57" s="3"/>
      <c r="D57" s="2"/>
      <c r="E57" s="4">
        <v>-15631086</v>
      </c>
      <c r="F57" s="4"/>
      <c r="G57" s="4">
        <v>-35495393</v>
      </c>
      <c r="H57" s="4"/>
      <c r="I57" s="4">
        <v>-15631086</v>
      </c>
      <c r="J57" s="4"/>
      <c r="K57" s="4">
        <v>-35495393</v>
      </c>
      <c r="L57" s="2"/>
    </row>
    <row r="58" spans="1:12" ht="24" customHeight="1" x14ac:dyDescent="0.2">
      <c r="A58" s="46" t="s">
        <v>148</v>
      </c>
      <c r="B58" s="2"/>
      <c r="C58" s="3"/>
      <c r="D58" s="2"/>
      <c r="E58" s="12">
        <v>-18517606</v>
      </c>
      <c r="F58" s="4"/>
      <c r="G58" s="12">
        <v>-19978487</v>
      </c>
      <c r="H58" s="4"/>
      <c r="I58" s="2">
        <v>-18517606</v>
      </c>
      <c r="J58" s="4"/>
      <c r="K58" s="12">
        <v>-19979487</v>
      </c>
      <c r="L58" s="2"/>
    </row>
    <row r="59" spans="1:12" ht="24" customHeight="1" x14ac:dyDescent="0.2">
      <c r="A59" s="46" t="s">
        <v>149</v>
      </c>
      <c r="B59" s="2"/>
      <c r="C59" s="3"/>
      <c r="D59" s="2"/>
      <c r="E59" s="4">
        <v>0</v>
      </c>
      <c r="F59" s="4"/>
      <c r="G59" s="4">
        <v>-3698711</v>
      </c>
      <c r="H59" s="4"/>
      <c r="I59" s="4">
        <v>0</v>
      </c>
      <c r="J59" s="4"/>
      <c r="K59" s="4">
        <v>-3698711</v>
      </c>
      <c r="L59" s="2"/>
    </row>
    <row r="60" spans="1:12" ht="24" customHeight="1" x14ac:dyDescent="0.2">
      <c r="A60" s="46" t="s">
        <v>150</v>
      </c>
      <c r="B60" s="2"/>
      <c r="C60" s="3"/>
      <c r="D60" s="2"/>
      <c r="E60" s="4">
        <v>-128461</v>
      </c>
      <c r="F60" s="4"/>
      <c r="G60" s="4">
        <v>-1108730</v>
      </c>
      <c r="H60" s="4"/>
      <c r="I60" s="85">
        <v>-128461</v>
      </c>
      <c r="J60" s="4"/>
      <c r="K60" s="85">
        <v>-1108730</v>
      </c>
      <c r="L60" s="2"/>
    </row>
    <row r="61" spans="1:12" ht="24" customHeight="1" x14ac:dyDescent="0.2">
      <c r="A61" s="22" t="s">
        <v>151</v>
      </c>
      <c r="B61" s="2"/>
      <c r="C61" s="3"/>
      <c r="D61" s="2"/>
      <c r="E61" s="15">
        <f>SUM(E57:E60)</f>
        <v>-34277153</v>
      </c>
      <c r="F61" s="4"/>
      <c r="G61" s="15">
        <f>SUM(G57:G60)</f>
        <v>-60281321</v>
      </c>
      <c r="H61" s="4"/>
      <c r="I61" s="15">
        <f>SUM(I57:I60)</f>
        <v>-34277153</v>
      </c>
      <c r="J61" s="4"/>
      <c r="K61" s="15">
        <f>SUM(K57:K60)</f>
        <v>-60282321</v>
      </c>
      <c r="L61" s="2"/>
    </row>
    <row r="62" spans="1:12" ht="24" customHeight="1" x14ac:dyDescent="0.2">
      <c r="A62" s="22" t="s">
        <v>177</v>
      </c>
      <c r="B62" s="2"/>
      <c r="C62" s="3"/>
      <c r="D62" s="2"/>
      <c r="E62" s="4">
        <f>E38+E55+E61</f>
        <v>-13073701</v>
      </c>
      <c r="F62" s="4"/>
      <c r="G62" s="4">
        <f>G38+G55+G61</f>
        <v>-85001107</v>
      </c>
      <c r="H62" s="4"/>
      <c r="I62" s="4">
        <f>I38+I55+I61</f>
        <v>-14931528</v>
      </c>
      <c r="J62" s="4"/>
      <c r="K62" s="4">
        <f>K38+K55+K61</f>
        <v>-86140618</v>
      </c>
      <c r="L62" s="2"/>
    </row>
    <row r="63" spans="1:12" ht="24" customHeight="1" x14ac:dyDescent="0.2">
      <c r="A63" s="1" t="s">
        <v>152</v>
      </c>
      <c r="B63" s="20"/>
      <c r="C63" s="3"/>
      <c r="D63" s="2"/>
      <c r="E63" s="5">
        <f>G64</f>
        <v>123362910</v>
      </c>
      <c r="F63" s="4"/>
      <c r="G63" s="5">
        <v>208364017</v>
      </c>
      <c r="H63" s="4"/>
      <c r="I63" s="5">
        <f>K64</f>
        <v>120334453</v>
      </c>
      <c r="J63" s="4"/>
      <c r="K63" s="5">
        <v>206475071</v>
      </c>
      <c r="L63" s="2"/>
    </row>
    <row r="64" spans="1:12" ht="24" customHeight="1" x14ac:dyDescent="0.2">
      <c r="A64" s="19" t="s">
        <v>153</v>
      </c>
      <c r="B64" s="20"/>
      <c r="C64" s="3"/>
      <c r="D64" s="2"/>
      <c r="E64" s="16">
        <f>SUM(E62:E63)</f>
        <v>110289209</v>
      </c>
      <c r="F64" s="4"/>
      <c r="G64" s="16">
        <f>SUM(G62:G63)</f>
        <v>123362910</v>
      </c>
      <c r="H64" s="4"/>
      <c r="I64" s="16">
        <f>SUM(I62:I63)</f>
        <v>105402925</v>
      </c>
      <c r="J64" s="4"/>
      <c r="K64" s="16">
        <f>SUM(K62:K63)</f>
        <v>120334453</v>
      </c>
      <c r="L64" s="2"/>
    </row>
    <row r="65" spans="1:12" ht="24" customHeight="1" x14ac:dyDescent="0.2">
      <c r="A65" s="25"/>
      <c r="B65" s="2"/>
      <c r="C65" s="3"/>
      <c r="D65" s="6"/>
      <c r="E65" s="4">
        <f>+E64-BS!E9</f>
        <v>0</v>
      </c>
      <c r="F65" s="4"/>
      <c r="G65" s="4">
        <f>+G64-BS!G9</f>
        <v>0</v>
      </c>
      <c r="H65" s="4"/>
      <c r="I65" s="4">
        <f>I64-BS!I9</f>
        <v>0</v>
      </c>
      <c r="J65" s="4"/>
      <c r="K65" s="4">
        <f>+K64-BS!K9</f>
        <v>0</v>
      </c>
      <c r="L65" s="2"/>
    </row>
    <row r="66" spans="1:12" ht="24" customHeight="1" x14ac:dyDescent="0.2">
      <c r="A66" s="19" t="s">
        <v>154</v>
      </c>
      <c r="B66" s="20"/>
      <c r="C66" s="3"/>
      <c r="D66" s="2"/>
      <c r="E66" s="17"/>
      <c r="F66" s="4"/>
      <c r="G66" s="17"/>
      <c r="H66" s="4"/>
      <c r="I66" s="4"/>
      <c r="J66" s="4"/>
      <c r="K66" s="85"/>
      <c r="L66" s="2"/>
    </row>
    <row r="67" spans="1:12" ht="24" customHeight="1" x14ac:dyDescent="0.2">
      <c r="A67" s="31" t="s">
        <v>155</v>
      </c>
      <c r="B67" s="20"/>
      <c r="C67" s="3"/>
      <c r="D67" s="2"/>
      <c r="E67" s="4"/>
      <c r="F67" s="4"/>
      <c r="G67" s="4"/>
      <c r="H67" s="4"/>
      <c r="I67" s="4"/>
      <c r="J67" s="4"/>
      <c r="K67" s="85"/>
      <c r="L67" s="2"/>
    </row>
    <row r="68" spans="1:12" ht="24" customHeight="1" x14ac:dyDescent="0.2">
      <c r="A68" s="31" t="s">
        <v>156</v>
      </c>
      <c r="B68" s="20"/>
      <c r="C68" s="3"/>
      <c r="D68" s="2"/>
      <c r="E68" s="4"/>
      <c r="F68" s="4"/>
      <c r="G68" s="4"/>
      <c r="H68" s="4"/>
      <c r="I68" s="2"/>
      <c r="J68" s="2"/>
      <c r="K68" s="2"/>
      <c r="L68" s="2"/>
    </row>
    <row r="69" spans="1:12" ht="24" customHeight="1" x14ac:dyDescent="0.2">
      <c r="A69" s="25" t="s">
        <v>157</v>
      </c>
      <c r="B69" s="2"/>
      <c r="C69" s="3"/>
      <c r="D69" s="6"/>
      <c r="E69" s="4">
        <v>658663</v>
      </c>
      <c r="F69" s="4"/>
      <c r="G69" s="4">
        <v>-4074155</v>
      </c>
      <c r="H69" s="4"/>
      <c r="I69" s="4">
        <v>658663</v>
      </c>
      <c r="J69" s="4"/>
      <c r="K69" s="4">
        <v>-4074155</v>
      </c>
      <c r="L69" s="2"/>
    </row>
    <row r="70" spans="1:12" ht="24" customHeight="1" x14ac:dyDescent="0.2">
      <c r="A70" s="31" t="s">
        <v>158</v>
      </c>
      <c r="B70" s="20"/>
      <c r="C70" s="3"/>
      <c r="D70" s="2"/>
      <c r="E70" s="4">
        <v>2501495</v>
      </c>
      <c r="F70" s="4"/>
      <c r="G70" s="4">
        <v>23078326</v>
      </c>
      <c r="H70" s="4"/>
      <c r="I70" s="4">
        <v>2501495</v>
      </c>
      <c r="J70" s="4"/>
      <c r="K70" s="4">
        <v>23078326</v>
      </c>
      <c r="L70" s="2"/>
    </row>
    <row r="71" spans="1:12" ht="24" customHeight="1" x14ac:dyDescent="0.2">
      <c r="A71" s="1"/>
      <c r="B71" s="20"/>
      <c r="C71" s="3"/>
      <c r="D71" s="2"/>
      <c r="E71" s="4"/>
      <c r="F71" s="4"/>
      <c r="G71" s="4"/>
      <c r="H71" s="4"/>
      <c r="I71" s="6"/>
      <c r="J71" s="4"/>
      <c r="K71" s="4"/>
      <c r="L71" s="2"/>
    </row>
    <row r="72" spans="1:12" ht="24" customHeight="1" x14ac:dyDescent="0.2">
      <c r="A72" s="31" t="s">
        <v>26</v>
      </c>
      <c r="B72" s="20"/>
      <c r="C72" s="3"/>
      <c r="D72" s="2"/>
      <c r="E72" s="13"/>
      <c r="F72" s="13"/>
      <c r="G72" s="13"/>
      <c r="H72" s="2"/>
      <c r="I72" s="2"/>
      <c r="J72" s="2"/>
      <c r="K72" s="2"/>
      <c r="L72" s="2"/>
    </row>
    <row r="73" spans="1:12" ht="24" customHeight="1" x14ac:dyDescent="0.2">
      <c r="A73" s="25"/>
      <c r="B73" s="2"/>
      <c r="C73" s="25"/>
      <c r="D73" s="2"/>
      <c r="E73" s="2"/>
      <c r="F73" s="2"/>
      <c r="G73" s="2"/>
      <c r="H73" s="2"/>
      <c r="I73" s="2"/>
      <c r="J73" s="2"/>
      <c r="K73" s="2"/>
      <c r="L73" s="2"/>
    </row>
    <row r="74" spans="1:12" ht="24" customHeight="1" x14ac:dyDescent="0.2">
      <c r="A74" s="25"/>
      <c r="B74" s="2"/>
      <c r="C74" s="25"/>
      <c r="D74" s="2"/>
      <c r="E74" s="2"/>
      <c r="F74" s="2"/>
      <c r="G74" s="2"/>
      <c r="H74" s="2"/>
      <c r="I74" s="2"/>
      <c r="J74" s="2"/>
      <c r="K74" s="2"/>
      <c r="L74" s="2"/>
    </row>
    <row r="75" spans="1:12" ht="24" customHeight="1" x14ac:dyDescent="0.2">
      <c r="A75" s="25"/>
      <c r="B75" s="2"/>
      <c r="C75" s="25"/>
      <c r="D75" s="2"/>
      <c r="E75" s="2"/>
      <c r="F75" s="2"/>
      <c r="G75" s="2"/>
      <c r="H75" s="2"/>
      <c r="I75" s="2"/>
      <c r="J75" s="2"/>
      <c r="K75" s="2"/>
      <c r="L75" s="2"/>
    </row>
    <row r="76" spans="1:12" ht="24" customHeight="1" x14ac:dyDescent="0.2">
      <c r="A76" s="25"/>
      <c r="B76" s="2"/>
      <c r="C76" s="25"/>
      <c r="D76" s="2"/>
      <c r="E76" s="2"/>
      <c r="F76" s="2"/>
      <c r="G76" s="2"/>
      <c r="H76" s="2"/>
      <c r="I76" s="2"/>
      <c r="J76" s="2"/>
      <c r="K76" s="2"/>
      <c r="L76" s="2"/>
    </row>
    <row r="77" spans="1:12" ht="24" customHeight="1" x14ac:dyDescent="0.2">
      <c r="A77" s="25"/>
      <c r="B77" s="2"/>
      <c r="C77" s="25"/>
      <c r="D77" s="2"/>
      <c r="E77" s="2"/>
      <c r="F77" s="2"/>
      <c r="G77" s="2"/>
      <c r="H77" s="2"/>
      <c r="I77" s="2"/>
      <c r="J77" s="2"/>
      <c r="K77" s="2"/>
      <c r="L77" s="2"/>
    </row>
    <row r="78" spans="1:12" ht="24" customHeight="1" x14ac:dyDescent="0.2">
      <c r="A78" s="25"/>
      <c r="B78" s="2"/>
      <c r="C78" s="25"/>
      <c r="D78" s="2"/>
      <c r="E78" s="2"/>
      <c r="F78" s="2"/>
      <c r="G78" s="2"/>
      <c r="H78" s="2"/>
      <c r="I78" s="2"/>
      <c r="J78" s="2"/>
      <c r="K78" s="2"/>
      <c r="L78" s="2"/>
    </row>
    <row r="79" spans="1:12" ht="24" customHeight="1" x14ac:dyDescent="0.2">
      <c r="A79" s="25"/>
      <c r="B79" s="2"/>
      <c r="C79" s="25"/>
      <c r="D79" s="2"/>
      <c r="E79" s="2"/>
      <c r="F79" s="2"/>
      <c r="G79" s="2"/>
      <c r="H79" s="2"/>
      <c r="I79" s="2"/>
      <c r="J79" s="2"/>
      <c r="K79" s="2"/>
      <c r="L79" s="2"/>
    </row>
    <row r="80" spans="1:12" ht="24" customHeight="1" x14ac:dyDescent="0.2">
      <c r="A80" s="25"/>
      <c r="B80" s="2"/>
      <c r="C80" s="25"/>
      <c r="D80" s="2"/>
      <c r="E80" s="2"/>
      <c r="F80" s="2"/>
      <c r="G80" s="2"/>
      <c r="H80" s="2"/>
      <c r="I80" s="2"/>
      <c r="J80" s="2"/>
      <c r="K80" s="2"/>
      <c r="L80" s="2"/>
    </row>
    <row r="81" spans="1:12" ht="24" customHeight="1" x14ac:dyDescent="0.2">
      <c r="A81" s="25"/>
      <c r="B81" s="2"/>
      <c r="C81" s="25"/>
      <c r="D81" s="2"/>
      <c r="E81" s="2"/>
      <c r="F81" s="2"/>
      <c r="G81" s="2"/>
      <c r="H81" s="2"/>
      <c r="I81" s="2"/>
      <c r="J81" s="2"/>
      <c r="K81" s="2"/>
      <c r="L81" s="2"/>
    </row>
    <row r="82" spans="1:12" ht="24" customHeight="1" x14ac:dyDescent="0.2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</row>
    <row r="83" spans="1:12" ht="24" customHeight="1" x14ac:dyDescent="0.2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</row>
    <row r="84" spans="1:12" ht="24" customHeight="1" x14ac:dyDescent="0.2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</row>
    <row r="85" spans="1:12" ht="24" customHeight="1" x14ac:dyDescent="0.2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</row>
    <row r="86" spans="1:12" ht="24" customHeight="1" x14ac:dyDescent="0.2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</row>
    <row r="87" spans="1:12" ht="24" customHeight="1" x14ac:dyDescent="0.2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</row>
    <row r="88" spans="1:12" ht="24" customHeight="1" x14ac:dyDescent="0.2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</row>
    <row r="89" spans="1:12" ht="24" customHeight="1" x14ac:dyDescent="0.2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</row>
    <row r="90" spans="1:12" ht="24" customHeight="1" x14ac:dyDescent="0.2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</row>
    <row r="91" spans="1:12" ht="24" customHeight="1" x14ac:dyDescent="0.2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</row>
    <row r="92" spans="1:12" ht="24" customHeight="1" x14ac:dyDescent="0.2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</row>
    <row r="93" spans="1:12" ht="24" customHeight="1" x14ac:dyDescent="0.2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</row>
    <row r="94" spans="1:12" ht="24" customHeight="1" x14ac:dyDescent="0.2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</row>
    <row r="95" spans="1:12" ht="24" customHeight="1" x14ac:dyDescent="0.2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</row>
    <row r="96" spans="1:12" ht="24" customHeight="1" x14ac:dyDescent="0.2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</row>
    <row r="97" spans="1:12" ht="24" customHeight="1" x14ac:dyDescent="0.2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</row>
    <row r="98" spans="1:12" ht="24" customHeight="1" x14ac:dyDescent="0.2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</row>
    <row r="99" spans="1:12" ht="24" customHeight="1" x14ac:dyDescent="0.2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</row>
    <row r="100" spans="1:12" ht="24" customHeight="1" x14ac:dyDescent="0.2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24" customHeight="1" x14ac:dyDescent="0.2">
      <c r="A101" s="25"/>
      <c r="B101" s="2"/>
      <c r="C101" s="25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24" customHeight="1" x14ac:dyDescent="0.2">
      <c r="A102" s="25"/>
      <c r="B102" s="2"/>
      <c r="C102" s="25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24" customHeight="1" x14ac:dyDescent="0.2">
      <c r="A103" s="25"/>
      <c r="B103" s="2"/>
      <c r="C103" s="25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24" customHeight="1" x14ac:dyDescent="0.2">
      <c r="A104" s="25"/>
      <c r="B104" s="2"/>
      <c r="C104" s="25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24" customHeight="1" x14ac:dyDescent="0.2">
      <c r="A105" s="25"/>
      <c r="B105" s="2"/>
      <c r="C105" s="25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24" customHeight="1" x14ac:dyDescent="0.2">
      <c r="A106" s="25"/>
      <c r="B106" s="2"/>
      <c r="C106" s="25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24" customHeight="1" x14ac:dyDescent="0.2">
      <c r="A107" s="25"/>
      <c r="B107" s="2"/>
      <c r="C107" s="25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24" customHeight="1" x14ac:dyDescent="0.2">
      <c r="A108" s="25"/>
      <c r="B108" s="2"/>
      <c r="C108" s="25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24" customHeight="1" x14ac:dyDescent="0.2">
      <c r="A109" s="25"/>
      <c r="B109" s="2"/>
      <c r="C109" s="25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24" customHeight="1" x14ac:dyDescent="0.2">
      <c r="A110" s="25"/>
      <c r="B110" s="2"/>
      <c r="C110" s="25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24" customHeight="1" x14ac:dyDescent="0.2">
      <c r="A111" s="25"/>
      <c r="B111" s="2"/>
      <c r="C111" s="25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24" customHeight="1" x14ac:dyDescent="0.2">
      <c r="A112" s="25"/>
      <c r="B112" s="2"/>
      <c r="C112" s="25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24" customHeight="1" x14ac:dyDescent="0.2">
      <c r="A113" s="25"/>
      <c r="B113" s="2"/>
      <c r="C113" s="25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24" customHeight="1" x14ac:dyDescent="0.2">
      <c r="A114" s="25"/>
      <c r="B114" s="2"/>
      <c r="C114" s="25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24" customHeight="1" x14ac:dyDescent="0.2">
      <c r="A115" s="25"/>
      <c r="B115" s="2"/>
      <c r="C115" s="25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24" customHeight="1" x14ac:dyDescent="0.2">
      <c r="A116" s="25"/>
      <c r="B116" s="2"/>
      <c r="C116" s="25"/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24" customHeight="1" x14ac:dyDescent="0.2">
      <c r="A117" s="25"/>
      <c r="B117" s="2"/>
      <c r="C117" s="25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24" customHeight="1" x14ac:dyDescent="0.2">
      <c r="A118" s="25"/>
      <c r="B118" s="2"/>
      <c r="C118" s="25"/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24" customHeight="1" x14ac:dyDescent="0.2">
      <c r="A119" s="25"/>
      <c r="B119" s="2"/>
      <c r="C119" s="25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24" customHeight="1" x14ac:dyDescent="0.2">
      <c r="A120" s="25"/>
      <c r="B120" s="2"/>
      <c r="C120" s="25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24" customHeight="1" x14ac:dyDescent="0.2">
      <c r="A121" s="25"/>
      <c r="B121" s="2"/>
      <c r="C121" s="25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24" customHeight="1" x14ac:dyDescent="0.2">
      <c r="A122" s="25"/>
      <c r="B122" s="2"/>
      <c r="C122" s="25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t="24" customHeight="1" x14ac:dyDescent="0.2">
      <c r="A123" s="25"/>
      <c r="B123" s="2"/>
      <c r="C123" s="25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24" customHeight="1" x14ac:dyDescent="0.2">
      <c r="A124" s="25"/>
      <c r="B124" s="2"/>
      <c r="C124" s="25"/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24" customHeight="1" x14ac:dyDescent="0.2">
      <c r="A125" s="25"/>
      <c r="B125" s="2"/>
      <c r="C125" s="25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24" customHeight="1" x14ac:dyDescent="0.2">
      <c r="A126" s="25"/>
      <c r="B126" s="2"/>
      <c r="C126" s="25"/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24" customHeight="1" x14ac:dyDescent="0.2">
      <c r="A127" s="25"/>
      <c r="B127" s="2"/>
      <c r="C127" s="25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24" customHeight="1" x14ac:dyDescent="0.2">
      <c r="A128" s="25"/>
      <c r="B128" s="2"/>
      <c r="C128" s="25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24" customHeight="1" x14ac:dyDescent="0.2">
      <c r="A129" s="25"/>
      <c r="B129" s="2"/>
      <c r="C129" s="25"/>
      <c r="D129" s="2"/>
      <c r="E129" s="2"/>
      <c r="F129" s="2"/>
      <c r="G129" s="2"/>
      <c r="H129" s="2"/>
      <c r="I129" s="2"/>
      <c r="J129" s="2"/>
      <c r="K129" s="2"/>
      <c r="L129" s="2"/>
    </row>
  </sheetData>
  <pageMargins left="0.78740157480314965" right="0.39370078740157483" top="0.78740157480314965" bottom="0.19685039370078741" header="0" footer="0"/>
  <pageSetup paperSize="9" scale="77" orientation="portrait" r:id="rId1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D69C8-D35B-45D3-94F0-D812E12C6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0158D-1B24-4905-A1C8-FDE85972B4F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61262</vt:lpwstr>
  </property>
  <property fmtid="{D5CDD505-2E9C-101B-9397-08002B2CF9AE}" pid="4" name="OptimizationTime">
    <vt:lpwstr>20240220_1829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2024-02-15T17:05:41Z</cp:lastPrinted>
  <dcterms:created xsi:type="dcterms:W3CDTF">2011-03-08T09:02:15Z</dcterms:created>
  <dcterms:modified xsi:type="dcterms:W3CDTF">2024-02-19T13:14:29Z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