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. 2023\"/>
    </mc:Choice>
  </mc:AlternateContent>
  <xr:revisionPtr revIDLastSave="0" documentId="13_ncr:1_{85C5CFEF-7FDE-4FFB-B037-8CCB54D1E498}" xr6:coauthVersionLast="47" xr6:coauthVersionMax="47" xr10:uidLastSave="{00000000-0000-0000-0000-000000000000}"/>
  <bookViews>
    <workbookView xWindow="-120" yWindow="-120" windowWidth="21840" windowHeight="13020" activeTab="4" xr2:uid="{D9B4C589-8428-49B7-BDC6-F9B2B8D11C67}"/>
  </bookViews>
  <sheets>
    <sheet name="6-7" sheetId="2" r:id="rId1"/>
    <sheet name="8" sheetId="3" r:id="rId2"/>
    <sheet name="9" sheetId="4" r:id="rId3"/>
    <sheet name="10" sheetId="5" r:id="rId4"/>
    <sheet name="11-12CF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5" l="1"/>
  <c r="O28" i="4"/>
  <c r="M28" i="4"/>
  <c r="Q28" i="4" l="1"/>
  <c r="I86" i="1"/>
  <c r="I74" i="1"/>
  <c r="M86" i="1"/>
  <c r="M74" i="1"/>
  <c r="I30" i="1"/>
  <c r="I41" i="1" s="1"/>
  <c r="I45" i="1" s="1"/>
  <c r="M30" i="1"/>
  <c r="M41" i="1" s="1"/>
  <c r="M45" i="1" s="1"/>
  <c r="O29" i="5"/>
  <c r="K29" i="5"/>
  <c r="I29" i="5"/>
  <c r="G29" i="5"/>
  <c r="Q26" i="5"/>
  <c r="Q25" i="5"/>
  <c r="Q23" i="5"/>
  <c r="S15" i="4"/>
  <c r="Q24" i="4"/>
  <c r="S24" i="4" s="1"/>
  <c r="U24" i="4" s="1"/>
  <c r="O30" i="4"/>
  <c r="M30" i="4"/>
  <c r="I30" i="4"/>
  <c r="G30" i="4"/>
  <c r="E30" i="4"/>
  <c r="Q27" i="4"/>
  <c r="S27" i="4" s="1"/>
  <c r="U27" i="4" s="1"/>
  <c r="Q26" i="4"/>
  <c r="S26" i="4" s="1"/>
  <c r="U26" i="4" s="1"/>
  <c r="I40" i="3"/>
  <c r="I23" i="3"/>
  <c r="I12" i="3"/>
  <c r="I15" i="3" s="1"/>
  <c r="M40" i="3"/>
  <c r="M23" i="3"/>
  <c r="M12" i="3"/>
  <c r="M15" i="3" s="1"/>
  <c r="M25" i="3" s="1"/>
  <c r="M28" i="3" s="1"/>
  <c r="J92" i="2"/>
  <c r="J74" i="2"/>
  <c r="J65" i="2"/>
  <c r="N92" i="2"/>
  <c r="N74" i="2"/>
  <c r="N65" i="2"/>
  <c r="J33" i="2"/>
  <c r="J21" i="2"/>
  <c r="N33" i="2"/>
  <c r="N21" i="2"/>
  <c r="I88" i="1" l="1"/>
  <c r="I92" i="1" s="1"/>
  <c r="J35" i="2"/>
  <c r="N76" i="2"/>
  <c r="N94" i="2" s="1"/>
  <c r="J76" i="2"/>
  <c r="J94" i="2" s="1"/>
  <c r="N35" i="2"/>
  <c r="I25" i="3"/>
  <c r="I28" i="3" s="1"/>
  <c r="M88" i="1"/>
  <c r="M92" i="1" s="1"/>
  <c r="Q30" i="4"/>
  <c r="I45" i="3"/>
  <c r="I42" i="3"/>
  <c r="I50" i="3" s="1"/>
  <c r="M45" i="3"/>
  <c r="M42" i="3"/>
  <c r="M50" i="3" s="1"/>
  <c r="G23" i="3"/>
  <c r="Q17" i="5" l="1"/>
  <c r="Q16" i="5"/>
  <c r="Q19" i="5"/>
  <c r="Q18" i="5"/>
  <c r="K21" i="5"/>
  <c r="O21" i="5"/>
  <c r="M21" i="5"/>
  <c r="I21" i="5"/>
  <c r="O22" i="4"/>
  <c r="M22" i="4"/>
  <c r="K22" i="4"/>
  <c r="I22" i="4"/>
  <c r="G22" i="4"/>
  <c r="E22" i="4"/>
  <c r="U20" i="4"/>
  <c r="Q20" i="4"/>
  <c r="U19" i="4"/>
  <c r="Q19" i="4"/>
  <c r="U18" i="4"/>
  <c r="Q18" i="4"/>
  <c r="S18" i="4" s="1"/>
  <c r="U17" i="4"/>
  <c r="Q17" i="4"/>
  <c r="S17" i="4" s="1"/>
  <c r="A58" i="3"/>
  <c r="A36" i="4" s="1"/>
  <c r="A32" i="5" s="1"/>
  <c r="K40" i="3"/>
  <c r="G40" i="3"/>
  <c r="K23" i="3"/>
  <c r="K12" i="3"/>
  <c r="K15" i="3" s="1"/>
  <c r="K25" i="3" s="1"/>
  <c r="G12" i="3"/>
  <c r="G15" i="3" s="1"/>
  <c r="G25" i="3" s="1"/>
  <c r="G9" i="1" s="1"/>
  <c r="A99" i="2"/>
  <c r="L74" i="2"/>
  <c r="H74" i="2"/>
  <c r="L65" i="2"/>
  <c r="H65" i="2"/>
  <c r="A48" i="2"/>
  <c r="A47" i="2"/>
  <c r="A46" i="2"/>
  <c r="L33" i="2"/>
  <c r="H33" i="2"/>
  <c r="L21" i="2"/>
  <c r="H21" i="2"/>
  <c r="A113" i="1"/>
  <c r="K86" i="1"/>
  <c r="G86" i="1"/>
  <c r="K74" i="1"/>
  <c r="G74" i="1"/>
  <c r="A54" i="1"/>
  <c r="K28" i="3" l="1"/>
  <c r="K42" i="3" s="1"/>
  <c r="K50" i="3" s="1"/>
  <c r="K9" i="1"/>
  <c r="L76" i="2"/>
  <c r="U22" i="4"/>
  <c r="H76" i="2"/>
  <c r="Q22" i="4"/>
  <c r="G28" i="3"/>
  <c r="H35" i="2"/>
  <c r="G21" i="5"/>
  <c r="Q14" i="5"/>
  <c r="Q21" i="5" s="1"/>
  <c r="L35" i="2"/>
  <c r="S22" i="4"/>
  <c r="K45" i="3" l="1"/>
  <c r="M27" i="5" s="1"/>
  <c r="M29" i="5"/>
  <c r="L89" i="2" s="1"/>
  <c r="Q27" i="5"/>
  <c r="Q29" i="5" s="1"/>
  <c r="K30" i="1"/>
  <c r="K41" i="1" s="1"/>
  <c r="K45" i="1" s="1"/>
  <c r="K88" i="1" s="1"/>
  <c r="K92" i="1" s="1"/>
  <c r="G45" i="3"/>
  <c r="K28" i="4" s="1"/>
  <c r="G30" i="1"/>
  <c r="G41" i="1" s="1"/>
  <c r="G45" i="1" s="1"/>
  <c r="G88" i="1" s="1"/>
  <c r="G92" i="1" s="1"/>
  <c r="L92" i="2" l="1"/>
  <c r="L94" i="2" s="1"/>
  <c r="K30" i="4"/>
  <c r="H89" i="2" s="1"/>
  <c r="S28" i="4"/>
  <c r="G42" i="3"/>
  <c r="G50" i="3" s="1"/>
  <c r="U28" i="4" l="1"/>
  <c r="U30" i="4" s="1"/>
  <c r="S30" i="4"/>
  <c r="H92" i="2"/>
  <c r="H94" i="2" l="1"/>
</calcChain>
</file>

<file path=xl/sharedStrings.xml><?xml version="1.0" encoding="utf-8"?>
<sst xmlns="http://schemas.openxmlformats.org/spreadsheetml/2006/main" count="321" uniqueCount="203">
  <si>
    <t>บริษัท ไทยนิปปอนรับเบอร์อินดัสตรี้ จำกัด (มหาชน)</t>
  </si>
  <si>
    <t xml:space="preserve">งบกระแสเงินสด </t>
  </si>
  <si>
    <t>งบการเงินรวม</t>
  </si>
  <si>
    <t>งบการเงินเฉพาะกิจการ</t>
  </si>
  <si>
    <t>พ.ศ. 2565</t>
  </si>
  <si>
    <t>หมายเหตุ</t>
  </si>
  <si>
    <t xml:space="preserve">        พันบาท</t>
  </si>
  <si>
    <t>กระแสเงินสดจากกิจกรรมดำเนินงาน</t>
  </si>
  <si>
    <t>ค่าเสื่อมราคา</t>
  </si>
  <si>
    <t>ค่าตัดจำหน่าย</t>
  </si>
  <si>
    <t>(กลับรายการ) ค่าเผื่อสินค้าราคาทุนสูงกว่ามูลค่าสุทธิที่จะได้รับ</t>
  </si>
  <si>
    <t>ภาระผูกพันผลประโยชน์พนักงาน</t>
  </si>
  <si>
    <t>ดอกเบี้ยรับจาก - เงินให้กู้ยืมระยะสั้นแก่บริษัทย่อย</t>
  </si>
  <si>
    <t>ขาดทุนจากการตัดจำหน่ายสินทรัพย์ไม่มีตัวตน</t>
  </si>
  <si>
    <t>ต้นทุนทางการเงิน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</si>
  <si>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</si>
  <si>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</si>
  <si>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</si>
  <si>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</si>
  <si>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ภาษีมูลค่าเพิ่ม (สุทธิ)</t>
  </si>
  <si>
    <t>- สินทรัพย์หมุนเวียนอื่น</t>
  </si>
  <si>
    <t>สินทรัพย์หมุนเวียนอื่น</t>
  </si>
  <si>
    <t>- สินทรัพย์ไม่หมุนเวียนอื่น</t>
  </si>
  <si>
    <t>สินทรัพย์ไม่หมุนเวียนอื่น</t>
  </si>
  <si>
    <t>- เจ้าหนี้การค้าและเจ้าหนี้อื่น</t>
  </si>
  <si>
    <t>เจ้าหนี้การค้าและเจ้าหนี้อื่น</t>
  </si>
  <si>
    <t>- หนี้สินหมุนเวียนอื่น</t>
  </si>
  <si>
    <t>หนี้สินหมุนเวียนอื่น</t>
  </si>
  <si>
    <t>- ผลประโยชน์พนักงานจ่าย</t>
  </si>
  <si>
    <t>เงินสดได้มาจากกิจกรรมดำเนินงานก่อนดอกเบี้ยรับและภาษีเงินได้จ่าย</t>
  </si>
  <si>
    <t>- ดอกเบี้ยรับจากสถาบันการเงิน</t>
  </si>
  <si>
    <t>- 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</si>
  <si>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</si>
  <si>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</si>
  <si>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 - เงินสดรับ</t>
  </si>
  <si>
    <t>เงินให้กู้ยืมแก่พนักงาน</t>
  </si>
  <si>
    <t>เงินฝากสถาบันการเงินเพื่อเป็นหลักทรัพย์ค้ำประกัน</t>
  </si>
  <si>
    <t>เงินสดจ่ายเพื่อซื้อหุ้นในบริษัทย่อย</t>
  </si>
  <si>
    <t>เงินลงทุนในบริษัทย่อย</t>
  </si>
  <si>
    <t>เงินสดจ่ายเพื่อซื้อ - 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</si>
  <si>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</si>
  <si>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</si>
  <si>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</si>
  <si>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t>เงินกู้ยืมระยะยาวจากสถาบันการเงิน - เงินสดรับ</t>
  </si>
  <si>
    <t>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</si>
  <si>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</si>
  <si>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t>เงินปันผลจ่ายให้แก่เจ้าของของกลุ่มกิจการ</t>
  </si>
  <si>
    <t>เงินสดสุทธิใช้ไปในกิจกรรมจัดหาเงิน</t>
  </si>
  <si>
    <t>เงินสดและรายการเทียบเท่าเงินสด, ยอดคงเหลือต้นปี</t>
  </si>
  <si>
    <t>เงินสดและรายการเทียบเท่าเงินสด, ยอดคงเหลือปลายปี</t>
  </si>
  <si>
    <t>รายการที่ไม่ใช่เงินสด</t>
  </si>
  <si>
    <t>รายการซื้อสินทรัพย์ระหว่างปีที่ยังไม่ได้จ่ายชำระ</t>
  </si>
  <si>
    <t>- อุปกรณ์</t>
  </si>
  <si>
    <t>- สินทรัพย์ไม่มีตัวตน</t>
  </si>
  <si>
    <t>เงินประกันผลงาน</t>
  </si>
  <si>
    <t>เงินปันผลที่ประกาศจ่ายแต่ยังไม่จ่ายชำระ</t>
  </si>
  <si>
    <t xml:space="preserve">งบแสดงฐานะการเงิน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</si>
  <si>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</si>
  <si>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</si>
  <si>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</si>
  <si>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</si>
  <si>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ลูกหนี้การค้าและลูกหนี้อื่น (สุทธิ)</t>
  </si>
  <si>
    <t>สินค้าคงเหลือ (สุทธิ)</t>
  </si>
  <si>
    <t>สินทรัพย์อนุพันธ์ทางการเงิน</t>
  </si>
  <si>
    <t>รวมสินทรัพย์หมุนเวียน</t>
  </si>
  <si>
    <t>สินทรัพย์ไม่หมุนเวียน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</si>
  <si>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</si>
  <si>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</si>
  <si>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</si>
  <si>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</si>
  <si>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</si>
  <si>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</si>
  <si>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</si>
  <si>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</si>
  <si>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</si>
  <si>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</si>
  <si>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</si>
  <si>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</si>
  <si>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</si>
  <si>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</si>
  <si>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</si>
  <si>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</si>
  <si>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</si>
  <si>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</si>
  <si>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</si>
  <si>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</si>
  <si>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</si>
  <si>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</si>
  <si>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</si>
  <si>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300,000,000 หุ้น มูลค่าที่ตราไว้หุ้นละ 1 บาท</t>
  </si>
  <si>
    <t>ทุนที่ออกและชำระแล้วเต็มมูลค่า</t>
  </si>
  <si>
    <t>ส่วนเกินมูลค่าหุ้น (สุทธิ)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</si>
  <si>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</si>
  <si>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</si>
  <si>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</si>
  <si>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</si>
  <si>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</si>
  <si>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</si>
  <si>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</si>
  <si>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</si>
  <si>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 xml:space="preserve">รายได้อื่น </t>
  </si>
  <si>
    <t>ค่าใช้จ่ายในการขาย</t>
  </si>
  <si>
    <t>ค่าใช้จ่ายในการบริหาร</t>
  </si>
  <si>
    <t xml:space="preserve">รวมค่าใช้จ่าย </t>
  </si>
  <si>
    <t>ภาษีเงินได้</t>
  </si>
  <si>
    <t>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</si>
  <si>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</si>
  <si>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รายการที่จะจัดประเภทรายการใหม่ไปยัง</t>
  </si>
  <si>
    <t>- ผลต่างของอัตราแลกเปลี่ยนจากการแปลงค่างบการเงิน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</si>
  <si>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</si>
  <si>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</si>
  <si>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</si>
  <si>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 xml:space="preserve">งบการเงินรวม </t>
  </si>
  <si>
    <t>ส่วนของเจ้าของของบริษัทใหญ่</t>
  </si>
  <si>
    <t>องค์ประกอบอื่นของ</t>
  </si>
  <si>
    <t>ส่วนของเจ้าของ (สุทธิ)</t>
  </si>
  <si>
    <t>กำไรขาดทุนเบ็ดเสร็จอื่น (สุทธิ)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</si>
  <si>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</si>
  <si>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</si>
  <si>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</si>
  <si>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</si>
  <si>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</si>
  <si>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</si>
  <si>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>จัดสรรแล้ว - ทุนสำรอง</t>
  </si>
  <si>
    <t>ภาระผูกพันผลประโยชน์</t>
  </si>
  <si>
    <t>การแปลงค่า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</si>
  <si>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</si>
  <si>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</si>
  <si>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</si>
  <si>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</si>
  <si>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</si>
  <si>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งบการเงิน</t>
  </si>
  <si>
    <t>ของบริษัทใหญ่</t>
  </si>
  <si>
    <t>เงินปันผลจ่าย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</si>
  <si>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</si>
  <si>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</si>
  <si>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โอนเพื่อชดเชยผลขาดทุนสะสม</t>
  </si>
  <si>
    <t>จัดสรรสำรองตามกฏหมาย</t>
  </si>
  <si>
    <t>ยอดคงเหลือ ณ วันที่ 31 ธันวาคม พ.ศ. 2565</t>
  </si>
  <si>
    <t>จัดสรรแล้ว -</t>
  </si>
  <si>
    <t>การวัดมูลค่าใหม่</t>
  </si>
  <si>
    <t>ที่ออกและชำระแล้ว</t>
  </si>
  <si>
    <t>ทุนสำรองตาม</t>
  </si>
  <si>
    <t>ของภาระผูกพัน</t>
  </si>
  <si>
    <t>เต็มมูลค่า</t>
  </si>
  <si>
    <t>กฎหมาย</t>
  </si>
  <si>
    <t>ผลประโยชน์พนักงาน (สุทธิ)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</si>
  <si>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</si>
  <si>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16, 17</t>
  </si>
  <si>
    <t>กำไร (ขาดทุน) สะสม</t>
  </si>
  <si>
    <t>กำไร (ขาดทุน) เบ็ดเสร็จรวมสำหรับปี</t>
  </si>
  <si>
    <t>ค่าเผื่อการลดมูลค่าของสินค้าคงเหลือ</t>
  </si>
  <si>
    <t xml:space="preserve">   </t>
  </si>
  <si>
    <t>(กำไร) ขาดทุนสุทธิจากการจำหน่ายสินทรัพย์</t>
  </si>
  <si>
    <t>กำไรเบ็ดเสร็จรวมสำหรับปี</t>
  </si>
  <si>
    <t>33 ค)</t>
  </si>
  <si>
    <t xml:space="preserve">  - ดอกเบี้ยจ่ายจาก - เงินกู้ยืมจากสถาบันการเงิน</t>
  </si>
  <si>
    <t>เงินฝากสถาบันการเงินเพื่อเป็นหลักทรัพย์ค้ำประกัน (เพิ่มขึ้น)</t>
  </si>
  <si>
    <t>หุ้นสามัญ  300,000,000 หุ้น มูลค่าที่ชำระแล้วหุ้นละ 1 บาท</t>
  </si>
  <si>
    <t>เงินให้กู้ยืมระยะสั้นแก่บริษัทที่เกี่ยวข้องกัน</t>
  </si>
  <si>
    <t>ขาดทุนจากอัตราแลกเปลี่ยนที่ยังไม่เกิดขึ้นจริงของ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</si>
  <si>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</si>
  <si>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</si>
  <si>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</si>
  <si>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</si>
  <si>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การเปลี่ยนแปลงในส่วนของเจ้าของสำหรับปี พ.ศ. 2566</t>
  </si>
  <si>
    <t>ยอดคงเหลือ ณ วันที่ 31 ธันวาคม พ.ศ. 2566</t>
  </si>
  <si>
    <t xml:space="preserve">ดอกเบี้ยรับจาก - เงินให้กู้ยืมแก่พนักงาน                     </t>
  </si>
  <si>
    <t>ดอกเบี้ยรับจาก - สถาบันการเงิน</t>
  </si>
  <si>
    <t xml:space="preserve">  - ดอกเบี้ยจ่ายจาก - หนี้สินตามสัญญาเช่า</t>
  </si>
  <si>
    <t>เงินให้กู้ยืมระยะสั้นแก่บริษัทย่อย - เงินสดจ่าย</t>
  </si>
  <si>
    <t>เงินให้กู้ยืมระยะสั้นแก่บริษัทย่อย - ดอกเบี้ยรับ</t>
  </si>
  <si>
    <t>เงินให้กู้ยืมแก่พนักงาน - ดอกเบี้ยรับ</t>
  </si>
  <si>
    <t>เงินกู้ยืมระยะสั้นจากสถาบันการเงิน - เงินสดจ่าย</t>
  </si>
  <si>
    <t>เงินกู้ยืมระยะยาวจากสถาบันการเงิน - เงินสดจ่าย</t>
  </si>
  <si>
    <t>เงินสดจ่ายชำระหนี้สินตามสัญญาเช่า - ดอกเบี้ยจ่าย</t>
  </si>
  <si>
    <t>กำไรสะสม</t>
  </si>
  <si>
    <t>- การวัดมูลค่าใหม่ของภาระผูกพัน</t>
  </si>
  <si>
    <t>ผลประโยชน์พนักงาน - สุทธิจากภาษี</t>
  </si>
  <si>
    <t>กำไรขั้นต้น</t>
  </si>
  <si>
    <t>กำไรก่อนค่าใช้จ่าย</t>
  </si>
  <si>
    <t>ขาดทุนอื่น (สุทธิ)</t>
  </si>
  <si>
    <t>กำไรก่อนภาษีเงินได้</t>
  </si>
  <si>
    <t>กำไรสุทธิสำหรับปี</t>
  </si>
  <si>
    <t>กำไร (ขาดทุน) เบ็ดเสร็จอื่นสำหรับปี - สุทธิจากภาษี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</si>
  <si>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</si>
  <si>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</si>
  <si>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</si>
  <si>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</si>
  <si>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รายการปรับปรุงกระทบกำไรจากการดำเนินงาน:</t>
  </si>
  <si>
    <t>เงินสดและรายการเทียบเท่าเงินสดเพิ่มขึ้นสุทธิ</t>
  </si>
  <si>
    <t>เงินสดจ่ายเพื่อซื้อ - สินทรัพย์ไม่มีตัวตน</t>
  </si>
  <si>
    <t>เงินสดรับจากการจำหน่ายสินทรัพย์</t>
  </si>
  <si>
    <t>เงินให้กู้ยืมแก่พนักงาน - เงินสดรับ (จ่าย) สุทธิ</t>
  </si>
  <si>
    <t>กลับรายการ (ผลขาดทุน) ด้านเครดิตที่คาดว่าจะเกิดขึ้น</t>
  </si>
  <si>
    <t>(กำไร) จากการยกเลิกสัญญาเช่า</t>
  </si>
  <si>
    <t>ผลต่างของอัตราแลกเปลี่ยนของเงินสดและรายการเทียบเท่าเงินสด</t>
  </si>
  <si>
    <t>(กลับรายการ) ค่าเผื่อผลขาดทุนด้านเครดิตที่คาดว่าจะเกิดขึ้น</t>
  </si>
  <si>
    <t>5.1.3</t>
  </si>
  <si>
    <t>25, 26</t>
  </si>
  <si>
    <t>(กำไร) จากมูลค่ายุติธรรมของอนุพันธ์ทางการเงิน</t>
  </si>
  <si>
    <t>กำไร (ขาดทุน) เบ็ดเสร็จอื่น:</t>
  </si>
  <si>
    <t>หมายเหตุประกอบงบการเงินรวมและงบการเงินเฉพาะกิจการในหน้า 13 ถึง 76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</si>
</sst>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_);_(* \(#,##0\);_(* &quot;-&quot;_);_(@_)"/>
    <numFmt numFmtId="167" formatCode="_(* #,##0_);_(* \(#,##0\);_(* &quot;-&quot;_)\ \ \ \ \ ;_(@_)"/>
    <numFmt numFmtId="168" formatCode="_(* #,##0_);_(* \(#,##0\);_(* &quot;-&quot;??_);_(@_)"/>
    <numFmt numFmtId="169" formatCode="_(* #,##0.00_);_(* \(#,##0.00\);_(* &quot;-&quot;???\ _);_(@_)"/>
  </numFmts>
  <fonts count="11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2" fillId="0" borderId="0"/>
    <xf numFmtId="37" fontId="6" fillId="0" borderId="0"/>
    <xf numFmtId="0" fontId="1" fillId="0" borderId="0"/>
    <xf numFmtId="0" fontId="5" fillId="0" borderId="0"/>
  </cellStyleXfs>
  <cellXfs count="254">
    <xf numFmtId="0" fontId="0" fillId="0" borderId="0" xfId="0"/>
    <xf numFmtId="165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9" fillId="0" borderId="0" xfId="3" applyFont="1" applyAlignment="1">
      <alignment horizontal="center" vertical="center"/>
    </xf>
    <xf numFmtId="37" fontId="9" fillId="0" borderId="0" xfId="3" applyFont="1" applyAlignment="1">
      <alignment vertical="center"/>
    </xf>
    <xf numFmtId="165" fontId="9" fillId="0" borderId="0" xfId="3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37" fontId="9" fillId="0" borderId="1" xfId="3" applyFont="1" applyBorder="1" applyAlignment="1">
      <alignment vertical="center"/>
    </xf>
    <xf numFmtId="165" fontId="9" fillId="0" borderId="1" xfId="3" applyNumberFormat="1" applyFont="1" applyBorder="1" applyAlignment="1">
      <alignment vertical="center"/>
    </xf>
    <xf numFmtId="37" fontId="8" fillId="0" borderId="0" xfId="3" applyFont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9" fillId="2" borderId="0" xfId="3" applyNumberFormat="1" applyFont="1" applyFill="1" applyAlignment="1">
      <alignment vertical="center"/>
    </xf>
    <xf numFmtId="165" fontId="9" fillId="2" borderId="0" xfId="0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165" fontId="9" fillId="2" borderId="0" xfId="3" applyNumberFormat="1" applyFont="1" applyFill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37" fontId="9" fillId="0" borderId="0" xfId="3" quotePrefix="1" applyFont="1" applyAlignment="1">
      <alignment vertical="center"/>
    </xf>
    <xf numFmtId="165" fontId="9" fillId="2" borderId="1" xfId="3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vertical="center"/>
    </xf>
    <xf numFmtId="165" fontId="9" fillId="2" borderId="1" xfId="3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horizontal="center" vertical="center"/>
    </xf>
    <xf numFmtId="0" fontId="9" fillId="0" borderId="0" xfId="0" quotePrefix="1" applyFont="1" applyAlignment="1">
      <alignment vertical="center"/>
    </xf>
    <xf numFmtId="37" fontId="4" fillId="0" borderId="0" xfId="3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37" fontId="3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9" fontId="9" fillId="0" borderId="0" xfId="3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8" fontId="8" fillId="0" borderId="0" xfId="5" applyNumberFormat="1" applyFont="1" applyAlignment="1">
      <alignment vertical="center"/>
    </xf>
    <xf numFmtId="168" fontId="9" fillId="0" borderId="0" xfId="5" applyNumberFormat="1" applyFont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8" fillId="0" borderId="1" xfId="5" applyFont="1" applyBorder="1" applyAlignment="1">
      <alignment horizontal="left" vertical="center"/>
    </xf>
    <xf numFmtId="168" fontId="8" fillId="0" borderId="1" xfId="5" applyNumberFormat="1" applyFont="1" applyBorder="1" applyAlignment="1">
      <alignment horizontal="left" vertical="center"/>
    </xf>
    <xf numFmtId="168" fontId="9" fillId="0" borderId="1" xfId="5" applyNumberFormat="1" applyFont="1" applyBorder="1" applyAlignment="1">
      <alignment horizontal="right" vertical="center"/>
    </xf>
    <xf numFmtId="165" fontId="9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168" fontId="3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5" fontId="3" fillId="0" borderId="3" xfId="5" applyNumberFormat="1" applyFont="1" applyBorder="1" applyAlignment="1">
      <alignment vertical="center"/>
    </xf>
    <xf numFmtId="165" fontId="3" fillId="0" borderId="4" xfId="5" applyNumberFormat="1" applyFont="1" applyBorder="1" applyAlignment="1">
      <alignment vertical="center"/>
    </xf>
    <xf numFmtId="168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4" fillId="0" borderId="0" xfId="5" applyNumberFormat="1" applyFont="1" applyAlignment="1" applyProtection="1">
      <alignment horizontal="right" vertical="center"/>
      <protection locked="0"/>
    </xf>
    <xf numFmtId="0" fontId="3" fillId="0" borderId="0" xfId="5" applyFont="1" applyAlignment="1">
      <alignment vertical="center"/>
    </xf>
    <xf numFmtId="165" fontId="4" fillId="0" borderId="1" xfId="5" applyNumberFormat="1" applyFont="1" applyBorder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0" xfId="5" applyNumberFormat="1" applyFont="1" applyFill="1" applyAlignment="1">
      <alignment vertical="center"/>
    </xf>
    <xf numFmtId="165" fontId="4" fillId="2" borderId="0" xfId="5" applyNumberFormat="1" applyFont="1" applyFill="1" applyAlignment="1" applyProtection="1">
      <alignment horizontal="right" vertical="center"/>
      <protection locked="0"/>
    </xf>
    <xf numFmtId="165" fontId="4" fillId="2" borderId="0" xfId="5" applyNumberFormat="1" applyFont="1" applyFill="1" applyAlignment="1">
      <alignment horizontal="right" vertical="center"/>
    </xf>
    <xf numFmtId="165" fontId="4" fillId="2" borderId="0" xfId="5" applyNumberFormat="1" applyFont="1" applyFill="1" applyAlignment="1" applyProtection="1">
      <alignment horizontal="center" vertical="center"/>
      <protection locked="0"/>
    </xf>
    <xf numFmtId="165" fontId="4" fillId="2" borderId="0" xfId="5" applyNumberFormat="1" applyFont="1" applyFill="1" applyAlignment="1">
      <alignment horizontal="center" vertical="center"/>
    </xf>
    <xf numFmtId="165" fontId="4" fillId="2" borderId="1" xfId="5" applyNumberFormat="1" applyFont="1" applyFill="1" applyBorder="1" applyAlignment="1" applyProtection="1">
      <alignment horizontal="center" vertical="center"/>
      <protection locked="0"/>
    </xf>
    <xf numFmtId="165" fontId="4" fillId="2" borderId="1" xfId="0" applyNumberFormat="1" applyFont="1" applyFill="1" applyBorder="1" applyAlignment="1" applyProtection="1">
      <alignment horizontal="right" vertical="center"/>
      <protection locked="0"/>
    </xf>
    <xf numFmtId="165" fontId="4" fillId="2" borderId="1" xfId="5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2" xfId="5" applyNumberFormat="1" applyFont="1" applyFill="1" applyBorder="1" applyAlignment="1">
      <alignment vertical="center"/>
    </xf>
    <xf numFmtId="0" fontId="9" fillId="0" borderId="1" xfId="5" applyFont="1" applyBorder="1" applyAlignment="1">
      <alignment vertical="center"/>
    </xf>
    <xf numFmtId="168" fontId="4" fillId="0" borderId="1" xfId="5" applyNumberFormat="1" applyFont="1" applyBorder="1" applyAlignment="1">
      <alignment vertical="center"/>
    </xf>
    <xf numFmtId="0" fontId="9" fillId="0" borderId="0" xfId="5" applyFont="1" applyAlignment="1">
      <alignment vertical="center"/>
    </xf>
    <xf numFmtId="0" fontId="8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37" fontId="4" fillId="0" borderId="1" xfId="3" applyFont="1" applyBorder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5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0" xfId="3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2" borderId="0" xfId="0" applyNumberFormat="1" applyFont="1" applyFill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5" fontId="10" fillId="2" borderId="0" xfId="3" quotePrefix="1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0" fontId="9" fillId="0" borderId="0" xfId="4" applyFont="1" applyAlignment="1">
      <alignment vertical="center"/>
    </xf>
    <xf numFmtId="0" fontId="9" fillId="0" borderId="0" xfId="4" quotePrefix="1" applyFont="1" applyAlignment="1">
      <alignment vertical="center"/>
    </xf>
    <xf numFmtId="168" fontId="9" fillId="0" borderId="0" xfId="4" applyNumberFormat="1" applyFont="1" applyAlignment="1">
      <alignment horizontal="lef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9" fillId="2" borderId="2" xfId="3" applyNumberFormat="1" applyFont="1" applyFill="1" applyBorder="1" applyAlignment="1">
      <alignment horizontal="right" vertical="center"/>
    </xf>
    <xf numFmtId="169" fontId="9" fillId="2" borderId="2" xfId="3" applyNumberFormat="1" applyFont="1" applyFill="1" applyBorder="1" applyAlignment="1">
      <alignment horizontal="right" vertical="center"/>
    </xf>
    <xf numFmtId="37" fontId="8" fillId="0" borderId="0" xfId="2" applyNumberFormat="1" applyFont="1"/>
    <xf numFmtId="0" fontId="8" fillId="0" borderId="0" xfId="2" applyFont="1"/>
    <xf numFmtId="0" fontId="9" fillId="0" borderId="0" xfId="2" applyFont="1" applyAlignment="1">
      <alignment horizontal="center"/>
    </xf>
    <xf numFmtId="164" fontId="9" fillId="0" borderId="0" xfId="2" applyNumberFormat="1" applyFont="1"/>
    <xf numFmtId="165" fontId="9" fillId="0" borderId="0" xfId="2" applyNumberFormat="1" applyFont="1"/>
    <xf numFmtId="0" fontId="9" fillId="0" borderId="0" xfId="0" applyFont="1"/>
    <xf numFmtId="0" fontId="8" fillId="0" borderId="1" xfId="2" applyFont="1" applyBorder="1"/>
    <xf numFmtId="0" fontId="9" fillId="0" borderId="1" xfId="2" applyFont="1" applyBorder="1" applyAlignment="1">
      <alignment horizontal="center"/>
    </xf>
    <xf numFmtId="164" fontId="9" fillId="0" borderId="1" xfId="2" applyNumberFormat="1" applyFont="1" applyBorder="1"/>
    <xf numFmtId="165" fontId="9" fillId="0" borderId="1" xfId="2" applyNumberFormat="1" applyFont="1" applyBorder="1"/>
    <xf numFmtId="0" fontId="9" fillId="0" borderId="0" xfId="2" applyFont="1"/>
    <xf numFmtId="164" fontId="9" fillId="0" borderId="0" xfId="2" applyNumberFormat="1" applyFont="1" applyAlignment="1">
      <alignment horizontal="right"/>
    </xf>
    <xf numFmtId="165" fontId="9" fillId="0" borderId="0" xfId="3" applyNumberFormat="1" applyFont="1"/>
    <xf numFmtId="165" fontId="9" fillId="0" borderId="0" xfId="2" applyNumberFormat="1" applyFont="1" applyAlignment="1">
      <alignment horizontal="right"/>
    </xf>
    <xf numFmtId="165" fontId="8" fillId="0" borderId="0" xfId="3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0" fontId="8" fillId="0" borderId="1" xfId="2" applyFont="1" applyBorder="1" applyAlignment="1">
      <alignment horizontal="center"/>
    </xf>
    <xf numFmtId="166" fontId="9" fillId="0" borderId="0" xfId="2" applyNumberFormat="1" applyFont="1" applyAlignment="1">
      <alignment horizontal="right"/>
    </xf>
    <xf numFmtId="0" fontId="9" fillId="0" borderId="0" xfId="2" quotePrefix="1" applyFont="1"/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1" xfId="2" applyFont="1" applyBorder="1"/>
    <xf numFmtId="164" fontId="9" fillId="0" borderId="1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37" fontId="9" fillId="0" borderId="0" xfId="3" applyFont="1" applyAlignment="1">
      <alignment horizontal="center"/>
    </xf>
    <xf numFmtId="165" fontId="9" fillId="2" borderId="0" xfId="2" applyNumberFormat="1" applyFont="1" applyFill="1" applyAlignment="1">
      <alignment horizontal="right"/>
    </xf>
    <xf numFmtId="165" fontId="9" fillId="2" borderId="1" xfId="2" applyNumberFormat="1" applyFont="1" applyFill="1" applyBorder="1" applyAlignment="1">
      <alignment horizontal="right"/>
    </xf>
    <xf numFmtId="165" fontId="9" fillId="0" borderId="0" xfId="0" applyNumberFormat="1" applyFont="1"/>
    <xf numFmtId="165" fontId="9" fillId="2" borderId="2" xfId="2" applyNumberFormat="1" applyFont="1" applyFill="1" applyBorder="1" applyAlignment="1">
      <alignment horizontal="right"/>
    </xf>
    <xf numFmtId="0" fontId="8" fillId="0" borderId="1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4" fillId="0" borderId="0" xfId="2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9" fillId="0" borderId="0" xfId="3" applyNumberFormat="1" applyFont="1" applyFill="1" applyAlignment="1">
      <alignment vertical="center"/>
    </xf>
    <xf numFmtId="165" fontId="9" fillId="0" borderId="1" xfId="3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165" fontId="9" fillId="0" borderId="1" xfId="3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2" xfId="0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65" fontId="4" fillId="2" borderId="1" xfId="5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2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 applyProtection="1">
      <alignment horizontal="right" vertical="center"/>
      <protection locked="0"/>
    </xf>
    <xf numFmtId="165" fontId="4" fillId="0" borderId="0" xfId="5" applyNumberFormat="1" applyFont="1" applyFill="1" applyAlignment="1" applyProtection="1">
      <alignment horizontal="center" vertical="center"/>
      <protection locked="0"/>
    </xf>
    <xf numFmtId="165" fontId="4" fillId="0" borderId="0" xfId="5" applyNumberFormat="1" applyFont="1" applyFill="1" applyAlignment="1">
      <alignment horizontal="center" vertical="center"/>
    </xf>
    <xf numFmtId="165" fontId="4" fillId="0" borderId="1" xfId="5" applyNumberFormat="1" applyFont="1" applyFill="1" applyBorder="1" applyAlignment="1" applyProtection="1">
      <alignment horizontal="center" vertical="center"/>
      <protection locked="0"/>
    </xf>
    <xf numFmtId="165" fontId="4" fillId="0" borderId="1" xfId="0" applyNumberFormat="1" applyFont="1" applyFill="1" applyBorder="1" applyAlignment="1" applyProtection="1">
      <alignment horizontal="right" vertical="center"/>
      <protection locked="0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10" fillId="0" borderId="0" xfId="3" quotePrefix="1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5" fontId="10" fillId="0" borderId="1" xfId="3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165" fontId="9" fillId="0" borderId="2" xfId="3" applyNumberFormat="1" applyFont="1" applyFill="1" applyBorder="1" applyAlignment="1">
      <alignment horizontal="right" vertical="center"/>
    </xf>
    <xf numFmtId="169" fontId="9" fillId="0" borderId="2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9" fillId="0" borderId="0" xfId="2" applyNumberFormat="1" applyFont="1" applyFill="1"/>
    <xf numFmtId="165" fontId="9" fillId="0" borderId="1" xfId="2" applyNumberFormat="1" applyFont="1" applyFill="1" applyBorder="1"/>
    <xf numFmtId="165" fontId="9" fillId="0" borderId="0" xfId="3" applyNumberFormat="1" applyFont="1" applyFill="1"/>
    <xf numFmtId="165" fontId="9" fillId="0" borderId="1" xfId="2" applyNumberFormat="1" applyFont="1" applyFill="1" applyBorder="1" applyAlignment="1">
      <alignment horizontal="right" vertical="center"/>
    </xf>
    <xf numFmtId="165" fontId="9" fillId="0" borderId="1" xfId="2" applyNumberFormat="1" applyFont="1" applyFill="1" applyBorder="1" applyAlignment="1">
      <alignment horizontal="right"/>
    </xf>
    <xf numFmtId="165" fontId="9" fillId="0" borderId="0" xfId="2" applyNumberFormat="1" applyFont="1" applyFill="1" applyAlignment="1">
      <alignment horizontal="right"/>
    </xf>
    <xf numFmtId="165" fontId="9" fillId="0" borderId="0" xfId="0" applyNumberFormat="1" applyFont="1" applyFill="1"/>
    <xf numFmtId="165" fontId="8" fillId="0" borderId="1" xfId="2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right"/>
    </xf>
    <xf numFmtId="165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center" vertical="center"/>
    </xf>
    <xf numFmtId="165" fontId="9" fillId="2" borderId="1" xfId="2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2" borderId="1" xfId="2" applyNumberFormat="1" applyFont="1" applyFill="1" applyBorder="1" applyAlignment="1">
      <alignment horizontal="center"/>
    </xf>
    <xf numFmtId="165" fontId="9" fillId="0" borderId="1" xfId="2" applyNumberFormat="1" applyFont="1" applyFill="1" applyBorder="1" applyAlignment="1">
      <alignment horizontal="center"/>
    </xf>
    <xf numFmtId="167" fontId="9" fillId="0" borderId="1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right"/>
    </xf>
    <xf numFmtId="169" fontId="9" fillId="2" borderId="0" xfId="2" applyNumberFormat="1" applyFont="1" applyFill="1" applyAlignment="1">
      <alignment horizontal="right"/>
    </xf>
    <xf numFmtId="169" fontId="9" fillId="0" borderId="0" xfId="2" applyNumberFormat="1" applyFont="1" applyFill="1" applyAlignment="1">
      <alignment horizontal="right"/>
    </xf>
    <xf numFmtId="37" fontId="9" fillId="0" borderId="0" xfId="3" applyFont="1" applyFill="1" applyAlignment="1">
      <alignment horizontal="center" vertical="center"/>
    </xf>
    <xf numFmtId="37" fontId="9" fillId="0" borderId="1" xfId="3" applyFont="1" applyFill="1" applyBorder="1" applyAlignment="1">
      <alignment horizontal="center" vertical="center"/>
    </xf>
    <xf numFmtId="37" fontId="8" fillId="0" borderId="0" xfId="3" applyFont="1" applyFill="1" applyAlignment="1">
      <alignment horizontal="center" vertical="center"/>
    </xf>
    <xf numFmtId="37" fontId="8" fillId="0" borderId="1" xfId="3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37" fontId="9" fillId="0" borderId="0" xfId="3" applyFont="1" applyFill="1" applyAlignment="1">
      <alignment vertical="center"/>
    </xf>
    <xf numFmtId="37" fontId="4" fillId="0" borderId="0" xfId="3" applyFont="1" applyFill="1" applyAlignment="1">
      <alignment horizontal="center" vertical="center"/>
    </xf>
    <xf numFmtId="37" fontId="4" fillId="0" borderId="1" xfId="3" applyFont="1" applyFill="1" applyBorder="1" applyAlignment="1">
      <alignment horizontal="center" vertical="center"/>
    </xf>
    <xf numFmtId="37" fontId="3" fillId="0" borderId="0" xfId="3" applyFont="1" applyFill="1" applyAlignment="1">
      <alignment horizontal="center" vertical="center"/>
    </xf>
    <xf numFmtId="37" fontId="3" fillId="0" borderId="1" xfId="3" applyFont="1" applyFill="1" applyBorder="1" applyAlignment="1">
      <alignment horizontal="center"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8" fontId="3" fillId="0" borderId="0" xfId="5" applyNumberFormat="1" applyFont="1" applyFill="1" applyAlignment="1">
      <alignment vertical="center"/>
    </xf>
    <xf numFmtId="168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168" fontId="4" fillId="0" borderId="0" xfId="5" applyNumberFormat="1" applyFont="1" applyFill="1" applyAlignment="1">
      <alignment vertical="center"/>
    </xf>
    <xf numFmtId="168" fontId="4" fillId="0" borderId="1" xfId="5" applyNumberFormat="1" applyFont="1" applyFill="1" applyBorder="1" applyAlignment="1">
      <alignment vertical="center"/>
    </xf>
    <xf numFmtId="165" fontId="9" fillId="2" borderId="0" xfId="2" applyNumberFormat="1" applyFont="1" applyFill="1" applyBorder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165" fontId="9" fillId="0" borderId="0" xfId="2" applyNumberFormat="1" applyFont="1" applyBorder="1" applyAlignment="1">
      <alignment horizontal="right"/>
    </xf>
    <xf numFmtId="165" fontId="9" fillId="2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2" borderId="0" xfId="1" applyNumberFormat="1" applyFont="1" applyFill="1" applyBorder="1" applyAlignment="1"/>
    <xf numFmtId="165" fontId="9" fillId="0" borderId="0" xfId="0" applyNumberFormat="1" applyFont="1" applyBorder="1"/>
    <xf numFmtId="165" fontId="9" fillId="0" borderId="0" xfId="1" applyNumberFormat="1" applyFont="1" applyFill="1" applyBorder="1" applyAlignment="1"/>
    <xf numFmtId="165" fontId="8" fillId="0" borderId="1" xfId="3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65" fontId="3" fillId="0" borderId="3" xfId="5" applyNumberFormat="1" applyFont="1" applyBorder="1" applyAlignment="1">
      <alignment horizontal="center" vertical="center"/>
    </xf>
    <xf numFmtId="165" fontId="3" fillId="0" borderId="4" xfId="5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188 5" xfId="2" xr:uid="{5F34A116-B41B-4944-96CF-5C643DB7CEB6}"/>
    <cellStyle name="Normal 3" xfId="5" xr:uid="{7B2B3218-6105-440B-8E74-7AC5A9F5140C}"/>
    <cellStyle name="Normal 6 4" xfId="4" xr:uid="{30E05A53-8416-4B2B-97C3-BE360A25D18E}"/>
    <cellStyle name="pwstyle" xfId="3" xr:uid="{4877C383-2468-4B38-A12A-CE72CEC2A44A}"/>
  </cellStyles>
  <dxfs count="16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4B64-F219-432D-B5E4-13B8D1DD2D54}">
  <sheetPr>
    <tabColor theme="9" tint="0.79998168889431442"/>
  </sheetPr>
  <dimension ref="A1:N99"/>
  <sheetViews>
    <sheetView zoomScale="90" zoomScaleNormal="90" zoomScaleSheetLayoutView="90" workbookViewId="0">
      <selection activeCell="T14" sqref="T14"/>
    </sheetView>
  </sheetViews>
  <sheetFormatPr defaultColWidth="9.33203125" defaultRowHeight="21.75" customHeight="1" x14ac:dyDescent="0.45"/>
  <cols>
    <col min="1" max="3" width="1.6640625" style="3" customWidth="1"/>
    <col min="4" max="4" width="42.83203125" style="3" customWidth="1"/>
    <col min="5" max="5" width="3.6640625" style="3" customWidth="1"/>
    <col min="6" max="6" width="8.83203125" style="218" customWidth="1"/>
    <col min="7" max="7" width="0.6640625" style="5" customWidth="1"/>
    <col min="8" max="8" width="14.33203125" style="6" customWidth="1"/>
    <col min="9" max="9" width="0.6640625" style="6" customWidth="1"/>
    <col min="10" max="10" width="14.33203125" style="155" customWidth="1"/>
    <col min="11" max="11" width="0.6640625" style="5" customWidth="1"/>
    <col min="12" max="12" width="14.33203125" style="6" customWidth="1"/>
    <col min="13" max="13" width="0.6640625" style="6" customWidth="1"/>
    <col min="14" max="14" width="14.33203125" style="155" customWidth="1"/>
    <col min="15" max="16384" width="9.33203125" style="3"/>
  </cols>
  <sheetData>
    <row r="1" spans="1:14" ht="21.75" customHeight="1" x14ac:dyDescent="0.45">
      <c r="A1" s="2" t="s">
        <v>0</v>
      </c>
    </row>
    <row r="2" spans="1:14" ht="21.75" customHeight="1" x14ac:dyDescent="0.45">
      <c r="A2" s="2" t="s">
        <v>56</v>
      </c>
      <c r="B2" s="2"/>
      <c r="C2" s="2"/>
    </row>
    <row r="3" spans="1:14" ht="21.75" customHeight="1" x14ac:dyDescent="0.45">
      <c r="A3" s="7" t="s">
        <v>161</v>
      </c>
      <c r="B3" s="7"/>
      <c r="C3" s="7"/>
      <c r="D3" s="8"/>
      <c r="E3" s="8"/>
      <c r="F3" s="219"/>
      <c r="G3" s="9"/>
      <c r="H3" s="10"/>
      <c r="I3" s="10"/>
      <c r="J3" s="156"/>
      <c r="K3" s="9"/>
      <c r="L3" s="10"/>
      <c r="M3" s="10"/>
      <c r="N3" s="156"/>
    </row>
    <row r="5" spans="1:14" ht="21.75" customHeight="1" x14ac:dyDescent="0.45">
      <c r="H5" s="247" t="s">
        <v>2</v>
      </c>
      <c r="I5" s="247"/>
      <c r="J5" s="247"/>
      <c r="L5" s="247" t="s">
        <v>3</v>
      </c>
      <c r="M5" s="247"/>
      <c r="N5" s="247"/>
    </row>
    <row r="6" spans="1:14" ht="21.75" customHeight="1" x14ac:dyDescent="0.45">
      <c r="F6" s="220"/>
      <c r="G6" s="11"/>
      <c r="H6" s="12" t="s">
        <v>162</v>
      </c>
      <c r="I6" s="13"/>
      <c r="J6" s="12" t="s">
        <v>4</v>
      </c>
      <c r="K6" s="11"/>
      <c r="L6" s="12" t="s">
        <v>162</v>
      </c>
      <c r="M6" s="13"/>
      <c r="N6" s="12" t="s">
        <v>4</v>
      </c>
    </row>
    <row r="7" spans="1:14" ht="21.75" customHeight="1" x14ac:dyDescent="0.45">
      <c r="F7" s="221" t="s">
        <v>5</v>
      </c>
      <c r="G7" s="11"/>
      <c r="H7" s="1" t="s">
        <v>6</v>
      </c>
      <c r="I7" s="13"/>
      <c r="J7" s="157" t="s">
        <v>6</v>
      </c>
      <c r="K7" s="11"/>
      <c r="L7" s="1" t="s">
        <v>6</v>
      </c>
      <c r="M7" s="13"/>
      <c r="N7" s="157" t="s">
        <v>6</v>
      </c>
    </row>
    <row r="8" spans="1:14" ht="21.75" customHeight="1" x14ac:dyDescent="0.45">
      <c r="A8" s="2" t="s">
        <v>57</v>
      </c>
      <c r="B8" s="2"/>
      <c r="C8" s="2"/>
      <c r="H8" s="14"/>
      <c r="L8" s="14"/>
    </row>
    <row r="9" spans="1:14" ht="8.1" customHeight="1" x14ac:dyDescent="0.45">
      <c r="A9" s="2"/>
      <c r="B9" s="2"/>
      <c r="C9" s="2"/>
      <c r="H9" s="14"/>
      <c r="L9" s="14"/>
    </row>
    <row r="10" spans="1:14" ht="21.75" customHeight="1" x14ac:dyDescent="0.45">
      <c r="A10" s="2" t="s">
        <v>58</v>
      </c>
      <c r="B10" s="2"/>
      <c r="C10" s="2"/>
      <c r="H10" s="14"/>
      <c r="L10" s="14"/>
    </row>
    <row r="11" spans="1:14" ht="8.1" customHeight="1" x14ac:dyDescent="0.45">
      <c r="A11" s="2"/>
      <c r="B11" s="2"/>
      <c r="C11" s="2"/>
      <c r="H11" s="14"/>
      <c r="L11" s="14"/>
    </row>
    <row r="12" spans="1:14" ht="21.75" customHeight="1" x14ac:dyDescent="0.45">
      <c r="A12" s="3" t="s">
        <v>59</v>
      </c>
      <c r="F12" s="218">
        <v>9</v>
      </c>
      <c r="H12" s="15">
        <v>93306</v>
      </c>
      <c r="I12" s="5"/>
      <c r="J12" s="158">
        <v>68665</v>
      </c>
      <c r="L12" s="17">
        <v>75216</v>
      </c>
      <c r="N12" s="162">
        <v>28704</v>
      </c>
    </row>
    <row r="13" spans="1:14" ht="21.75" customHeight="1" x14ac:dyDescent="0.45">
      <c r="A13" s="3" t="s">
        <v>60</v>
      </c>
      <c r="F13" s="218" t="s">
        <v>155</v>
      </c>
      <c r="H13" s="18">
        <v>0</v>
      </c>
      <c r="I13" s="5"/>
      <c r="J13" s="159">
        <v>0</v>
      </c>
      <c r="L13" s="15">
        <v>246428</v>
      </c>
      <c r="N13" s="158">
        <v>170537</v>
      </c>
    </row>
    <row r="14" spans="1:14" ht="21.75" customHeight="1" x14ac:dyDescent="0.45">
      <c r="A14" s="3" t="s">
        <v>61</v>
      </c>
      <c r="F14" s="218">
        <v>10</v>
      </c>
      <c r="H14" s="15">
        <v>679261</v>
      </c>
      <c r="I14" s="5"/>
      <c r="J14" s="158">
        <v>553860</v>
      </c>
      <c r="L14" s="15">
        <v>665161</v>
      </c>
      <c r="N14" s="158">
        <v>536989</v>
      </c>
    </row>
    <row r="15" spans="1:14" ht="21.75" customHeight="1" x14ac:dyDescent="0.45">
      <c r="A15" s="3" t="s">
        <v>62</v>
      </c>
      <c r="F15" s="218">
        <v>12</v>
      </c>
      <c r="H15" s="15">
        <v>245836</v>
      </c>
      <c r="I15" s="5"/>
      <c r="J15" s="158">
        <v>308055</v>
      </c>
      <c r="L15" s="15">
        <v>164062</v>
      </c>
      <c r="N15" s="158">
        <v>257306</v>
      </c>
    </row>
    <row r="16" spans="1:14" ht="21.75" customHeight="1" x14ac:dyDescent="0.45">
      <c r="A16" s="3" t="s">
        <v>19</v>
      </c>
      <c r="F16" s="218">
        <v>13</v>
      </c>
      <c r="H16" s="15">
        <v>17703</v>
      </c>
      <c r="I16" s="5"/>
      <c r="J16" s="158">
        <v>31955</v>
      </c>
      <c r="L16" s="15">
        <v>7672</v>
      </c>
      <c r="N16" s="158">
        <v>22939</v>
      </c>
    </row>
    <row r="17" spans="1:14" ht="21.75" customHeight="1" x14ac:dyDescent="0.45">
      <c r="A17" s="3" t="s">
        <v>35</v>
      </c>
      <c r="B17" s="2"/>
      <c r="C17" s="2"/>
      <c r="H17" s="18">
        <v>678</v>
      </c>
      <c r="I17" s="5"/>
      <c r="J17" s="159">
        <v>680</v>
      </c>
      <c r="L17" s="18">
        <v>678</v>
      </c>
      <c r="M17" s="19"/>
      <c r="N17" s="159">
        <v>680</v>
      </c>
    </row>
    <row r="18" spans="1:14" ht="20.100000000000001" customHeight="1" x14ac:dyDescent="0.45">
      <c r="A18" s="3" t="s">
        <v>63</v>
      </c>
      <c r="B18" s="20"/>
      <c r="F18" s="218">
        <v>37</v>
      </c>
      <c r="H18" s="14">
        <v>13105</v>
      </c>
      <c r="I18" s="5"/>
      <c r="J18" s="155">
        <v>2442</v>
      </c>
      <c r="L18" s="15">
        <v>13105</v>
      </c>
      <c r="N18" s="158">
        <v>2442</v>
      </c>
    </row>
    <row r="19" spans="1:14" ht="21.75" customHeight="1" x14ac:dyDescent="0.45">
      <c r="A19" s="3" t="s">
        <v>21</v>
      </c>
      <c r="H19" s="21">
        <v>6388</v>
      </c>
      <c r="I19" s="5"/>
      <c r="J19" s="160">
        <v>13556</v>
      </c>
      <c r="L19" s="21">
        <v>0</v>
      </c>
      <c r="M19" s="19"/>
      <c r="N19" s="160">
        <v>0</v>
      </c>
    </row>
    <row r="20" spans="1:14" ht="8.1" customHeight="1" x14ac:dyDescent="0.45">
      <c r="A20" s="2"/>
      <c r="B20" s="2"/>
      <c r="C20" s="2"/>
      <c r="H20" s="18"/>
      <c r="J20" s="159"/>
      <c r="L20" s="18"/>
      <c r="N20" s="159"/>
    </row>
    <row r="21" spans="1:14" ht="21.75" customHeight="1" x14ac:dyDescent="0.45">
      <c r="A21" s="2" t="s">
        <v>64</v>
      </c>
      <c r="C21" s="2"/>
      <c r="H21" s="22">
        <f>SUM(H12:H19)</f>
        <v>1056277</v>
      </c>
      <c r="I21" s="16"/>
      <c r="J21" s="161">
        <f>SUM(J12:J19)</f>
        <v>979213</v>
      </c>
      <c r="L21" s="22">
        <f>SUM(L12:L19)</f>
        <v>1172322</v>
      </c>
      <c r="M21" s="16"/>
      <c r="N21" s="161">
        <f>SUM(N12:N19)</f>
        <v>1019597</v>
      </c>
    </row>
    <row r="22" spans="1:14" ht="21.75" customHeight="1" x14ac:dyDescent="0.45">
      <c r="A22" s="2"/>
      <c r="B22" s="2"/>
      <c r="C22" s="2"/>
      <c r="H22" s="18"/>
      <c r="J22" s="159"/>
      <c r="L22" s="18"/>
      <c r="N22" s="159"/>
    </row>
    <row r="23" spans="1:14" ht="21.75" customHeight="1" x14ac:dyDescent="0.45">
      <c r="A23" s="2" t="s">
        <v>65</v>
      </c>
      <c r="B23" s="2"/>
      <c r="C23" s="2"/>
      <c r="H23" s="18"/>
      <c r="J23" s="159"/>
      <c r="L23" s="18"/>
      <c r="N23" s="159"/>
    </row>
    <row r="24" spans="1:14" ht="8.1" customHeight="1" x14ac:dyDescent="0.45">
      <c r="A24" s="2"/>
      <c r="B24" s="2"/>
      <c r="C24" s="2"/>
      <c r="H24" s="18"/>
      <c r="J24" s="159"/>
      <c r="L24" s="18"/>
      <c r="N24" s="159"/>
    </row>
    <row r="25" spans="1:14" ht="21.75" customHeight="1" x14ac:dyDescent="0.45">
      <c r="A25" s="3" t="s">
        <v>36</v>
      </c>
      <c r="F25" s="218">
        <v>14</v>
      </c>
      <c r="H25" s="18">
        <v>9301</v>
      </c>
      <c r="I25" s="5"/>
      <c r="J25" s="159">
        <v>9301</v>
      </c>
      <c r="L25" s="15">
        <v>0</v>
      </c>
      <c r="M25" s="19"/>
      <c r="N25" s="158">
        <v>0</v>
      </c>
    </row>
    <row r="26" spans="1:14" ht="21.75" customHeight="1" x14ac:dyDescent="0.45">
      <c r="A26" s="3" t="s">
        <v>38</v>
      </c>
      <c r="F26" s="218">
        <v>15</v>
      </c>
      <c r="H26" s="15">
        <v>0</v>
      </c>
      <c r="I26" s="5"/>
      <c r="J26" s="158">
        <v>0</v>
      </c>
      <c r="L26" s="15">
        <v>78861</v>
      </c>
      <c r="M26" s="19"/>
      <c r="N26" s="158">
        <v>78861</v>
      </c>
    </row>
    <row r="27" spans="1:14" ht="21.75" customHeight="1" x14ac:dyDescent="0.45">
      <c r="A27" s="3" t="s">
        <v>66</v>
      </c>
      <c r="B27" s="2"/>
      <c r="C27" s="2"/>
      <c r="F27" s="218">
        <v>16</v>
      </c>
      <c r="H27" s="17">
        <v>541743</v>
      </c>
      <c r="I27" s="5"/>
      <c r="J27" s="162">
        <v>583159</v>
      </c>
      <c r="L27" s="15">
        <v>331590</v>
      </c>
      <c r="N27" s="158">
        <v>362316</v>
      </c>
    </row>
    <row r="28" spans="1:14" ht="21.75" customHeight="1" x14ac:dyDescent="0.45">
      <c r="A28" s="3" t="s">
        <v>67</v>
      </c>
      <c r="B28" s="2"/>
      <c r="C28" s="2"/>
      <c r="F28" s="218">
        <v>17</v>
      </c>
      <c r="H28" s="17">
        <v>19162</v>
      </c>
      <c r="I28" s="5"/>
      <c r="J28" s="162">
        <v>41573</v>
      </c>
      <c r="L28" s="15">
        <v>15817</v>
      </c>
      <c r="N28" s="158">
        <v>36119</v>
      </c>
    </row>
    <row r="29" spans="1:14" ht="21.75" customHeight="1" x14ac:dyDescent="0.45">
      <c r="A29" s="3" t="s">
        <v>68</v>
      </c>
      <c r="B29" s="2"/>
      <c r="C29" s="2"/>
      <c r="F29" s="218">
        <v>18</v>
      </c>
      <c r="H29" s="17">
        <v>22133</v>
      </c>
      <c r="I29" s="5"/>
      <c r="J29" s="162">
        <v>15311</v>
      </c>
      <c r="L29" s="15">
        <v>21791</v>
      </c>
      <c r="N29" s="158">
        <v>14911</v>
      </c>
    </row>
    <row r="30" spans="1:14" ht="21.75" customHeight="1" x14ac:dyDescent="0.45">
      <c r="A30" s="3" t="s">
        <v>69</v>
      </c>
      <c r="B30" s="2"/>
      <c r="C30" s="2"/>
      <c r="F30" s="218">
        <v>19</v>
      </c>
      <c r="H30" s="17">
        <v>142458</v>
      </c>
      <c r="I30" s="5"/>
      <c r="J30" s="162">
        <v>139165</v>
      </c>
      <c r="L30" s="15">
        <v>137204</v>
      </c>
      <c r="N30" s="158">
        <v>135591</v>
      </c>
    </row>
    <row r="31" spans="1:14" ht="21.75" customHeight="1" x14ac:dyDescent="0.45">
      <c r="A31" s="3" t="s">
        <v>23</v>
      </c>
      <c r="B31" s="2"/>
      <c r="C31" s="2"/>
      <c r="H31" s="23">
        <v>11504</v>
      </c>
      <c r="I31" s="5"/>
      <c r="J31" s="156">
        <v>3747</v>
      </c>
      <c r="L31" s="22">
        <v>2724</v>
      </c>
      <c r="N31" s="161">
        <v>2600</v>
      </c>
    </row>
    <row r="32" spans="1:14" ht="8.1" customHeight="1" x14ac:dyDescent="0.45">
      <c r="A32" s="2"/>
      <c r="B32" s="2"/>
      <c r="C32" s="2"/>
      <c r="H32" s="14"/>
      <c r="L32" s="14"/>
    </row>
    <row r="33" spans="1:14" ht="21.75" customHeight="1" x14ac:dyDescent="0.45">
      <c r="A33" s="2" t="s">
        <v>70</v>
      </c>
      <c r="C33" s="2"/>
      <c r="H33" s="22">
        <f>SUM(H25:H31)</f>
        <v>746301</v>
      </c>
      <c r="J33" s="161">
        <f>SUM(J25:J31)</f>
        <v>792256</v>
      </c>
      <c r="L33" s="22">
        <f>SUM(L25:L31)</f>
        <v>587987</v>
      </c>
      <c r="N33" s="161">
        <f>SUM(N25:N31)</f>
        <v>630398</v>
      </c>
    </row>
    <row r="34" spans="1:14" ht="8.1" customHeight="1" x14ac:dyDescent="0.45">
      <c r="A34" s="2"/>
      <c r="B34" s="2"/>
      <c r="C34" s="2"/>
      <c r="H34" s="15"/>
      <c r="J34" s="158"/>
      <c r="L34" s="15"/>
      <c r="N34" s="158"/>
    </row>
    <row r="35" spans="1:14" ht="21.75" customHeight="1" thickBot="1" x14ac:dyDescent="0.5">
      <c r="A35" s="2" t="s">
        <v>71</v>
      </c>
      <c r="B35" s="2"/>
      <c r="C35" s="2"/>
      <c r="H35" s="24">
        <f>SUM(H33,H21)</f>
        <v>1802578</v>
      </c>
      <c r="J35" s="163">
        <f>SUM(J33,J21)</f>
        <v>1771469</v>
      </c>
      <c r="L35" s="24">
        <f>SUM(L33,L21)</f>
        <v>1760309</v>
      </c>
      <c r="N35" s="163">
        <f>SUM(N33,N21)</f>
        <v>1649995</v>
      </c>
    </row>
    <row r="36" spans="1:14" ht="21.75" customHeight="1" thickTop="1" x14ac:dyDescent="0.45"/>
    <row r="45" spans="1:14" ht="21.95" customHeight="1" x14ac:dyDescent="0.45">
      <c r="A45" s="8" t="s">
        <v>202</v>
      </c>
      <c r="B45" s="8"/>
      <c r="C45" s="8"/>
      <c r="D45" s="8"/>
      <c r="E45" s="8"/>
      <c r="F45" s="219"/>
      <c r="G45" s="9"/>
      <c r="H45" s="10"/>
      <c r="I45" s="10"/>
      <c r="J45" s="156"/>
      <c r="K45" s="9"/>
      <c r="L45" s="10"/>
      <c r="M45" s="10"/>
      <c r="N45" s="156"/>
    </row>
    <row r="46" spans="1:14" ht="21.75" customHeight="1" x14ac:dyDescent="0.45">
      <c r="A46" s="2" t="str">
        <f>+A1</f>
        <v>บริษัท ไทยนิปปอนรับเบอร์อินดัสตรี้ จำกัด (มหาชน)</v>
      </c>
    </row>
    <row r="47" spans="1:14" ht="21.75" customHeight="1" x14ac:dyDescent="0.45">
      <c r="A47" s="2" t="str">
        <f>+A2</f>
        <v xml:space="preserve">งบแสดงฐานะการเงิน </v>
      </c>
      <c r="B47" s="2"/>
      <c r="C47" s="2"/>
    </row>
    <row r="48" spans="1:14" ht="21.75" customHeight="1" x14ac:dyDescent="0.45">
      <c r="A48" s="7" t="str">
        <f>A3</f>
        <v>ณ วันที่ 31 ธันวาคม พ.ศ. 2566</v>
      </c>
      <c r="B48" s="7"/>
      <c r="C48" s="7"/>
      <c r="D48" s="8"/>
      <c r="E48" s="8"/>
      <c r="F48" s="219"/>
      <c r="G48" s="9"/>
      <c r="H48" s="10"/>
      <c r="I48" s="10"/>
      <c r="J48" s="156"/>
      <c r="K48" s="9"/>
      <c r="L48" s="10"/>
      <c r="M48" s="10"/>
      <c r="N48" s="156"/>
    </row>
    <row r="49" spans="1:14" ht="18.600000000000001" customHeight="1" x14ac:dyDescent="0.45"/>
    <row r="50" spans="1:14" ht="18.600000000000001" customHeight="1" x14ac:dyDescent="0.45">
      <c r="H50" s="247" t="s">
        <v>2</v>
      </c>
      <c r="I50" s="247"/>
      <c r="J50" s="247"/>
      <c r="L50" s="247" t="s">
        <v>3</v>
      </c>
      <c r="M50" s="247"/>
      <c r="N50" s="247"/>
    </row>
    <row r="51" spans="1:14" ht="18.600000000000001" customHeight="1" x14ac:dyDescent="0.45">
      <c r="F51" s="220"/>
      <c r="G51" s="11"/>
      <c r="H51" s="12" t="s">
        <v>162</v>
      </c>
      <c r="I51" s="13"/>
      <c r="J51" s="12" t="s">
        <v>4</v>
      </c>
      <c r="K51" s="11"/>
      <c r="L51" s="12" t="s">
        <v>162</v>
      </c>
      <c r="M51" s="13"/>
      <c r="N51" s="12" t="s">
        <v>4</v>
      </c>
    </row>
    <row r="52" spans="1:14" ht="18.600000000000001" customHeight="1" x14ac:dyDescent="0.45">
      <c r="F52" s="221" t="s">
        <v>5</v>
      </c>
      <c r="G52" s="11"/>
      <c r="H52" s="1" t="s">
        <v>6</v>
      </c>
      <c r="I52" s="13"/>
      <c r="J52" s="157" t="s">
        <v>6</v>
      </c>
      <c r="K52" s="11"/>
      <c r="L52" s="1" t="s">
        <v>6</v>
      </c>
      <c r="M52" s="13"/>
      <c r="N52" s="157" t="s">
        <v>6</v>
      </c>
    </row>
    <row r="53" spans="1:14" ht="18.600000000000001" customHeight="1" x14ac:dyDescent="0.45">
      <c r="A53" s="2" t="s">
        <v>72</v>
      </c>
      <c r="B53" s="2"/>
      <c r="C53" s="2"/>
      <c r="H53" s="14"/>
      <c r="L53" s="14"/>
    </row>
    <row r="54" spans="1:14" ht="6" customHeight="1" x14ac:dyDescent="0.45">
      <c r="A54" s="2"/>
      <c r="B54" s="2"/>
      <c r="C54" s="2"/>
      <c r="H54" s="14"/>
      <c r="L54" s="14"/>
    </row>
    <row r="55" spans="1:14" ht="18.600000000000001" customHeight="1" x14ac:dyDescent="0.45">
      <c r="A55" s="2" t="s">
        <v>73</v>
      </c>
      <c r="B55" s="2"/>
      <c r="C55" s="2"/>
      <c r="H55" s="14"/>
      <c r="L55" s="14"/>
    </row>
    <row r="56" spans="1:14" ht="6" customHeight="1" x14ac:dyDescent="0.45">
      <c r="H56" s="14"/>
      <c r="L56" s="14"/>
    </row>
    <row r="57" spans="1:14" ht="18.600000000000001" customHeight="1" x14ac:dyDescent="0.45">
      <c r="A57" s="3" t="s">
        <v>74</v>
      </c>
      <c r="F57" s="218">
        <v>20</v>
      </c>
      <c r="H57" s="14">
        <v>418600</v>
      </c>
      <c r="I57" s="5"/>
      <c r="J57" s="155">
        <v>416000</v>
      </c>
      <c r="L57" s="17">
        <v>378600</v>
      </c>
      <c r="N57" s="162">
        <v>366000</v>
      </c>
    </row>
    <row r="58" spans="1:14" ht="18.600000000000001" customHeight="1" x14ac:dyDescent="0.45">
      <c r="A58" s="3" t="s">
        <v>25</v>
      </c>
      <c r="F58" s="218">
        <v>21</v>
      </c>
      <c r="H58" s="14">
        <v>259461</v>
      </c>
      <c r="I58" s="5"/>
      <c r="J58" s="155">
        <v>246702</v>
      </c>
      <c r="L58" s="25">
        <v>246170</v>
      </c>
      <c r="N58" s="164">
        <v>219846</v>
      </c>
    </row>
    <row r="59" spans="1:14" ht="18.600000000000001" customHeight="1" x14ac:dyDescent="0.45">
      <c r="A59" s="3" t="s">
        <v>75</v>
      </c>
      <c r="H59" s="14"/>
      <c r="I59" s="5"/>
      <c r="L59" s="15"/>
      <c r="N59" s="158"/>
    </row>
    <row r="60" spans="1:14" ht="18.600000000000001" customHeight="1" x14ac:dyDescent="0.45">
      <c r="B60" s="20" t="s">
        <v>76</v>
      </c>
      <c r="F60" s="218">
        <v>22</v>
      </c>
      <c r="H60" s="14">
        <v>4805</v>
      </c>
      <c r="I60" s="5"/>
      <c r="J60" s="155">
        <v>9341</v>
      </c>
      <c r="L60" s="17">
        <v>3620</v>
      </c>
      <c r="N60" s="162">
        <v>8185</v>
      </c>
    </row>
    <row r="61" spans="1:14" ht="18.600000000000001" customHeight="1" x14ac:dyDescent="0.45">
      <c r="B61" s="20" t="s">
        <v>77</v>
      </c>
      <c r="F61" s="218">
        <v>23</v>
      </c>
      <c r="H61" s="14">
        <v>17846</v>
      </c>
      <c r="I61" s="5"/>
      <c r="J61" s="155">
        <v>11904</v>
      </c>
      <c r="L61" s="15">
        <v>0</v>
      </c>
      <c r="N61" s="158">
        <v>0</v>
      </c>
    </row>
    <row r="62" spans="1:14" ht="18.600000000000001" customHeight="1" x14ac:dyDescent="0.45">
      <c r="A62" s="5" t="s">
        <v>78</v>
      </c>
      <c r="H62" s="14">
        <v>15211</v>
      </c>
      <c r="I62" s="5"/>
      <c r="J62" s="155">
        <v>16359</v>
      </c>
      <c r="L62" s="15">
        <v>15211</v>
      </c>
      <c r="N62" s="162">
        <v>16359</v>
      </c>
    </row>
    <row r="63" spans="1:14" ht="18.600000000000001" customHeight="1" x14ac:dyDescent="0.45">
      <c r="A63" s="5" t="s">
        <v>27</v>
      </c>
      <c r="H63" s="22">
        <v>9599</v>
      </c>
      <c r="I63" s="5"/>
      <c r="J63" s="161">
        <v>3213</v>
      </c>
      <c r="L63" s="22">
        <v>9353</v>
      </c>
      <c r="N63" s="161">
        <v>3108</v>
      </c>
    </row>
    <row r="64" spans="1:14" ht="6" customHeight="1" x14ac:dyDescent="0.45">
      <c r="H64" s="15"/>
      <c r="J64" s="158"/>
      <c r="L64" s="15"/>
      <c r="N64" s="158"/>
    </row>
    <row r="65" spans="1:14" ht="18.600000000000001" customHeight="1" x14ac:dyDescent="0.45">
      <c r="A65" s="2" t="s">
        <v>79</v>
      </c>
      <c r="C65" s="2"/>
      <c r="H65" s="22">
        <f>SUM(H57:H63)</f>
        <v>725522</v>
      </c>
      <c r="J65" s="161">
        <f>SUM(J57:J63)</f>
        <v>703519</v>
      </c>
      <c r="L65" s="22">
        <f>SUM(L57:L63)</f>
        <v>652954</v>
      </c>
      <c r="N65" s="161">
        <f>SUM(N57:N63)</f>
        <v>613498</v>
      </c>
    </row>
    <row r="66" spans="1:14" ht="9.9499999999999993" customHeight="1" x14ac:dyDescent="0.45">
      <c r="H66" s="15"/>
      <c r="J66" s="158"/>
      <c r="L66" s="15"/>
      <c r="N66" s="158"/>
    </row>
    <row r="67" spans="1:14" ht="18.600000000000001" customHeight="1" x14ac:dyDescent="0.45">
      <c r="A67" s="2" t="s">
        <v>80</v>
      </c>
      <c r="H67" s="15"/>
      <c r="J67" s="158"/>
      <c r="L67" s="15"/>
      <c r="N67" s="158"/>
    </row>
    <row r="68" spans="1:14" ht="6" customHeight="1" x14ac:dyDescent="0.45">
      <c r="H68" s="15"/>
      <c r="J68" s="158"/>
      <c r="L68" s="15"/>
      <c r="N68" s="158"/>
    </row>
    <row r="69" spans="1:14" ht="18.600000000000001" customHeight="1" x14ac:dyDescent="0.45">
      <c r="A69" s="5" t="s">
        <v>81</v>
      </c>
      <c r="F69" s="218">
        <v>22</v>
      </c>
      <c r="H69" s="17">
        <v>15118</v>
      </c>
      <c r="I69" s="5"/>
      <c r="J69" s="162">
        <v>31986</v>
      </c>
      <c r="L69" s="17">
        <v>12867</v>
      </c>
      <c r="M69" s="19"/>
      <c r="N69" s="162">
        <v>28550</v>
      </c>
    </row>
    <row r="70" spans="1:14" ht="18.600000000000001" customHeight="1" x14ac:dyDescent="0.45">
      <c r="A70" s="5" t="s">
        <v>82</v>
      </c>
      <c r="F70" s="218">
        <v>23</v>
      </c>
      <c r="H70" s="17">
        <v>0</v>
      </c>
      <c r="I70" s="5"/>
      <c r="J70" s="162">
        <v>17846</v>
      </c>
      <c r="L70" s="17">
        <v>0</v>
      </c>
      <c r="M70" s="19"/>
      <c r="N70" s="162">
        <v>0</v>
      </c>
    </row>
    <row r="71" spans="1:14" ht="18.600000000000001" customHeight="1" x14ac:dyDescent="0.45">
      <c r="A71" s="5" t="s">
        <v>83</v>
      </c>
      <c r="F71" s="218">
        <v>19</v>
      </c>
      <c r="H71" s="17">
        <v>9098</v>
      </c>
      <c r="I71" s="5"/>
      <c r="J71" s="162">
        <v>11448</v>
      </c>
      <c r="L71" s="15">
        <v>0</v>
      </c>
      <c r="M71" s="19"/>
      <c r="N71" s="158">
        <v>0</v>
      </c>
    </row>
    <row r="72" spans="1:14" ht="18.600000000000001" customHeight="1" x14ac:dyDescent="0.45">
      <c r="A72" s="5" t="s">
        <v>11</v>
      </c>
      <c r="F72" s="218">
        <v>24</v>
      </c>
      <c r="H72" s="22">
        <v>92331</v>
      </c>
      <c r="I72" s="5"/>
      <c r="J72" s="161">
        <v>72322</v>
      </c>
      <c r="L72" s="22">
        <v>87547</v>
      </c>
      <c r="M72" s="19"/>
      <c r="N72" s="161">
        <v>69088</v>
      </c>
    </row>
    <row r="73" spans="1:14" ht="6" customHeight="1" x14ac:dyDescent="0.45">
      <c r="H73" s="15"/>
      <c r="J73" s="158"/>
      <c r="L73" s="15"/>
      <c r="N73" s="158"/>
    </row>
    <row r="74" spans="1:14" ht="18.600000000000001" customHeight="1" x14ac:dyDescent="0.45">
      <c r="A74" s="2" t="s">
        <v>84</v>
      </c>
      <c r="H74" s="23">
        <f>SUM(H69:H73)</f>
        <v>116547</v>
      </c>
      <c r="J74" s="156">
        <f>SUM(J69:J73)</f>
        <v>133602</v>
      </c>
      <c r="L74" s="23">
        <f>SUM(L69:L73)</f>
        <v>100414</v>
      </c>
      <c r="N74" s="156">
        <f>SUM(N69:N73)</f>
        <v>97638</v>
      </c>
    </row>
    <row r="75" spans="1:14" ht="6" customHeight="1" x14ac:dyDescent="0.45">
      <c r="C75" s="2"/>
      <c r="H75" s="15"/>
      <c r="I75" s="16"/>
      <c r="J75" s="158"/>
      <c r="L75" s="15"/>
      <c r="M75" s="16"/>
      <c r="N75" s="158"/>
    </row>
    <row r="76" spans="1:14" ht="18.600000000000001" customHeight="1" x14ac:dyDescent="0.45">
      <c r="A76" s="2" t="s">
        <v>85</v>
      </c>
      <c r="B76" s="2"/>
      <c r="C76" s="2"/>
      <c r="H76" s="22">
        <f>H65+H74</f>
        <v>842069</v>
      </c>
      <c r="J76" s="161">
        <f>J65+J74</f>
        <v>837121</v>
      </c>
      <c r="L76" s="22">
        <f>L65+L74</f>
        <v>753368</v>
      </c>
      <c r="N76" s="161">
        <f>N65+N74</f>
        <v>711136</v>
      </c>
    </row>
    <row r="77" spans="1:14" ht="9.9499999999999993" customHeight="1" x14ac:dyDescent="0.45">
      <c r="A77" s="2"/>
      <c r="B77" s="2"/>
      <c r="C77" s="2"/>
      <c r="H77" s="15"/>
      <c r="J77" s="158"/>
      <c r="L77" s="15"/>
      <c r="N77" s="158"/>
    </row>
    <row r="78" spans="1:14" ht="18.600000000000001" customHeight="1" x14ac:dyDescent="0.45">
      <c r="A78" s="2" t="s">
        <v>86</v>
      </c>
      <c r="B78" s="2"/>
      <c r="C78" s="2"/>
      <c r="H78" s="14"/>
      <c r="L78" s="14"/>
    </row>
    <row r="79" spans="1:14" ht="6" customHeight="1" x14ac:dyDescent="0.45">
      <c r="H79" s="14"/>
      <c r="L79" s="14"/>
    </row>
    <row r="80" spans="1:14" ht="18.600000000000001" customHeight="1" x14ac:dyDescent="0.45">
      <c r="A80" s="3" t="s">
        <v>87</v>
      </c>
      <c r="F80" s="218">
        <v>25</v>
      </c>
      <c r="H80" s="15"/>
      <c r="I80" s="16"/>
      <c r="J80" s="158"/>
      <c r="L80" s="15"/>
      <c r="M80" s="16"/>
      <c r="N80" s="158"/>
    </row>
    <row r="81" spans="1:14" ht="18.600000000000001" customHeight="1" x14ac:dyDescent="0.45">
      <c r="B81" s="3" t="s">
        <v>88</v>
      </c>
      <c r="H81" s="15"/>
      <c r="I81" s="16"/>
      <c r="J81" s="158"/>
      <c r="L81" s="15"/>
      <c r="M81" s="16"/>
      <c r="N81" s="158"/>
    </row>
    <row r="82" spans="1:14" ht="18.600000000000001" customHeight="1" thickBot="1" x14ac:dyDescent="0.5">
      <c r="C82" s="3" t="s">
        <v>89</v>
      </c>
      <c r="H82" s="24">
        <v>300000</v>
      </c>
      <c r="I82" s="16"/>
      <c r="J82" s="163">
        <v>300000</v>
      </c>
      <c r="L82" s="24">
        <v>300000</v>
      </c>
      <c r="M82" s="16"/>
      <c r="N82" s="163">
        <v>300000</v>
      </c>
    </row>
    <row r="83" spans="1:14" ht="6" customHeight="1" thickTop="1" x14ac:dyDescent="0.45">
      <c r="H83" s="14"/>
      <c r="L83" s="14"/>
    </row>
    <row r="84" spans="1:14" ht="18.600000000000001" customHeight="1" x14ac:dyDescent="0.45">
      <c r="B84" s="3" t="s">
        <v>90</v>
      </c>
      <c r="H84" s="15"/>
      <c r="I84" s="16"/>
      <c r="J84" s="158"/>
      <c r="L84" s="15"/>
      <c r="M84" s="16"/>
      <c r="N84" s="158"/>
    </row>
    <row r="85" spans="1:14" ht="18.600000000000001" customHeight="1" x14ac:dyDescent="0.45">
      <c r="C85" s="3" t="s">
        <v>158</v>
      </c>
      <c r="H85" s="15">
        <v>300000</v>
      </c>
      <c r="I85" s="16"/>
      <c r="J85" s="158">
        <v>300000</v>
      </c>
      <c r="L85" s="15">
        <v>300000</v>
      </c>
      <c r="M85" s="16"/>
      <c r="N85" s="158">
        <v>300000</v>
      </c>
    </row>
    <row r="86" spans="1:14" ht="18.600000000000001" customHeight="1" x14ac:dyDescent="0.45">
      <c r="A86" s="5" t="s">
        <v>91</v>
      </c>
      <c r="H86" s="15">
        <v>378296</v>
      </c>
      <c r="J86" s="158">
        <v>378296</v>
      </c>
      <c r="L86" s="15">
        <v>378296</v>
      </c>
      <c r="N86" s="158">
        <v>378296</v>
      </c>
    </row>
    <row r="87" spans="1:14" ht="18.600000000000001" customHeight="1" x14ac:dyDescent="0.45">
      <c r="A87" s="26" t="s">
        <v>176</v>
      </c>
      <c r="E87" s="3" t="s">
        <v>152</v>
      </c>
      <c r="H87" s="15"/>
      <c r="J87" s="158"/>
      <c r="L87" s="15"/>
      <c r="N87" s="158"/>
    </row>
    <row r="88" spans="1:14" ht="18.600000000000001" customHeight="1" x14ac:dyDescent="0.45">
      <c r="B88" s="3" t="s">
        <v>92</v>
      </c>
      <c r="F88" s="218">
        <v>26</v>
      </c>
      <c r="H88" s="15">
        <v>23504</v>
      </c>
      <c r="I88" s="224"/>
      <c r="J88" s="158">
        <v>8149</v>
      </c>
      <c r="K88" s="224"/>
      <c r="L88" s="15">
        <v>23504</v>
      </c>
      <c r="N88" s="158">
        <v>8149</v>
      </c>
    </row>
    <row r="89" spans="1:14" ht="18.600000000000001" customHeight="1" x14ac:dyDescent="0.45">
      <c r="B89" s="3" t="s">
        <v>93</v>
      </c>
      <c r="H89" s="15">
        <f>'9'!K30</f>
        <v>259051</v>
      </c>
      <c r="I89" s="224"/>
      <c r="J89" s="158">
        <v>237401</v>
      </c>
      <c r="K89" s="224"/>
      <c r="L89" s="15">
        <f>'10'!M29</f>
        <v>306478</v>
      </c>
      <c r="N89" s="158">
        <v>244196</v>
      </c>
    </row>
    <row r="90" spans="1:14" ht="18.600000000000001" customHeight="1" x14ac:dyDescent="0.45">
      <c r="A90" s="3" t="s">
        <v>94</v>
      </c>
      <c r="H90" s="22">
        <v>-342</v>
      </c>
      <c r="I90" s="224"/>
      <c r="J90" s="161">
        <v>10502</v>
      </c>
      <c r="K90" s="224"/>
      <c r="L90" s="22">
        <v>-1337</v>
      </c>
      <c r="N90" s="161">
        <v>8218</v>
      </c>
    </row>
    <row r="91" spans="1:14" ht="6" customHeight="1" x14ac:dyDescent="0.45">
      <c r="H91" s="15"/>
      <c r="J91" s="158"/>
      <c r="L91" s="15"/>
      <c r="N91" s="158"/>
    </row>
    <row r="92" spans="1:14" ht="18.600000000000001" customHeight="1" x14ac:dyDescent="0.45">
      <c r="A92" s="2" t="s">
        <v>95</v>
      </c>
      <c r="H92" s="22">
        <f>SUM(H85:H90)</f>
        <v>960509</v>
      </c>
      <c r="J92" s="161">
        <f>SUM(J85:J90)</f>
        <v>934348</v>
      </c>
      <c r="L92" s="22">
        <f>SUM(L85:L90)</f>
        <v>1006941</v>
      </c>
      <c r="N92" s="161">
        <f>SUM(N85:N90)</f>
        <v>938859</v>
      </c>
    </row>
    <row r="93" spans="1:14" ht="6" customHeight="1" x14ac:dyDescent="0.45">
      <c r="H93" s="15"/>
      <c r="J93" s="158"/>
      <c r="L93" s="15"/>
      <c r="N93" s="158"/>
    </row>
    <row r="94" spans="1:14" ht="18.600000000000001" customHeight="1" thickBot="1" x14ac:dyDescent="0.5">
      <c r="A94" s="2" t="s">
        <v>96</v>
      </c>
      <c r="H94" s="24">
        <f>SUM(H76+H92)</f>
        <v>1802578</v>
      </c>
      <c r="J94" s="163">
        <f>SUM(J76+J92)</f>
        <v>1771469</v>
      </c>
      <c r="L94" s="24">
        <f>SUM(L76+L92)</f>
        <v>1760309</v>
      </c>
      <c r="N94" s="163">
        <f>SUM(N76+N92)</f>
        <v>1649995</v>
      </c>
    </row>
    <row r="95" spans="1:14" ht="19.5" thickTop="1" x14ac:dyDescent="0.45">
      <c r="A95" s="2"/>
      <c r="H95" s="16"/>
      <c r="J95" s="158"/>
      <c r="L95" s="16"/>
      <c r="N95" s="158"/>
    </row>
    <row r="98" spans="1:14" ht="33" customHeight="1" x14ac:dyDescent="0.45"/>
    <row r="99" spans="1:14" ht="21.95" customHeight="1" x14ac:dyDescent="0.45">
      <c r="A99" s="8" t="str">
        <f>+A45</f>
        <v>หมายเหตุประกอบงบการเงินรวมและงบการเงินเฉพาะกิจการในหน้า 13 ถึง 76 เป็นส่วนหนึ่งของงบการเงินนี้</v>
      </c>
      <c r="B99" s="8"/>
      <c r="C99" s="8"/>
      <c r="D99" s="8"/>
      <c r="E99" s="8"/>
      <c r="F99" s="219"/>
      <c r="G99" s="9"/>
      <c r="H99" s="10"/>
      <c r="I99" s="10"/>
      <c r="J99" s="156"/>
      <c r="K99" s="9"/>
      <c r="L99" s="10"/>
      <c r="M99" s="10"/>
      <c r="N99" s="156"/>
    </row>
  </sheetData>
  <mergeCells count="4">
    <mergeCell ref="H50:J50"/>
    <mergeCell ref="L50:N50"/>
    <mergeCell ref="H5:J5"/>
    <mergeCell ref="L5:N5"/>
  </mergeCells>
  <conditionalFormatting sqref="H6">
    <cfRule type="expression" dxfId="15" priority="22" stopIfTrue="1">
      <formula>#REF!&lt;&gt;""</formula>
    </cfRule>
  </conditionalFormatting>
  <conditionalFormatting sqref="H51">
    <cfRule type="expression" dxfId="14" priority="21" stopIfTrue="1">
      <formula>#REF!&lt;&gt;""</formula>
    </cfRule>
  </conditionalFormatting>
  <conditionalFormatting sqref="L51">
    <cfRule type="expression" dxfId="13" priority="20" stopIfTrue="1">
      <formula>#REF!&lt;&gt;""</formula>
    </cfRule>
  </conditionalFormatting>
  <conditionalFormatting sqref="J6">
    <cfRule type="expression" dxfId="12" priority="19" stopIfTrue="1">
      <formula>#REF!&lt;&gt;""</formula>
    </cfRule>
  </conditionalFormatting>
  <conditionalFormatting sqref="J51">
    <cfRule type="expression" dxfId="11" priority="18" stopIfTrue="1">
      <formula>#REF!&lt;&gt;""</formula>
    </cfRule>
  </conditionalFormatting>
  <conditionalFormatting sqref="N6">
    <cfRule type="expression" dxfId="10" priority="17" stopIfTrue="1">
      <formula>#REF!&lt;&gt;""</formula>
    </cfRule>
  </conditionalFormatting>
  <conditionalFormatting sqref="N51">
    <cfRule type="expression" dxfId="9" priority="16" stopIfTrue="1">
      <formula>#REF!&lt;&gt;""</formula>
    </cfRule>
  </conditionalFormatting>
  <conditionalFormatting sqref="L6">
    <cfRule type="expression" dxfId="8" priority="15" stopIfTrue="1">
      <formula>#REF!&lt;&gt;""</formula>
    </cfRule>
  </conditionalFormatting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F818-0880-45C2-8762-609844FBFFDE}">
  <sheetPr>
    <tabColor theme="9" tint="0.79998168889431442"/>
  </sheetPr>
  <dimension ref="A1:N58"/>
  <sheetViews>
    <sheetView zoomScale="93" zoomScaleNormal="93" zoomScaleSheetLayoutView="90" workbookViewId="0">
      <selection activeCell="R19" sqref="R19"/>
    </sheetView>
  </sheetViews>
  <sheetFormatPr defaultColWidth="9.33203125" defaultRowHeight="21.75" customHeight="1" x14ac:dyDescent="0.45"/>
  <cols>
    <col min="1" max="3" width="1" style="3" customWidth="1"/>
    <col min="4" max="4" width="47.5" style="3" customWidth="1"/>
    <col min="5" max="5" width="8" style="218" customWidth="1"/>
    <col min="6" max="6" width="0.5" style="5" customWidth="1"/>
    <col min="7" max="7" width="13.33203125" style="6" customWidth="1"/>
    <col min="8" max="8" width="0.5" style="6" customWidth="1"/>
    <col min="9" max="9" width="13.33203125" style="155" customWidth="1"/>
    <col min="10" max="10" width="0.5" style="6" customWidth="1"/>
    <col min="11" max="11" width="13.33203125" style="6" customWidth="1"/>
    <col min="12" max="12" width="0.5" style="6" customWidth="1"/>
    <col min="13" max="13" width="13.33203125" style="155" customWidth="1"/>
    <col min="14" max="14" width="13.6640625" style="3" bestFit="1" customWidth="1"/>
    <col min="15" max="16384" width="9.33203125" style="3"/>
  </cols>
  <sheetData>
    <row r="1" spans="1:13" ht="21.75" customHeight="1" x14ac:dyDescent="0.45">
      <c r="A1" s="2" t="s">
        <v>0</v>
      </c>
    </row>
    <row r="2" spans="1:13" ht="21.75" customHeight="1" x14ac:dyDescent="0.45">
      <c r="A2" s="2" t="s">
        <v>97</v>
      </c>
    </row>
    <row r="3" spans="1:13" ht="21.75" customHeight="1" x14ac:dyDescent="0.45">
      <c r="A3" s="7" t="s">
        <v>163</v>
      </c>
      <c r="B3" s="8"/>
      <c r="C3" s="8"/>
      <c r="D3" s="8"/>
      <c r="E3" s="219"/>
      <c r="F3" s="9"/>
      <c r="G3" s="10"/>
      <c r="H3" s="10"/>
      <c r="I3" s="156"/>
      <c r="J3" s="10"/>
      <c r="K3" s="10"/>
      <c r="L3" s="10"/>
      <c r="M3" s="156"/>
    </row>
    <row r="4" spans="1:13" ht="18.75" x14ac:dyDescent="0.45"/>
    <row r="5" spans="1:13" ht="18" customHeight="1" x14ac:dyDescent="0.45">
      <c r="G5" s="247" t="s">
        <v>2</v>
      </c>
      <c r="H5" s="247"/>
      <c r="I5" s="247"/>
      <c r="J5" s="91"/>
      <c r="K5" s="247" t="s">
        <v>3</v>
      </c>
      <c r="L5" s="247"/>
      <c r="M5" s="247"/>
    </row>
    <row r="6" spans="1:13" ht="18" customHeight="1" x14ac:dyDescent="0.45">
      <c r="E6" s="220"/>
      <c r="F6" s="11"/>
      <c r="G6" s="13" t="s">
        <v>162</v>
      </c>
      <c r="H6" s="13"/>
      <c r="I6" s="182" t="s">
        <v>4</v>
      </c>
      <c r="J6" s="13"/>
      <c r="K6" s="13" t="s">
        <v>162</v>
      </c>
      <c r="L6" s="13"/>
      <c r="M6" s="182" t="s">
        <v>4</v>
      </c>
    </row>
    <row r="7" spans="1:13" ht="18" customHeight="1" x14ac:dyDescent="0.45">
      <c r="E7" s="221" t="s">
        <v>5</v>
      </c>
      <c r="F7" s="11"/>
      <c r="G7" s="1" t="s">
        <v>6</v>
      </c>
      <c r="H7" s="92"/>
      <c r="I7" s="157" t="s">
        <v>6</v>
      </c>
      <c r="J7" s="92"/>
      <c r="K7" s="1" t="s">
        <v>6</v>
      </c>
      <c r="L7" s="92"/>
      <c r="M7" s="157" t="s">
        <v>6</v>
      </c>
    </row>
    <row r="8" spans="1:13" ht="6" customHeight="1" x14ac:dyDescent="0.45">
      <c r="E8" s="148"/>
      <c r="F8" s="3"/>
      <c r="G8" s="15"/>
      <c r="H8" s="94"/>
      <c r="I8" s="158"/>
      <c r="J8" s="94"/>
      <c r="K8" s="15"/>
      <c r="L8" s="94"/>
      <c r="M8" s="158"/>
    </row>
    <row r="9" spans="1:13" ht="18" customHeight="1" x14ac:dyDescent="0.45">
      <c r="A9" s="3" t="s">
        <v>98</v>
      </c>
      <c r="F9" s="3"/>
      <c r="G9" s="15">
        <v>1957246</v>
      </c>
      <c r="H9" s="95"/>
      <c r="I9" s="158">
        <v>1984312</v>
      </c>
      <c r="J9" s="96"/>
      <c r="K9" s="97">
        <v>1866325</v>
      </c>
      <c r="L9" s="98"/>
      <c r="M9" s="185">
        <v>1852508</v>
      </c>
    </row>
    <row r="10" spans="1:13" ht="18" customHeight="1" x14ac:dyDescent="0.45">
      <c r="A10" s="3" t="s">
        <v>99</v>
      </c>
      <c r="E10" s="148"/>
      <c r="F10" s="3"/>
      <c r="G10" s="22">
        <v>-1413522</v>
      </c>
      <c r="H10" s="95"/>
      <c r="I10" s="161">
        <v>-1422730</v>
      </c>
      <c r="J10" s="96"/>
      <c r="K10" s="99">
        <v>-1316809</v>
      </c>
      <c r="L10" s="98"/>
      <c r="M10" s="186">
        <v>-1274711</v>
      </c>
    </row>
    <row r="11" spans="1:13" ht="5.0999999999999996" customHeight="1" x14ac:dyDescent="0.45">
      <c r="E11" s="148"/>
      <c r="F11" s="3"/>
      <c r="G11" s="15"/>
      <c r="H11" s="94"/>
      <c r="I11" s="158"/>
      <c r="J11" s="94"/>
      <c r="K11" s="15"/>
      <c r="L11" s="94"/>
      <c r="M11" s="158"/>
    </row>
    <row r="12" spans="1:13" ht="18" customHeight="1" x14ac:dyDescent="0.45">
      <c r="A12" s="2" t="s">
        <v>179</v>
      </c>
      <c r="E12" s="148"/>
      <c r="F12" s="3"/>
      <c r="G12" s="15">
        <f>SUM(G9:G11)</f>
        <v>543724</v>
      </c>
      <c r="H12" s="94"/>
      <c r="I12" s="158">
        <f>SUM(I9:I11)</f>
        <v>561582</v>
      </c>
      <c r="J12" s="94"/>
      <c r="K12" s="15">
        <f>SUM(K9:K11)</f>
        <v>549516</v>
      </c>
      <c r="L12" s="94"/>
      <c r="M12" s="158">
        <f>SUM(M9:M11)</f>
        <v>577797</v>
      </c>
    </row>
    <row r="13" spans="1:13" ht="18" customHeight="1" x14ac:dyDescent="0.45">
      <c r="A13" s="3" t="s">
        <v>100</v>
      </c>
      <c r="E13" s="148"/>
      <c r="F13" s="3"/>
      <c r="G13" s="22">
        <v>8106</v>
      </c>
      <c r="H13" s="95"/>
      <c r="I13" s="161">
        <v>6357</v>
      </c>
      <c r="J13" s="96"/>
      <c r="K13" s="99">
        <v>12314</v>
      </c>
      <c r="L13" s="98"/>
      <c r="M13" s="186">
        <v>7642</v>
      </c>
    </row>
    <row r="14" spans="1:13" ht="5.0999999999999996" customHeight="1" x14ac:dyDescent="0.45">
      <c r="A14" s="100"/>
      <c r="E14" s="148"/>
      <c r="F14" s="3"/>
      <c r="G14" s="15"/>
      <c r="H14" s="94"/>
      <c r="I14" s="158"/>
      <c r="J14" s="94"/>
      <c r="K14" s="15"/>
      <c r="L14" s="94"/>
      <c r="M14" s="158"/>
    </row>
    <row r="15" spans="1:13" ht="18" customHeight="1" x14ac:dyDescent="0.45">
      <c r="A15" s="2" t="s">
        <v>180</v>
      </c>
      <c r="E15" s="148"/>
      <c r="F15" s="3"/>
      <c r="G15" s="15">
        <f>SUM(G12:G13)</f>
        <v>551830</v>
      </c>
      <c r="H15" s="94"/>
      <c r="I15" s="158">
        <f>SUM(I12:I13)</f>
        <v>567939</v>
      </c>
      <c r="J15" s="94"/>
      <c r="K15" s="15">
        <f>SUM(K12:K13)</f>
        <v>561830</v>
      </c>
      <c r="L15" s="94"/>
      <c r="M15" s="158">
        <f>SUM(M12:M13)</f>
        <v>585439</v>
      </c>
    </row>
    <row r="16" spans="1:13" ht="5.0999999999999996" customHeight="1" x14ac:dyDescent="0.45">
      <c r="A16" s="100"/>
      <c r="E16" s="148"/>
      <c r="F16" s="3"/>
      <c r="G16" s="15"/>
      <c r="H16" s="94"/>
      <c r="I16" s="158"/>
      <c r="J16" s="94"/>
      <c r="K16" s="15"/>
      <c r="L16" s="94"/>
      <c r="M16" s="158"/>
    </row>
    <row r="17" spans="1:14" ht="18" customHeight="1" x14ac:dyDescent="0.45">
      <c r="A17" s="101" t="s">
        <v>101</v>
      </c>
      <c r="E17" s="148"/>
      <c r="F17" s="3"/>
      <c r="G17" s="102">
        <v>-78380</v>
      </c>
      <c r="H17" s="95"/>
      <c r="I17" s="183">
        <v>-60776</v>
      </c>
      <c r="J17" s="96"/>
      <c r="K17" s="102">
        <v>-73122</v>
      </c>
      <c r="L17" s="98"/>
      <c r="M17" s="183">
        <v>-51493</v>
      </c>
    </row>
    <row r="18" spans="1:14" ht="18" customHeight="1" x14ac:dyDescent="0.45">
      <c r="A18" s="101" t="s">
        <v>102</v>
      </c>
      <c r="B18" s="101"/>
      <c r="E18" s="148"/>
      <c r="F18" s="3"/>
      <c r="G18" s="102">
        <v>-214811</v>
      </c>
      <c r="H18" s="95"/>
      <c r="I18" s="183">
        <v>-179901</v>
      </c>
      <c r="J18" s="96"/>
      <c r="K18" s="103">
        <v>-188638</v>
      </c>
      <c r="L18" s="104"/>
      <c r="M18" s="184">
        <v>-154664</v>
      </c>
    </row>
    <row r="19" spans="1:14" ht="18" customHeight="1" x14ac:dyDescent="0.45">
      <c r="A19" s="101" t="s">
        <v>194</v>
      </c>
      <c r="B19" s="101"/>
      <c r="E19" s="148"/>
      <c r="F19" s="3"/>
      <c r="G19" s="103">
        <v>3619</v>
      </c>
      <c r="H19" s="95"/>
      <c r="I19" s="184">
        <v>-13719</v>
      </c>
      <c r="J19" s="96"/>
      <c r="K19" s="103">
        <v>3423</v>
      </c>
      <c r="L19" s="104"/>
      <c r="M19" s="184">
        <v>-13719</v>
      </c>
    </row>
    <row r="20" spans="1:14" ht="18" customHeight="1" x14ac:dyDescent="0.45">
      <c r="A20" s="101" t="s">
        <v>181</v>
      </c>
      <c r="B20" s="101"/>
      <c r="E20" s="148">
        <v>29</v>
      </c>
      <c r="F20" s="3"/>
      <c r="G20" s="97">
        <v>-19447</v>
      </c>
      <c r="H20" s="95"/>
      <c r="I20" s="185">
        <v>-4677</v>
      </c>
      <c r="J20" s="96"/>
      <c r="K20" s="97">
        <v>-19322</v>
      </c>
      <c r="L20" s="104"/>
      <c r="M20" s="185">
        <v>-4988</v>
      </c>
    </row>
    <row r="21" spans="1:14" ht="18" customHeight="1" x14ac:dyDescent="0.45">
      <c r="A21" s="101" t="s">
        <v>14</v>
      </c>
      <c r="B21" s="101"/>
      <c r="E21" s="148">
        <v>30</v>
      </c>
      <c r="F21" s="3"/>
      <c r="G21" s="99">
        <v>-18398</v>
      </c>
      <c r="H21" s="95"/>
      <c r="I21" s="186">
        <v>-13995</v>
      </c>
      <c r="J21" s="96"/>
      <c r="K21" s="99">
        <v>-15096</v>
      </c>
      <c r="L21" s="104"/>
      <c r="M21" s="186">
        <v>-11294</v>
      </c>
    </row>
    <row r="22" spans="1:14" ht="5.0999999999999996" customHeight="1" x14ac:dyDescent="0.45">
      <c r="E22" s="148"/>
      <c r="F22" s="3"/>
      <c r="G22" s="15"/>
      <c r="H22" s="94"/>
      <c r="I22" s="158"/>
      <c r="J22" s="94"/>
      <c r="K22" s="15"/>
      <c r="L22" s="94"/>
      <c r="M22" s="158"/>
    </row>
    <row r="23" spans="1:14" ht="18" customHeight="1" x14ac:dyDescent="0.45">
      <c r="A23" s="2" t="s">
        <v>103</v>
      </c>
      <c r="E23" s="148"/>
      <c r="F23" s="3"/>
      <c r="G23" s="22">
        <f>SUM(G17:G22)</f>
        <v>-327417</v>
      </c>
      <c r="H23" s="94"/>
      <c r="I23" s="161">
        <f>SUM(I17:I22)</f>
        <v>-273068</v>
      </c>
      <c r="J23" s="94"/>
      <c r="K23" s="22">
        <f>SUM(K17:K22)</f>
        <v>-292755</v>
      </c>
      <c r="L23" s="94"/>
      <c r="M23" s="161">
        <f>SUM(M17:M22)</f>
        <v>-236158</v>
      </c>
    </row>
    <row r="24" spans="1:14" ht="5.0999999999999996" customHeight="1" x14ac:dyDescent="0.45">
      <c r="E24" s="148"/>
      <c r="F24" s="3"/>
      <c r="G24" s="15"/>
      <c r="H24" s="94"/>
      <c r="I24" s="158"/>
      <c r="J24" s="94"/>
      <c r="K24" s="15"/>
      <c r="L24" s="94"/>
      <c r="M24" s="158"/>
    </row>
    <row r="25" spans="1:14" ht="18" customHeight="1" x14ac:dyDescent="0.45">
      <c r="A25" s="2" t="s">
        <v>182</v>
      </c>
      <c r="E25" s="148"/>
      <c r="F25" s="3"/>
      <c r="G25" s="15">
        <f>SUM(G15,G23)</f>
        <v>224413</v>
      </c>
      <c r="H25" s="94"/>
      <c r="I25" s="158">
        <f>SUM(I15,I23)</f>
        <v>294871</v>
      </c>
      <c r="J25" s="94"/>
      <c r="K25" s="15">
        <f>SUM(K15,K23)</f>
        <v>269075</v>
      </c>
      <c r="L25" s="94"/>
      <c r="M25" s="158">
        <f>SUM(M15,M23)</f>
        <v>349281</v>
      </c>
    </row>
    <row r="26" spans="1:14" ht="18" customHeight="1" x14ac:dyDescent="0.45">
      <c r="A26" s="3" t="s">
        <v>104</v>
      </c>
      <c r="E26" s="148">
        <v>31</v>
      </c>
      <c r="F26" s="3"/>
      <c r="G26" s="22">
        <v>-22408</v>
      </c>
      <c r="H26" s="95"/>
      <c r="I26" s="187">
        <v>-32565</v>
      </c>
      <c r="J26" s="96"/>
      <c r="K26" s="22">
        <v>-26438</v>
      </c>
      <c r="L26" s="104"/>
      <c r="M26" s="187">
        <v>-36936</v>
      </c>
    </row>
    <row r="27" spans="1:14" ht="5.0999999999999996" customHeight="1" x14ac:dyDescent="0.45">
      <c r="E27" s="148"/>
      <c r="F27" s="3"/>
      <c r="G27" s="15"/>
      <c r="H27" s="94"/>
      <c r="I27" s="158"/>
      <c r="J27" s="94"/>
      <c r="K27" s="15"/>
      <c r="L27" s="94"/>
      <c r="M27" s="158"/>
    </row>
    <row r="28" spans="1:14" ht="18" customHeight="1" x14ac:dyDescent="0.45">
      <c r="A28" s="2" t="s">
        <v>183</v>
      </c>
      <c r="E28" s="222"/>
      <c r="F28" s="3"/>
      <c r="G28" s="22">
        <f>SUM(G25:G26)</f>
        <v>202005</v>
      </c>
      <c r="H28" s="94"/>
      <c r="I28" s="161">
        <f>SUM(I25:I26)</f>
        <v>262306</v>
      </c>
      <c r="J28" s="94"/>
      <c r="K28" s="22">
        <f>SUM(K25:K26)</f>
        <v>242637</v>
      </c>
      <c r="L28" s="94"/>
      <c r="M28" s="161">
        <f>SUM(M25:M26)</f>
        <v>312345</v>
      </c>
      <c r="N28" s="147"/>
    </row>
    <row r="29" spans="1:14" ht="5.0999999999999996" customHeight="1" x14ac:dyDescent="0.45">
      <c r="A29" s="2"/>
      <c r="E29" s="222"/>
      <c r="F29" s="3"/>
      <c r="G29" s="15"/>
      <c r="H29" s="94"/>
      <c r="I29" s="158"/>
      <c r="J29" s="94"/>
      <c r="K29" s="15"/>
      <c r="L29" s="94"/>
      <c r="M29" s="158"/>
    </row>
    <row r="30" spans="1:14" ht="18" customHeight="1" x14ac:dyDescent="0.45">
      <c r="A30" s="2" t="s">
        <v>201</v>
      </c>
      <c r="E30" s="223"/>
      <c r="F30" s="3"/>
      <c r="G30" s="105"/>
      <c r="H30" s="16"/>
      <c r="I30" s="188"/>
      <c r="J30" s="16"/>
      <c r="K30" s="105"/>
      <c r="L30" s="94"/>
      <c r="M30" s="188"/>
    </row>
    <row r="31" spans="1:14" ht="18" customHeight="1" x14ac:dyDescent="0.45">
      <c r="A31" s="3" t="s">
        <v>105</v>
      </c>
      <c r="E31" s="222"/>
      <c r="F31" s="3"/>
      <c r="G31" s="105"/>
      <c r="H31" s="16"/>
      <c r="I31" s="188"/>
      <c r="J31" s="16"/>
      <c r="K31" s="105"/>
      <c r="L31" s="94"/>
      <c r="M31" s="188"/>
    </row>
    <row r="32" spans="1:14" ht="18" customHeight="1" x14ac:dyDescent="0.45">
      <c r="B32" s="3" t="s">
        <v>106</v>
      </c>
      <c r="E32" s="222"/>
      <c r="F32" s="3"/>
      <c r="G32" s="105"/>
      <c r="H32" s="16"/>
      <c r="I32" s="188"/>
      <c r="J32" s="16"/>
      <c r="K32" s="105"/>
      <c r="L32" s="94"/>
      <c r="M32" s="188"/>
    </row>
    <row r="33" spans="1:13" ht="18" customHeight="1" x14ac:dyDescent="0.45">
      <c r="B33" s="26" t="s">
        <v>177</v>
      </c>
      <c r="E33" s="222"/>
      <c r="F33" s="3"/>
      <c r="G33" s="105"/>
      <c r="H33" s="16"/>
      <c r="I33" s="188"/>
      <c r="J33" s="16"/>
      <c r="K33" s="97"/>
      <c r="L33" s="98"/>
      <c r="M33" s="185"/>
    </row>
    <row r="34" spans="1:13" ht="18" customHeight="1" x14ac:dyDescent="0.45">
      <c r="B34" s="26"/>
      <c r="D34" s="3" t="s">
        <v>178</v>
      </c>
      <c r="E34" s="222"/>
      <c r="F34" s="3"/>
      <c r="G34" s="105">
        <v>-10656</v>
      </c>
      <c r="H34" s="16"/>
      <c r="I34" s="188">
        <v>11670</v>
      </c>
      <c r="J34" s="96"/>
      <c r="K34" s="97">
        <v>-9555</v>
      </c>
      <c r="L34" s="98"/>
      <c r="M34" s="185">
        <v>10018</v>
      </c>
    </row>
    <row r="35" spans="1:13" ht="5.0999999999999996" customHeight="1" x14ac:dyDescent="0.45">
      <c r="E35" s="148"/>
      <c r="F35" s="3"/>
      <c r="G35" s="105"/>
      <c r="H35" s="16"/>
      <c r="I35" s="188"/>
      <c r="J35" s="16"/>
      <c r="K35" s="105"/>
      <c r="L35" s="94"/>
      <c r="M35" s="188"/>
    </row>
    <row r="36" spans="1:13" ht="18" customHeight="1" x14ac:dyDescent="0.45">
      <c r="A36" s="106" t="s">
        <v>107</v>
      </c>
      <c r="E36" s="148"/>
      <c r="F36" s="3"/>
      <c r="G36" s="105"/>
      <c r="H36" s="16"/>
      <c r="I36" s="188"/>
      <c r="J36" s="16"/>
      <c r="K36" s="105"/>
      <c r="L36" s="94"/>
      <c r="M36" s="188"/>
    </row>
    <row r="37" spans="1:13" ht="18" customHeight="1" x14ac:dyDescent="0.45">
      <c r="B37" s="3" t="s">
        <v>106</v>
      </c>
      <c r="E37" s="148"/>
      <c r="F37" s="3"/>
      <c r="G37" s="105"/>
      <c r="H37" s="16"/>
      <c r="I37" s="188"/>
      <c r="J37" s="16"/>
      <c r="K37" s="105"/>
      <c r="L37" s="94"/>
      <c r="M37" s="188"/>
    </row>
    <row r="38" spans="1:13" ht="18" customHeight="1" x14ac:dyDescent="0.45">
      <c r="B38" s="107" t="s">
        <v>108</v>
      </c>
      <c r="C38" s="108"/>
      <c r="E38" s="148"/>
      <c r="F38" s="3"/>
      <c r="G38" s="109">
        <v>-188</v>
      </c>
      <c r="H38" s="16"/>
      <c r="I38" s="189">
        <v>77</v>
      </c>
      <c r="J38" s="16"/>
      <c r="K38" s="109">
        <v>0</v>
      </c>
      <c r="L38" s="94"/>
      <c r="M38" s="189">
        <v>0</v>
      </c>
    </row>
    <row r="39" spans="1:13" ht="5.0999999999999996" customHeight="1" x14ac:dyDescent="0.45">
      <c r="B39" s="107"/>
      <c r="C39" s="108"/>
      <c r="E39" s="148"/>
      <c r="F39" s="3"/>
      <c r="G39" s="105"/>
      <c r="H39" s="16"/>
      <c r="I39" s="188"/>
      <c r="J39" s="16"/>
      <c r="K39" s="105"/>
      <c r="L39" s="94"/>
      <c r="M39" s="188"/>
    </row>
    <row r="40" spans="1:13" ht="18" customHeight="1" x14ac:dyDescent="0.45">
      <c r="A40" s="2" t="s">
        <v>184</v>
      </c>
      <c r="B40" s="2"/>
      <c r="C40" s="2"/>
      <c r="D40" s="2"/>
      <c r="E40" s="222"/>
      <c r="F40" s="3"/>
      <c r="G40" s="109">
        <f>SUM(G33:G35,G38)</f>
        <v>-10844</v>
      </c>
      <c r="H40" s="16"/>
      <c r="I40" s="189">
        <f>SUM(I33:I35,I38)</f>
        <v>11747</v>
      </c>
      <c r="J40" s="16"/>
      <c r="K40" s="109">
        <f>SUM(K33:K35)</f>
        <v>-9555</v>
      </c>
      <c r="L40" s="94"/>
      <c r="M40" s="189">
        <f>SUM(M33:M35)</f>
        <v>10018</v>
      </c>
    </row>
    <row r="41" spans="1:13" ht="5.0999999999999996" customHeight="1" x14ac:dyDescent="0.45">
      <c r="E41" s="148"/>
      <c r="F41" s="3"/>
      <c r="G41" s="105"/>
      <c r="H41" s="16"/>
      <c r="I41" s="188"/>
      <c r="J41" s="16"/>
      <c r="K41" s="105"/>
      <c r="L41" s="94"/>
      <c r="M41" s="188"/>
    </row>
    <row r="42" spans="1:13" ht="18.75" customHeight="1" thickBot="1" x14ac:dyDescent="0.5">
      <c r="A42" s="2" t="s">
        <v>154</v>
      </c>
      <c r="E42" s="222"/>
      <c r="F42" s="3"/>
      <c r="G42" s="110">
        <f>SUM(G28,G40)</f>
        <v>191161</v>
      </c>
      <c r="H42" s="16"/>
      <c r="I42" s="190">
        <f>SUM(I28,I40)</f>
        <v>274053</v>
      </c>
      <c r="J42" s="16"/>
      <c r="K42" s="110">
        <f>SUM(K28,K40)</f>
        <v>233082</v>
      </c>
      <c r="L42" s="94"/>
      <c r="M42" s="190">
        <f>SUM(M28,M40)</f>
        <v>322363</v>
      </c>
    </row>
    <row r="43" spans="1:13" ht="5.0999999999999996" customHeight="1" thickTop="1" x14ac:dyDescent="0.45">
      <c r="E43" s="148"/>
      <c r="F43" s="3"/>
      <c r="G43" s="105"/>
      <c r="H43" s="16"/>
      <c r="I43" s="188"/>
      <c r="J43" s="16"/>
      <c r="K43" s="105"/>
      <c r="L43" s="94"/>
      <c r="M43" s="188"/>
    </row>
    <row r="44" spans="1:13" ht="18.75" customHeight="1" x14ac:dyDescent="0.45">
      <c r="A44" s="2" t="s">
        <v>185</v>
      </c>
      <c r="G44" s="18"/>
      <c r="I44" s="159"/>
      <c r="K44" s="18"/>
      <c r="L44" s="94"/>
      <c r="M44" s="159"/>
    </row>
    <row r="45" spans="1:13" ht="18.75" customHeight="1" thickBot="1" x14ac:dyDescent="0.5">
      <c r="A45" s="3" t="s">
        <v>109</v>
      </c>
      <c r="G45" s="111">
        <f>SUM(G28)</f>
        <v>202005</v>
      </c>
      <c r="I45" s="191">
        <f>SUM(I28)</f>
        <v>262306</v>
      </c>
      <c r="K45" s="111">
        <f>SUM(K28)</f>
        <v>242637</v>
      </c>
      <c r="L45" s="94"/>
      <c r="M45" s="191">
        <f>SUM(M28)</f>
        <v>312345</v>
      </c>
    </row>
    <row r="46" spans="1:13" ht="5.0999999999999996" customHeight="1" thickTop="1" x14ac:dyDescent="0.45">
      <c r="G46" s="18"/>
      <c r="I46" s="159"/>
      <c r="K46" s="18"/>
      <c r="L46" s="94"/>
      <c r="M46" s="159"/>
    </row>
    <row r="47" spans="1:13" ht="18.75" customHeight="1" thickBot="1" x14ac:dyDescent="0.5">
      <c r="A47" s="3" t="s">
        <v>110</v>
      </c>
      <c r="G47" s="110">
        <v>0</v>
      </c>
      <c r="H47" s="16"/>
      <c r="I47" s="190">
        <v>0</v>
      </c>
      <c r="J47" s="16"/>
      <c r="K47" s="110">
        <v>0</v>
      </c>
      <c r="L47" s="94"/>
      <c r="M47" s="190">
        <v>0</v>
      </c>
    </row>
    <row r="48" spans="1:13" ht="5.0999999999999996" customHeight="1" thickTop="1" x14ac:dyDescent="0.45">
      <c r="E48" s="148"/>
      <c r="F48" s="3"/>
      <c r="G48" s="105"/>
      <c r="H48" s="16"/>
      <c r="I48" s="188"/>
      <c r="J48" s="16"/>
      <c r="K48" s="105"/>
      <c r="L48" s="94"/>
      <c r="M48" s="188"/>
    </row>
    <row r="49" spans="1:13" ht="18" customHeight="1" x14ac:dyDescent="0.45">
      <c r="A49" s="2" t="s">
        <v>186</v>
      </c>
      <c r="G49" s="18"/>
      <c r="I49" s="159"/>
      <c r="K49" s="18"/>
      <c r="M49" s="159"/>
    </row>
    <row r="50" spans="1:13" ht="18" customHeight="1" thickBot="1" x14ac:dyDescent="0.5">
      <c r="A50" s="3" t="s">
        <v>109</v>
      </c>
      <c r="G50" s="111">
        <f>SUM(G42)</f>
        <v>191161</v>
      </c>
      <c r="I50" s="191">
        <f>SUM(I42)</f>
        <v>274053</v>
      </c>
      <c r="K50" s="111">
        <f>SUM(K42)</f>
        <v>233082</v>
      </c>
      <c r="M50" s="191">
        <f>SUM(M42)</f>
        <v>322363</v>
      </c>
    </row>
    <row r="51" spans="1:13" ht="5.0999999999999996" customHeight="1" thickTop="1" x14ac:dyDescent="0.45">
      <c r="G51" s="18"/>
      <c r="I51" s="159"/>
      <c r="K51" s="18"/>
      <c r="M51" s="159"/>
    </row>
    <row r="52" spans="1:13" ht="18" customHeight="1" thickBot="1" x14ac:dyDescent="0.5">
      <c r="A52" s="3" t="s">
        <v>110</v>
      </c>
      <c r="G52" s="110">
        <v>0</v>
      </c>
      <c r="H52" s="16"/>
      <c r="I52" s="190">
        <v>0</v>
      </c>
      <c r="J52" s="16"/>
      <c r="K52" s="110">
        <v>0</v>
      </c>
      <c r="L52" s="94"/>
      <c r="M52" s="190">
        <v>0</v>
      </c>
    </row>
    <row r="53" spans="1:13" ht="7.5" customHeight="1" thickTop="1" x14ac:dyDescent="0.45">
      <c r="E53" s="148"/>
      <c r="F53" s="3"/>
      <c r="G53" s="105"/>
      <c r="H53" s="16"/>
      <c r="I53" s="188"/>
      <c r="J53" s="16"/>
      <c r="K53" s="105"/>
      <c r="L53" s="94"/>
      <c r="M53" s="188"/>
    </row>
    <row r="54" spans="1:13" ht="18" customHeight="1" x14ac:dyDescent="0.45">
      <c r="A54" s="2" t="s">
        <v>187</v>
      </c>
      <c r="E54" s="218">
        <v>32</v>
      </c>
      <c r="G54" s="18"/>
      <c r="I54" s="159"/>
      <c r="K54" s="18"/>
      <c r="M54" s="159"/>
    </row>
    <row r="55" spans="1:13" ht="5.0999999999999996" customHeight="1" x14ac:dyDescent="0.45">
      <c r="E55" s="148"/>
      <c r="F55" s="3"/>
      <c r="G55" s="105"/>
      <c r="H55" s="16"/>
      <c r="I55" s="188"/>
      <c r="J55" s="16"/>
      <c r="K55" s="105"/>
      <c r="L55" s="94"/>
      <c r="M55" s="188"/>
    </row>
    <row r="56" spans="1:13" ht="18" customHeight="1" thickBot="1" x14ac:dyDescent="0.5">
      <c r="A56" s="3" t="s">
        <v>188</v>
      </c>
      <c r="G56" s="112">
        <v>0.67</v>
      </c>
      <c r="I56" s="192">
        <v>0.87</v>
      </c>
      <c r="K56" s="112">
        <v>0.81</v>
      </c>
      <c r="M56" s="192">
        <v>1.04</v>
      </c>
    </row>
    <row r="57" spans="1:13" ht="19.5" thickTop="1" x14ac:dyDescent="0.45">
      <c r="G57" s="38"/>
      <c r="I57" s="193"/>
      <c r="K57" s="38"/>
      <c r="M57" s="193"/>
    </row>
    <row r="58" spans="1:13" ht="21.95" customHeight="1" x14ac:dyDescent="0.45">
      <c r="A58" s="8" t="str">
        <f>'6-7'!A45</f>
        <v>หมายเหตุประกอบงบการเงินรวมและงบการเงินเฉพาะกิจการในหน้า 13 ถึง 76 เป็นส่วนหนึ่งของงบการเงินนี้</v>
      </c>
      <c r="B58" s="8"/>
      <c r="C58" s="8"/>
      <c r="D58" s="8"/>
      <c r="E58" s="219"/>
      <c r="F58" s="9"/>
      <c r="G58" s="10"/>
      <c r="H58" s="10"/>
      <c r="I58" s="156"/>
      <c r="J58" s="10"/>
      <c r="K58" s="10"/>
      <c r="L58" s="10"/>
      <c r="M58" s="156"/>
    </row>
  </sheetData>
  <mergeCells count="2">
    <mergeCell ref="G5:I5"/>
    <mergeCell ref="K5:M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7E4F1-0C16-4F9E-B992-DDBEB503825F}">
  <sheetPr>
    <tabColor theme="9" tint="0.79998168889431442"/>
  </sheetPr>
  <dimension ref="A1:U36"/>
  <sheetViews>
    <sheetView zoomScale="90" zoomScaleNormal="90" zoomScaleSheetLayoutView="130" workbookViewId="0">
      <selection activeCell="G8" sqref="G8"/>
    </sheetView>
  </sheetViews>
  <sheetFormatPr defaultColWidth="15.1640625" defaultRowHeight="17.25" x14ac:dyDescent="0.45"/>
  <cols>
    <col min="1" max="1" width="42" style="44" customWidth="1"/>
    <col min="2" max="2" width="3.1640625" style="64" customWidth="1"/>
    <col min="3" max="3" width="8.1640625" style="231" customWidth="1"/>
    <col min="4" max="4" width="0.6640625" style="52" customWidth="1"/>
    <col min="5" max="5" width="13.83203125" style="53" customWidth="1"/>
    <col min="6" max="6" width="0.6640625" style="53" customWidth="1"/>
    <col min="7" max="7" width="15.33203125" style="53" bestFit="1" customWidth="1"/>
    <col min="8" max="8" width="0.6640625" style="53" customWidth="1"/>
    <col min="9" max="9" width="19.83203125" style="43" customWidth="1"/>
    <col min="10" max="10" width="0.6640625" style="43" customWidth="1"/>
    <col min="11" max="11" width="13" style="43" customWidth="1"/>
    <col min="12" max="12" width="0.6640625" style="43" customWidth="1"/>
    <col min="13" max="13" width="20.33203125" style="43" customWidth="1"/>
    <col min="14" max="14" width="0.6640625" style="43" customWidth="1"/>
    <col min="15" max="15" width="12.6640625" style="43" bestFit="1" customWidth="1"/>
    <col min="16" max="16" width="0.6640625" style="43" customWidth="1"/>
    <col min="17" max="17" width="18.83203125" style="43" customWidth="1"/>
    <col min="18" max="18" width="0.6640625" style="43" customWidth="1"/>
    <col min="19" max="19" width="13" style="43" customWidth="1"/>
    <col min="20" max="20" width="0.6640625" style="43" customWidth="1"/>
    <col min="21" max="21" width="13.33203125" style="43" customWidth="1"/>
    <col min="22" max="16384" width="15.1640625" style="44"/>
  </cols>
  <sheetData>
    <row r="1" spans="1:21" ht="21.75" customHeight="1" x14ac:dyDescent="0.45">
      <c r="A1" s="39" t="s">
        <v>0</v>
      </c>
      <c r="B1" s="40"/>
      <c r="C1" s="229"/>
      <c r="D1" s="41"/>
      <c r="E1" s="42"/>
      <c r="F1" s="42"/>
      <c r="G1" s="42"/>
      <c r="H1" s="42"/>
    </row>
    <row r="2" spans="1:21" ht="21.75" customHeight="1" x14ac:dyDescent="0.45">
      <c r="A2" s="249" t="s">
        <v>111</v>
      </c>
      <c r="B2" s="249"/>
      <c r="C2" s="249"/>
      <c r="D2" s="249"/>
      <c r="E2" s="249"/>
      <c r="F2" s="249"/>
      <c r="G2" s="249"/>
      <c r="H2" s="249"/>
    </row>
    <row r="3" spans="1:21" ht="21.75" customHeight="1" x14ac:dyDescent="0.45">
      <c r="A3" s="45" t="s">
        <v>163</v>
      </c>
      <c r="B3" s="46"/>
      <c r="C3" s="230"/>
      <c r="D3" s="47"/>
      <c r="E3" s="48"/>
      <c r="F3" s="48"/>
      <c r="G3" s="48"/>
      <c r="H3" s="48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1" ht="12.75" customHeight="1" x14ac:dyDescent="0.45">
      <c r="A4" s="50"/>
      <c r="B4" s="51"/>
    </row>
    <row r="5" spans="1:21" ht="19.5" customHeight="1" x14ac:dyDescent="0.45">
      <c r="A5" s="50"/>
      <c r="B5" s="51"/>
      <c r="E5" s="248" t="s">
        <v>112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</row>
    <row r="6" spans="1:21" ht="19.5" customHeight="1" x14ac:dyDescent="0.45">
      <c r="A6" s="50"/>
      <c r="B6" s="44"/>
      <c r="C6" s="232"/>
      <c r="D6" s="54"/>
      <c r="E6" s="250" t="s">
        <v>113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55"/>
      <c r="U6" s="55"/>
    </row>
    <row r="7" spans="1:21" ht="19.5" customHeight="1" x14ac:dyDescent="0.45">
      <c r="A7" s="50"/>
      <c r="B7" s="44"/>
      <c r="C7" s="232"/>
      <c r="D7" s="54"/>
      <c r="E7" s="55"/>
      <c r="F7" s="55"/>
      <c r="G7" s="55"/>
      <c r="H7" s="55"/>
      <c r="I7" s="55"/>
      <c r="J7" s="55"/>
      <c r="K7" s="55"/>
      <c r="L7" s="55"/>
      <c r="M7" s="251" t="s">
        <v>114</v>
      </c>
      <c r="N7" s="251"/>
      <c r="O7" s="251"/>
      <c r="P7" s="251"/>
      <c r="Q7" s="251"/>
      <c r="R7" s="55"/>
      <c r="S7" s="55"/>
      <c r="T7" s="55"/>
      <c r="U7" s="55"/>
    </row>
    <row r="8" spans="1:21" ht="19.5" customHeight="1" x14ac:dyDescent="0.45">
      <c r="A8" s="50"/>
      <c r="B8" s="44"/>
      <c r="C8" s="232"/>
      <c r="D8" s="54"/>
      <c r="E8" s="55"/>
      <c r="F8" s="55"/>
      <c r="G8" s="55"/>
      <c r="H8" s="55"/>
      <c r="I8" s="55"/>
      <c r="J8" s="55"/>
      <c r="K8" s="55"/>
      <c r="L8" s="55"/>
      <c r="M8" s="248" t="s">
        <v>115</v>
      </c>
      <c r="N8" s="248"/>
      <c r="O8" s="248"/>
      <c r="P8" s="248"/>
      <c r="Q8" s="248"/>
      <c r="R8" s="55"/>
      <c r="S8" s="55"/>
      <c r="T8" s="55"/>
      <c r="U8" s="55"/>
    </row>
    <row r="9" spans="1:21" ht="19.5" customHeight="1" x14ac:dyDescent="0.45">
      <c r="A9" s="50"/>
      <c r="B9" s="44"/>
      <c r="C9" s="232"/>
      <c r="D9" s="54"/>
      <c r="E9" s="55"/>
      <c r="F9" s="55"/>
      <c r="G9" s="55"/>
      <c r="H9" s="55"/>
      <c r="I9" s="55"/>
      <c r="J9" s="55"/>
      <c r="K9" s="55"/>
      <c r="L9" s="55"/>
      <c r="M9" s="250" t="s">
        <v>116</v>
      </c>
      <c r="N9" s="250"/>
      <c r="O9" s="250"/>
      <c r="P9" s="56"/>
      <c r="Q9" s="57"/>
      <c r="R9" s="55"/>
      <c r="S9" s="55"/>
      <c r="T9" s="55"/>
      <c r="U9" s="55"/>
    </row>
    <row r="10" spans="1:21" ht="19.5" customHeight="1" x14ac:dyDescent="0.45">
      <c r="B10" s="58"/>
      <c r="C10" s="233"/>
      <c r="D10" s="58"/>
      <c r="E10" s="59" t="s">
        <v>88</v>
      </c>
      <c r="H10" s="59"/>
      <c r="I10" s="248" t="s">
        <v>149</v>
      </c>
      <c r="J10" s="248"/>
      <c r="K10" s="248"/>
      <c r="L10" s="55"/>
      <c r="M10" s="59" t="s">
        <v>117</v>
      </c>
      <c r="N10" s="55"/>
      <c r="O10" s="59" t="s">
        <v>118</v>
      </c>
      <c r="P10" s="59"/>
      <c r="Q10" s="59" t="s">
        <v>119</v>
      </c>
      <c r="R10" s="59"/>
      <c r="S10" s="59" t="s">
        <v>120</v>
      </c>
      <c r="T10" s="59"/>
      <c r="U10" s="59"/>
    </row>
    <row r="11" spans="1:21" ht="19.5" customHeight="1" x14ac:dyDescent="0.45">
      <c r="B11" s="58"/>
      <c r="C11" s="233"/>
      <c r="D11" s="58"/>
      <c r="E11" s="59" t="s">
        <v>121</v>
      </c>
      <c r="F11" s="59"/>
      <c r="G11" s="59" t="s">
        <v>122</v>
      </c>
      <c r="H11" s="59"/>
      <c r="I11" s="59" t="s">
        <v>123</v>
      </c>
      <c r="J11" s="59"/>
      <c r="K11" s="59"/>
      <c r="L11" s="59"/>
      <c r="M11" s="59" t="s">
        <v>124</v>
      </c>
      <c r="N11" s="59"/>
      <c r="O11" s="59" t="s">
        <v>125</v>
      </c>
      <c r="P11" s="59"/>
      <c r="Q11" s="59" t="s">
        <v>114</v>
      </c>
      <c r="R11" s="59"/>
      <c r="S11" s="59" t="s">
        <v>126</v>
      </c>
      <c r="T11" s="59"/>
      <c r="U11" s="59" t="s">
        <v>120</v>
      </c>
    </row>
    <row r="12" spans="1:21" ht="19.5" customHeight="1" x14ac:dyDescent="0.45">
      <c r="B12" s="58"/>
      <c r="C12" s="234"/>
      <c r="D12" s="60"/>
      <c r="E12" s="59" t="s">
        <v>127</v>
      </c>
      <c r="F12" s="59"/>
      <c r="G12" s="59" t="s">
        <v>128</v>
      </c>
      <c r="H12" s="59"/>
      <c r="I12" s="59" t="s">
        <v>129</v>
      </c>
      <c r="J12" s="59"/>
      <c r="K12" s="59" t="s">
        <v>93</v>
      </c>
      <c r="L12" s="59"/>
      <c r="M12" s="59" t="s">
        <v>130</v>
      </c>
      <c r="N12" s="59"/>
      <c r="O12" s="59" t="s">
        <v>131</v>
      </c>
      <c r="P12" s="59"/>
      <c r="Q12" s="59" t="s">
        <v>115</v>
      </c>
      <c r="R12" s="59"/>
      <c r="S12" s="59" t="s">
        <v>132</v>
      </c>
      <c r="T12" s="59"/>
      <c r="U12" s="59" t="s">
        <v>126</v>
      </c>
    </row>
    <row r="13" spans="1:21" ht="19.5" customHeight="1" x14ac:dyDescent="0.45">
      <c r="B13" s="58"/>
      <c r="C13" s="235" t="s">
        <v>5</v>
      </c>
      <c r="D13" s="60"/>
      <c r="E13" s="154" t="s">
        <v>6</v>
      </c>
      <c r="F13" s="59"/>
      <c r="G13" s="154" t="s">
        <v>6</v>
      </c>
      <c r="H13" s="59"/>
      <c r="I13" s="154" t="s">
        <v>6</v>
      </c>
      <c r="J13" s="59"/>
      <c r="K13" s="154" t="s">
        <v>6</v>
      </c>
      <c r="L13" s="59"/>
      <c r="M13" s="154" t="s">
        <v>6</v>
      </c>
      <c r="N13" s="59"/>
      <c r="O13" s="154" t="s">
        <v>6</v>
      </c>
      <c r="P13" s="59"/>
      <c r="Q13" s="154" t="s">
        <v>6</v>
      </c>
      <c r="R13" s="59"/>
      <c r="S13" s="154" t="s">
        <v>6</v>
      </c>
      <c r="T13" s="59"/>
      <c r="U13" s="154" t="s">
        <v>6</v>
      </c>
    </row>
    <row r="14" spans="1:21" ht="6" customHeight="1" x14ac:dyDescent="0.45">
      <c r="B14" s="52"/>
      <c r="E14" s="169"/>
      <c r="F14" s="169"/>
      <c r="G14" s="169"/>
      <c r="H14" s="168"/>
      <c r="I14" s="168"/>
      <c r="J14" s="169"/>
      <c r="K14" s="169"/>
      <c r="L14" s="169"/>
      <c r="M14" s="169"/>
      <c r="N14" s="169"/>
      <c r="O14" s="169"/>
      <c r="P14" s="169"/>
      <c r="Q14" s="169"/>
      <c r="R14" s="169"/>
      <c r="S14" s="168"/>
      <c r="T14" s="169"/>
      <c r="U14" s="168"/>
    </row>
    <row r="15" spans="1:21" ht="19.5" customHeight="1" x14ac:dyDescent="0.45">
      <c r="A15" s="50" t="s">
        <v>134</v>
      </c>
      <c r="B15" s="52"/>
      <c r="E15" s="168">
        <v>300000</v>
      </c>
      <c r="F15" s="175"/>
      <c r="G15" s="168">
        <v>549080</v>
      </c>
      <c r="H15" s="175"/>
      <c r="I15" s="168">
        <v>30000</v>
      </c>
      <c r="J15" s="175"/>
      <c r="K15" s="168">
        <v>-157540</v>
      </c>
      <c r="L15" s="175"/>
      <c r="M15" s="168">
        <v>-1800</v>
      </c>
      <c r="N15" s="175"/>
      <c r="O15" s="168">
        <v>555</v>
      </c>
      <c r="P15" s="168"/>
      <c r="Q15" s="168">
        <v>-1245</v>
      </c>
      <c r="R15" s="168"/>
      <c r="S15" s="168">
        <f>SUM(E15:K15,Q15)</f>
        <v>720295</v>
      </c>
      <c r="T15" s="168"/>
      <c r="U15" s="168">
        <v>720295</v>
      </c>
    </row>
    <row r="16" spans="1:21" ht="19.5" customHeight="1" x14ac:dyDescent="0.45">
      <c r="A16" s="62" t="s">
        <v>135</v>
      </c>
      <c r="B16" s="52"/>
      <c r="E16" s="175"/>
      <c r="F16" s="175"/>
      <c r="G16" s="175"/>
      <c r="H16" s="175"/>
      <c r="I16" s="169"/>
      <c r="J16" s="175"/>
      <c r="K16" s="175"/>
      <c r="L16" s="175"/>
      <c r="M16" s="169"/>
      <c r="N16" s="175"/>
      <c r="O16" s="169"/>
      <c r="P16" s="169"/>
      <c r="Q16" s="169"/>
      <c r="R16" s="168"/>
      <c r="S16" s="176"/>
      <c r="T16" s="168"/>
      <c r="U16" s="175"/>
    </row>
    <row r="17" spans="1:21" ht="19.5" customHeight="1" x14ac:dyDescent="0.45">
      <c r="A17" s="44" t="s">
        <v>136</v>
      </c>
      <c r="B17" s="52"/>
      <c r="C17" s="236" t="s">
        <v>199</v>
      </c>
      <c r="E17" s="176">
        <v>0</v>
      </c>
      <c r="F17" s="175"/>
      <c r="G17" s="175">
        <v>-170784</v>
      </c>
      <c r="H17" s="175"/>
      <c r="I17" s="175">
        <v>-30000</v>
      </c>
      <c r="J17" s="175"/>
      <c r="K17" s="175">
        <v>200784</v>
      </c>
      <c r="L17" s="175"/>
      <c r="M17" s="176">
        <v>0</v>
      </c>
      <c r="N17" s="175"/>
      <c r="O17" s="176">
        <v>0</v>
      </c>
      <c r="P17" s="169"/>
      <c r="Q17" s="169">
        <f>SUM(M17:O17)</f>
        <v>0</v>
      </c>
      <c r="R17" s="168"/>
      <c r="S17" s="176">
        <f>SUM(E17:K17,Q17)</f>
        <v>0</v>
      </c>
      <c r="T17" s="168"/>
      <c r="U17" s="175">
        <f>SUM(E17:O17)</f>
        <v>0</v>
      </c>
    </row>
    <row r="18" spans="1:21" ht="19.5" customHeight="1" x14ac:dyDescent="0.45">
      <c r="A18" s="44" t="s">
        <v>137</v>
      </c>
      <c r="B18" s="52"/>
      <c r="C18" s="236">
        <v>26</v>
      </c>
      <c r="E18" s="176">
        <v>0</v>
      </c>
      <c r="F18" s="175"/>
      <c r="G18" s="175">
        <v>0</v>
      </c>
      <c r="H18" s="175"/>
      <c r="I18" s="175">
        <v>8149</v>
      </c>
      <c r="J18" s="175"/>
      <c r="K18" s="175">
        <v>-8149</v>
      </c>
      <c r="L18" s="175"/>
      <c r="M18" s="176">
        <v>0</v>
      </c>
      <c r="N18" s="175"/>
      <c r="O18" s="176">
        <v>0</v>
      </c>
      <c r="P18" s="169"/>
      <c r="Q18" s="169">
        <f t="shared" ref="Q18:Q20" si="0">SUM(M18:O18)</f>
        <v>0</v>
      </c>
      <c r="R18" s="168"/>
      <c r="S18" s="176">
        <f>SUM(E18:K18,Q18)</f>
        <v>0</v>
      </c>
      <c r="T18" s="168"/>
      <c r="U18" s="175">
        <f t="shared" ref="U18:U20" si="1">SUM(E18:O18)</f>
        <v>0</v>
      </c>
    </row>
    <row r="19" spans="1:21" ht="19.5" customHeight="1" x14ac:dyDescent="0.45">
      <c r="A19" s="44" t="s">
        <v>133</v>
      </c>
      <c r="B19" s="52"/>
      <c r="C19" s="236">
        <v>27</v>
      </c>
      <c r="E19" s="176">
        <v>0</v>
      </c>
      <c r="F19" s="175"/>
      <c r="G19" s="175">
        <v>0</v>
      </c>
      <c r="H19" s="175"/>
      <c r="I19" s="175">
        <v>0</v>
      </c>
      <c r="J19" s="175"/>
      <c r="K19" s="175">
        <v>-60000</v>
      </c>
      <c r="L19" s="175"/>
      <c r="M19" s="177">
        <v>0</v>
      </c>
      <c r="N19" s="175"/>
      <c r="O19" s="177">
        <v>0</v>
      </c>
      <c r="P19" s="177"/>
      <c r="Q19" s="168">
        <f t="shared" si="0"/>
        <v>0</v>
      </c>
      <c r="R19" s="168"/>
      <c r="S19" s="176">
        <v>-60000</v>
      </c>
      <c r="T19" s="168"/>
      <c r="U19" s="168">
        <f t="shared" si="1"/>
        <v>-60000</v>
      </c>
    </row>
    <row r="20" spans="1:21" ht="19.5" customHeight="1" x14ac:dyDescent="0.45">
      <c r="A20" s="149" t="s">
        <v>154</v>
      </c>
      <c r="B20" s="52"/>
      <c r="E20" s="178">
        <v>0</v>
      </c>
      <c r="F20" s="175"/>
      <c r="G20" s="178">
        <v>0</v>
      </c>
      <c r="H20" s="175"/>
      <c r="I20" s="178">
        <v>0</v>
      </c>
      <c r="J20" s="169"/>
      <c r="K20" s="179">
        <v>262306</v>
      </c>
      <c r="L20" s="169"/>
      <c r="M20" s="180">
        <v>11670</v>
      </c>
      <c r="N20" s="169"/>
      <c r="O20" s="180">
        <v>77</v>
      </c>
      <c r="P20" s="177"/>
      <c r="Q20" s="180">
        <f t="shared" si="0"/>
        <v>11747</v>
      </c>
      <c r="R20" s="168"/>
      <c r="S20" s="178">
        <v>274053</v>
      </c>
      <c r="T20" s="168"/>
      <c r="U20" s="178">
        <f t="shared" si="1"/>
        <v>274053</v>
      </c>
    </row>
    <row r="21" spans="1:21" ht="6" customHeight="1" x14ac:dyDescent="0.45">
      <c r="B21" s="52"/>
      <c r="C21" s="237"/>
      <c r="D21" s="64"/>
      <c r="E21" s="169"/>
      <c r="F21" s="168"/>
      <c r="G21" s="169"/>
      <c r="H21" s="169"/>
      <c r="I21" s="169"/>
      <c r="J21" s="65"/>
      <c r="K21" s="65"/>
      <c r="L21" s="65"/>
      <c r="M21" s="65"/>
      <c r="N21" s="65"/>
      <c r="O21" s="65"/>
      <c r="P21" s="65"/>
      <c r="Q21" s="65"/>
      <c r="R21" s="168"/>
      <c r="S21" s="65"/>
      <c r="T21" s="168"/>
      <c r="U21" s="65"/>
    </row>
    <row r="22" spans="1:21" ht="19.5" customHeight="1" thickBot="1" x14ac:dyDescent="0.5">
      <c r="A22" s="62" t="s">
        <v>138</v>
      </c>
      <c r="C22" s="237"/>
      <c r="D22" s="64"/>
      <c r="E22" s="181">
        <f>SUM(E15:E20)</f>
        <v>300000</v>
      </c>
      <c r="F22" s="168"/>
      <c r="G22" s="181">
        <f>SUM(G15:G20)</f>
        <v>378296</v>
      </c>
      <c r="H22" s="168"/>
      <c r="I22" s="181">
        <f>SUM(I15:I20)</f>
        <v>8149</v>
      </c>
      <c r="J22" s="168"/>
      <c r="K22" s="181">
        <f>SUM(K15:K20)</f>
        <v>237401</v>
      </c>
      <c r="L22" s="168"/>
      <c r="M22" s="181">
        <f>SUM(M15:M20)</f>
        <v>9870</v>
      </c>
      <c r="N22" s="168"/>
      <c r="O22" s="181">
        <f>SUM(O15:O20)</f>
        <v>632</v>
      </c>
      <c r="P22" s="168"/>
      <c r="Q22" s="181">
        <f>SUM(Q15:Q20)</f>
        <v>10502</v>
      </c>
      <c r="R22" s="168"/>
      <c r="S22" s="181">
        <f>SUM(S15:S20)</f>
        <v>934348</v>
      </c>
      <c r="T22" s="168"/>
      <c r="U22" s="181">
        <f>SUM(U15:U20)</f>
        <v>934348</v>
      </c>
    </row>
    <row r="23" spans="1:21" ht="19.5" customHeight="1" thickTop="1" x14ac:dyDescent="0.45"/>
    <row r="24" spans="1:21" ht="19.5" customHeight="1" x14ac:dyDescent="0.45">
      <c r="A24" s="50" t="s">
        <v>164</v>
      </c>
      <c r="B24" s="52"/>
      <c r="E24" s="66">
        <v>300000</v>
      </c>
      <c r="F24" s="61"/>
      <c r="G24" s="66">
        <v>378296</v>
      </c>
      <c r="H24" s="61"/>
      <c r="I24" s="66">
        <v>8149</v>
      </c>
      <c r="J24" s="61"/>
      <c r="K24" s="66">
        <v>237401</v>
      </c>
      <c r="L24" s="61"/>
      <c r="M24" s="66">
        <v>9870</v>
      </c>
      <c r="N24" s="61"/>
      <c r="O24" s="66">
        <v>632</v>
      </c>
      <c r="P24" s="168"/>
      <c r="Q24" s="66">
        <f>SUM(M24:O24)</f>
        <v>10502</v>
      </c>
      <c r="S24" s="66">
        <f>SUM(E24:K24,Q24)</f>
        <v>934348</v>
      </c>
      <c r="U24" s="66">
        <f>SUM(S24)</f>
        <v>934348</v>
      </c>
    </row>
    <row r="25" spans="1:21" ht="19.5" customHeight="1" x14ac:dyDescent="0.45">
      <c r="A25" s="62" t="s">
        <v>165</v>
      </c>
      <c r="B25" s="52"/>
      <c r="E25" s="67"/>
      <c r="F25" s="61"/>
      <c r="G25" s="67"/>
      <c r="H25" s="61"/>
      <c r="I25" s="68"/>
      <c r="J25" s="61"/>
      <c r="K25" s="67"/>
      <c r="L25" s="61"/>
      <c r="M25" s="68"/>
      <c r="N25" s="61"/>
      <c r="O25" s="68"/>
      <c r="P25" s="169"/>
      <c r="Q25" s="68"/>
      <c r="S25" s="66"/>
      <c r="U25" s="66"/>
    </row>
    <row r="26" spans="1:21" ht="19.5" customHeight="1" x14ac:dyDescent="0.45">
      <c r="A26" s="44" t="s">
        <v>137</v>
      </c>
      <c r="B26" s="52"/>
      <c r="C26" s="236">
        <v>26</v>
      </c>
      <c r="E26" s="69">
        <v>0</v>
      </c>
      <c r="F26" s="61"/>
      <c r="G26" s="67">
        <v>0</v>
      </c>
      <c r="H26" s="61"/>
      <c r="I26" s="67">
        <v>15355</v>
      </c>
      <c r="J26" s="61"/>
      <c r="K26" s="67">
        <v>-15355</v>
      </c>
      <c r="L26" s="61"/>
      <c r="M26" s="69">
        <v>0</v>
      </c>
      <c r="N26" s="61"/>
      <c r="O26" s="69">
        <v>0</v>
      </c>
      <c r="P26" s="169"/>
      <c r="Q26" s="68">
        <f t="shared" ref="Q26:Q27" si="2">SUM(M26:O26)</f>
        <v>0</v>
      </c>
      <c r="S26" s="66">
        <f t="shared" ref="S26:S28" si="3">SUM(E26:K26,Q26)</f>
        <v>0</v>
      </c>
      <c r="U26" s="66">
        <f t="shared" ref="U26:U28" si="4">SUM(S26)</f>
        <v>0</v>
      </c>
    </row>
    <row r="27" spans="1:21" ht="19.5" customHeight="1" x14ac:dyDescent="0.45">
      <c r="A27" s="44" t="s">
        <v>133</v>
      </c>
      <c r="B27" s="52"/>
      <c r="C27" s="236">
        <v>27</v>
      </c>
      <c r="E27" s="69">
        <v>0</v>
      </c>
      <c r="F27" s="61"/>
      <c r="G27" s="67">
        <v>0</v>
      </c>
      <c r="H27" s="61"/>
      <c r="I27" s="67">
        <v>0</v>
      </c>
      <c r="J27" s="61"/>
      <c r="K27" s="67">
        <v>-165000</v>
      </c>
      <c r="L27" s="61"/>
      <c r="M27" s="70">
        <v>0</v>
      </c>
      <c r="N27" s="61"/>
      <c r="O27" s="70">
        <v>0</v>
      </c>
      <c r="P27" s="177"/>
      <c r="Q27" s="66">
        <f t="shared" si="2"/>
        <v>0</v>
      </c>
      <c r="S27" s="66">
        <f t="shared" si="3"/>
        <v>-165000</v>
      </c>
      <c r="U27" s="66">
        <f t="shared" si="4"/>
        <v>-165000</v>
      </c>
    </row>
    <row r="28" spans="1:21" ht="19.5" customHeight="1" x14ac:dyDescent="0.45">
      <c r="A28" s="149" t="s">
        <v>150</v>
      </c>
      <c r="B28" s="52"/>
      <c r="E28" s="71">
        <v>0</v>
      </c>
      <c r="F28" s="61"/>
      <c r="G28" s="71">
        <v>0</v>
      </c>
      <c r="H28" s="61"/>
      <c r="I28" s="71">
        <v>0</v>
      </c>
      <c r="J28" s="53"/>
      <c r="K28" s="72">
        <f>'8'!G45</f>
        <v>202005</v>
      </c>
      <c r="L28" s="53"/>
      <c r="M28" s="73">
        <f>'8'!G34</f>
        <v>-10656</v>
      </c>
      <c r="N28" s="53"/>
      <c r="O28" s="73">
        <f>'8'!G38</f>
        <v>-188</v>
      </c>
      <c r="P28" s="177"/>
      <c r="Q28" s="73">
        <f>O28+M28</f>
        <v>-10844</v>
      </c>
      <c r="S28" s="165">
        <f t="shared" si="3"/>
        <v>191161</v>
      </c>
      <c r="U28" s="165">
        <f t="shared" si="4"/>
        <v>191161</v>
      </c>
    </row>
    <row r="29" spans="1:21" ht="6" customHeight="1" x14ac:dyDescent="0.45">
      <c r="B29" s="52"/>
      <c r="C29" s="237"/>
      <c r="D29" s="64"/>
      <c r="E29" s="68"/>
      <c r="F29" s="43"/>
      <c r="G29" s="68"/>
      <c r="I29" s="68"/>
      <c r="J29" s="65"/>
      <c r="K29" s="74"/>
      <c r="L29" s="65"/>
      <c r="M29" s="74"/>
      <c r="N29" s="65"/>
      <c r="O29" s="74"/>
      <c r="P29" s="65"/>
      <c r="Q29" s="74"/>
      <c r="S29" s="74"/>
      <c r="U29" s="74"/>
    </row>
    <row r="30" spans="1:21" ht="19.5" customHeight="1" thickBot="1" x14ac:dyDescent="0.5">
      <c r="A30" s="62" t="s">
        <v>166</v>
      </c>
      <c r="C30" s="237"/>
      <c r="D30" s="64"/>
      <c r="E30" s="75">
        <f>SUM(E24:E28)</f>
        <v>300000</v>
      </c>
      <c r="F30" s="43"/>
      <c r="G30" s="75">
        <f>SUM(G24:G28)</f>
        <v>378296</v>
      </c>
      <c r="H30" s="43"/>
      <c r="I30" s="75">
        <f>SUM(I24:I28)</f>
        <v>23504</v>
      </c>
      <c r="K30" s="75">
        <f>SUM(K24:K28)</f>
        <v>259051</v>
      </c>
      <c r="M30" s="75">
        <f>SUM(M24:M28)</f>
        <v>-786</v>
      </c>
      <c r="O30" s="75">
        <f>SUM(O24:O28)</f>
        <v>444</v>
      </c>
      <c r="P30" s="168"/>
      <c r="Q30" s="75">
        <f>SUM(Q24:Q28)</f>
        <v>-342</v>
      </c>
      <c r="S30" s="75">
        <f>SUM(S24:S28)</f>
        <v>960509</v>
      </c>
      <c r="U30" s="75">
        <f>SUM(U24:U28)</f>
        <v>960509</v>
      </c>
    </row>
    <row r="31" spans="1:21" ht="17.45" customHeight="1" thickTop="1" x14ac:dyDescent="0.45">
      <c r="P31" s="168"/>
    </row>
    <row r="32" spans="1:21" ht="7.15" customHeight="1" x14ac:dyDescent="0.45"/>
    <row r="33" spans="1:21" ht="13.5" customHeight="1" x14ac:dyDescent="0.45">
      <c r="E33" s="43"/>
      <c r="G33" s="43"/>
    </row>
    <row r="36" spans="1:21" ht="21.95" customHeight="1" x14ac:dyDescent="0.45">
      <c r="A36" s="76" t="str">
        <f>'8'!A58</f>
        <v>หมายเหตุประกอบงบการเงินรวมและงบการเงินเฉพาะกิจการในหน้า 13 ถึง 76 เป็นส่วนหนึ่งของงบการเงินนี้</v>
      </c>
      <c r="B36" s="77"/>
      <c r="C36" s="238"/>
      <c r="D36" s="77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</sheetData>
  <mergeCells count="7">
    <mergeCell ref="I10:K10"/>
    <mergeCell ref="A2:H2"/>
    <mergeCell ref="E5:U5"/>
    <mergeCell ref="E6:S6"/>
    <mergeCell ref="M7:Q7"/>
    <mergeCell ref="M8:Q8"/>
    <mergeCell ref="M9:O9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K28 S17:U18 U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113F-9C2C-454E-85C8-87C5FDB1A599}">
  <sheetPr>
    <tabColor theme="9" tint="0.79998168889431442"/>
  </sheetPr>
  <dimension ref="A1:Q35"/>
  <sheetViews>
    <sheetView zoomScale="105" zoomScaleNormal="105" zoomScaleSheetLayoutView="105" workbookViewId="0">
      <selection activeCell="O15" sqref="O15"/>
    </sheetView>
  </sheetViews>
  <sheetFormatPr defaultColWidth="9.33203125" defaultRowHeight="21.75" customHeight="1" x14ac:dyDescent="0.45"/>
  <cols>
    <col min="1" max="3" width="1.83203125" style="44" customWidth="1"/>
    <col min="4" max="4" width="45.6640625" style="44" customWidth="1"/>
    <col min="5" max="5" width="9.83203125" style="225" customWidth="1"/>
    <col min="6" max="6" width="1" style="27" customWidth="1"/>
    <col min="7" max="7" width="18.1640625" style="37" bestFit="1" customWidth="1"/>
    <col min="8" max="8" width="1" style="36" customWidth="1"/>
    <col min="9" max="9" width="16.5" style="37" bestFit="1" customWidth="1"/>
    <col min="10" max="10" width="1" style="43" customWidth="1"/>
    <col min="11" max="11" width="14" style="53" bestFit="1" customWidth="1"/>
    <col min="12" max="12" width="1" style="36" customWidth="1"/>
    <col min="13" max="13" width="14.5" style="37" bestFit="1" customWidth="1"/>
    <col min="14" max="14" width="1" style="36" customWidth="1"/>
    <col min="15" max="15" width="24.83203125" style="37" customWidth="1"/>
    <col min="16" max="16" width="1" style="43" customWidth="1"/>
    <col min="17" max="17" width="14.1640625" style="53" customWidth="1"/>
    <col min="18" max="16384" width="9.33203125" style="44"/>
  </cols>
  <sheetData>
    <row r="1" spans="1:17" ht="21.75" customHeight="1" x14ac:dyDescent="0.45">
      <c r="A1" s="39" t="s">
        <v>0</v>
      </c>
      <c r="B1" s="78"/>
    </row>
    <row r="2" spans="1:17" ht="21.75" customHeight="1" x14ac:dyDescent="0.45">
      <c r="A2" s="39" t="s">
        <v>111</v>
      </c>
      <c r="B2" s="78"/>
    </row>
    <row r="3" spans="1:17" ht="21.75" customHeight="1" x14ac:dyDescent="0.45">
      <c r="A3" s="79" t="s">
        <v>163</v>
      </c>
      <c r="B3" s="76"/>
      <c r="C3" s="80"/>
      <c r="D3" s="80"/>
      <c r="E3" s="226"/>
      <c r="F3" s="81"/>
      <c r="G3" s="82"/>
      <c r="H3" s="83"/>
      <c r="I3" s="82"/>
      <c r="J3" s="49"/>
      <c r="K3" s="63"/>
      <c r="L3" s="83"/>
      <c r="M3" s="82"/>
      <c r="N3" s="83"/>
      <c r="O3" s="82"/>
      <c r="P3" s="49"/>
      <c r="Q3" s="63"/>
    </row>
    <row r="4" spans="1:17" ht="18" customHeight="1" x14ac:dyDescent="0.45"/>
    <row r="5" spans="1:17" ht="18" customHeight="1" x14ac:dyDescent="0.45">
      <c r="G5" s="252" t="s">
        <v>3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17" ht="18" customHeight="1" x14ac:dyDescent="0.45">
      <c r="G6" s="28"/>
      <c r="H6" s="28"/>
      <c r="I6" s="28"/>
      <c r="J6" s="28"/>
      <c r="K6" s="28"/>
      <c r="L6" s="28"/>
      <c r="M6" s="28"/>
      <c r="N6" s="28"/>
      <c r="O6" s="84" t="s">
        <v>114</v>
      </c>
      <c r="P6" s="28"/>
      <c r="Q6" s="28"/>
    </row>
    <row r="7" spans="1:17" ht="18" customHeight="1" x14ac:dyDescent="0.45">
      <c r="G7" s="28"/>
      <c r="H7" s="28"/>
      <c r="I7" s="28"/>
      <c r="J7" s="28"/>
      <c r="K7" s="28"/>
      <c r="L7" s="28"/>
      <c r="M7" s="28"/>
      <c r="N7" s="28"/>
      <c r="O7" s="85" t="s">
        <v>115</v>
      </c>
      <c r="P7" s="28"/>
      <c r="Q7" s="28"/>
    </row>
    <row r="8" spans="1:17" ht="18" customHeight="1" x14ac:dyDescent="0.45">
      <c r="E8" s="227"/>
      <c r="F8" s="29"/>
      <c r="G8" s="43"/>
      <c r="H8" s="30"/>
      <c r="I8" s="43"/>
      <c r="J8" s="28"/>
      <c r="K8" s="252" t="s">
        <v>149</v>
      </c>
      <c r="L8" s="252"/>
      <c r="M8" s="252"/>
      <c r="N8" s="28"/>
      <c r="O8" s="85" t="s">
        <v>116</v>
      </c>
      <c r="P8" s="28"/>
      <c r="Q8" s="84"/>
    </row>
    <row r="9" spans="1:17" ht="18" customHeight="1" x14ac:dyDescent="0.45">
      <c r="E9" s="227"/>
      <c r="F9" s="29"/>
      <c r="G9" s="59" t="s">
        <v>88</v>
      </c>
      <c r="H9" s="30"/>
      <c r="I9" s="59"/>
      <c r="J9" s="28"/>
      <c r="K9" s="84" t="s">
        <v>139</v>
      </c>
      <c r="L9" s="28"/>
      <c r="M9" s="53"/>
      <c r="N9" s="28"/>
      <c r="O9" s="84" t="s">
        <v>140</v>
      </c>
      <c r="P9" s="28"/>
      <c r="Q9" s="84"/>
    </row>
    <row r="10" spans="1:17" ht="18" customHeight="1" x14ac:dyDescent="0.45">
      <c r="F10" s="29"/>
      <c r="G10" s="59" t="s">
        <v>141</v>
      </c>
      <c r="H10" s="30"/>
      <c r="I10" s="59" t="s">
        <v>122</v>
      </c>
      <c r="K10" s="86" t="s">
        <v>142</v>
      </c>
      <c r="M10" s="84"/>
      <c r="O10" s="84" t="s">
        <v>143</v>
      </c>
      <c r="P10" s="59"/>
      <c r="Q10" s="59"/>
    </row>
    <row r="11" spans="1:17" ht="18" customHeight="1" x14ac:dyDescent="0.45">
      <c r="F11" s="29"/>
      <c r="G11" s="59" t="s">
        <v>144</v>
      </c>
      <c r="H11" s="30"/>
      <c r="I11" s="59" t="s">
        <v>128</v>
      </c>
      <c r="K11" s="59" t="s">
        <v>145</v>
      </c>
      <c r="L11" s="30"/>
      <c r="M11" s="84" t="s">
        <v>93</v>
      </c>
      <c r="N11" s="30"/>
      <c r="O11" s="84" t="s">
        <v>146</v>
      </c>
      <c r="P11" s="59"/>
      <c r="Q11" s="59" t="s">
        <v>119</v>
      </c>
    </row>
    <row r="12" spans="1:17" ht="18" customHeight="1" x14ac:dyDescent="0.45">
      <c r="E12" s="228" t="s">
        <v>5</v>
      </c>
      <c r="G12" s="154" t="s">
        <v>6</v>
      </c>
      <c r="I12" s="154" t="s">
        <v>6</v>
      </c>
      <c r="K12" s="154" t="s">
        <v>6</v>
      </c>
      <c r="L12" s="43"/>
      <c r="M12" s="154" t="s">
        <v>6</v>
      </c>
      <c r="N12" s="43"/>
      <c r="O12" s="154" t="s">
        <v>6</v>
      </c>
      <c r="Q12" s="154" t="s">
        <v>6</v>
      </c>
    </row>
    <row r="13" spans="1:17" ht="6" customHeight="1" x14ac:dyDescent="0.45">
      <c r="G13" s="166"/>
      <c r="H13" s="167"/>
      <c r="I13" s="166"/>
      <c r="J13" s="168"/>
      <c r="K13" s="169"/>
      <c r="L13" s="167"/>
      <c r="M13" s="166"/>
      <c r="N13" s="167"/>
      <c r="O13" s="166"/>
      <c r="P13" s="168"/>
      <c r="Q13" s="169"/>
    </row>
    <row r="14" spans="1:17" ht="18" customHeight="1" x14ac:dyDescent="0.45">
      <c r="A14" s="152" t="s">
        <v>134</v>
      </c>
      <c r="B14" s="152"/>
      <c r="C14" s="149"/>
      <c r="D14" s="149"/>
      <c r="G14" s="170">
        <v>300000</v>
      </c>
      <c r="H14" s="167"/>
      <c r="I14" s="170">
        <v>549080</v>
      </c>
      <c r="J14" s="168"/>
      <c r="K14" s="170">
        <v>30000</v>
      </c>
      <c r="L14" s="170"/>
      <c r="M14" s="170">
        <v>-200784</v>
      </c>
      <c r="N14" s="170"/>
      <c r="O14" s="170">
        <v>-1800</v>
      </c>
      <c r="P14" s="170"/>
      <c r="Q14" s="170">
        <f>SUM(G14:O14)</f>
        <v>676496</v>
      </c>
    </row>
    <row r="15" spans="1:17" ht="18" customHeight="1" x14ac:dyDescent="0.45">
      <c r="A15" s="151" t="s">
        <v>135</v>
      </c>
      <c r="B15" s="149"/>
      <c r="C15" s="149"/>
      <c r="D15" s="149"/>
      <c r="G15" s="166"/>
      <c r="H15" s="167"/>
      <c r="I15" s="166"/>
      <c r="J15" s="168"/>
      <c r="K15" s="169"/>
      <c r="L15" s="167"/>
      <c r="M15" s="166"/>
      <c r="N15" s="167"/>
      <c r="O15" s="166"/>
      <c r="P15" s="168"/>
      <c r="Q15" s="169"/>
    </row>
    <row r="16" spans="1:17" ht="18" customHeight="1" x14ac:dyDescent="0.45">
      <c r="A16" s="150" t="s">
        <v>136</v>
      </c>
      <c r="B16" s="149"/>
      <c r="C16" s="149"/>
      <c r="D16" s="149"/>
      <c r="E16" s="225" t="s">
        <v>199</v>
      </c>
      <c r="G16" s="171">
        <v>0</v>
      </c>
      <c r="H16" s="167"/>
      <c r="I16" s="166">
        <v>-170784</v>
      </c>
      <c r="J16" s="168"/>
      <c r="K16" s="169">
        <v>-30000</v>
      </c>
      <c r="L16" s="167"/>
      <c r="M16" s="166">
        <v>200784</v>
      </c>
      <c r="N16" s="167"/>
      <c r="O16" s="171">
        <v>0</v>
      </c>
      <c r="P16" s="168"/>
      <c r="Q16" s="169">
        <f>SUM(G16:P16)</f>
        <v>0</v>
      </c>
    </row>
    <row r="17" spans="1:17" ht="18" customHeight="1" x14ac:dyDescent="0.45">
      <c r="A17" s="150" t="s">
        <v>137</v>
      </c>
      <c r="B17" s="149"/>
      <c r="C17" s="149"/>
      <c r="D17" s="149"/>
      <c r="E17" s="225">
        <v>26</v>
      </c>
      <c r="G17" s="171">
        <v>0</v>
      </c>
      <c r="H17" s="167"/>
      <c r="I17" s="171">
        <v>0</v>
      </c>
      <c r="J17" s="168"/>
      <c r="K17" s="169">
        <v>8149</v>
      </c>
      <c r="L17" s="167"/>
      <c r="M17" s="166">
        <v>-8149</v>
      </c>
      <c r="N17" s="167"/>
      <c r="O17" s="171">
        <v>0</v>
      </c>
      <c r="P17" s="168"/>
      <c r="Q17" s="169">
        <f>SUM(G17:P17)</f>
        <v>0</v>
      </c>
    </row>
    <row r="18" spans="1:17" ht="18" customHeight="1" x14ac:dyDescent="0.45">
      <c r="A18" s="150" t="s">
        <v>133</v>
      </c>
      <c r="B18" s="149"/>
      <c r="C18" s="149"/>
      <c r="D18" s="149"/>
      <c r="E18" s="225">
        <v>27</v>
      </c>
      <c r="G18" s="171">
        <v>0</v>
      </c>
      <c r="H18" s="171"/>
      <c r="I18" s="171">
        <v>0</v>
      </c>
      <c r="J18" s="168"/>
      <c r="K18" s="171">
        <v>0</v>
      </c>
      <c r="L18" s="167"/>
      <c r="M18" s="170">
        <v>-60000</v>
      </c>
      <c r="N18" s="170"/>
      <c r="O18" s="171">
        <v>0</v>
      </c>
      <c r="P18" s="170"/>
      <c r="Q18" s="170">
        <f>SUM(G18:O18)</f>
        <v>-60000</v>
      </c>
    </row>
    <row r="19" spans="1:17" ht="18" customHeight="1" x14ac:dyDescent="0.45">
      <c r="A19" s="150" t="s">
        <v>154</v>
      </c>
      <c r="B19" s="149"/>
      <c r="C19" s="149"/>
      <c r="D19" s="149"/>
      <c r="E19" s="227"/>
      <c r="G19" s="172">
        <v>0</v>
      </c>
      <c r="H19" s="171"/>
      <c r="I19" s="172">
        <v>0</v>
      </c>
      <c r="J19" s="169"/>
      <c r="K19" s="172">
        <v>0</v>
      </c>
      <c r="L19" s="168"/>
      <c r="M19" s="173">
        <v>312345</v>
      </c>
      <c r="N19" s="170"/>
      <c r="O19" s="173">
        <v>10018</v>
      </c>
      <c r="P19" s="170"/>
      <c r="Q19" s="173">
        <f>SUM(G19:O19)</f>
        <v>322363</v>
      </c>
    </row>
    <row r="20" spans="1:17" ht="6" customHeight="1" x14ac:dyDescent="0.45">
      <c r="G20" s="166"/>
      <c r="H20" s="167"/>
      <c r="I20" s="166"/>
      <c r="J20" s="168"/>
      <c r="K20" s="169"/>
      <c r="L20" s="167"/>
      <c r="M20" s="166"/>
      <c r="N20" s="167"/>
      <c r="O20" s="166"/>
      <c r="P20" s="168"/>
      <c r="Q20" s="169"/>
    </row>
    <row r="21" spans="1:17" ht="18" customHeight="1" thickBot="1" x14ac:dyDescent="0.5">
      <c r="A21" s="32" t="s">
        <v>138</v>
      </c>
      <c r="B21" s="62"/>
      <c r="G21" s="174">
        <f>SUM(G14:G19)</f>
        <v>300000</v>
      </c>
      <c r="H21" s="167"/>
      <c r="I21" s="174">
        <f>SUM(I14:I19)</f>
        <v>378296</v>
      </c>
      <c r="J21" s="168"/>
      <c r="K21" s="174">
        <f>SUM(K14:K19)</f>
        <v>8149</v>
      </c>
      <c r="L21" s="168"/>
      <c r="M21" s="174">
        <f>SUM(M14:M19)</f>
        <v>244196</v>
      </c>
      <c r="N21" s="168"/>
      <c r="O21" s="174">
        <f>SUM(O14:O19)</f>
        <v>8218</v>
      </c>
      <c r="P21" s="168"/>
      <c r="Q21" s="174">
        <f>SUM(Q14:Q19)</f>
        <v>938859</v>
      </c>
    </row>
    <row r="22" spans="1:17" ht="18" customHeight="1" thickTop="1" x14ac:dyDescent="0.45">
      <c r="A22" s="32"/>
      <c r="B22" s="62"/>
      <c r="G22" s="53"/>
      <c r="I22" s="53"/>
      <c r="L22" s="43"/>
      <c r="M22" s="53"/>
      <c r="N22" s="43"/>
      <c r="O22" s="53"/>
    </row>
    <row r="23" spans="1:17" ht="18" customHeight="1" x14ac:dyDescent="0.45">
      <c r="A23" s="152" t="s">
        <v>164</v>
      </c>
      <c r="B23" s="152"/>
      <c r="C23" s="149"/>
      <c r="D23" s="149"/>
      <c r="G23" s="33">
        <v>300000</v>
      </c>
      <c r="I23" s="33">
        <v>378296</v>
      </c>
      <c r="K23" s="33">
        <v>8149</v>
      </c>
      <c r="L23" s="31"/>
      <c r="M23" s="33">
        <v>244196</v>
      </c>
      <c r="N23" s="31"/>
      <c r="O23" s="33">
        <v>8218</v>
      </c>
      <c r="P23" s="31"/>
      <c r="Q23" s="33">
        <f>SUM(G23:O23)</f>
        <v>938859</v>
      </c>
    </row>
    <row r="24" spans="1:17" ht="18" customHeight="1" x14ac:dyDescent="0.45">
      <c r="A24" s="151" t="s">
        <v>165</v>
      </c>
      <c r="B24" s="149"/>
      <c r="C24" s="149"/>
      <c r="D24" s="149"/>
      <c r="G24" s="35"/>
      <c r="I24" s="35"/>
      <c r="K24" s="68"/>
      <c r="M24" s="35"/>
      <c r="O24" s="35"/>
      <c r="Q24" s="68"/>
    </row>
    <row r="25" spans="1:17" ht="18" customHeight="1" x14ac:dyDescent="0.45">
      <c r="A25" s="150" t="s">
        <v>137</v>
      </c>
      <c r="B25" s="149"/>
      <c r="C25" s="149"/>
      <c r="D25" s="149"/>
      <c r="E25" s="225">
        <v>26</v>
      </c>
      <c r="G25" s="88">
        <v>0</v>
      </c>
      <c r="I25" s="88">
        <v>0</v>
      </c>
      <c r="K25" s="68">
        <v>15355</v>
      </c>
      <c r="M25" s="35">
        <v>-15355</v>
      </c>
      <c r="O25" s="88">
        <v>0</v>
      </c>
      <c r="Q25" s="68">
        <f>SUM(G25:P25)</f>
        <v>0</v>
      </c>
    </row>
    <row r="26" spans="1:17" ht="18" customHeight="1" x14ac:dyDescent="0.45">
      <c r="A26" s="150" t="s">
        <v>133</v>
      </c>
      <c r="B26" s="149"/>
      <c r="C26" s="149"/>
      <c r="D26" s="149"/>
      <c r="E26" s="225">
        <v>27</v>
      </c>
      <c r="G26" s="88">
        <v>0</v>
      </c>
      <c r="H26" s="87"/>
      <c r="I26" s="88">
        <v>0</v>
      </c>
      <c r="K26" s="88">
        <v>0</v>
      </c>
      <c r="M26" s="33">
        <v>-165000</v>
      </c>
      <c r="N26" s="31"/>
      <c r="O26" s="88">
        <v>0</v>
      </c>
      <c r="P26" s="31"/>
      <c r="Q26" s="33">
        <f>SUM(G26:O26)</f>
        <v>-165000</v>
      </c>
    </row>
    <row r="27" spans="1:17" ht="18" customHeight="1" x14ac:dyDescent="0.45">
      <c r="A27" s="150" t="s">
        <v>150</v>
      </c>
      <c r="B27" s="149"/>
      <c r="C27" s="149"/>
      <c r="D27" s="149"/>
      <c r="E27" s="227"/>
      <c r="G27" s="89">
        <v>0</v>
      </c>
      <c r="H27" s="87"/>
      <c r="I27" s="89">
        <v>0</v>
      </c>
      <c r="J27" s="53"/>
      <c r="K27" s="89">
        <v>0</v>
      </c>
      <c r="L27" s="43"/>
      <c r="M27" s="34">
        <f>'8'!K45</f>
        <v>242637</v>
      </c>
      <c r="N27" s="31"/>
      <c r="O27" s="34">
        <f>'8'!K34</f>
        <v>-9555</v>
      </c>
      <c r="P27" s="31"/>
      <c r="Q27" s="34">
        <f>SUM(G27:O27)</f>
        <v>233082</v>
      </c>
    </row>
    <row r="28" spans="1:17" ht="6" customHeight="1" x14ac:dyDescent="0.45">
      <c r="G28" s="35"/>
      <c r="I28" s="35"/>
      <c r="K28" s="68"/>
      <c r="M28" s="35"/>
      <c r="O28" s="35"/>
      <c r="Q28" s="68"/>
    </row>
    <row r="29" spans="1:17" ht="18" customHeight="1" thickBot="1" x14ac:dyDescent="0.5">
      <c r="A29" s="32" t="s">
        <v>166</v>
      </c>
      <c r="B29" s="62"/>
      <c r="G29" s="90">
        <f>SUM(G23:G27)</f>
        <v>300000</v>
      </c>
      <c r="I29" s="90">
        <f>SUM(I23:I27)</f>
        <v>378296</v>
      </c>
      <c r="K29" s="90">
        <f>SUM(K23:K27)</f>
        <v>23504</v>
      </c>
      <c r="L29" s="43"/>
      <c r="M29" s="90">
        <f>SUM(M23:M27)</f>
        <v>306478</v>
      </c>
      <c r="N29" s="43"/>
      <c r="O29" s="90">
        <f>SUM(O23:O27)</f>
        <v>-1337</v>
      </c>
      <c r="Q29" s="90">
        <f>SUM(Q23:Q27)</f>
        <v>1006941</v>
      </c>
    </row>
    <row r="30" spans="1:17" ht="4.5" customHeight="1" thickTop="1" x14ac:dyDescent="0.45">
      <c r="A30" s="32"/>
      <c r="B30" s="62"/>
      <c r="G30" s="194"/>
      <c r="H30" s="167"/>
      <c r="I30" s="194"/>
      <c r="J30" s="168"/>
      <c r="K30" s="194"/>
      <c r="L30" s="168"/>
      <c r="M30" s="194"/>
      <c r="N30" s="168"/>
      <c r="O30" s="194"/>
      <c r="P30" s="168"/>
      <c r="Q30" s="194"/>
    </row>
    <row r="31" spans="1:17" ht="18" customHeight="1" x14ac:dyDescent="0.45"/>
    <row r="32" spans="1:17" ht="21.95" customHeight="1" x14ac:dyDescent="0.45">
      <c r="A32" s="76" t="str">
        <f>'9'!A36</f>
        <v>หมายเหตุประกอบงบการเงินรวมและงบการเงินเฉพาะกิจการในหน้า 13 ถึง 76 เป็นส่วนหนึ่งของงบการเงินนี้</v>
      </c>
      <c r="B32" s="80"/>
      <c r="C32" s="80"/>
      <c r="D32" s="80"/>
      <c r="E32" s="226"/>
      <c r="F32" s="81"/>
      <c r="G32" s="82"/>
      <c r="H32" s="83"/>
      <c r="I32" s="82"/>
      <c r="J32" s="49"/>
      <c r="K32" s="63"/>
      <c r="L32" s="83"/>
      <c r="M32" s="82"/>
      <c r="N32" s="83"/>
      <c r="O32" s="82"/>
      <c r="P32" s="49"/>
      <c r="Q32" s="63"/>
    </row>
    <row r="35" spans="11:17" ht="21.75" customHeight="1" x14ac:dyDescent="0.45">
      <c r="K35" s="37"/>
      <c r="Q35" s="37"/>
    </row>
  </sheetData>
  <mergeCells count="2">
    <mergeCell ref="G5:Q5"/>
    <mergeCell ref="K8:M8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124A5-452A-46A4-8D62-BAB452C8F270}">
  <sheetPr>
    <tabColor theme="9" tint="0.79998168889431442"/>
  </sheetPr>
  <dimension ref="A1:M113"/>
  <sheetViews>
    <sheetView tabSelected="1" topLeftCell="A36" zoomScale="90" zoomScaleNormal="90" zoomScaleSheetLayoutView="90" workbookViewId="0">
      <selection activeCell="U48" sqref="U48"/>
    </sheetView>
  </sheetViews>
  <sheetFormatPr defaultColWidth="9.33203125" defaultRowHeight="15.95" customHeight="1" x14ac:dyDescent="0.4"/>
  <cols>
    <col min="1" max="3" width="1.33203125" style="118" customWidth="1"/>
    <col min="4" max="4" width="57.33203125" style="118" customWidth="1"/>
    <col min="5" max="5" width="8.83203125" style="118" customWidth="1"/>
    <col min="6" max="6" width="0.6640625" style="118" customWidth="1"/>
    <col min="7" max="7" width="14.83203125" style="142" customWidth="1"/>
    <col min="8" max="8" width="0.6640625" style="142" customWidth="1"/>
    <col min="9" max="9" width="14.83203125" style="201" customWidth="1"/>
    <col min="10" max="10" width="0.6640625" style="142" customWidth="1"/>
    <col min="11" max="11" width="14.83203125" style="142" customWidth="1"/>
    <col min="12" max="12" width="0.6640625" style="142" customWidth="1"/>
    <col min="13" max="13" width="14.83203125" style="201" customWidth="1"/>
    <col min="14" max="16384" width="9.33203125" style="118"/>
  </cols>
  <sheetData>
    <row r="1" spans="1:13" ht="20.100000000000001" customHeight="1" x14ac:dyDescent="0.4">
      <c r="A1" s="113" t="s">
        <v>0</v>
      </c>
      <c r="B1" s="114"/>
      <c r="C1" s="114"/>
      <c r="D1" s="114"/>
      <c r="E1" s="115"/>
      <c r="F1" s="116"/>
      <c r="G1" s="117"/>
      <c r="H1" s="117"/>
      <c r="I1" s="195"/>
      <c r="J1" s="117"/>
      <c r="K1" s="117"/>
      <c r="L1" s="117"/>
      <c r="M1" s="195"/>
    </row>
    <row r="2" spans="1:13" ht="20.100000000000001" customHeight="1" x14ac:dyDescent="0.4">
      <c r="A2" s="114" t="s">
        <v>1</v>
      </c>
      <c r="B2" s="114"/>
      <c r="C2" s="114"/>
      <c r="D2" s="114"/>
      <c r="E2" s="115"/>
      <c r="F2" s="116"/>
      <c r="G2" s="117"/>
      <c r="H2" s="117"/>
      <c r="I2" s="195"/>
      <c r="J2" s="117"/>
      <c r="K2" s="117"/>
      <c r="L2" s="117"/>
      <c r="M2" s="195"/>
    </row>
    <row r="3" spans="1:13" ht="20.100000000000001" customHeight="1" x14ac:dyDescent="0.4">
      <c r="A3" s="119" t="s">
        <v>163</v>
      </c>
      <c r="B3" s="119"/>
      <c r="C3" s="119"/>
      <c r="D3" s="119"/>
      <c r="E3" s="120"/>
      <c r="F3" s="121"/>
      <c r="G3" s="122"/>
      <c r="H3" s="122"/>
      <c r="I3" s="196"/>
      <c r="J3" s="122"/>
      <c r="K3" s="122"/>
      <c r="L3" s="122"/>
      <c r="M3" s="196"/>
    </row>
    <row r="4" spans="1:13" ht="18.95" customHeight="1" x14ac:dyDescent="0.4">
      <c r="A4" s="123"/>
      <c r="B4" s="123"/>
      <c r="C4" s="123"/>
      <c r="D4" s="123"/>
      <c r="E4" s="115"/>
      <c r="F4" s="124"/>
      <c r="G4" s="125"/>
      <c r="H4" s="126"/>
      <c r="I4" s="197"/>
      <c r="J4" s="125"/>
      <c r="K4" s="125"/>
      <c r="L4" s="125"/>
      <c r="M4" s="197"/>
    </row>
    <row r="5" spans="1:13" ht="18.95" customHeight="1" x14ac:dyDescent="0.4">
      <c r="A5" s="123"/>
      <c r="B5" s="123"/>
      <c r="C5" s="123"/>
      <c r="D5" s="123"/>
      <c r="E5" s="115"/>
      <c r="F5" s="124"/>
      <c r="G5" s="253" t="s">
        <v>2</v>
      </c>
      <c r="H5" s="253"/>
      <c r="I5" s="253"/>
      <c r="J5" s="127"/>
      <c r="K5" s="253" t="s">
        <v>3</v>
      </c>
      <c r="L5" s="253"/>
      <c r="M5" s="253"/>
    </row>
    <row r="6" spans="1:13" ht="18.95" customHeight="1" x14ac:dyDescent="0.4">
      <c r="A6" s="123"/>
      <c r="B6" s="123"/>
      <c r="C6" s="123"/>
      <c r="D6" s="123"/>
      <c r="E6" s="115"/>
      <c r="F6" s="124"/>
      <c r="G6" s="128" t="s">
        <v>162</v>
      </c>
      <c r="H6" s="126"/>
      <c r="I6" s="128" t="s">
        <v>4</v>
      </c>
      <c r="J6" s="125"/>
      <c r="K6" s="128" t="s">
        <v>162</v>
      </c>
      <c r="L6" s="126"/>
      <c r="M6" s="128" t="s">
        <v>4</v>
      </c>
    </row>
    <row r="7" spans="1:13" ht="18.95" customHeight="1" x14ac:dyDescent="0.4">
      <c r="A7" s="123"/>
      <c r="B7" s="123"/>
      <c r="C7" s="123"/>
      <c r="D7" s="123"/>
      <c r="E7" s="129" t="s">
        <v>5</v>
      </c>
      <c r="F7" s="203"/>
      <c r="G7" s="1" t="s">
        <v>6</v>
      </c>
      <c r="H7" s="204"/>
      <c r="I7" s="157" t="s">
        <v>6</v>
      </c>
      <c r="J7" s="125"/>
      <c r="K7" s="1" t="s">
        <v>6</v>
      </c>
      <c r="L7" s="125"/>
      <c r="M7" s="157" t="s">
        <v>6</v>
      </c>
    </row>
    <row r="8" spans="1:13" ht="18.95" customHeight="1" x14ac:dyDescent="0.4">
      <c r="A8" s="114" t="s">
        <v>7</v>
      </c>
      <c r="B8" s="123"/>
      <c r="C8" s="123"/>
      <c r="D8" s="123"/>
      <c r="E8" s="115"/>
      <c r="F8" s="130"/>
      <c r="G8" s="140"/>
      <c r="H8" s="126"/>
      <c r="I8" s="200"/>
      <c r="J8" s="126"/>
      <c r="K8" s="140"/>
      <c r="L8" s="126"/>
      <c r="M8" s="200"/>
    </row>
    <row r="9" spans="1:13" ht="18.95" customHeight="1" x14ac:dyDescent="0.4">
      <c r="A9" s="123" t="s">
        <v>182</v>
      </c>
      <c r="B9" s="123"/>
      <c r="C9" s="123"/>
      <c r="D9" s="123"/>
      <c r="E9" s="115"/>
      <c r="F9" s="130"/>
      <c r="G9" s="205">
        <f>'8'!G25</f>
        <v>224413</v>
      </c>
      <c r="H9" s="126"/>
      <c r="I9" s="200">
        <v>294871</v>
      </c>
      <c r="J9" s="126"/>
      <c r="K9" s="205">
        <f>'8'!K25</f>
        <v>269075</v>
      </c>
      <c r="L9" s="126"/>
      <c r="M9" s="206">
        <v>349281</v>
      </c>
    </row>
    <row r="10" spans="1:13" ht="18.95" customHeight="1" x14ac:dyDescent="0.4">
      <c r="A10" s="123" t="s">
        <v>189</v>
      </c>
      <c r="B10" s="123"/>
      <c r="C10" s="123"/>
      <c r="D10" s="123"/>
      <c r="E10" s="115"/>
      <c r="F10" s="130"/>
      <c r="G10" s="205"/>
      <c r="H10" s="126"/>
      <c r="I10" s="200"/>
      <c r="J10" s="126"/>
      <c r="K10" s="205"/>
      <c r="L10" s="126"/>
      <c r="M10" s="206"/>
    </row>
    <row r="11" spans="1:13" ht="18.95" customHeight="1" x14ac:dyDescent="0.4">
      <c r="A11" s="123"/>
      <c r="B11" s="123" t="s">
        <v>8</v>
      </c>
      <c r="C11" s="123"/>
      <c r="D11" s="123"/>
      <c r="E11" s="115" t="s">
        <v>148</v>
      </c>
      <c r="F11" s="130"/>
      <c r="G11" s="205">
        <v>101494</v>
      </c>
      <c r="H11" s="207"/>
      <c r="I11" s="206">
        <v>97840</v>
      </c>
      <c r="J11" s="207"/>
      <c r="K11" s="205">
        <v>75480</v>
      </c>
      <c r="L11" s="207"/>
      <c r="M11" s="206">
        <v>77201</v>
      </c>
    </row>
    <row r="12" spans="1:13" ht="18.95" customHeight="1" x14ac:dyDescent="0.4">
      <c r="A12" s="123"/>
      <c r="B12" s="123" t="s">
        <v>9</v>
      </c>
      <c r="C12" s="123"/>
      <c r="D12" s="123"/>
      <c r="E12" s="115">
        <v>18</v>
      </c>
      <c r="F12" s="130"/>
      <c r="G12" s="205">
        <v>3021</v>
      </c>
      <c r="H12" s="207"/>
      <c r="I12" s="206">
        <v>2969</v>
      </c>
      <c r="J12" s="207"/>
      <c r="K12" s="205">
        <v>2929</v>
      </c>
      <c r="L12" s="207"/>
      <c r="M12" s="206">
        <v>2894</v>
      </c>
    </row>
    <row r="13" spans="1:13" ht="18.95" customHeight="1" x14ac:dyDescent="0.4">
      <c r="A13" s="123"/>
      <c r="B13" s="123" t="s">
        <v>197</v>
      </c>
      <c r="C13" s="123"/>
      <c r="D13" s="123"/>
      <c r="E13" s="115" t="s">
        <v>198</v>
      </c>
      <c r="F13" s="130"/>
      <c r="G13" s="205">
        <v>-3619</v>
      </c>
      <c r="H13" s="207"/>
      <c r="I13" s="206">
        <v>13719</v>
      </c>
      <c r="J13" s="207"/>
      <c r="K13" s="205">
        <v>-3423</v>
      </c>
      <c r="L13" s="207"/>
      <c r="M13" s="206">
        <v>13719</v>
      </c>
    </row>
    <row r="14" spans="1:13" ht="18.95" customHeight="1" x14ac:dyDescent="0.4">
      <c r="A14" s="123"/>
      <c r="B14" s="123" t="s">
        <v>200</v>
      </c>
      <c r="C14" s="123"/>
      <c r="D14" s="123"/>
      <c r="E14" s="115">
        <v>29</v>
      </c>
      <c r="F14" s="130"/>
      <c r="G14" s="205">
        <v>-10663</v>
      </c>
      <c r="H14" s="208"/>
      <c r="I14" s="206">
        <v>-7971</v>
      </c>
      <c r="J14" s="207"/>
      <c r="K14" s="205">
        <v>-10663</v>
      </c>
      <c r="L14" s="207"/>
      <c r="M14" s="206">
        <v>-7971</v>
      </c>
    </row>
    <row r="15" spans="1:13" ht="18.95" customHeight="1" x14ac:dyDescent="0.4">
      <c r="A15" s="123"/>
      <c r="B15" s="123" t="s">
        <v>151</v>
      </c>
      <c r="C15" s="123"/>
      <c r="D15" s="123"/>
      <c r="E15" s="115">
        <v>12</v>
      </c>
      <c r="F15" s="130"/>
      <c r="G15" s="205">
        <v>2036</v>
      </c>
      <c r="H15" s="207"/>
      <c r="I15" s="206">
        <v>10547</v>
      </c>
      <c r="J15" s="207"/>
      <c r="K15" s="205">
        <v>2835</v>
      </c>
      <c r="L15" s="207"/>
      <c r="M15" s="206">
        <v>10269</v>
      </c>
    </row>
    <row r="16" spans="1:13" ht="18.95" customHeight="1" x14ac:dyDescent="0.4">
      <c r="A16" s="123"/>
      <c r="B16" s="123" t="s">
        <v>10</v>
      </c>
      <c r="C16" s="123"/>
      <c r="D16" s="123"/>
      <c r="E16" s="115">
        <v>12</v>
      </c>
      <c r="F16" s="130"/>
      <c r="G16" s="205">
        <v>-1146</v>
      </c>
      <c r="H16" s="207"/>
      <c r="I16" s="206">
        <v>166</v>
      </c>
      <c r="J16" s="207"/>
      <c r="K16" s="205">
        <v>-1146</v>
      </c>
      <c r="L16" s="207"/>
      <c r="M16" s="206">
        <v>1497</v>
      </c>
    </row>
    <row r="17" spans="1:13" ht="18.95" customHeight="1" x14ac:dyDescent="0.4">
      <c r="A17" s="123"/>
      <c r="B17" s="123" t="s">
        <v>11</v>
      </c>
      <c r="C17" s="123"/>
      <c r="D17" s="123"/>
      <c r="E17" s="115">
        <v>24</v>
      </c>
      <c r="F17" s="130"/>
      <c r="G17" s="205">
        <v>11999</v>
      </c>
      <c r="H17" s="207"/>
      <c r="I17" s="206">
        <v>11834</v>
      </c>
      <c r="J17" s="207"/>
      <c r="K17" s="205">
        <v>10939</v>
      </c>
      <c r="L17" s="207"/>
      <c r="M17" s="206">
        <v>10862</v>
      </c>
    </row>
    <row r="18" spans="1:13" ht="18.95" customHeight="1" x14ac:dyDescent="0.4">
      <c r="A18" s="123"/>
      <c r="B18" s="123" t="s">
        <v>12</v>
      </c>
      <c r="C18" s="123"/>
      <c r="D18" s="123"/>
      <c r="E18" s="115"/>
      <c r="F18" s="130"/>
      <c r="G18" s="205">
        <v>0</v>
      </c>
      <c r="H18" s="207"/>
      <c r="I18" s="206">
        <v>0</v>
      </c>
      <c r="J18" s="207"/>
      <c r="K18" s="205">
        <v>-7157</v>
      </c>
      <c r="L18" s="207"/>
      <c r="M18" s="206">
        <v>-2912</v>
      </c>
    </row>
    <row r="19" spans="1:13" ht="18.95" customHeight="1" x14ac:dyDescent="0.4">
      <c r="A19" s="123"/>
      <c r="B19" s="123" t="s">
        <v>167</v>
      </c>
      <c r="C19" s="123"/>
      <c r="D19" s="123"/>
      <c r="E19" s="115"/>
      <c r="F19" s="130"/>
      <c r="G19" s="205">
        <v>-50</v>
      </c>
      <c r="H19" s="207"/>
      <c r="I19" s="206">
        <v>-44</v>
      </c>
      <c r="J19" s="207"/>
      <c r="K19" s="205">
        <v>-50</v>
      </c>
      <c r="L19" s="207"/>
      <c r="M19" s="206">
        <v>-44</v>
      </c>
    </row>
    <row r="20" spans="1:13" ht="18.95" customHeight="1" x14ac:dyDescent="0.4">
      <c r="A20" s="123"/>
      <c r="B20" s="123" t="s">
        <v>168</v>
      </c>
      <c r="C20" s="123"/>
      <c r="E20" s="115"/>
      <c r="F20" s="130"/>
      <c r="G20" s="205">
        <v>-83</v>
      </c>
      <c r="H20" s="207"/>
      <c r="I20" s="206">
        <v>-13</v>
      </c>
      <c r="J20" s="207"/>
      <c r="K20" s="205">
        <v>-17</v>
      </c>
      <c r="L20" s="207"/>
      <c r="M20" s="206">
        <v>-10</v>
      </c>
    </row>
    <row r="21" spans="1:13" ht="18.95" customHeight="1" x14ac:dyDescent="0.4">
      <c r="A21" s="123"/>
      <c r="B21" s="123" t="s">
        <v>153</v>
      </c>
      <c r="C21" s="123"/>
      <c r="E21" s="115">
        <v>29</v>
      </c>
      <c r="F21" s="130"/>
      <c r="G21" s="205">
        <v>5148</v>
      </c>
      <c r="H21" s="207"/>
      <c r="I21" s="206">
        <v>-290</v>
      </c>
      <c r="J21" s="207"/>
      <c r="K21" s="205">
        <v>5021</v>
      </c>
      <c r="L21" s="207"/>
      <c r="M21" s="206">
        <v>20</v>
      </c>
    </row>
    <row r="22" spans="1:13" ht="18.95" customHeight="1" x14ac:dyDescent="0.4">
      <c r="A22" s="123"/>
      <c r="B22" s="123" t="s">
        <v>195</v>
      </c>
      <c r="C22" s="123"/>
      <c r="D22" s="123"/>
      <c r="E22" s="93">
        <v>29</v>
      </c>
      <c r="F22" s="130"/>
      <c r="G22" s="205">
        <v>-572</v>
      </c>
      <c r="H22" s="207"/>
      <c r="I22" s="206">
        <v>0</v>
      </c>
      <c r="J22" s="207"/>
      <c r="K22" s="205">
        <v>-572</v>
      </c>
      <c r="L22" s="207"/>
      <c r="M22" s="206">
        <v>0</v>
      </c>
    </row>
    <row r="23" spans="1:13" ht="18.95" customHeight="1" x14ac:dyDescent="0.4">
      <c r="A23" s="123"/>
      <c r="B23" s="123" t="s">
        <v>13</v>
      </c>
      <c r="C23" s="123"/>
      <c r="D23" s="123"/>
      <c r="E23" s="93">
        <v>29</v>
      </c>
      <c r="F23" s="130"/>
      <c r="G23" s="205">
        <v>0</v>
      </c>
      <c r="H23" s="207"/>
      <c r="I23" s="206">
        <v>66</v>
      </c>
      <c r="J23" s="207"/>
      <c r="K23" s="205">
        <v>0</v>
      </c>
      <c r="L23" s="207"/>
      <c r="M23" s="206">
        <v>66</v>
      </c>
    </row>
    <row r="24" spans="1:13" ht="18.95" customHeight="1" x14ac:dyDescent="0.4">
      <c r="A24" s="123"/>
      <c r="B24" s="153" t="s">
        <v>160</v>
      </c>
      <c r="C24" s="153"/>
      <c r="D24" s="153"/>
      <c r="E24" s="115"/>
      <c r="F24" s="130"/>
      <c r="G24" s="205"/>
      <c r="H24" s="207"/>
      <c r="I24" s="206"/>
      <c r="J24" s="207"/>
      <c r="K24" s="205"/>
      <c r="L24" s="207"/>
      <c r="M24" s="206"/>
    </row>
    <row r="25" spans="1:13" ht="18.95" customHeight="1" x14ac:dyDescent="0.4">
      <c r="A25" s="123"/>
      <c r="B25" s="153"/>
      <c r="C25" s="153" t="s">
        <v>159</v>
      </c>
      <c r="D25" s="153"/>
      <c r="E25" s="115" t="s">
        <v>155</v>
      </c>
      <c r="F25" s="130"/>
      <c r="G25" s="205">
        <v>0</v>
      </c>
      <c r="H25" s="207"/>
      <c r="I25" s="206">
        <v>0</v>
      </c>
      <c r="J25" s="207"/>
      <c r="K25" s="205">
        <v>1147</v>
      </c>
      <c r="L25" s="207"/>
      <c r="M25" s="206">
        <v>684</v>
      </c>
    </row>
    <row r="26" spans="1:13" ht="18.95" customHeight="1" x14ac:dyDescent="0.4">
      <c r="A26" s="123"/>
      <c r="B26" s="123" t="s">
        <v>14</v>
      </c>
      <c r="C26" s="123"/>
      <c r="D26" s="123"/>
      <c r="E26" s="115">
        <v>30</v>
      </c>
      <c r="F26" s="130"/>
      <c r="G26" s="205"/>
      <c r="H26" s="207"/>
      <c r="I26" s="206"/>
      <c r="J26" s="207"/>
      <c r="K26" s="205"/>
      <c r="L26" s="207"/>
      <c r="M26" s="206"/>
    </row>
    <row r="27" spans="1:13" ht="18.95" customHeight="1" x14ac:dyDescent="0.4">
      <c r="A27" s="123"/>
      <c r="B27" s="153" t="s">
        <v>156</v>
      </c>
      <c r="C27" s="153"/>
      <c r="D27" s="153"/>
      <c r="E27" s="115"/>
      <c r="F27" s="130"/>
      <c r="G27" s="205">
        <v>16757</v>
      </c>
      <c r="H27" s="207"/>
      <c r="I27" s="206">
        <v>13155</v>
      </c>
      <c r="J27" s="207"/>
      <c r="K27" s="205">
        <v>13556</v>
      </c>
      <c r="L27" s="207"/>
      <c r="M27" s="206">
        <v>10585</v>
      </c>
    </row>
    <row r="28" spans="1:13" ht="18.95" customHeight="1" x14ac:dyDescent="0.4">
      <c r="A28" s="123"/>
      <c r="B28" s="153" t="s">
        <v>169</v>
      </c>
      <c r="C28" s="131"/>
      <c r="D28" s="123"/>
      <c r="E28" s="115"/>
      <c r="F28" s="130"/>
      <c r="G28" s="211">
        <v>1641</v>
      </c>
      <c r="H28" s="208"/>
      <c r="I28" s="210">
        <v>840</v>
      </c>
      <c r="J28" s="207"/>
      <c r="K28" s="211">
        <v>1540</v>
      </c>
      <c r="L28" s="207"/>
      <c r="M28" s="210">
        <v>709</v>
      </c>
    </row>
    <row r="29" spans="1:13" ht="6" customHeight="1" x14ac:dyDescent="0.4">
      <c r="A29" s="123"/>
      <c r="B29" s="123"/>
      <c r="C29" s="123"/>
      <c r="D29" s="123"/>
      <c r="E29" s="115"/>
      <c r="F29" s="130"/>
      <c r="G29" s="205"/>
      <c r="H29" s="126"/>
      <c r="I29" s="200"/>
      <c r="J29" s="126"/>
      <c r="K29" s="205"/>
      <c r="L29" s="126"/>
      <c r="M29" s="200"/>
    </row>
    <row r="30" spans="1:13" ht="18.95" customHeight="1" x14ac:dyDescent="0.4">
      <c r="B30" s="123"/>
      <c r="C30" s="123"/>
      <c r="D30" s="123"/>
      <c r="E30" s="115"/>
      <c r="F30" s="130"/>
      <c r="G30" s="205">
        <f>SUM(G9:G28)</f>
        <v>350376</v>
      </c>
      <c r="H30" s="126"/>
      <c r="I30" s="200">
        <f>SUM(I9:I28)</f>
        <v>437689</v>
      </c>
      <c r="J30" s="126"/>
      <c r="K30" s="205">
        <f>SUM(K9:K28)</f>
        <v>359494</v>
      </c>
      <c r="L30" s="126"/>
      <c r="M30" s="200">
        <f>SUM(M9:M28)</f>
        <v>466850</v>
      </c>
    </row>
    <row r="31" spans="1:13" ht="18.95" customHeight="1" x14ac:dyDescent="0.4">
      <c r="A31" s="123" t="s">
        <v>15</v>
      </c>
      <c r="B31" s="123"/>
      <c r="C31" s="123"/>
      <c r="D31" s="123"/>
      <c r="E31" s="115"/>
      <c r="F31" s="130"/>
      <c r="G31" s="205"/>
      <c r="H31" s="126"/>
      <c r="I31" s="200"/>
      <c r="J31" s="126"/>
      <c r="K31" s="205"/>
      <c r="L31" s="126"/>
      <c r="M31" s="200"/>
    </row>
    <row r="32" spans="1:13" ht="18.95" customHeight="1" x14ac:dyDescent="0.4">
      <c r="B32" s="131" t="s">
        <v>16</v>
      </c>
      <c r="C32" s="123"/>
      <c r="D32" s="123"/>
      <c r="E32" s="115"/>
      <c r="F32" s="130"/>
      <c r="G32" s="205">
        <v>-121782</v>
      </c>
      <c r="H32" s="207"/>
      <c r="I32" s="206">
        <v>-25603</v>
      </c>
      <c r="J32" s="207"/>
      <c r="K32" s="205">
        <v>-123602</v>
      </c>
      <c r="L32" s="207"/>
      <c r="M32" s="206">
        <v>-29076</v>
      </c>
    </row>
    <row r="33" spans="1:13" ht="18.95" customHeight="1" x14ac:dyDescent="0.4">
      <c r="B33" s="131" t="s">
        <v>17</v>
      </c>
      <c r="C33" s="123"/>
      <c r="D33" s="123"/>
      <c r="E33" s="115"/>
      <c r="F33" s="130"/>
      <c r="G33" s="205">
        <v>61329</v>
      </c>
      <c r="H33" s="207"/>
      <c r="I33" s="206">
        <v>-40644</v>
      </c>
      <c r="J33" s="207"/>
      <c r="K33" s="205">
        <v>91555</v>
      </c>
      <c r="L33" s="207"/>
      <c r="M33" s="206">
        <v>-22900</v>
      </c>
    </row>
    <row r="34" spans="1:13" ht="18.95" customHeight="1" x14ac:dyDescent="0.4">
      <c r="B34" s="131" t="s">
        <v>18</v>
      </c>
      <c r="C34" s="123"/>
      <c r="D34" s="123"/>
      <c r="E34" s="115"/>
      <c r="F34" s="130"/>
      <c r="G34" s="205">
        <v>14252</v>
      </c>
      <c r="H34" s="207"/>
      <c r="I34" s="206">
        <v>-9121</v>
      </c>
      <c r="J34" s="207"/>
      <c r="K34" s="205">
        <v>15267</v>
      </c>
      <c r="L34" s="207"/>
      <c r="M34" s="206">
        <v>-1242</v>
      </c>
    </row>
    <row r="35" spans="1:13" ht="18.95" customHeight="1" x14ac:dyDescent="0.4">
      <c r="B35" s="131" t="s">
        <v>20</v>
      </c>
      <c r="C35" s="123"/>
      <c r="D35" s="123"/>
      <c r="E35" s="115"/>
      <c r="F35" s="130"/>
      <c r="G35" s="205">
        <v>9</v>
      </c>
      <c r="H35" s="207"/>
      <c r="I35" s="206">
        <v>-290</v>
      </c>
      <c r="J35" s="207"/>
      <c r="K35" s="205">
        <v>0</v>
      </c>
      <c r="L35" s="207"/>
      <c r="M35" s="206">
        <v>0</v>
      </c>
    </row>
    <row r="36" spans="1:13" ht="18.95" customHeight="1" x14ac:dyDescent="0.4">
      <c r="B36" s="131" t="s">
        <v>22</v>
      </c>
      <c r="C36" s="123"/>
      <c r="D36" s="123"/>
      <c r="E36" s="115"/>
      <c r="F36" s="130"/>
      <c r="G36" s="205">
        <v>-129</v>
      </c>
      <c r="H36" s="207"/>
      <c r="I36" s="206">
        <v>-54</v>
      </c>
      <c r="J36" s="207"/>
      <c r="K36" s="205">
        <v>-124</v>
      </c>
      <c r="L36" s="207"/>
      <c r="M36" s="206">
        <v>0</v>
      </c>
    </row>
    <row r="37" spans="1:13" ht="18.95" customHeight="1" x14ac:dyDescent="0.4">
      <c r="B37" s="131" t="s">
        <v>24</v>
      </c>
      <c r="C37" s="123"/>
      <c r="D37" s="123"/>
      <c r="E37" s="115"/>
      <c r="F37" s="130"/>
      <c r="G37" s="205">
        <v>19382</v>
      </c>
      <c r="H37" s="207"/>
      <c r="I37" s="206">
        <v>-49204</v>
      </c>
      <c r="J37" s="207"/>
      <c r="K37" s="205">
        <v>26302</v>
      </c>
      <c r="L37" s="207"/>
      <c r="M37" s="206">
        <v>-24661</v>
      </c>
    </row>
    <row r="38" spans="1:13" ht="18.95" customHeight="1" x14ac:dyDescent="0.4">
      <c r="B38" s="131" t="s">
        <v>26</v>
      </c>
      <c r="C38" s="123"/>
      <c r="D38" s="123"/>
      <c r="E38" s="115"/>
      <c r="F38" s="130"/>
      <c r="G38" s="205">
        <v>6386</v>
      </c>
      <c r="H38" s="207"/>
      <c r="I38" s="206">
        <v>-977</v>
      </c>
      <c r="J38" s="207"/>
      <c r="K38" s="205">
        <v>6245</v>
      </c>
      <c r="L38" s="207"/>
      <c r="M38" s="206">
        <v>-816</v>
      </c>
    </row>
    <row r="39" spans="1:13" ht="18.95" customHeight="1" x14ac:dyDescent="0.4">
      <c r="B39" s="131" t="s">
        <v>28</v>
      </c>
      <c r="C39" s="123"/>
      <c r="D39" s="123"/>
      <c r="E39" s="115">
        <v>24</v>
      </c>
      <c r="F39" s="130"/>
      <c r="G39" s="211">
        <v>-4885</v>
      </c>
      <c r="H39" s="208"/>
      <c r="I39" s="210">
        <v>-7043</v>
      </c>
      <c r="J39" s="207"/>
      <c r="K39" s="211">
        <v>-4274</v>
      </c>
      <c r="L39" s="207"/>
      <c r="M39" s="210">
        <v>-4928</v>
      </c>
    </row>
    <row r="40" spans="1:13" ht="6" customHeight="1" x14ac:dyDescent="0.4">
      <c r="A40" s="123"/>
      <c r="B40" s="123"/>
      <c r="C40" s="123"/>
      <c r="D40" s="123"/>
      <c r="E40" s="115"/>
      <c r="F40" s="130"/>
      <c r="G40" s="140"/>
      <c r="H40" s="126"/>
      <c r="I40" s="200"/>
      <c r="J40" s="126"/>
      <c r="K40" s="140"/>
      <c r="L40" s="126"/>
      <c r="M40" s="200"/>
    </row>
    <row r="41" spans="1:13" ht="18.95" customHeight="1" x14ac:dyDescent="0.4">
      <c r="A41" s="123" t="s">
        <v>29</v>
      </c>
      <c r="B41" s="123"/>
      <c r="C41" s="123"/>
      <c r="D41" s="123"/>
      <c r="E41" s="115"/>
      <c r="F41" s="130"/>
      <c r="G41" s="140">
        <f>SUM(G30:G39)</f>
        <v>324938</v>
      </c>
      <c r="H41" s="126"/>
      <c r="I41" s="200">
        <f>SUM(I30:I39)</f>
        <v>304753</v>
      </c>
      <c r="J41" s="126"/>
      <c r="K41" s="140">
        <f>SUM(K30:K39)</f>
        <v>370863</v>
      </c>
      <c r="L41" s="126"/>
      <c r="M41" s="200">
        <f>SUM(M30:M39)</f>
        <v>383227</v>
      </c>
    </row>
    <row r="42" spans="1:13" ht="18.95" customHeight="1" x14ac:dyDescent="0.4">
      <c r="B42" s="131" t="s">
        <v>30</v>
      </c>
      <c r="C42" s="123"/>
      <c r="D42" s="123"/>
      <c r="E42" s="115"/>
      <c r="F42" s="130"/>
      <c r="G42" s="205">
        <v>83</v>
      </c>
      <c r="H42" s="207"/>
      <c r="I42" s="206">
        <v>13</v>
      </c>
      <c r="J42" s="207"/>
      <c r="K42" s="205">
        <v>17</v>
      </c>
      <c r="L42" s="207"/>
      <c r="M42" s="206">
        <v>10</v>
      </c>
    </row>
    <row r="43" spans="1:13" ht="18.95" customHeight="1" x14ac:dyDescent="0.4">
      <c r="B43" s="131" t="s">
        <v>31</v>
      </c>
      <c r="C43" s="123"/>
      <c r="D43" s="123"/>
      <c r="E43" s="115"/>
      <c r="F43" s="130"/>
      <c r="G43" s="211">
        <v>-27428</v>
      </c>
      <c r="H43" s="207"/>
      <c r="I43" s="198">
        <v>-34282</v>
      </c>
      <c r="J43" s="207"/>
      <c r="K43" s="211">
        <v>-26959</v>
      </c>
      <c r="L43" s="207"/>
      <c r="M43" s="198">
        <v>-33683</v>
      </c>
    </row>
    <row r="44" spans="1:13" ht="6" customHeight="1" x14ac:dyDescent="0.4">
      <c r="A44" s="123"/>
      <c r="B44" s="123"/>
      <c r="C44" s="123"/>
      <c r="D44" s="123"/>
      <c r="E44" s="115"/>
      <c r="F44" s="130"/>
      <c r="G44" s="140"/>
      <c r="H44" s="126"/>
      <c r="I44" s="200"/>
      <c r="J44" s="126"/>
      <c r="K44" s="140"/>
      <c r="L44" s="126"/>
      <c r="M44" s="200"/>
    </row>
    <row r="45" spans="1:13" ht="18.95" customHeight="1" x14ac:dyDescent="0.4">
      <c r="A45" s="123" t="s">
        <v>32</v>
      </c>
      <c r="B45" s="123"/>
      <c r="C45" s="123"/>
      <c r="D45" s="123"/>
      <c r="E45" s="115"/>
      <c r="F45" s="130"/>
      <c r="G45" s="141">
        <f>SUM(G41:G43)</f>
        <v>297593</v>
      </c>
      <c r="H45" s="126"/>
      <c r="I45" s="199">
        <f>SUM(I41:I43)</f>
        <v>270484</v>
      </c>
      <c r="J45" s="126"/>
      <c r="K45" s="141">
        <f>SUM(K41:K43)</f>
        <v>343921</v>
      </c>
      <c r="L45" s="126"/>
      <c r="M45" s="199">
        <f>SUM(M41:M43)</f>
        <v>349554</v>
      </c>
    </row>
    <row r="46" spans="1:13" ht="18.95" customHeight="1" x14ac:dyDescent="0.4">
      <c r="A46" s="123"/>
      <c r="B46" s="123"/>
      <c r="C46" s="123"/>
      <c r="D46" s="123"/>
      <c r="E46" s="115"/>
      <c r="F46" s="130"/>
      <c r="G46" s="126"/>
      <c r="H46" s="126"/>
      <c r="I46" s="200"/>
      <c r="J46" s="126"/>
      <c r="K46" s="126"/>
      <c r="L46" s="126"/>
      <c r="M46" s="200"/>
    </row>
    <row r="47" spans="1:13" ht="18.95" customHeight="1" x14ac:dyDescent="0.4">
      <c r="A47" s="123"/>
      <c r="B47" s="123"/>
      <c r="C47" s="123"/>
      <c r="D47" s="123"/>
      <c r="E47" s="115"/>
      <c r="F47" s="130"/>
      <c r="G47" s="126"/>
      <c r="H47" s="126"/>
      <c r="I47" s="200"/>
      <c r="J47" s="126"/>
      <c r="K47" s="126"/>
      <c r="L47" s="126"/>
      <c r="M47" s="200"/>
    </row>
    <row r="48" spans="1:13" ht="18.95" customHeight="1" x14ac:dyDescent="0.4">
      <c r="A48" s="123"/>
      <c r="B48" s="123"/>
      <c r="C48" s="123"/>
      <c r="D48" s="123"/>
      <c r="E48" s="115"/>
      <c r="F48" s="130"/>
      <c r="G48" s="126"/>
      <c r="H48" s="126"/>
      <c r="I48" s="200"/>
      <c r="J48" s="126"/>
      <c r="K48" s="126"/>
      <c r="L48" s="126"/>
      <c r="M48" s="200"/>
    </row>
    <row r="49" spans="1:13" ht="18.95" customHeight="1" x14ac:dyDescent="0.4">
      <c r="A49" s="123"/>
      <c r="B49" s="123"/>
      <c r="C49" s="123"/>
      <c r="D49" s="123"/>
      <c r="E49" s="115"/>
      <c r="F49" s="130"/>
      <c r="G49" s="126"/>
      <c r="H49" s="126"/>
      <c r="I49" s="200"/>
      <c r="J49" s="126"/>
      <c r="K49" s="126"/>
      <c r="L49" s="126"/>
      <c r="M49" s="200"/>
    </row>
    <row r="50" spans="1:13" ht="18.95" customHeight="1" x14ac:dyDescent="0.4">
      <c r="A50" s="123"/>
      <c r="B50" s="123"/>
      <c r="C50" s="123"/>
      <c r="D50" s="123"/>
      <c r="E50" s="115"/>
      <c r="F50" s="130"/>
      <c r="G50" s="126"/>
      <c r="H50" s="126"/>
      <c r="I50" s="200"/>
      <c r="J50" s="126"/>
      <c r="K50" s="126"/>
      <c r="L50" s="126"/>
      <c r="M50" s="200"/>
    </row>
    <row r="51" spans="1:13" ht="18.95" customHeight="1" x14ac:dyDescent="0.4">
      <c r="A51" s="123"/>
      <c r="B51" s="123"/>
      <c r="C51" s="123"/>
      <c r="D51" s="123"/>
      <c r="E51" s="115"/>
      <c r="F51" s="130"/>
      <c r="G51" s="126"/>
      <c r="H51" s="126"/>
      <c r="I51" s="200"/>
      <c r="J51" s="126"/>
      <c r="K51" s="126"/>
      <c r="L51" s="126"/>
      <c r="M51" s="200"/>
    </row>
    <row r="52" spans="1:13" ht="18.95" customHeight="1" x14ac:dyDescent="0.4">
      <c r="A52" s="123"/>
      <c r="B52" s="123"/>
      <c r="C52" s="123"/>
      <c r="D52" s="123"/>
      <c r="E52" s="115"/>
      <c r="F52" s="130"/>
      <c r="G52" s="126"/>
      <c r="H52" s="126"/>
      <c r="I52" s="200"/>
      <c r="J52" s="126"/>
      <c r="K52" s="126"/>
      <c r="L52" s="126"/>
      <c r="M52" s="200"/>
    </row>
    <row r="53" spans="1:13" ht="9.75" customHeight="1" x14ac:dyDescent="0.4">
      <c r="A53" s="123"/>
      <c r="B53" s="123"/>
      <c r="C53" s="123"/>
      <c r="D53" s="123"/>
      <c r="E53" s="115"/>
      <c r="F53" s="130"/>
      <c r="G53" s="126"/>
      <c r="H53" s="126"/>
      <c r="I53" s="200"/>
      <c r="J53" s="126"/>
      <c r="K53" s="126"/>
      <c r="L53" s="126"/>
      <c r="M53" s="200"/>
    </row>
    <row r="54" spans="1:13" s="3" customFormat="1" ht="21.95" customHeight="1" x14ac:dyDescent="0.45">
      <c r="A54" s="132" t="str">
        <f>'6-7'!A45</f>
        <v>หมายเหตุประกอบงบการเงินรวมและงบการเงินเฉพาะกิจการในหน้า 13 ถึง 76 เป็นส่วนหนึ่งของงบการเงินนี้</v>
      </c>
      <c r="B54" s="132"/>
      <c r="C54" s="132"/>
      <c r="D54" s="132"/>
      <c r="E54" s="133"/>
      <c r="F54" s="134"/>
      <c r="G54" s="135"/>
      <c r="H54" s="135"/>
      <c r="I54" s="198"/>
      <c r="J54" s="135"/>
      <c r="K54" s="135"/>
      <c r="L54" s="135"/>
      <c r="M54" s="198"/>
    </row>
    <row r="55" spans="1:13" ht="20.100000000000001" customHeight="1" x14ac:dyDescent="0.4">
      <c r="A55" s="113" t="s">
        <v>0</v>
      </c>
      <c r="B55" s="114"/>
      <c r="C55" s="114"/>
      <c r="D55" s="114"/>
      <c r="E55" s="115"/>
      <c r="F55" s="116"/>
      <c r="G55" s="117"/>
      <c r="H55" s="117"/>
      <c r="I55" s="195"/>
      <c r="J55" s="117"/>
      <c r="K55" s="117"/>
      <c r="L55" s="117"/>
      <c r="M55" s="195"/>
    </row>
    <row r="56" spans="1:13" ht="20.100000000000001" customHeight="1" x14ac:dyDescent="0.4">
      <c r="A56" s="114" t="s">
        <v>147</v>
      </c>
      <c r="B56" s="114"/>
      <c r="C56" s="114"/>
      <c r="D56" s="114"/>
      <c r="E56" s="115"/>
      <c r="F56" s="116"/>
      <c r="G56" s="117"/>
      <c r="H56" s="117"/>
      <c r="I56" s="195"/>
      <c r="J56" s="117"/>
      <c r="K56" s="117"/>
      <c r="L56" s="117"/>
      <c r="M56" s="195"/>
    </row>
    <row r="57" spans="1:13" ht="20.100000000000001" customHeight="1" x14ac:dyDescent="0.4">
      <c r="A57" s="119" t="s">
        <v>163</v>
      </c>
      <c r="B57" s="136"/>
      <c r="C57" s="136"/>
      <c r="D57" s="136"/>
      <c r="E57" s="120"/>
      <c r="F57" s="137"/>
      <c r="G57" s="138"/>
      <c r="H57" s="138"/>
      <c r="I57" s="199"/>
      <c r="J57" s="138"/>
      <c r="K57" s="138"/>
      <c r="L57" s="138"/>
      <c r="M57" s="199"/>
    </row>
    <row r="58" spans="1:13" ht="17.45" customHeight="1" x14ac:dyDescent="0.4">
      <c r="A58" s="114"/>
      <c r="B58" s="123"/>
      <c r="C58" s="123"/>
      <c r="D58" s="123"/>
      <c r="E58" s="115"/>
      <c r="F58" s="124"/>
      <c r="G58" s="126"/>
      <c r="H58" s="126"/>
      <c r="I58" s="200"/>
      <c r="J58" s="126"/>
      <c r="K58" s="126"/>
      <c r="L58" s="126"/>
      <c r="M58" s="200"/>
    </row>
    <row r="59" spans="1:13" ht="18.95" customHeight="1" x14ac:dyDescent="0.4">
      <c r="A59" s="123"/>
      <c r="B59" s="123"/>
      <c r="C59" s="123"/>
      <c r="D59" s="123"/>
      <c r="E59" s="115"/>
      <c r="F59" s="124"/>
      <c r="G59" s="253" t="s">
        <v>2</v>
      </c>
      <c r="H59" s="253"/>
      <c r="I59" s="253"/>
      <c r="J59" s="127"/>
      <c r="K59" s="253" t="s">
        <v>3</v>
      </c>
      <c r="L59" s="253"/>
      <c r="M59" s="253"/>
    </row>
    <row r="60" spans="1:13" ht="18.95" customHeight="1" x14ac:dyDescent="0.4">
      <c r="A60" s="123"/>
      <c r="B60" s="123"/>
      <c r="C60" s="123"/>
      <c r="D60" s="123"/>
      <c r="E60" s="115"/>
      <c r="F60" s="124"/>
      <c r="G60" s="128" t="s">
        <v>162</v>
      </c>
      <c r="H60" s="126"/>
      <c r="I60" s="128" t="s">
        <v>4</v>
      </c>
      <c r="J60" s="125"/>
      <c r="K60" s="128" t="s">
        <v>162</v>
      </c>
      <c r="L60" s="125"/>
      <c r="M60" s="128" t="s">
        <v>4</v>
      </c>
    </row>
    <row r="61" spans="1:13" ht="18.95" customHeight="1" x14ac:dyDescent="0.4">
      <c r="A61" s="123"/>
      <c r="B61" s="123"/>
      <c r="C61" s="123"/>
      <c r="D61" s="123"/>
      <c r="E61" s="129" t="s">
        <v>5</v>
      </c>
      <c r="F61" s="203"/>
      <c r="G61" s="1" t="s">
        <v>6</v>
      </c>
      <c r="H61" s="204"/>
      <c r="I61" s="157" t="s">
        <v>6</v>
      </c>
      <c r="J61" s="125"/>
      <c r="K61" s="1" t="s">
        <v>6</v>
      </c>
      <c r="L61" s="125"/>
      <c r="M61" s="157" t="s">
        <v>6</v>
      </c>
    </row>
    <row r="62" spans="1:13" ht="18.95" customHeight="1" x14ac:dyDescent="0.4">
      <c r="A62" s="114" t="s">
        <v>33</v>
      </c>
      <c r="B62" s="123"/>
      <c r="C62" s="123"/>
      <c r="D62" s="123"/>
      <c r="E62" s="115"/>
      <c r="F62" s="130"/>
      <c r="G62" s="140"/>
      <c r="H62" s="126"/>
      <c r="I62" s="200"/>
      <c r="J62" s="126"/>
      <c r="K62" s="205"/>
      <c r="L62" s="126"/>
      <c r="M62" s="206"/>
    </row>
    <row r="63" spans="1:13" ht="18.95" customHeight="1" x14ac:dyDescent="0.4">
      <c r="A63" s="123" t="s">
        <v>34</v>
      </c>
      <c r="B63" s="123"/>
      <c r="C63" s="123"/>
      <c r="D63" s="123"/>
      <c r="E63" s="4" t="s">
        <v>155</v>
      </c>
      <c r="F63" s="130"/>
      <c r="G63" s="205">
        <v>0</v>
      </c>
      <c r="H63" s="126"/>
      <c r="I63" s="206">
        <v>0</v>
      </c>
      <c r="J63" s="126"/>
      <c r="K63" s="205">
        <v>23000</v>
      </c>
      <c r="L63" s="126"/>
      <c r="M63" s="206">
        <v>3000</v>
      </c>
    </row>
    <row r="64" spans="1:13" ht="18.95" customHeight="1" x14ac:dyDescent="0.4">
      <c r="A64" s="123" t="s">
        <v>170</v>
      </c>
      <c r="B64" s="123"/>
      <c r="C64" s="123"/>
      <c r="D64" s="123"/>
      <c r="E64" s="4" t="s">
        <v>155</v>
      </c>
      <c r="F64" s="130"/>
      <c r="G64" s="205">
        <v>0</v>
      </c>
      <c r="H64" s="126"/>
      <c r="I64" s="206">
        <v>0</v>
      </c>
      <c r="J64" s="126"/>
      <c r="K64" s="205">
        <v>-100038</v>
      </c>
      <c r="L64" s="126"/>
      <c r="M64" s="206">
        <v>-144836</v>
      </c>
    </row>
    <row r="65" spans="1:13" ht="18.95" customHeight="1" x14ac:dyDescent="0.4">
      <c r="A65" s="123" t="s">
        <v>171</v>
      </c>
      <c r="B65" s="123"/>
      <c r="C65" s="123"/>
      <c r="D65" s="123"/>
      <c r="E65" s="115"/>
      <c r="F65" s="130"/>
      <c r="G65" s="205">
        <v>0</v>
      </c>
      <c r="H65" s="126"/>
      <c r="I65" s="206">
        <v>0</v>
      </c>
      <c r="J65" s="126"/>
      <c r="K65" s="205">
        <v>6009</v>
      </c>
      <c r="L65" s="126"/>
      <c r="M65" s="206">
        <v>2587</v>
      </c>
    </row>
    <row r="66" spans="1:13" ht="18.95" customHeight="1" x14ac:dyDescent="0.4">
      <c r="A66" s="123" t="s">
        <v>193</v>
      </c>
      <c r="B66" s="123"/>
      <c r="C66" s="123"/>
      <c r="D66" s="123"/>
      <c r="E66" s="115"/>
      <c r="F66" s="130"/>
      <c r="G66" s="205">
        <v>2</v>
      </c>
      <c r="H66" s="126"/>
      <c r="I66" s="206">
        <v>-184</v>
      </c>
      <c r="J66" s="126"/>
      <c r="K66" s="205">
        <v>2</v>
      </c>
      <c r="L66" s="126"/>
      <c r="M66" s="206">
        <v>-184</v>
      </c>
    </row>
    <row r="67" spans="1:13" ht="18.95" customHeight="1" x14ac:dyDescent="0.4">
      <c r="A67" s="123" t="s">
        <v>172</v>
      </c>
      <c r="B67" s="131"/>
      <c r="C67" s="123"/>
      <c r="D67" s="123"/>
      <c r="E67" s="139"/>
      <c r="F67" s="130"/>
      <c r="G67" s="205">
        <v>50</v>
      </c>
      <c r="H67" s="200"/>
      <c r="I67" s="206">
        <v>44</v>
      </c>
      <c r="J67" s="126"/>
      <c r="K67" s="205">
        <v>50</v>
      </c>
      <c r="L67" s="126"/>
      <c r="M67" s="206">
        <v>44</v>
      </c>
    </row>
    <row r="68" spans="1:13" ht="18.95" customHeight="1" x14ac:dyDescent="0.4">
      <c r="A68" s="123" t="s">
        <v>157</v>
      </c>
      <c r="B68" s="131"/>
      <c r="C68" s="123"/>
      <c r="D68" s="123"/>
      <c r="E68" s="139"/>
      <c r="F68" s="130"/>
      <c r="G68" s="205">
        <v>0</v>
      </c>
      <c r="H68" s="200"/>
      <c r="I68" s="206">
        <v>-6950</v>
      </c>
      <c r="J68" s="126"/>
      <c r="K68" s="205">
        <v>0</v>
      </c>
      <c r="L68" s="126"/>
      <c r="M68" s="206">
        <v>0</v>
      </c>
    </row>
    <row r="69" spans="1:13" ht="18.95" customHeight="1" x14ac:dyDescent="0.4">
      <c r="A69" s="123" t="s">
        <v>37</v>
      </c>
      <c r="B69" s="131"/>
      <c r="C69" s="123"/>
      <c r="D69" s="123"/>
      <c r="E69" s="139">
        <v>15</v>
      </c>
      <c r="F69" s="130"/>
      <c r="G69" s="205">
        <v>0</v>
      </c>
      <c r="H69" s="200"/>
      <c r="I69" s="206">
        <v>0</v>
      </c>
      <c r="J69" s="126"/>
      <c r="K69" s="205">
        <v>0</v>
      </c>
      <c r="L69" s="126"/>
      <c r="M69" s="206">
        <v>-20000</v>
      </c>
    </row>
    <row r="70" spans="1:13" ht="18.95" customHeight="1" x14ac:dyDescent="0.4">
      <c r="A70" s="123" t="s">
        <v>39</v>
      </c>
      <c r="B70" s="131"/>
      <c r="C70" s="123"/>
      <c r="D70" s="123"/>
      <c r="E70" s="139"/>
      <c r="F70" s="130"/>
      <c r="G70" s="205">
        <v>-76578</v>
      </c>
      <c r="H70" s="200"/>
      <c r="I70" s="206">
        <v>-145679</v>
      </c>
      <c r="J70" s="126"/>
      <c r="K70" s="205">
        <v>-56705</v>
      </c>
      <c r="L70" s="126"/>
      <c r="M70" s="206">
        <v>-57773</v>
      </c>
    </row>
    <row r="71" spans="1:13" ht="18.95" customHeight="1" x14ac:dyDescent="0.4">
      <c r="A71" s="123" t="s">
        <v>191</v>
      </c>
      <c r="B71" s="131"/>
      <c r="C71" s="123"/>
      <c r="E71" s="139"/>
      <c r="F71" s="130"/>
      <c r="G71" s="205">
        <v>-9647</v>
      </c>
      <c r="H71" s="200"/>
      <c r="I71" s="206">
        <v>-1442</v>
      </c>
      <c r="J71" s="126"/>
      <c r="K71" s="205">
        <v>-9614</v>
      </c>
      <c r="L71" s="126"/>
      <c r="M71" s="206">
        <v>-1229</v>
      </c>
    </row>
    <row r="72" spans="1:13" ht="18.95" customHeight="1" x14ac:dyDescent="0.4">
      <c r="A72" s="123" t="s">
        <v>192</v>
      </c>
      <c r="B72" s="123"/>
      <c r="C72" s="123"/>
      <c r="D72" s="123"/>
      <c r="E72" s="115"/>
      <c r="F72" s="130"/>
      <c r="G72" s="211">
        <v>13550</v>
      </c>
      <c r="H72" s="200"/>
      <c r="I72" s="213">
        <v>1070</v>
      </c>
      <c r="J72" s="126"/>
      <c r="K72" s="211">
        <v>13673</v>
      </c>
      <c r="L72" s="126"/>
      <c r="M72" s="214">
        <v>570</v>
      </c>
    </row>
    <row r="73" spans="1:13" ht="6" customHeight="1" x14ac:dyDescent="0.4">
      <c r="A73" s="123"/>
      <c r="B73" s="123"/>
      <c r="C73" s="123"/>
      <c r="D73" s="123"/>
      <c r="E73" s="115"/>
      <c r="F73" s="130"/>
      <c r="G73" s="205"/>
      <c r="H73" s="200"/>
      <c r="I73" s="200"/>
      <c r="J73" s="126"/>
      <c r="K73" s="205"/>
      <c r="L73" s="126"/>
      <c r="M73" s="200"/>
    </row>
    <row r="74" spans="1:13" ht="18.95" customHeight="1" x14ac:dyDescent="0.4">
      <c r="A74" s="123" t="s">
        <v>40</v>
      </c>
      <c r="B74" s="123"/>
      <c r="C74" s="123"/>
      <c r="D74" s="123"/>
      <c r="E74" s="115"/>
      <c r="F74" s="130"/>
      <c r="G74" s="211">
        <f>SUM(G63:H72)</f>
        <v>-72623</v>
      </c>
      <c r="H74" s="200"/>
      <c r="I74" s="199">
        <f>SUM(I63:J72)</f>
        <v>-153141</v>
      </c>
      <c r="J74" s="126"/>
      <c r="K74" s="211">
        <f>SUM(K63:L72)</f>
        <v>-123623</v>
      </c>
      <c r="L74" s="126"/>
      <c r="M74" s="199">
        <f>SUM(M63:N72)</f>
        <v>-217821</v>
      </c>
    </row>
    <row r="75" spans="1:13" ht="18.95" customHeight="1" x14ac:dyDescent="0.4">
      <c r="A75" s="123"/>
      <c r="B75" s="123"/>
      <c r="C75" s="123"/>
      <c r="D75" s="123"/>
      <c r="E75" s="115"/>
      <c r="F75" s="130"/>
      <c r="G75" s="205"/>
      <c r="H75" s="200"/>
      <c r="I75" s="200"/>
      <c r="J75" s="126"/>
      <c r="K75" s="205"/>
      <c r="L75" s="126"/>
      <c r="M75" s="200"/>
    </row>
    <row r="76" spans="1:13" ht="18.95" customHeight="1" x14ac:dyDescent="0.4">
      <c r="A76" s="114" t="s">
        <v>41</v>
      </c>
      <c r="B76" s="123"/>
      <c r="C76" s="123"/>
      <c r="D76" s="123"/>
      <c r="E76" s="115"/>
      <c r="F76" s="130"/>
      <c r="G76" s="205"/>
      <c r="H76" s="200"/>
      <c r="I76" s="200"/>
      <c r="J76" s="126"/>
      <c r="K76" s="205"/>
      <c r="L76" s="126"/>
      <c r="M76" s="200"/>
    </row>
    <row r="77" spans="1:13" ht="18.95" customHeight="1" x14ac:dyDescent="0.4">
      <c r="A77" s="123" t="s">
        <v>42</v>
      </c>
      <c r="B77" s="123"/>
      <c r="C77" s="123"/>
      <c r="D77" s="123"/>
      <c r="E77" s="115">
        <v>20</v>
      </c>
      <c r="F77" s="130"/>
      <c r="G77" s="205">
        <v>1357100</v>
      </c>
      <c r="H77" s="200"/>
      <c r="I77" s="206">
        <v>1888000</v>
      </c>
      <c r="J77" s="126"/>
      <c r="K77" s="205">
        <v>1357100</v>
      </c>
      <c r="L77" s="126"/>
      <c r="M77" s="206">
        <v>1888000</v>
      </c>
    </row>
    <row r="78" spans="1:13" ht="18.95" customHeight="1" x14ac:dyDescent="0.4">
      <c r="A78" s="123" t="s">
        <v>173</v>
      </c>
      <c r="B78" s="123"/>
      <c r="C78" s="123"/>
      <c r="D78" s="123"/>
      <c r="E78" s="115">
        <v>20</v>
      </c>
      <c r="F78" s="130"/>
      <c r="G78" s="205">
        <v>-1354500</v>
      </c>
      <c r="H78" s="200"/>
      <c r="I78" s="206">
        <v>-1845500</v>
      </c>
      <c r="J78" s="126"/>
      <c r="K78" s="205">
        <v>-1344500</v>
      </c>
      <c r="L78" s="126"/>
      <c r="M78" s="206">
        <v>-1845500</v>
      </c>
    </row>
    <row r="79" spans="1:13" ht="18.95" customHeight="1" x14ac:dyDescent="0.4">
      <c r="A79" s="123" t="s">
        <v>43</v>
      </c>
      <c r="B79" s="123"/>
      <c r="C79" s="123"/>
      <c r="D79" s="123"/>
      <c r="E79" s="115">
        <v>23</v>
      </c>
      <c r="F79" s="130"/>
      <c r="G79" s="205">
        <v>0</v>
      </c>
      <c r="H79" s="200"/>
      <c r="I79" s="206">
        <v>29750</v>
      </c>
      <c r="J79" s="126"/>
      <c r="K79" s="205">
        <v>0</v>
      </c>
      <c r="L79" s="126"/>
      <c r="M79" s="206">
        <v>0</v>
      </c>
    </row>
    <row r="80" spans="1:13" ht="18.95" customHeight="1" x14ac:dyDescent="0.4">
      <c r="A80" s="123" t="s">
        <v>174</v>
      </c>
      <c r="B80" s="123"/>
      <c r="C80" s="123"/>
      <c r="D80" s="123"/>
      <c r="E80" s="115">
        <v>23</v>
      </c>
      <c r="F80" s="130"/>
      <c r="G80" s="205">
        <v>-11904</v>
      </c>
      <c r="H80" s="200"/>
      <c r="I80" s="206">
        <v>-79880</v>
      </c>
      <c r="J80" s="126"/>
      <c r="K80" s="205">
        <v>0</v>
      </c>
      <c r="L80" s="126"/>
      <c r="M80" s="206">
        <v>-79880</v>
      </c>
    </row>
    <row r="81" spans="1:13" ht="18.95" customHeight="1" x14ac:dyDescent="0.4">
      <c r="A81" s="123" t="s">
        <v>44</v>
      </c>
      <c r="C81" s="123"/>
      <c r="D81" s="123"/>
      <c r="E81" s="115"/>
      <c r="F81" s="130"/>
      <c r="G81" s="205">
        <v>-15402</v>
      </c>
      <c r="H81" s="200"/>
      <c r="I81" s="206">
        <v>-13266</v>
      </c>
      <c r="J81" s="126"/>
      <c r="K81" s="205">
        <v>-12208</v>
      </c>
      <c r="L81" s="126"/>
      <c r="M81" s="206">
        <v>-10698</v>
      </c>
    </row>
    <row r="82" spans="1:13" ht="18.95" customHeight="1" x14ac:dyDescent="0.4">
      <c r="A82" s="123" t="s">
        <v>45</v>
      </c>
      <c r="B82" s="123"/>
      <c r="C82" s="123"/>
      <c r="D82" s="123"/>
      <c r="E82" s="115"/>
      <c r="F82" s="130"/>
      <c r="G82" s="205">
        <v>-8801</v>
      </c>
      <c r="H82" s="200"/>
      <c r="I82" s="206">
        <v>-10195</v>
      </c>
      <c r="J82" s="126"/>
      <c r="K82" s="205">
        <v>-7645</v>
      </c>
      <c r="L82" s="126"/>
      <c r="M82" s="206">
        <v>-8974</v>
      </c>
    </row>
    <row r="83" spans="1:13" ht="18.95" customHeight="1" x14ac:dyDescent="0.4">
      <c r="A83" s="123" t="s">
        <v>175</v>
      </c>
      <c r="B83" s="123"/>
      <c r="C83" s="123"/>
      <c r="D83" s="123"/>
      <c r="E83" s="115"/>
      <c r="F83" s="130"/>
      <c r="G83" s="205">
        <v>-1641</v>
      </c>
      <c r="H83" s="200"/>
      <c r="I83" s="206">
        <v>-840</v>
      </c>
      <c r="J83" s="126"/>
      <c r="K83" s="205">
        <v>-1540</v>
      </c>
      <c r="L83" s="126"/>
      <c r="M83" s="206">
        <v>-709</v>
      </c>
    </row>
    <row r="84" spans="1:13" ht="18.95" customHeight="1" x14ac:dyDescent="0.4">
      <c r="A84" s="123" t="s">
        <v>46</v>
      </c>
      <c r="B84" s="123"/>
      <c r="C84" s="123"/>
      <c r="D84" s="123"/>
      <c r="E84" s="115">
        <v>27</v>
      </c>
      <c r="F84" s="130"/>
      <c r="G84" s="211">
        <v>-164993</v>
      </c>
      <c r="H84" s="200"/>
      <c r="I84" s="213">
        <v>-59997</v>
      </c>
      <c r="J84" s="126"/>
      <c r="K84" s="211">
        <v>-164993</v>
      </c>
      <c r="L84" s="126"/>
      <c r="M84" s="199">
        <v>-59997</v>
      </c>
    </row>
    <row r="85" spans="1:13" ht="6" customHeight="1" x14ac:dyDescent="0.4">
      <c r="A85" s="123"/>
      <c r="B85" s="123"/>
      <c r="C85" s="123"/>
      <c r="D85" s="123"/>
      <c r="E85" s="115"/>
      <c r="F85" s="130"/>
      <c r="G85" s="205"/>
      <c r="H85" s="200"/>
      <c r="J85" s="126"/>
      <c r="K85" s="205"/>
      <c r="L85" s="126"/>
    </row>
    <row r="86" spans="1:13" ht="18.95" customHeight="1" x14ac:dyDescent="0.4">
      <c r="A86" s="123" t="s">
        <v>47</v>
      </c>
      <c r="B86" s="123"/>
      <c r="C86" s="123"/>
      <c r="D86" s="123"/>
      <c r="E86" s="115"/>
      <c r="F86" s="130"/>
      <c r="G86" s="211">
        <f>SUM(G77:G84)</f>
        <v>-200141</v>
      </c>
      <c r="H86" s="200"/>
      <c r="I86" s="199">
        <f>SUM(I77:I84)</f>
        <v>-91928</v>
      </c>
      <c r="J86" s="126"/>
      <c r="K86" s="211">
        <f>SUM(K77:K84)</f>
        <v>-173786</v>
      </c>
      <c r="L86" s="126"/>
      <c r="M86" s="199">
        <f>SUM(M77:M84)</f>
        <v>-117758</v>
      </c>
    </row>
    <row r="87" spans="1:13" ht="6" customHeight="1" x14ac:dyDescent="0.4">
      <c r="A87" s="123"/>
      <c r="B87" s="123"/>
      <c r="C87" s="123"/>
      <c r="D87" s="123"/>
      <c r="E87" s="115"/>
      <c r="F87" s="130"/>
      <c r="G87" s="205"/>
      <c r="H87" s="200"/>
      <c r="I87" s="200"/>
      <c r="J87" s="126"/>
      <c r="K87" s="205"/>
      <c r="L87" s="126"/>
      <c r="M87" s="200"/>
    </row>
    <row r="88" spans="1:13" ht="18.95" customHeight="1" x14ac:dyDescent="0.4">
      <c r="A88" s="114" t="s">
        <v>190</v>
      </c>
      <c r="B88" s="123"/>
      <c r="C88" s="123"/>
      <c r="D88" s="123"/>
      <c r="E88" s="115"/>
      <c r="F88" s="130"/>
      <c r="G88" s="205">
        <f>SUM(G86,G74,G45)</f>
        <v>24829</v>
      </c>
      <c r="H88" s="200"/>
      <c r="I88" s="200">
        <f>SUM(I86,I74,I45)</f>
        <v>25415</v>
      </c>
      <c r="J88" s="126"/>
      <c r="K88" s="205">
        <f>SUM(K86,K74,K45)</f>
        <v>46512</v>
      </c>
      <c r="L88" s="126"/>
      <c r="M88" s="200">
        <f>SUM(M86,M74,M45)</f>
        <v>13975</v>
      </c>
    </row>
    <row r="89" spans="1:13" ht="18.95" customHeight="1" x14ac:dyDescent="0.4">
      <c r="A89" s="123" t="s">
        <v>196</v>
      </c>
      <c r="B89" s="123"/>
      <c r="C89" s="123"/>
      <c r="D89" s="123"/>
      <c r="E89" s="115"/>
      <c r="F89" s="130"/>
      <c r="G89" s="205">
        <v>-188</v>
      </c>
      <c r="H89" s="200"/>
      <c r="I89" s="200">
        <v>77</v>
      </c>
      <c r="J89" s="126"/>
      <c r="K89" s="205">
        <v>0</v>
      </c>
      <c r="L89" s="126"/>
      <c r="M89" s="200">
        <v>0</v>
      </c>
    </row>
    <row r="90" spans="1:13" ht="17.45" customHeight="1" x14ac:dyDescent="0.4">
      <c r="A90" s="123" t="s">
        <v>48</v>
      </c>
      <c r="B90" s="123"/>
      <c r="C90" s="123"/>
      <c r="D90" s="123"/>
      <c r="E90" s="115"/>
      <c r="F90" s="130"/>
      <c r="G90" s="212">
        <v>68665</v>
      </c>
      <c r="H90" s="126"/>
      <c r="I90" s="213">
        <v>43173</v>
      </c>
      <c r="J90" s="126"/>
      <c r="K90" s="209">
        <v>28704</v>
      </c>
      <c r="L90" s="126"/>
      <c r="M90" s="210">
        <v>14729</v>
      </c>
    </row>
    <row r="91" spans="1:13" ht="6" customHeight="1" x14ac:dyDescent="0.4">
      <c r="A91" s="123"/>
      <c r="B91" s="123"/>
      <c r="C91" s="123"/>
      <c r="D91" s="123"/>
      <c r="E91" s="115"/>
      <c r="F91" s="130"/>
      <c r="G91" s="140"/>
      <c r="H91" s="126"/>
      <c r="I91" s="200"/>
      <c r="J91" s="126"/>
      <c r="K91" s="140"/>
      <c r="L91" s="126"/>
      <c r="M91" s="200"/>
    </row>
    <row r="92" spans="1:13" ht="18.95" customHeight="1" thickBot="1" x14ac:dyDescent="0.45">
      <c r="A92" s="123" t="s">
        <v>49</v>
      </c>
      <c r="B92" s="123"/>
      <c r="C92" s="123"/>
      <c r="D92" s="123"/>
      <c r="E92" s="115"/>
      <c r="F92" s="130"/>
      <c r="G92" s="143">
        <f>SUM(G88:G90)</f>
        <v>93306</v>
      </c>
      <c r="H92" s="126"/>
      <c r="I92" s="215">
        <f>SUM(I88:I90)</f>
        <v>68665</v>
      </c>
      <c r="J92" s="126"/>
      <c r="K92" s="143">
        <f>SUM(K88:K90)</f>
        <v>75216</v>
      </c>
      <c r="L92" s="126"/>
      <c r="M92" s="215">
        <f>SUM(M88:M90)</f>
        <v>28704</v>
      </c>
    </row>
    <row r="93" spans="1:13" ht="18.95" customHeight="1" thickTop="1" x14ac:dyDescent="0.4">
      <c r="A93" s="123"/>
      <c r="B93" s="123"/>
      <c r="C93" s="123"/>
      <c r="D93" s="123"/>
      <c r="E93" s="115"/>
      <c r="F93" s="130"/>
      <c r="G93" s="239"/>
      <c r="H93" s="126"/>
      <c r="I93" s="240"/>
      <c r="J93" s="126"/>
      <c r="K93" s="239"/>
      <c r="L93" s="126"/>
      <c r="M93" s="240"/>
    </row>
    <row r="94" spans="1:13" ht="18.95" customHeight="1" x14ac:dyDescent="0.4">
      <c r="A94" s="114" t="s">
        <v>50</v>
      </c>
      <c r="B94" s="123"/>
      <c r="C94" s="123"/>
      <c r="D94" s="123"/>
      <c r="E94" s="115"/>
      <c r="F94" s="130"/>
      <c r="G94" s="216"/>
      <c r="H94" s="126"/>
      <c r="I94" s="217"/>
      <c r="J94" s="126"/>
      <c r="K94" s="140"/>
      <c r="L94" s="126"/>
      <c r="M94" s="200"/>
    </row>
    <row r="95" spans="1:13" ht="8.1" customHeight="1" x14ac:dyDescent="0.4">
      <c r="A95" s="123"/>
      <c r="B95" s="123"/>
      <c r="C95" s="123"/>
      <c r="D95" s="123"/>
      <c r="E95" s="115"/>
      <c r="F95" s="130"/>
      <c r="G95" s="140"/>
      <c r="H95" s="126"/>
      <c r="I95" s="200"/>
      <c r="J95" s="126"/>
      <c r="K95" s="140"/>
      <c r="L95" s="126"/>
      <c r="M95" s="200"/>
    </row>
    <row r="96" spans="1:13" ht="18.95" customHeight="1" x14ac:dyDescent="0.4">
      <c r="A96" s="123" t="s">
        <v>51</v>
      </c>
      <c r="B96" s="123"/>
      <c r="C96" s="123"/>
      <c r="D96" s="123"/>
      <c r="E96" s="115">
        <v>21</v>
      </c>
      <c r="F96" s="130"/>
      <c r="G96" s="140"/>
      <c r="H96" s="126"/>
      <c r="I96" s="200"/>
      <c r="J96" s="126"/>
      <c r="K96" s="140"/>
      <c r="L96" s="126"/>
      <c r="M96" s="200"/>
    </row>
    <row r="97" spans="1:13" ht="18.95" customHeight="1" x14ac:dyDescent="0.4">
      <c r="B97" s="131" t="s">
        <v>52</v>
      </c>
      <c r="C97" s="123"/>
      <c r="D97" s="123"/>
      <c r="E97" s="115"/>
      <c r="F97" s="130"/>
      <c r="G97" s="239">
        <v>4031</v>
      </c>
      <c r="H97" s="241"/>
      <c r="I97" s="240">
        <v>12212</v>
      </c>
      <c r="J97" s="241"/>
      <c r="K97" s="242">
        <v>4031</v>
      </c>
      <c r="L97" s="241"/>
      <c r="M97" s="243">
        <v>5559</v>
      </c>
    </row>
    <row r="98" spans="1:13" ht="8.1" customHeight="1" x14ac:dyDescent="0.4">
      <c r="A98" s="123"/>
      <c r="B98" s="123"/>
      <c r="C98" s="123"/>
      <c r="D98" s="123"/>
      <c r="E98" s="115"/>
      <c r="F98" s="130"/>
      <c r="G98" s="239"/>
      <c r="H98" s="241"/>
      <c r="I98" s="240"/>
      <c r="J98" s="241"/>
      <c r="K98" s="239"/>
      <c r="L98" s="241"/>
      <c r="M98" s="240"/>
    </row>
    <row r="99" spans="1:13" ht="18.95" customHeight="1" x14ac:dyDescent="0.4">
      <c r="A99" s="123"/>
      <c r="B99" s="131" t="s">
        <v>53</v>
      </c>
      <c r="C99" s="123"/>
      <c r="D99" s="123"/>
      <c r="E99" s="115"/>
      <c r="F99" s="130"/>
      <c r="G99" s="239">
        <v>284</v>
      </c>
      <c r="H99" s="241"/>
      <c r="I99" s="240">
        <v>88</v>
      </c>
      <c r="J99" s="241"/>
      <c r="K99" s="239">
        <v>284</v>
      </c>
      <c r="L99" s="241"/>
      <c r="M99" s="240">
        <v>88</v>
      </c>
    </row>
    <row r="100" spans="1:13" ht="8.1" customHeight="1" x14ac:dyDescent="0.4">
      <c r="A100" s="123"/>
      <c r="B100" s="123"/>
      <c r="C100" s="123"/>
      <c r="D100" s="123"/>
      <c r="E100" s="115"/>
      <c r="F100" s="130"/>
      <c r="G100" s="239"/>
      <c r="H100" s="241"/>
      <c r="I100" s="240"/>
      <c r="J100" s="241"/>
      <c r="K100" s="239"/>
      <c r="L100" s="241"/>
      <c r="M100" s="240"/>
    </row>
    <row r="101" spans="1:13" ht="18.95" customHeight="1" x14ac:dyDescent="0.4">
      <c r="A101" s="123" t="s">
        <v>54</v>
      </c>
      <c r="B101" s="123"/>
      <c r="E101" s="115">
        <v>21</v>
      </c>
      <c r="G101" s="244">
        <v>1286</v>
      </c>
      <c r="H101" s="245"/>
      <c r="I101" s="246">
        <v>1553</v>
      </c>
      <c r="J101" s="241"/>
      <c r="K101" s="242">
        <v>0</v>
      </c>
      <c r="L101" s="245"/>
      <c r="M101" s="243">
        <v>0</v>
      </c>
    </row>
    <row r="102" spans="1:13" ht="8.1" customHeight="1" x14ac:dyDescent="0.4">
      <c r="A102" s="123"/>
      <c r="B102" s="123"/>
      <c r="C102" s="123"/>
      <c r="D102" s="123"/>
      <c r="E102" s="115"/>
      <c r="F102" s="130"/>
      <c r="G102" s="239"/>
      <c r="H102" s="241"/>
      <c r="I102" s="240"/>
      <c r="J102" s="241"/>
      <c r="K102" s="239"/>
      <c r="L102" s="241"/>
      <c r="M102" s="240"/>
    </row>
    <row r="103" spans="1:13" ht="18.95" customHeight="1" x14ac:dyDescent="0.4">
      <c r="A103" s="123" t="s">
        <v>55</v>
      </c>
      <c r="B103" s="123"/>
      <c r="E103" s="115">
        <v>21</v>
      </c>
      <c r="G103" s="244">
        <v>28</v>
      </c>
      <c r="H103" s="245"/>
      <c r="I103" s="246">
        <v>21</v>
      </c>
      <c r="J103" s="241"/>
      <c r="K103" s="242">
        <v>28</v>
      </c>
      <c r="L103" s="245"/>
      <c r="M103" s="243">
        <v>21</v>
      </c>
    </row>
    <row r="104" spans="1:13" ht="18.95" customHeight="1" x14ac:dyDescent="0.4">
      <c r="A104" s="123"/>
      <c r="B104" s="123"/>
      <c r="C104" s="123"/>
      <c r="D104" s="123"/>
      <c r="E104" s="115"/>
      <c r="F104" s="130"/>
      <c r="G104" s="126"/>
      <c r="H104" s="126"/>
      <c r="I104" s="200"/>
      <c r="J104" s="126"/>
      <c r="K104" s="126"/>
      <c r="L104" s="126"/>
      <c r="M104" s="200"/>
    </row>
    <row r="105" spans="1:13" ht="18.95" customHeight="1" x14ac:dyDescent="0.4">
      <c r="A105" s="123"/>
      <c r="B105" s="123"/>
      <c r="C105" s="123"/>
      <c r="D105" s="123"/>
      <c r="E105" s="115"/>
      <c r="F105" s="130"/>
      <c r="G105" s="126"/>
      <c r="H105" s="126"/>
      <c r="I105" s="200"/>
      <c r="J105" s="126"/>
      <c r="K105" s="126"/>
      <c r="L105" s="126"/>
      <c r="M105" s="200"/>
    </row>
    <row r="106" spans="1:13" ht="18.95" customHeight="1" x14ac:dyDescent="0.4">
      <c r="A106" s="123"/>
      <c r="B106" s="123"/>
      <c r="C106" s="123"/>
      <c r="D106" s="123"/>
      <c r="E106" s="115"/>
      <c r="F106" s="130"/>
      <c r="G106" s="126"/>
      <c r="H106" s="126"/>
      <c r="I106" s="200"/>
      <c r="J106" s="126"/>
      <c r="K106" s="126"/>
      <c r="L106" s="126"/>
      <c r="M106" s="200"/>
    </row>
    <row r="107" spans="1:13" ht="3.75" customHeight="1" x14ac:dyDescent="0.4">
      <c r="A107" s="123"/>
      <c r="B107" s="123"/>
      <c r="C107" s="123"/>
      <c r="D107" s="123"/>
      <c r="E107" s="115"/>
      <c r="F107" s="130"/>
      <c r="G107" s="126"/>
      <c r="H107" s="126"/>
      <c r="I107" s="200"/>
      <c r="J107" s="126"/>
      <c r="K107" s="126"/>
      <c r="L107" s="126"/>
      <c r="M107" s="200"/>
    </row>
    <row r="112" spans="1:13" ht="4.5" customHeight="1" x14ac:dyDescent="0.4"/>
    <row r="113" spans="1:13" s="3" customFormat="1" ht="21" customHeight="1" x14ac:dyDescent="0.45">
      <c r="A113" s="132" t="str">
        <f>'6-7'!A45</f>
        <v>หมายเหตุประกอบงบการเงินรวมและงบการเงินเฉพาะกิจการในหน้า 13 ถึง 76 เป็นส่วนหนึ่งของงบการเงินนี้</v>
      </c>
      <c r="B113" s="132"/>
      <c r="C113" s="132"/>
      <c r="D113" s="132"/>
      <c r="E113" s="144"/>
      <c r="F113" s="145"/>
      <c r="G113" s="146"/>
      <c r="H113" s="146"/>
      <c r="I113" s="202"/>
      <c r="J113" s="146"/>
      <c r="K113" s="146"/>
      <c r="L113" s="146"/>
      <c r="M113" s="202"/>
    </row>
  </sheetData>
  <mergeCells count="4">
    <mergeCell ref="G5:I5"/>
    <mergeCell ref="K5:M5"/>
    <mergeCell ref="G59:I59"/>
    <mergeCell ref="K59:M59"/>
  </mergeCells>
  <conditionalFormatting sqref="G6">
    <cfRule type="expression" dxfId="7" priority="8" stopIfTrue="1">
      <formula>#REF!&lt;&gt;""</formula>
    </cfRule>
  </conditionalFormatting>
  <conditionalFormatting sqref="K60">
    <cfRule type="expression" dxfId="6" priority="7" stopIfTrue="1">
      <formula>#REF!&lt;&gt;""</formula>
    </cfRule>
  </conditionalFormatting>
  <conditionalFormatting sqref="I6">
    <cfRule type="expression" dxfId="5" priority="6" stopIfTrue="1">
      <formula>#REF!&lt;&gt;""</formula>
    </cfRule>
  </conditionalFormatting>
  <conditionalFormatting sqref="I60">
    <cfRule type="expression" dxfId="4" priority="5" stopIfTrue="1">
      <formula>#REF!&lt;&gt;""</formula>
    </cfRule>
  </conditionalFormatting>
  <conditionalFormatting sqref="M60">
    <cfRule type="expression" dxfId="3" priority="4" stopIfTrue="1">
      <formula>#REF!&lt;&gt;""</formula>
    </cfRule>
  </conditionalFormatting>
  <conditionalFormatting sqref="K6">
    <cfRule type="expression" dxfId="2" priority="3" stopIfTrue="1">
      <formula>#REF!&lt;&gt;""</formula>
    </cfRule>
  </conditionalFormatting>
  <conditionalFormatting sqref="M6">
    <cfRule type="expression" dxfId="1" priority="2" stopIfTrue="1">
      <formula>#REF!&lt;&gt;""</formula>
    </cfRule>
  </conditionalFormatting>
  <conditionalFormatting sqref="G60">
    <cfRule type="expression" dxfId="0" priority="1" stopIfTrue="1">
      <formula>#REF!&lt;&gt;""</formula>
    </cfRule>
  </conditionalFormatting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11-12CF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 Kunvanlee</dc:creator>
  <cp:lastModifiedBy>Siriwan Boonsawat (TH)</cp:lastModifiedBy>
  <cp:lastPrinted>2024-02-27T09:33:54Z</cp:lastPrinted>
  <dcterms:created xsi:type="dcterms:W3CDTF">2023-02-09T06:20:57Z</dcterms:created>
  <dcterms:modified xsi:type="dcterms:W3CDTF">2024-02-27T09:35:12Z</dcterms:modified>
</cp:coreProperties>
</file>