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mc:AlternateContent xmlns:mc="http://schemas.openxmlformats.org/markup-compatibility/2006">
    <mc:Choice Requires="x15">
      <x15ac:absPath xmlns:x15ac="http://schemas.microsoft.com/office/spreadsheetml/2010/11/ac" url="https://diainteraudit-my.sharepoint.com/personal/sunee_k_diainteraudit_onmicrosoft_com/Documents/1.AMA/2566/Q4-2566/Draft งบ/21-02-2567/"/>
    </mc:Choice>
  </mc:AlternateContent>
  <xr:revisionPtr revIDLastSave="2" documentId="13_ncr:1_{4B003F38-7A0F-4968-B69F-7FA90363E44A}" xr6:coauthVersionLast="47" xr6:coauthVersionMax="47" xr10:uidLastSave="{D0AE080D-61F3-4665-8E4A-A4DDD58EA272}"/>
  <bookViews>
    <workbookView xWindow="16155" yWindow="270" windowWidth="12330" windowHeight="15045" tabRatio="778" firstSheet="1" activeTab="1" xr2:uid="{00000000-000D-0000-FFFF-FFFF00000000}"/>
  </bookViews>
  <sheets>
    <sheet name="〰〰อง" sheetId="5" state="veryHidden" r:id="rId1"/>
    <sheet name="P1-12" sheetId="66" r:id="rId2"/>
    <sheet name="P13" sheetId="56" r:id="rId3"/>
    <sheet name="P14-18" sheetId="50" r:id="rId4"/>
    <sheet name="P19-20" sheetId="49" r:id="rId5"/>
    <sheet name="P21" sheetId="38" r:id="rId6"/>
    <sheet name="P22" sheetId="42" r:id="rId7"/>
    <sheet name="P23" sheetId="39" r:id="rId8"/>
    <sheet name="P24" sheetId="62" r:id="rId9"/>
    <sheet name="P25-26" sheetId="43" r:id="rId10"/>
    <sheet name="P27-30" sheetId="58" r:id="rId11"/>
    <sheet name="P31" sheetId="59" r:id="rId12"/>
    <sheet name="P32-37" sheetId="74" r:id="rId13"/>
    <sheet name="P38-40" sheetId="75" r:id="rId14"/>
    <sheet name="P41-42" sheetId="76" r:id="rId15"/>
    <sheet name="P43-44" sheetId="68" r:id="rId16"/>
    <sheet name="P45-46" sheetId="69" r:id="rId17"/>
    <sheet name="P47" sheetId="70" r:id="rId18"/>
    <sheet name="P48" sheetId="71" r:id="rId19"/>
    <sheet name="P49"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3">'P14-18'!$A$1:$P$163</definedName>
    <definedName name="_xlnm.Print_Area" localSheetId="4">'P19-20'!$A$1:$Q$61</definedName>
    <definedName name="_xlnm.Print_Area" localSheetId="12">'P32-37'!$A$1:$O$212</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50" l="1"/>
  <c r="M34" i="43"/>
  <c r="I34" i="43"/>
  <c r="G34" i="43"/>
  <c r="K33" i="43"/>
  <c r="K34" i="43" s="1"/>
  <c r="K29" i="43"/>
  <c r="K27" i="43"/>
  <c r="K26" i="43"/>
  <c r="K24" i="43"/>
  <c r="K22" i="43"/>
  <c r="K21" i="43"/>
  <c r="K20" i="43"/>
  <c r="K17" i="43"/>
  <c r="K15" i="43"/>
  <c r="K14" i="43"/>
  <c r="K12" i="43"/>
  <c r="K11" i="43"/>
  <c r="K10" i="43"/>
  <c r="K9" i="43"/>
  <c r="K8" i="43"/>
  <c r="K13" i="43" l="1"/>
  <c r="O61" i="69"/>
  <c r="M61" i="69"/>
  <c r="K61" i="69"/>
  <c r="I61" i="69"/>
  <c r="G61" i="69"/>
  <c r="N17" i="68"/>
  <c r="L17" i="68"/>
  <c r="J17" i="68"/>
  <c r="H17" i="68"/>
  <c r="K43" i="58"/>
  <c r="T21" i="39"/>
  <c r="AE19" i="42"/>
  <c r="L15" i="38"/>
  <c r="O35" i="50"/>
  <c r="M35" i="50"/>
  <c r="K35" i="50"/>
  <c r="I35" i="50"/>
  <c r="L23" i="49"/>
  <c r="J23" i="49"/>
  <c r="N23" i="49"/>
  <c r="P23" i="49"/>
  <c r="K122" i="50" l="1"/>
  <c r="O43" i="58"/>
  <c r="M14" i="70"/>
  <c r="K14" i="70"/>
  <c r="I14" i="70"/>
  <c r="G14" i="70"/>
  <c r="O11" i="58"/>
  <c r="M11" i="58"/>
  <c r="K11" i="58"/>
  <c r="I11" i="58"/>
  <c r="O107" i="50"/>
  <c r="M107" i="50"/>
  <c r="K107" i="50"/>
  <c r="I107" i="50"/>
  <c r="O97" i="50"/>
  <c r="M97" i="50"/>
  <c r="K97" i="50"/>
  <c r="I97" i="50"/>
  <c r="K70" i="43"/>
  <c r="M70" i="43"/>
  <c r="J11" i="38"/>
  <c r="J15" i="38" s="1"/>
  <c r="L8" i="38"/>
  <c r="L10" i="38"/>
  <c r="H11" i="38"/>
  <c r="H15" i="38" s="1"/>
  <c r="L12" i="38"/>
  <c r="L14" i="38"/>
  <c r="L17" i="38"/>
  <c r="L18" i="38"/>
  <c r="L20" i="38"/>
  <c r="H21" i="38"/>
  <c r="J21" i="38"/>
  <c r="L22" i="38"/>
  <c r="L24" i="38"/>
  <c r="L21" i="38" l="1"/>
  <c r="L11" i="38"/>
  <c r="O22" i="59" l="1"/>
  <c r="K22" i="59"/>
  <c r="M58" i="43"/>
  <c r="M52" i="43"/>
  <c r="M54" i="43" s="1"/>
  <c r="J20" i="62"/>
  <c r="L20" i="62"/>
  <c r="N20" i="62"/>
  <c r="T18" i="39"/>
  <c r="AE29" i="42"/>
  <c r="O27" i="50"/>
  <c r="M27" i="50"/>
  <c r="K27" i="50"/>
  <c r="I27" i="50"/>
  <c r="H38" i="76"/>
  <c r="F33" i="76"/>
  <c r="F38" i="76"/>
  <c r="P33" i="49"/>
  <c r="N33" i="49"/>
  <c r="L33" i="49"/>
  <c r="J33" i="49"/>
  <c r="L38" i="76"/>
  <c r="J38" i="76"/>
  <c r="M63" i="43" l="1"/>
  <c r="M60" i="43"/>
  <c r="M62" i="43" s="1"/>
  <c r="I43" i="58" l="1"/>
  <c r="K16" i="58"/>
  <c r="I16" i="58"/>
  <c r="G25" i="43"/>
  <c r="G30" i="43" s="1"/>
  <c r="I25" i="43"/>
  <c r="I30" i="43" s="1"/>
  <c r="I13" i="43"/>
  <c r="G13" i="43"/>
  <c r="I37" i="43" l="1"/>
  <c r="G37" i="43"/>
  <c r="G18" i="43"/>
  <c r="G36" i="43" s="1"/>
  <c r="I18" i="43"/>
  <c r="I36" i="43" s="1"/>
  <c r="M14" i="72" l="1"/>
  <c r="K14" i="72"/>
  <c r="I14" i="72"/>
  <c r="G14" i="72"/>
  <c r="P18" i="62"/>
  <c r="P19" i="62"/>
  <c r="P17" i="62"/>
  <c r="P13" i="62"/>
  <c r="P12" i="62"/>
  <c r="P9" i="62"/>
  <c r="P10" i="62"/>
  <c r="P8" i="62"/>
  <c r="N23" i="62"/>
  <c r="N11" i="62"/>
  <c r="O122" i="50"/>
  <c r="M122" i="50"/>
  <c r="O64" i="50"/>
  <c r="M64" i="50"/>
  <c r="K64" i="50"/>
  <c r="I64" i="50"/>
  <c r="N27" i="62" l="1"/>
  <c r="N15" i="62"/>
  <c r="N26" i="62" s="1"/>
  <c r="M43" i="58"/>
  <c r="L103" i="75" l="1"/>
  <c r="J103" i="75"/>
  <c r="N98" i="75" l="1"/>
  <c r="T17" i="39" l="1"/>
  <c r="AE28" i="42"/>
  <c r="AE15" i="42"/>
  <c r="O130" i="50"/>
  <c r="M130" i="50"/>
  <c r="K130" i="50"/>
  <c r="I130" i="50"/>
  <c r="O139" i="50" l="1"/>
  <c r="M139" i="50"/>
  <c r="K139" i="50"/>
  <c r="I139" i="50"/>
  <c r="N100" i="75" l="1"/>
  <c r="N89" i="75"/>
  <c r="N87" i="75"/>
  <c r="N14" i="76"/>
  <c r="N35" i="76"/>
  <c r="N30" i="76"/>
  <c r="N37" i="76" l="1"/>
  <c r="N38" i="76" s="1"/>
  <c r="L33" i="76"/>
  <c r="J33" i="76"/>
  <c r="H33" i="76"/>
  <c r="N32" i="76"/>
  <c r="N31" i="76"/>
  <c r="L23" i="76"/>
  <c r="J23" i="76"/>
  <c r="H23" i="76"/>
  <c r="F23" i="76"/>
  <c r="N22" i="76"/>
  <c r="N20" i="76"/>
  <c r="N18" i="76"/>
  <c r="L16" i="76"/>
  <c r="J16" i="76"/>
  <c r="H16" i="76"/>
  <c r="F16" i="76"/>
  <c r="N15" i="76"/>
  <c r="N16" i="76" s="1"/>
  <c r="N102" i="75"/>
  <c r="N101" i="75"/>
  <c r="L92" i="75"/>
  <c r="J92" i="75"/>
  <c r="N91" i="75"/>
  <c r="N90" i="75"/>
  <c r="N53" i="75"/>
  <c r="L53" i="75"/>
  <c r="J53" i="75"/>
  <c r="H53" i="75"/>
  <c r="N18" i="75"/>
  <c r="L18" i="75"/>
  <c r="J18" i="75"/>
  <c r="H18" i="75"/>
  <c r="N14" i="75"/>
  <c r="L14" i="75"/>
  <c r="J14" i="75"/>
  <c r="H14" i="75"/>
  <c r="N150" i="74"/>
  <c r="L150" i="74"/>
  <c r="J150" i="74"/>
  <c r="H150" i="74"/>
  <c r="N119" i="74"/>
  <c r="L119" i="74"/>
  <c r="J119" i="74"/>
  <c r="H119" i="74"/>
  <c r="N56" i="74"/>
  <c r="L56" i="74"/>
  <c r="J56" i="74"/>
  <c r="H56" i="74"/>
  <c r="N46" i="74"/>
  <c r="L46" i="74"/>
  <c r="J46" i="74"/>
  <c r="H46" i="74"/>
  <c r="N19" i="74"/>
  <c r="L19" i="74"/>
  <c r="J19" i="74"/>
  <c r="H19" i="74"/>
  <c r="N12" i="74"/>
  <c r="L12" i="74"/>
  <c r="J12" i="74"/>
  <c r="H12" i="74"/>
  <c r="N33" i="76" l="1"/>
  <c r="N103" i="75"/>
  <c r="J19" i="75"/>
  <c r="N23" i="76"/>
  <c r="N92" i="75"/>
  <c r="N19" i="75"/>
  <c r="H19" i="75"/>
  <c r="L19"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5" i="70"/>
  <c r="K25" i="70"/>
  <c r="I25" i="70"/>
  <c r="G25" i="70"/>
  <c r="M29" i="69"/>
  <c r="I29" i="69"/>
  <c r="G29" i="69"/>
  <c r="L43" i="68"/>
  <c r="J43" i="68"/>
  <c r="H43" i="68"/>
  <c r="N42" i="68"/>
  <c r="N43" i="68" s="1"/>
  <c r="L40" i="68"/>
  <c r="J40" i="68"/>
  <c r="H40" i="68"/>
  <c r="L20" i="68"/>
  <c r="J20" i="68"/>
  <c r="H20" i="68"/>
  <c r="H21" i="68" s="1"/>
  <c r="N20" i="68"/>
  <c r="N24" i="71" l="1"/>
  <c r="N40" i="71" s="1"/>
  <c r="L44" i="68"/>
  <c r="K26" i="70"/>
  <c r="M26" i="70"/>
  <c r="O65" i="69"/>
  <c r="L24" i="71"/>
  <c r="L40" i="71" s="1"/>
  <c r="H24" i="71"/>
  <c r="H40" i="71" s="1"/>
  <c r="M15" i="72"/>
  <c r="M20" i="72" s="1"/>
  <c r="M24" i="72" s="1"/>
  <c r="M26" i="72" s="1"/>
  <c r="M30" i="72" s="1"/>
  <c r="N21" i="68"/>
  <c r="N40" i="68"/>
  <c r="N44" i="68" s="1"/>
  <c r="L21" i="68"/>
  <c r="G15" i="72"/>
  <c r="G20" i="72" s="1"/>
  <c r="G24" i="72" s="1"/>
  <c r="G26" i="72" s="1"/>
  <c r="H44" i="68"/>
  <c r="G26" i="70"/>
  <c r="I15" i="72"/>
  <c r="I20" i="72" s="1"/>
  <c r="I24" i="72" s="1"/>
  <c r="I26" i="72" s="1"/>
  <c r="I28" i="72" s="1"/>
  <c r="I36" i="72" s="1"/>
  <c r="J24" i="71"/>
  <c r="J40" i="71" s="1"/>
  <c r="K15" i="72"/>
  <c r="K20" i="72" s="1"/>
  <c r="K24" i="72" s="1"/>
  <c r="K26" i="72" s="1"/>
  <c r="J44" i="68"/>
  <c r="I26" i="70"/>
  <c r="K29" i="69"/>
  <c r="G32" i="72" l="1"/>
  <c r="G30" i="72" s="1"/>
  <c r="K32" i="72"/>
  <c r="K38" i="72" s="1"/>
  <c r="K30" i="72"/>
  <c r="K28" i="72"/>
  <c r="K36" i="72" s="1"/>
  <c r="K34" i="72" s="1"/>
  <c r="M32" i="72"/>
  <c r="M38" i="72" s="1"/>
  <c r="M28" i="72"/>
  <c r="M36" i="72" s="1"/>
  <c r="M34" i="72" s="1"/>
  <c r="G28" i="72"/>
  <c r="G36" i="72" s="1"/>
  <c r="G34" i="72" s="1"/>
  <c r="I32" i="72"/>
  <c r="I38" i="72" s="1"/>
  <c r="O29" i="69"/>
  <c r="O33" i="69" s="1"/>
  <c r="O32" i="69" s="1"/>
  <c r="G38" i="72" l="1"/>
  <c r="T30" i="39" l="1"/>
  <c r="F15" i="39"/>
  <c r="T14" i="39"/>
  <c r="AE10" i="42"/>
  <c r="O55" i="50"/>
  <c r="M55" i="50"/>
  <c r="K55" i="50"/>
  <c r="I55" i="50"/>
  <c r="J23" i="62" l="1"/>
  <c r="L11" i="62"/>
  <c r="J11" i="62"/>
  <c r="L23" i="62" l="1"/>
  <c r="P11" i="62"/>
  <c r="P15" i="62" s="1"/>
  <c r="J15" i="62"/>
  <c r="J26" i="62" s="1"/>
  <c r="L15" i="62"/>
  <c r="P20" i="62"/>
  <c r="P23" i="62" s="1"/>
  <c r="J27" i="62"/>
  <c r="L27" i="62"/>
  <c r="O81" i="50"/>
  <c r="M81" i="50"/>
  <c r="K81" i="50"/>
  <c r="I81" i="50"/>
  <c r="O75" i="50"/>
  <c r="M75" i="50"/>
  <c r="K75" i="50"/>
  <c r="I75" i="50"/>
  <c r="I155" i="50"/>
  <c r="K155" i="50"/>
  <c r="M155" i="50"/>
  <c r="O155" i="50"/>
  <c r="L26" i="62" l="1"/>
  <c r="P27" i="62"/>
  <c r="P26" i="62"/>
  <c r="Q22" i="59"/>
  <c r="Q24" i="59" s="1"/>
  <c r="O24" i="59"/>
  <c r="M22" i="59"/>
  <c r="M24" i="59" s="1"/>
  <c r="K24" i="59"/>
  <c r="O126" i="58"/>
  <c r="O130" i="58" s="1"/>
  <c r="M126" i="58"/>
  <c r="M130" i="58" s="1"/>
  <c r="K126" i="58"/>
  <c r="K130" i="58" s="1"/>
  <c r="I126" i="58"/>
  <c r="I130" i="58" s="1"/>
  <c r="O116" i="58"/>
  <c r="O118" i="58" s="1"/>
  <c r="M116" i="58"/>
  <c r="M118" i="58" s="1"/>
  <c r="K116" i="58"/>
  <c r="K118" i="58" s="1"/>
  <c r="I116" i="58"/>
  <c r="I118" i="58" s="1"/>
  <c r="O99" i="58"/>
  <c r="O103" i="58" s="1"/>
  <c r="M99" i="58"/>
  <c r="M103" i="58" s="1"/>
  <c r="K99" i="58"/>
  <c r="K103" i="58" s="1"/>
  <c r="I99" i="58"/>
  <c r="I103" i="58" s="1"/>
  <c r="O82" i="58"/>
  <c r="M82" i="58"/>
  <c r="K82" i="58"/>
  <c r="I82" i="58"/>
  <c r="O78" i="58"/>
  <c r="M78" i="58"/>
  <c r="K78" i="58"/>
  <c r="I78" i="58"/>
  <c r="O60" i="58"/>
  <c r="M60" i="58"/>
  <c r="K60" i="58"/>
  <c r="I60" i="58"/>
  <c r="O50" i="58"/>
  <c r="M50" i="58"/>
  <c r="K50" i="58"/>
  <c r="I50" i="58"/>
  <c r="O30" i="58"/>
  <c r="M30" i="58"/>
  <c r="K30" i="58"/>
  <c r="I30" i="58"/>
  <c r="O16" i="58"/>
  <c r="M16" i="58"/>
  <c r="M25" i="43"/>
  <c r="M30" i="43" s="1"/>
  <c r="K25" i="43"/>
  <c r="K30" i="43" s="1"/>
  <c r="M13" i="43"/>
  <c r="R20" i="62"/>
  <c r="R23" i="62" s="1"/>
  <c r="R11" i="62"/>
  <c r="R15" i="62" s="1"/>
  <c r="T32" i="39"/>
  <c r="T29" i="39"/>
  <c r="R28" i="39"/>
  <c r="R33" i="39" s="1"/>
  <c r="P28" i="39"/>
  <c r="P33" i="39" s="1"/>
  <c r="N28" i="39"/>
  <c r="N33" i="39" s="1"/>
  <c r="L28" i="39"/>
  <c r="L33" i="39" s="1"/>
  <c r="J28" i="39"/>
  <c r="J33" i="39" s="1"/>
  <c r="H28" i="39"/>
  <c r="H33" i="39" s="1"/>
  <c r="F28" i="39"/>
  <c r="F33" i="39" s="1"/>
  <c r="T27" i="39"/>
  <c r="T25" i="39"/>
  <c r="T24" i="39"/>
  <c r="T23" i="39"/>
  <c r="T20" i="39"/>
  <c r="T12" i="39"/>
  <c r="T16" i="39"/>
  <c r="R15" i="39"/>
  <c r="P15" i="39"/>
  <c r="P21" i="39" s="1"/>
  <c r="N15" i="39"/>
  <c r="N21" i="39" s="1"/>
  <c r="L15" i="39"/>
  <c r="J15" i="39"/>
  <c r="J21" i="39" s="1"/>
  <c r="H15" i="39"/>
  <c r="H21" i="39" s="1"/>
  <c r="F21" i="39"/>
  <c r="T11" i="39"/>
  <c r="T10" i="39"/>
  <c r="T9" i="39"/>
  <c r="AE31" i="42"/>
  <c r="AE27" i="42"/>
  <c r="Y26" i="42"/>
  <c r="W26" i="42"/>
  <c r="AC26" i="42"/>
  <c r="AC32" i="42" s="1"/>
  <c r="AA26" i="42"/>
  <c r="U26" i="42"/>
  <c r="S26" i="42"/>
  <c r="S32" i="42" s="1"/>
  <c r="Q26" i="42"/>
  <c r="Q32" i="42" s="1"/>
  <c r="O26" i="42"/>
  <c r="O32" i="42" s="1"/>
  <c r="M26" i="42"/>
  <c r="M32" i="42" s="1"/>
  <c r="K26" i="42"/>
  <c r="K32" i="42" s="1"/>
  <c r="I26" i="42"/>
  <c r="I32" i="42" s="1"/>
  <c r="G26" i="42"/>
  <c r="G32" i="42" s="1"/>
  <c r="E26" i="42"/>
  <c r="AE25" i="42"/>
  <c r="AE23" i="42"/>
  <c r="AE22" i="42"/>
  <c r="AE21" i="42"/>
  <c r="AE18" i="42"/>
  <c r="AE16" i="42"/>
  <c r="AE14" i="42"/>
  <c r="AC13" i="42"/>
  <c r="AC19" i="42" s="1"/>
  <c r="AA13" i="42"/>
  <c r="Y13" i="42"/>
  <c r="W13" i="42"/>
  <c r="W19" i="42" s="1"/>
  <c r="U13" i="42"/>
  <c r="U19" i="42" s="1"/>
  <c r="S13" i="42"/>
  <c r="S19" i="42" s="1"/>
  <c r="Q13" i="42"/>
  <c r="O13" i="42"/>
  <c r="O19" i="42" s="1"/>
  <c r="M13" i="42"/>
  <c r="M19" i="42" s="1"/>
  <c r="K13" i="42"/>
  <c r="I13" i="42"/>
  <c r="G13" i="42"/>
  <c r="G19" i="42" s="1"/>
  <c r="E13" i="42"/>
  <c r="E19" i="42" s="1"/>
  <c r="AE12" i="42"/>
  <c r="AE9" i="42"/>
  <c r="AE8" i="42"/>
  <c r="AE7" i="42"/>
  <c r="J25" i="38"/>
  <c r="H25" i="38"/>
  <c r="P54" i="49"/>
  <c r="N54" i="49"/>
  <c r="P43" i="49"/>
  <c r="N43" i="49"/>
  <c r="L43" i="49"/>
  <c r="J43" i="49"/>
  <c r="P10" i="49"/>
  <c r="N10" i="49"/>
  <c r="L10" i="49"/>
  <c r="J10" i="49"/>
  <c r="J34" i="49" s="1"/>
  <c r="O147" i="50"/>
  <c r="M147" i="50"/>
  <c r="K147" i="50"/>
  <c r="I147" i="50"/>
  <c r="O113" i="50"/>
  <c r="M113" i="50"/>
  <c r="K113" i="50"/>
  <c r="I113" i="50"/>
  <c r="O49" i="50"/>
  <c r="M49" i="50"/>
  <c r="K49" i="50"/>
  <c r="I49" i="50"/>
  <c r="O43" i="50"/>
  <c r="M43" i="50"/>
  <c r="K43" i="50"/>
  <c r="I43" i="50"/>
  <c r="O13" i="50"/>
  <c r="M13" i="50"/>
  <c r="K13" i="50"/>
  <c r="I13" i="50"/>
  <c r="Q35" i="42" l="1"/>
  <c r="H27" i="38"/>
  <c r="P35" i="39"/>
  <c r="O52" i="58"/>
  <c r="O53" i="58" s="1"/>
  <c r="T15" i="39"/>
  <c r="T33" i="39"/>
  <c r="O34" i="42"/>
  <c r="M52" i="58"/>
  <c r="M53" i="58" s="1"/>
  <c r="T28" i="39"/>
  <c r="J28" i="38"/>
  <c r="I52" i="58"/>
  <c r="I53" i="58" s="1"/>
  <c r="R26" i="62"/>
  <c r="L36" i="39"/>
  <c r="L25" i="38"/>
  <c r="R36" i="39"/>
  <c r="M37" i="43"/>
  <c r="AA32" i="42"/>
  <c r="H35" i="39"/>
  <c r="W32" i="42"/>
  <c r="W34" i="42" s="1"/>
  <c r="I35" i="42"/>
  <c r="Y35" i="42"/>
  <c r="K83" i="58"/>
  <c r="J27" i="38"/>
  <c r="H28" i="38"/>
  <c r="K35" i="42"/>
  <c r="AA35" i="42"/>
  <c r="Q19" i="42"/>
  <c r="Q34" i="42" s="1"/>
  <c r="Y32" i="42"/>
  <c r="I83" i="58"/>
  <c r="I19" i="42"/>
  <c r="I34" i="42" s="1"/>
  <c r="AE13" i="42"/>
  <c r="J35" i="39"/>
  <c r="M83" i="58"/>
  <c r="O83" i="58"/>
  <c r="K37" i="43"/>
  <c r="K52" i="58"/>
  <c r="K53" i="58" s="1"/>
  <c r="Y19" i="42"/>
  <c r="G34" i="42"/>
  <c r="E35" i="42"/>
  <c r="U35" i="42"/>
  <c r="F35" i="39"/>
  <c r="N35" i="39"/>
  <c r="N36" i="39"/>
  <c r="L21" i="39"/>
  <c r="L35" i="39" s="1"/>
  <c r="F36" i="39"/>
  <c r="L34" i="49"/>
  <c r="P34" i="49"/>
  <c r="N34" i="49"/>
  <c r="S34" i="42"/>
  <c r="M34" i="42"/>
  <c r="AC34" i="42"/>
  <c r="E32" i="42"/>
  <c r="E34" i="42" s="1"/>
  <c r="K19" i="42"/>
  <c r="K34" i="42" s="1"/>
  <c r="AA19" i="42"/>
  <c r="O35" i="42"/>
  <c r="H36" i="39"/>
  <c r="M35" i="42"/>
  <c r="J36" i="39"/>
  <c r="U32" i="42"/>
  <c r="U34" i="42" s="1"/>
  <c r="AC35" i="42"/>
  <c r="R21" i="39"/>
  <c r="R35" i="39" s="1"/>
  <c r="S35" i="42"/>
  <c r="R27" i="62"/>
  <c r="G35" i="42"/>
  <c r="W35" i="42"/>
  <c r="P36" i="39"/>
  <c r="K18" i="43"/>
  <c r="K36" i="43" s="1"/>
  <c r="M18" i="43"/>
  <c r="M36" i="43" s="1"/>
  <c r="AA34" i="42" l="1"/>
  <c r="T35" i="39"/>
  <c r="AE26" i="42"/>
  <c r="AE32" i="42" s="1"/>
  <c r="L27" i="38"/>
  <c r="L28" i="38"/>
  <c r="AE35" i="42"/>
  <c r="Y34" i="42"/>
  <c r="T36" i="39"/>
  <c r="AE34" i="42" l="1"/>
  <c r="J21" i="68" l="1"/>
</calcChain>
</file>

<file path=xl/sharedStrings.xml><?xml version="1.0" encoding="utf-8"?>
<sst xmlns="http://schemas.openxmlformats.org/spreadsheetml/2006/main" count="1976" uniqueCount="1249">
  <si>
    <t>AMA MARINE PUBLIC COMPANY LIMITED AND SUBSIDIARIES</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</si>
  <si>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</si>
  <si>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</si>
  <si>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</si>
  <si>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</si>
  <si>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</si>
  <si>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</si>
  <si>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</si>
  <si>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</si>
  <si>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</si>
  <si>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</si>
  <si>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</si>
  <si>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</si>
  <si>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Financial statements preparation basis</t>
  </si>
  <si>
    <t xml:space="preserve">     The Group’s financial statements  have been prepared in accordance  with  Thai  Financial Reporting Standards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</si>
  <si>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</si>
  <si>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</si>
  <si>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</si>
  <si>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</si>
  <si>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disclosed in related accounting policy.</t>
  </si>
  <si>
    <t xml:space="preserve">            January 1, 2023 do not have significant impacts on the financial statements of the Group.</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</si>
  <si>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</si>
  <si>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</si>
  <si>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</si>
  <si>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subsidiaries have been eliminated  from the consolidated financial statements.  The financial statements</t>
  </si>
  <si>
    <t xml:space="preserve">            of  subsidiaries were taken into consolidation since the controllable date. </t>
  </si>
  <si>
    <t xml:space="preserve">     3.2  Investment between AMA Marine Public Company Limited and subsidiaries have been eliminated under equity method </t>
  </si>
  <si>
    <t xml:space="preserve">            as if the Company owns 100 per cent shareholding in that subsidiaries,  and the interest of other shareholders is shown </t>
  </si>
  <si>
    <t xml:space="preserve">            as  "Non-controlling interests".</t>
  </si>
  <si>
    <t xml:space="preserve"> - 2 -</t>
  </si>
  <si>
    <t xml:space="preserve">     3.3  These  consolidated  financial  statements  have  been  presented  the  consolidated  financial position  and  results of</t>
  </si>
  <si>
    <t xml:space="preserve">            operations of AMA Marine Public Company Limited and subsidiaries. The usefulness of transaction  of consolidated</t>
  </si>
  <si>
    <t xml:space="preserve">            financial statements  for other purposes  may be limited due to the difference of those consolidated companies.</t>
  </si>
  <si>
    <t xml:space="preserve">     3.4  The consolidated  financial statements  have  been  prepared by  including  the financial statements  of AMA  Marine</t>
  </si>
  <si>
    <t xml:space="preserve">            Public Company Limited and subsidiaries which has shareholding in subsidiaries as follows :</t>
  </si>
  <si>
    <t>Percentage of holding</t>
  </si>
  <si>
    <t>Type of business</t>
  </si>
  <si>
    <t>Relationship</t>
  </si>
  <si>
    <t>2023</t>
  </si>
  <si>
    <t xml:space="preserve">            AMA Logistic Co., Ltd.</t>
  </si>
  <si>
    <t>99.99</t>
  </si>
  <si>
    <t>Logistic</t>
  </si>
  <si>
    <t>Subsidiary</t>
  </si>
  <si>
    <t xml:space="preserve">            TSSK Logistic Co., Ltd.</t>
  </si>
  <si>
    <t>Subsidiary (indirectly held by</t>
  </si>
  <si>
    <t>AMA Logistic Co., Ltd.)</t>
  </si>
  <si>
    <t xml:space="preserve">            Auto Logis Co., Ltd.</t>
  </si>
  <si>
    <r>
      <t xml:space="preserve">            </t>
    </r>
    <r>
      <rPr>
        <b/>
        <i/>
        <sz val="15"/>
        <color theme="1"/>
        <rFont val="Angsana New"/>
        <family val="1"/>
      </rPr>
      <t>Business combinations</t>
    </r>
  </si>
  <si>
    <t xml:space="preserve">            The Company applies the acquisition method for all business combinations when control is transferred to the Group</t>
  </si>
  <si>
    <t xml:space="preserve">     other than those with entities under common control.</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</si>
  <si>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</si>
  <si>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</si>
  <si>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</si>
  <si>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</si>
  <si>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</si>
  <si>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</si>
  <si>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</si>
  <si>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</si>
  <si>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</si>
  <si>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includes the fair value  of any contingent consideration.</t>
  </si>
  <si>
    <r>
      <t xml:space="preserve">            </t>
    </r>
    <r>
      <rPr>
        <b/>
        <i/>
        <sz val="15"/>
        <color theme="1"/>
        <rFont val="Angsana New"/>
        <family val="1"/>
      </rPr>
      <t>Subsidiaries</t>
    </r>
  </si>
  <si>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</si>
  <si>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</si>
  <si>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</si>
  <si>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t>
  </si>
  <si>
    <t xml:space="preserve"> - 3 -</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</si>
  <si>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</si>
  <si>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</si>
  <si>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</si>
  <si>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</si>
  <si>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</si>
  <si>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</si>
  <si>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Revenues from services, the Group satisfies a performance obligation comprise :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</si>
  <si>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</si>
  <si>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</si>
  <si>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</si>
  <si>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  Revenues from transportation services in a short period are recognized when the services are rendered. </t>
  </si>
  <si>
    <t xml:space="preserve">            The  amounts in which the entity received or entitled from customers but has the performance obligations under </t>
  </si>
  <si>
    <t xml:space="preserve">            contract is presented under the caption of "Contract liabilities"  in the statements of financial position  which will </t>
  </si>
  <si>
    <t xml:space="preserve">            be recognized as revenues when the obligation under the contract is performed. </t>
  </si>
  <si>
    <t xml:space="preserve">            4.1.2  Interest income is recognized on an accrual basis by reference to the effective interest rate. </t>
  </si>
  <si>
    <t xml:space="preserve">            4.1.3  Other income and expenses are recognized on the right to be received and the obligation to be paid. </t>
  </si>
  <si>
    <t xml:space="preserve">     4.2  Cash and cash equivalents</t>
  </si>
  <si>
    <t xml:space="preserve">            Cash and cash equivalents  included cash on hand,  deposit at banks  and  short-term highly  liquid  investment which</t>
  </si>
  <si>
    <t xml:space="preserve">     an original maturity  is three months or less from the acquisition date and are not subject to restriction on withdrawal. </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</si>
  <si>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</si>
  <si>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</si>
  <si>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</si>
  <si>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</si>
  <si>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</si>
  <si>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Inventories comprise fuel  and lubricant,  materials and  supplies of vessels  are the stated at the lower of cost on a</t>
  </si>
  <si>
    <t xml:space="preserve">     weighted average basis or net realizable value. </t>
  </si>
  <si>
    <t xml:space="preserve">     4.5  Investment in subsidiary </t>
  </si>
  <si>
    <t xml:space="preserve">            Investment in subsidiary in the separate financial statements are stated at cost less provision for impairment (if any).</t>
  </si>
  <si>
    <t xml:space="preserve">     4.6  Investment properties</t>
  </si>
  <si>
    <t xml:space="preserve">            Investment properties are properties held to earn rental  or for capital appreciation or both,  is measured at cost less</t>
  </si>
  <si>
    <t xml:space="preserve">      accumulated depreciation and provision for impairment (if any). </t>
  </si>
  <si>
    <t xml:space="preserve"> - 4 -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</si>
  <si>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</si>
  <si>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</si>
  <si>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</si>
  <si>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</si>
  <si>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income. </t>
  </si>
  <si>
    <t xml:space="preserve">     4.7  Property, plant and equipment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</si>
  <si>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</si>
  <si>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</si>
  <si>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</si>
  <si>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</si>
  <si>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</si>
  <si>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</si>
  <si>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</si>
  <si>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20-27  years</t>
  </si>
  <si>
    <t>Vessels</t>
  </si>
  <si>
    <t>10-23  years</t>
  </si>
  <si>
    <t>Dry-dock and special survey expenses</t>
  </si>
  <si>
    <t>2-3  years</t>
  </si>
  <si>
    <t>Truck and components</t>
  </si>
  <si>
    <t>8-10  years</t>
  </si>
  <si>
    <t>Machinery</t>
  </si>
  <si>
    <t>12  years</t>
  </si>
  <si>
    <t>Prefabricated office</t>
  </si>
  <si>
    <t>10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</si>
  <si>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</si>
  <si>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</si>
  <si>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</si>
  <si>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</si>
  <si>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</si>
  <si>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</si>
  <si>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</si>
  <si>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</si>
  <si>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</si>
  <si>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</si>
  <si>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</si>
  <si>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</si>
  <si>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</si>
  <si>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</si>
  <si>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</si>
  <si>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</si>
  <si>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</si>
  <si>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</si>
  <si>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- 5 -</t>
  </si>
  <si>
    <t xml:space="preserve">     4.8  Goodwill</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</si>
  <si>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</si>
  <si>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</si>
  <si>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</si>
  <si>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The Company  recognizes goodwill  at cost  less  accumulated impairment.  The Company  will carry  out a  test for </t>
  </si>
  <si>
    <t xml:space="preserve">     impairment of goodwill at least once a year or when there are factors indicating that an investment might be impaired.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</si>
  <si>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</si>
  <si>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</si>
  <si>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</si>
  <si>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</si>
  <si>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</si>
  <si>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4.9  Other intangible assets</t>
  </si>
  <si>
    <t>Computer software</t>
  </si>
  <si>
    <t>5-10  years</t>
  </si>
  <si>
    <t xml:space="preserve">     4.10   Impairment of non-financial assets</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</si>
  <si>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</si>
  <si>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</si>
  <si>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</si>
  <si>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</si>
  <si>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</si>
  <si>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declined.</t>
  </si>
  <si>
    <t xml:space="preserve"> - 6 -</t>
  </si>
  <si>
    <t xml:space="preserve">     4.11  Translation of foreign currency financial statements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</si>
  <si>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</si>
  <si>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</si>
  <si>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</si>
  <si>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</si>
  <si>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</si>
  <si>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</si>
  <si>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</si>
  <si>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</si>
  <si>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</si>
  <si>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</si>
  <si>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</si>
  <si>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</si>
  <si>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</si>
  <si>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</si>
  <si>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</si>
  <si>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</si>
  <si>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</si>
  <si>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</si>
  <si>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</si>
  <si>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</si>
  <si>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</si>
  <si>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</si>
  <si>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</si>
  <si>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</si>
  <si>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</si>
  <si>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period. Differences from such translations have been presented in other comprehensive income.</t>
  </si>
  <si>
    <t xml:space="preserve">     4.12  Leases</t>
  </si>
  <si>
    <t xml:space="preserve">            At inception of contract, the Company assesses whether a contract is, or contains, a lease.  A contract is, or contains,</t>
  </si>
  <si>
    <t xml:space="preserve">     a lease  if the  contract conveys  the right  to control  the use  of an identified asset  for a period  of time  in exchange for </t>
  </si>
  <si>
    <t xml:space="preserve">     consideration. </t>
  </si>
  <si>
    <t xml:space="preserve">            The Company applied a single recognition and measurement approach for all leases, except for short-term leases and </t>
  </si>
  <si>
    <t xml:space="preserve">     leases of  low-value assets. At the commencement date of the lease (i.e. the date the underlying asset is available for use),</t>
  </si>
  <si>
    <t xml:space="preserve">     the Company recognizes  right-of-use assets  representing  the right  to use  underlying  assets  and lease  liabilities based </t>
  </si>
  <si>
    <t xml:space="preserve">     on lease payments.</t>
  </si>
  <si>
    <t xml:space="preserve"> - 7 -</t>
  </si>
  <si>
    <t xml:space="preserve">     Group as a lessee</t>
  </si>
  <si>
    <t xml:space="preserve">     Right-of-use assets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</si>
  <si>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</si>
  <si>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</si>
  <si>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</si>
  <si>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incurred,  and lease payments made at or before the commencement date,  less any lease incentives received.</t>
  </si>
  <si>
    <t xml:space="preserve">            Depreciation of right-of-use assets are calculated by reference to their costs on a straight-line basis over the shorter </t>
  </si>
  <si>
    <t xml:space="preserve">     of the lease term and the estimated useful lives for each of right-of-use assets, as follows:</t>
  </si>
  <si>
    <t>Office buildings</t>
  </si>
  <si>
    <t>Land</t>
  </si>
  <si>
    <t>7-9  years</t>
  </si>
  <si>
    <t xml:space="preserve">            If ownership of  the leased  asset transfers to  the Company  at the end of  the lease term or  the cost of such asset </t>
  </si>
  <si>
    <t xml:space="preserve">     reflects the exercise of a purchase option, depreciation is calculated using the estimated useful life of the asset.</t>
  </si>
  <si>
    <t xml:space="preserve">     Lease liabilities</t>
  </si>
  <si>
    <t xml:space="preserve">            At the commencement date of the lease, the Group recognize lease liabilities measured at the of the lease payments </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</si>
  <si>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</si>
  <si>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</si>
  <si>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</si>
  <si>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remeasured if there is a modification or reassessment.</t>
  </si>
  <si>
    <t xml:space="preserve">     Short-term leases and Leases of low - value assets</t>
  </si>
  <si>
    <t xml:space="preserve">            Payments under  leases that,  have a  lease term  of 12 months  or less  at the commencement date,  or are leases of</t>
  </si>
  <si>
    <t xml:space="preserve">     low - value assets, are recognized as expenses on a straight-line basis over the lease term.</t>
  </si>
  <si>
    <t xml:space="preserve">     4.13  Financial instruments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</si>
  <si>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</si>
  <si>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</si>
  <si>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</si>
  <si>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</si>
  <si>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</si>
  <si>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are  classified, at  initial recognition, as to be  subsequently measured at amortized cost, fair </t>
  </si>
  <si>
    <t xml:space="preserve">              value through other comprehensive income (“FVTOCI”),  or fair  value through  profit or  loss  (“FVTPL”).  The </t>
  </si>
  <si>
    <t xml:space="preserve">              classification of financial assets  at initial  recognition is driven by the Group’s  business model  for managing  the </t>
  </si>
  <si>
    <t xml:space="preserve">              financial assets and the contractual cash flows characteristics of the financial assets. </t>
  </si>
  <si>
    <t xml:space="preserve"> - 8 -</t>
  </si>
  <si>
    <t xml:space="preserve">              Financial assets at amortized cost</t>
  </si>
  <si>
    <t xml:space="preserve">                      The  Group  measures  all  financial assets except for derivatives at amortized cost if the financial asset is held </t>
  </si>
  <si>
    <t xml:space="preserve">              in  order  to  collect contractual  cash flows and the contractual terms  of the  financial asset  give  rise  on specified </t>
  </si>
  <si>
    <t xml:space="preserve">              dates to cash flows that are solely payments of principal and interest on the principal amount outstanding.</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</si>
  <si>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</si>
  <si>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</si>
  <si>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modified or impaired.</t>
  </si>
  <si>
    <t xml:space="preserve">              Classification and measurement of financial liabilities</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</si>
  <si>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</si>
  <si>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</si>
  <si>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</si>
  <si>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</si>
  <si>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finance costs in profit or loss. </t>
  </si>
  <si>
    <t xml:space="preserve">              Derivatives</t>
  </si>
  <si>
    <t xml:space="preserve">                         The Company uses foreign currency and interest rate swap contracts as a derivative to manage its exchange </t>
  </si>
  <si>
    <t xml:space="preserve">              rate and interest rate risks.</t>
  </si>
  <si>
    <t xml:space="preserve">              and are subsequently remeasured at fair value. The subsequent changes are recognized in profit or loss. Derivatives </t>
  </si>
  <si>
    <t xml:space="preserve">              are carried as financial assets when the fair value is positive and as financial liabilities when the fair value is negative. </t>
  </si>
  <si>
    <t xml:space="preserve">              instrument is more than 12 months and it is not due to be realised or settled within 12 months. Other derivatives are </t>
  </si>
  <si>
    <t xml:space="preserve">              presented as current assets or current liabilities.</t>
  </si>
  <si>
    <t xml:space="preserve">              Derecognition of financial instruments</t>
  </si>
  <si>
    <t xml:space="preserve">                         A financial asset is primarily derecognized when the rights to receive cash flows from the asset have expired </t>
  </si>
  <si>
    <t xml:space="preserve">              or have been transferred and either the Group has transferred substantially all the risks and rewards of the asset, or </t>
  </si>
  <si>
    <t xml:space="preserve">              the Group has neither transferred nor retained substantially all the risks and rewards of the asset, but has transferred</t>
  </si>
  <si>
    <t xml:space="preserve">              control of the asset.</t>
  </si>
  <si>
    <t xml:space="preserve">                         A financial liability is derecognized when the obligation under the liability is discharged or cancelled or expires.</t>
  </si>
  <si>
    <t xml:space="preserve">              When an existing financial liability is replaced by another from the same lender on substantially different terms, or the</t>
  </si>
  <si>
    <t xml:space="preserve">              terms of an existing liability are substantially modified, such an exchange or modification is treated as the derecognition</t>
  </si>
  <si>
    <t xml:space="preserve">              recognized in the statement of profit or loss.</t>
  </si>
  <si>
    <t xml:space="preserve"> - 9 -</t>
  </si>
  <si>
    <t xml:space="preserve">              Impairment of financial assets</t>
  </si>
  <si>
    <t xml:space="preserve">              FVTPL. ECLs are based on the difference between the contractual cash flows due in accordance with the contract </t>
  </si>
  <si>
    <t xml:space="preserve">              and  all  the cash flows  that the Group expects to receive,  discounted at an approximation  of the original effective </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</si>
  <si>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</si>
  <si>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</si>
  <si>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</si>
  <si>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lifetime ECL).</t>
  </si>
  <si>
    <t xml:space="preserve">              Therefore, the Group does not track changes in credit risk, but instead recognizes a loss allowance based on lifetime</t>
  </si>
  <si>
    <t xml:space="preserve">              factors specific to the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</si>
  <si>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</si>
  <si>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</si>
  <si>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</si>
  <si>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</si>
  <si>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</si>
  <si>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4.14  Income tax expenses and deferred tax</t>
  </si>
  <si>
    <t xml:space="preserve">              Income tax expenses for the accounting period comprises current tax and deferred tax. </t>
  </si>
  <si>
    <t xml:space="preserve">              4.14.1  Current tax</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</si>
  <si>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</si>
  <si>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</si>
  <si>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</si>
  <si>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</si>
  <si>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4.14.2  Deferred tax</t>
  </si>
  <si>
    <t xml:space="preserve">             they adjust, using tax rates enacted or substantively enacted at the reporting date.</t>
  </si>
  <si>
    <t xml:space="preserve"> - 10 -</t>
  </si>
  <si>
    <t xml:space="preserve">                         Deferred tax liabilities are recognized for all taxable temporary differences. Deferred tax assets are recognized</t>
  </si>
  <si>
    <t xml:space="preserve">            unused tax losses can be utilized.</t>
  </si>
  <si>
    <t xml:space="preserve">             deferred to be utilized.</t>
  </si>
  <si>
    <t xml:space="preserve">             recognized in other comprehensive income or directly in equity.</t>
  </si>
  <si>
    <t xml:space="preserve">     4.15  Basic earnings per share</t>
  </si>
  <si>
    <t xml:space="preserve">             Earnings per share as presented in the statements of comprehensive income is the basic earnings per share which is </t>
  </si>
  <si>
    <t xml:space="preserve">     determined  by dividing  profit  (loss) for  the period  by the  weighted  average number  of common  shares issued  and </t>
  </si>
  <si>
    <t xml:space="preserve">     paid-up during the year. </t>
  </si>
  <si>
    <t xml:space="preserve">     4.16  Provisions</t>
  </si>
  <si>
    <t xml:space="preserve">     obligation. The amount recognized should not exceed the amount of the provisions.</t>
  </si>
  <si>
    <t xml:space="preserve">     4.17  Provident fund and employee benefits</t>
  </si>
  <si>
    <t xml:space="preserve">              4.17.1  Provident fund</t>
  </si>
  <si>
    <t xml:space="preserve">      The Group has established provident fund under the defined contribution plan. The fund's assets are separated  </t>
  </si>
  <si>
    <t xml:space="preserve">              entities  which are administered by the outsider fund  manager. The Company and employees made contribution into </t>
  </si>
  <si>
    <t xml:space="preserve">              such provident fund.  The Company's  contribution payments  to the  provident fund  were recorded as expenses  in </t>
  </si>
  <si>
    <t xml:space="preserve">              statements of comprehensive income in the period in which they are incurred.</t>
  </si>
  <si>
    <t xml:space="preserve">              4.17.2  Employee benefits</t>
  </si>
  <si>
    <t xml:space="preserve">      The Group provide  for  post-employment  benefits,  payable to employees  under the Thai  Labor  Law. The </t>
  </si>
  <si>
    <t xml:space="preserve">              present value of  employee  benefit  liabilities  recognized  in the  statements of financial  position  is estimated  on an  </t>
  </si>
  <si>
    <t xml:space="preserve">              actuarial basis using Projected Unit Credit Method of which calculated by the Independent Actuary by using Actuarial </t>
  </si>
  <si>
    <t xml:space="preserve">              Technique. The calculation was made from determining the present value of future cash flows expected to be required </t>
  </si>
  <si>
    <t xml:space="preserve">              to settle and determines discount rate by reference to market yield of government bonds should have terms to maturity </t>
  </si>
  <si>
    <t xml:space="preserve">              approximately  equal to the terms  of such obligations.  In determine the future cash flows expected to be required to </t>
  </si>
  <si>
    <t xml:space="preserve">              settle is used  from employees’ salaries,  turnover,  length of services and other factors.  Changes in actuarial gains or </t>
  </si>
  <si>
    <t xml:space="preserve">              losses are recognized in the period  in which  they are  incurred in  other comprehensive income.  Expenses related  to </t>
  </si>
  <si>
    <t xml:space="preserve">             employee  benefits shall be recorded in profit or loss for sharing such costs throughout the period of services rendering.</t>
  </si>
  <si>
    <t xml:space="preserve"> - 11 -</t>
  </si>
  <si>
    <t xml:space="preserve">     4.18  Transactions with related parties</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</si>
  <si>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</si>
  <si>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</si>
  <si>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</si>
  <si>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</si>
  <si>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</si>
  <si>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4.19  Significant accounting judgements and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</si>
  <si>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</si>
  <si>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</si>
  <si>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</si>
  <si>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</si>
  <si>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Determining the lease term of contracts with renewal and termination options</t>
  </si>
  <si>
    <t xml:space="preserve">             The Group  determines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</si>
  <si>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</si>
  <si>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</si>
  <si>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t>
  </si>
  <si>
    <t xml:space="preserve">     that create an economic incentive to exercise either the renewal or termination.  After the commencement date, the Group </t>
  </si>
  <si>
    <t xml:space="preserve">     reasonably certain to be exercised.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</si>
  <si>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</si>
  <si>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</si>
  <si>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t>
  </si>
  <si>
    <t xml:space="preserve">     debts and the forecast economic condition for groupings of various customer segments with similar credit risks. The Group’s</t>
  </si>
  <si>
    <t xml:space="preserve">     will actually default in the future.</t>
  </si>
  <si>
    <t xml:space="preserve">     Depreciation of property, plant and equipment and right-of-use assets and amortization of intangible assets </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</si>
  <si>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</si>
  <si>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</si>
  <si>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</si>
  <si>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</si>
  <si>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</si>
  <si>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to the assets subject to the review.</t>
  </si>
  <si>
    <t xml:space="preserve"> - 12 -</t>
  </si>
  <si>
    <t xml:space="preserve">     Goodwill</t>
  </si>
  <si>
    <t xml:space="preserve">            The initial recognition and measurement of goodwill, and subsequent impairment testing, require management to make </t>
  </si>
  <si>
    <t xml:space="preserve">     order to calculate the present value of those cash flows.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</si>
  <si>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</si>
  <si>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</si>
  <si>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</si>
  <si>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</si>
  <si>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</si>
  <si>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</si>
  <si>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</si>
  <si>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</si>
  <si>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4.20  Measurement of fair values</t>
  </si>
  <si>
    <t xml:space="preserve">     The Group has an established control framework with respect to the measurement of fair values. This includes </t>
  </si>
  <si>
    <t xml:space="preserve">             a valuation team that has overall responsibility for overseeing all significant fair value measurements, including level 3</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</si>
  <si>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</si>
  <si>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</si>
  <si>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</si>
  <si>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</si>
  <si>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</si>
  <si>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</si>
  <si>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Fair values  are categorized  into  different  levels  in  a  fair value  hierarchy  based  on the inputs used in the </t>
  </si>
  <si>
    <t xml:space="preserve">            valuation techniques  as  follows : </t>
  </si>
  <si>
    <r>
      <t xml:space="preserve">            </t>
    </r>
    <r>
      <rPr>
        <sz val="15"/>
        <color theme="1"/>
        <rFont val="Calibri"/>
        <family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</si>
  <si>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</si>
  <si>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</si>
  <si>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</si>
  <si>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</si>
  <si>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</si>
  <si>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</si>
  <si>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</si>
  <si>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</si>
  <si>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</si>
  <si>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- 13 -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</si>
  <si>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</si>
  <si>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</si>
  <si>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</si>
  <si>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</si>
  <si>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</si>
  <si>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</si>
  <si>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</si>
  <si>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</si>
  <si>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</si>
  <si>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</si>
  <si>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</si>
  <si>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</si>
  <si>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</si>
  <si>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</si>
  <si>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</si>
  <si>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</si>
  <si>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</si>
  <si>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</si>
  <si>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</si>
  <si>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</si>
  <si>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</si>
  <si>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</si>
  <si>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</si>
  <si>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</si>
  <si>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</si>
  <si>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</si>
  <si>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</si>
  <si>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</si>
  <si>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</si>
  <si>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</si>
  <si>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</si>
  <si>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</si>
  <si>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</si>
  <si>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</si>
  <si>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</si>
  <si>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</si>
  <si>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</si>
  <si>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</si>
  <si>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</si>
  <si>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</si>
  <si>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</si>
  <si>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Company Limited</t>
  </si>
  <si>
    <t>9.</t>
  </si>
  <si>
    <t>BPTG Company Limited</t>
  </si>
  <si>
    <t xml:space="preserve">Relative of director and </t>
  </si>
  <si>
    <t xml:space="preserve">shareholder </t>
  </si>
  <si>
    <t>10.</t>
  </si>
  <si>
    <t>PPP Green Complex Public</t>
  </si>
  <si>
    <t xml:space="preserve">Common directors </t>
  </si>
  <si>
    <t>with the Company</t>
  </si>
  <si>
    <t>11.</t>
  </si>
  <si>
    <t>Ms. Somluck   Ketpanich</t>
  </si>
  <si>
    <t>Land rental</t>
  </si>
  <si>
    <t xml:space="preserve">shareholder of subsidiary (indirectly </t>
  </si>
  <si>
    <t>held by AMA Logistic Co., Ltd.)</t>
  </si>
  <si>
    <t>12.</t>
  </si>
  <si>
    <t>Yokpanit transport Part., Ltd.</t>
  </si>
  <si>
    <t>Subsidiary's director</t>
  </si>
  <si>
    <t xml:space="preserve">Assets acquisition </t>
  </si>
  <si>
    <t>(indirectly held by</t>
  </si>
  <si>
    <t>- 14 -</t>
  </si>
  <si>
    <t>5.2</t>
  </si>
  <si>
    <t>Consolidated financial statements (Baht)</t>
  </si>
  <si>
    <t>Separate financial statements (Baht)</t>
  </si>
  <si>
    <t>December 31, 2022</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</si>
  <si>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</si>
  <si>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</si>
  <si>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</si>
  <si>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</si>
  <si>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</si>
  <si>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</si>
  <si>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</si>
  <si>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</si>
  <si>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</si>
  <si>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</si>
  <si>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</si>
  <si>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</si>
  <si>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5.2.3  Other accounts receivable</t>
  </si>
  <si>
    <t>- 15 -</t>
  </si>
  <si>
    <t xml:space="preserve">5.2.4  Accrued interest income </t>
  </si>
  <si>
    <t xml:space="preserve">5.2.5  Guarantees </t>
  </si>
  <si>
    <t>5.2.7  Trade accounts payable</t>
  </si>
  <si>
    <t>- 16 -</t>
  </si>
  <si>
    <t>5.2.9  Lease liabilities</t>
  </si>
  <si>
    <t>5.3</t>
  </si>
  <si>
    <t xml:space="preserve">5.3.1  Hire of transportation income </t>
  </si>
  <si>
    <t>- 17 -</t>
  </si>
  <si>
    <t xml:space="preserve">5.3.2  Other income </t>
  </si>
  <si>
    <t xml:space="preserve">5.3.3  Interest income </t>
  </si>
  <si>
    <t xml:space="preserve">AMA Logistic Co., Ltd. </t>
  </si>
  <si>
    <t xml:space="preserve">5.3.4  Purchase of oil </t>
  </si>
  <si>
    <t>5.3.5  Cost of service</t>
  </si>
  <si>
    <t>- 18 -</t>
  </si>
  <si>
    <t>5.3.6  Finance costs</t>
  </si>
  <si>
    <t>5.3.7  Directors' remuneration and management benefit expenses</t>
  </si>
  <si>
    <t>The Group had employee benefit expenses payable to their directors and management as below.</t>
  </si>
  <si>
    <t>Short-term benefits</t>
  </si>
  <si>
    <t>Post-employment benefits</t>
  </si>
  <si>
    <t>Total</t>
  </si>
  <si>
    <t>Cash and cash equivalents</t>
  </si>
  <si>
    <t>Cash</t>
  </si>
  <si>
    <t>Current accounts</t>
  </si>
  <si>
    <t>Savings deposit</t>
  </si>
  <si>
    <t>- 21 -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</si>
  <si>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</si>
  <si>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</si>
  <si>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</si>
  <si>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</si>
  <si>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</si>
  <si>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</si>
  <si>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</si>
  <si>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as follows :</t>
  </si>
  <si>
    <t>Trade accounts receivable separated by age bands</t>
  </si>
  <si>
    <t xml:space="preserve">     In due</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</si>
  <si>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</si>
  <si>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</si>
  <si>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</si>
  <si>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</si>
  <si>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</si>
  <si>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</si>
  <si>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</si>
  <si>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</si>
  <si>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- 22 -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</si>
  <si>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</si>
  <si>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</si>
  <si>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</si>
  <si>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</si>
  <si>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</si>
  <si>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</si>
  <si>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</si>
  <si>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</si>
  <si>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</si>
  <si>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</si>
  <si>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</si>
  <si>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</si>
  <si>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</si>
  <si>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</si>
  <si>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In separate financial statements, the changes in cost of investment in subsidiary arose from the exchange difference on translation </t>
  </si>
  <si>
    <t>of functional currency to presentation currency.</t>
  </si>
  <si>
    <t>- 23 -</t>
  </si>
  <si>
    <t>10. Investment properties</t>
  </si>
  <si>
    <t>Consolidated and Separate financial statements (Baht)</t>
  </si>
  <si>
    <t>Condominium</t>
  </si>
  <si>
    <t>building</t>
  </si>
  <si>
    <t>Assets - cost :</t>
  </si>
  <si>
    <t>As at January 1, 2022</t>
  </si>
  <si>
    <t xml:space="preserve">     Exchange difference on translation of </t>
  </si>
  <si>
    <t xml:space="preserve">        financial statements</t>
  </si>
  <si>
    <t>As at December 31, 2022</t>
  </si>
  <si>
    <t xml:space="preserve">     Acquisition </t>
  </si>
  <si>
    <t>Accumulated depreciation :</t>
  </si>
  <si>
    <t xml:space="preserve">     Depreciation for the year</t>
  </si>
  <si>
    <t>Net book value :</t>
  </si>
  <si>
    <t xml:space="preserve">        Balance as at December 31, 2022</t>
  </si>
  <si>
    <t>Before translation</t>
  </si>
  <si>
    <t>After translation</t>
  </si>
  <si>
    <t>- 24 -</t>
  </si>
  <si>
    <t xml:space="preserve">11. Property, plant and equipment </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</si>
  <si>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</si>
  <si>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</si>
  <si>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</si>
  <si>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</si>
  <si>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</si>
  <si>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</si>
  <si>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</si>
  <si>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</si>
  <si>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</si>
  <si>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</si>
  <si>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</si>
  <si>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</si>
  <si>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</si>
  <si>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</si>
  <si>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December 31, 2022</t>
  </si>
  <si>
    <t>- 25 -</t>
  </si>
  <si>
    <t>Net book value</t>
  </si>
  <si>
    <t>as stated in note 20.</t>
  </si>
  <si>
    <t>- 26 -</t>
  </si>
  <si>
    <t>Right-of-use assets</t>
  </si>
  <si>
    <t>Separate financial</t>
  </si>
  <si>
    <t>Consolidated  financial statements (Baht)</t>
  </si>
  <si>
    <t>statements  (Baht)</t>
  </si>
  <si>
    <t>Building</t>
  </si>
  <si>
    <t xml:space="preserve">        Acquisition </t>
  </si>
  <si>
    <t xml:space="preserve">        Exchange difference on translation of financial statements</t>
  </si>
  <si>
    <t xml:space="preserve">        Disposal/write off</t>
  </si>
  <si>
    <t xml:space="preserve">        Depreciation for the year</t>
  </si>
  <si>
    <t>- 27 -</t>
  </si>
  <si>
    <t>13.  Other intangible assets</t>
  </si>
  <si>
    <t xml:space="preserve">Separate financial </t>
  </si>
  <si>
    <t>Consolidated financial  statements (Baht)</t>
  </si>
  <si>
    <t>statements (Baht)</t>
  </si>
  <si>
    <t>Customers relationship</t>
  </si>
  <si>
    <t xml:space="preserve">        Exchange difference on translation </t>
  </si>
  <si>
    <t xml:space="preserve">              of financial statements</t>
  </si>
  <si>
    <t>Accumulated amortization :</t>
  </si>
  <si>
    <t xml:space="preserve">        Amortization for the year</t>
  </si>
  <si>
    <t>- 28 -</t>
  </si>
  <si>
    <t>14.</t>
  </si>
  <si>
    <t>Goodwill</t>
  </si>
  <si>
    <t xml:space="preserve">Consolidated financial  </t>
  </si>
  <si>
    <t>Impairment losses :-</t>
  </si>
  <si>
    <t>Impairment losses</t>
  </si>
  <si>
    <t>15.  เงินฝากประจำที่ติดภาระค้ำประกัน</t>
  </si>
  <si>
    <t xml:space="preserve">Fixed deposit with obligations </t>
  </si>
  <si>
    <t xml:space="preserve">Consolidated and Separate </t>
  </si>
  <si>
    <t>financial statements (Baht)</t>
  </si>
  <si>
    <t>against the use of port service with a government agency in the amount of Baht 0.10 million as stated in note 27.1.</t>
  </si>
  <si>
    <t>- 29 -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</si>
  <si>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</si>
  <si>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</si>
  <si>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</si>
  <si>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</si>
  <si>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</si>
  <si>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</si>
  <si>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</si>
  <si>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</si>
  <si>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</si>
  <si>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</si>
  <si>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</si>
  <si>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Statements of comprehensive income</t>
  </si>
  <si>
    <t>Current tax :</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</si>
  <si>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</si>
  <si>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</si>
  <si>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</si>
  <si>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</si>
  <si>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</si>
  <si>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</si>
  <si>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</si>
  <si>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- 30 -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</si>
  <si>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</si>
  <si>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</si>
  <si>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</si>
  <si>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</si>
  <si>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</si>
  <si>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</si>
  <si>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</si>
  <si>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</si>
  <si>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</si>
  <si>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</si>
  <si>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- 31 -</t>
  </si>
  <si>
    <t>17.</t>
  </si>
  <si>
    <t>Short-term borrowings from financial institutions</t>
  </si>
  <si>
    <t>Promissory notes</t>
  </si>
  <si>
    <t xml:space="preserve">          Total short-term borrowings from</t>
  </si>
  <si>
    <t xml:space="preserve">                  financial institution</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</si>
  <si>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</si>
  <si>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</si>
  <si>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</si>
  <si>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</si>
  <si>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</si>
  <si>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</si>
  <si>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</si>
  <si>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</si>
  <si>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</si>
  <si>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</si>
  <si>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</si>
  <si>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</si>
  <si>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- 32 -</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</si>
  <si>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</si>
  <si>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</si>
  <si>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</si>
  <si>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</si>
  <si>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</si>
  <si>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</si>
  <si>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</si>
  <si>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</si>
  <si>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</si>
  <si>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</si>
  <si>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</si>
  <si>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</si>
  <si>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</si>
  <si>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</si>
  <si>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</si>
  <si>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</si>
  <si>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- 33 -</t>
  </si>
  <si>
    <t>The minimum amounts to be paid under leases are as follows :</t>
  </si>
  <si>
    <t>Within 1 year</t>
  </si>
  <si>
    <t>Over 1 year less than 5 years</t>
  </si>
  <si>
    <t>More than 5 years</t>
  </si>
  <si>
    <t>Less  Future interest of leases</t>
  </si>
  <si>
    <t xml:space="preserve">Present value of lease liabilities </t>
  </si>
  <si>
    <t>Depreciation of right-of-use assets</t>
  </si>
  <si>
    <t xml:space="preserve">Depreciation of right-of-use assets presented </t>
  </si>
  <si>
    <t xml:space="preserve">     in property, plant and equipment </t>
  </si>
  <si>
    <t>Interest of lease liabilities</t>
  </si>
  <si>
    <t>Short-term lease expenses</t>
  </si>
  <si>
    <t>- 34 -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</si>
  <si>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</si>
  <si>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</si>
  <si>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</si>
  <si>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</si>
  <si>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</si>
  <si>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</si>
  <si>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</si>
  <si>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</si>
  <si>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</si>
  <si>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</si>
  <si>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</si>
  <si>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</si>
  <si>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</si>
  <si>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</si>
  <si>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</si>
  <si>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</si>
  <si>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</si>
  <si>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</si>
  <si>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</si>
  <si>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</si>
  <si>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</si>
  <si>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</si>
  <si>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</si>
  <si>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</si>
  <si>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</si>
  <si>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</si>
  <si>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May 27, 2020</t>
  </si>
  <si>
    <t>Fixed Rate 2.93%</t>
  </si>
  <si>
    <t>May 2020</t>
  </si>
  <si>
    <t>January 2023</t>
  </si>
  <si>
    <t>June 29, 2020</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</si>
  <si>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</si>
  <si>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January 2021</t>
  </si>
  <si>
    <t>September 2023</t>
  </si>
  <si>
    <r>
      <t>From the 2</t>
    </r>
    <r>
      <rPr>
        <vertAlign val="superscript"/>
        <sz val="15"/>
        <rFont val="Angsana New"/>
        <family val="1"/>
      </rPr>
      <t>nd</t>
    </r>
    <r>
      <rPr>
        <sz val="15"/>
        <rFont val="Angsana New"/>
        <family val="1"/>
      </rPr>
      <t xml:space="preserve"> year until the end of the period Prime Rate -2%</t>
    </r>
  </si>
  <si>
    <t>(3)</t>
  </si>
  <si>
    <t>(4)</t>
  </si>
  <si>
    <t>June 30, 2021</t>
  </si>
  <si>
    <t>Fixed Rate 2.90%</t>
  </si>
  <si>
    <t>March 2022</t>
  </si>
  <si>
    <t>October 2029</t>
  </si>
  <si>
    <t>(5)</t>
  </si>
  <si>
    <t>December 24, 2021</t>
  </si>
  <si>
    <t>Prime Rate - 1.25%</t>
  </si>
  <si>
    <t>February 2023</t>
  </si>
  <si>
    <t>January 2027</t>
  </si>
  <si>
    <t>(6)</t>
  </si>
  <si>
    <t>July 6,  2022</t>
  </si>
  <si>
    <t>Term SOFR +2.3%</t>
  </si>
  <si>
    <t>November 2022</t>
  </si>
  <si>
    <t>(7)</t>
  </si>
  <si>
    <t>March 2023</t>
  </si>
  <si>
    <t>November 2025</t>
  </si>
  <si>
    <t>(8)</t>
  </si>
  <si>
    <t>July 2023</t>
  </si>
  <si>
    <t>March 2026</t>
  </si>
  <si>
    <t>January 10, 2017</t>
  </si>
  <si>
    <t>Fixed Rate 4.00%</t>
  </si>
  <si>
    <t>July 2017</t>
  </si>
  <si>
    <t>December 2023</t>
  </si>
  <si>
    <t>December 19, 2017</t>
  </si>
  <si>
    <t>Fixed Rate 1.00%</t>
  </si>
  <si>
    <t>January 2018</t>
  </si>
  <si>
    <t>December 2024</t>
  </si>
  <si>
    <t>Less  Current portion of long-term borrowings</t>
  </si>
  <si>
    <t>Long-term borrowings from financial institutions</t>
  </si>
  <si>
    <t>- 35 -</t>
  </si>
  <si>
    <t>20.</t>
  </si>
  <si>
    <t>Long-term borrowings from financial institutions  (Cont'd)</t>
  </si>
  <si>
    <t xml:space="preserve">Movements of long-term borrowings from  financial institution  in the consolidated and separate financial statements for the </t>
  </si>
  <si>
    <t>Repayments during the period</t>
  </si>
  <si>
    <t>Exchange difference on translating financial statements</t>
  </si>
  <si>
    <t>Total long-term borrowings from financial institutions</t>
  </si>
  <si>
    <t xml:space="preserve"> The maturity of long-term borrowings are as follows: </t>
  </si>
  <si>
    <t>Current portion long-term borrowings</t>
  </si>
  <si>
    <t>Overdue portion until maturity period</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</si>
  <si>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</si>
  <si>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</si>
  <si>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</si>
  <si>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</si>
  <si>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</si>
  <si>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</si>
  <si>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- 36 -</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</si>
  <si>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</si>
  <si>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</si>
  <si>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</si>
  <si>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</si>
  <si>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</si>
  <si>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</si>
  <si>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(Gains) Losses on re-measurements of defined benefit plans</t>
  </si>
  <si>
    <t>The above expenses recognized in comprehensive income or expense are presented in the following line items.</t>
  </si>
  <si>
    <t>Cost of services</t>
  </si>
  <si>
    <t>Administrative expenses</t>
  </si>
  <si>
    <t>- 37 -</t>
  </si>
  <si>
    <t>Principal actuarial assumptions at the reporting date (expressed as weighted averages):</t>
  </si>
  <si>
    <t xml:space="preserve">Discount rate </t>
  </si>
  <si>
    <t>1.64 - 3.22</t>
  </si>
  <si>
    <t xml:space="preserve">Future salary growth </t>
  </si>
  <si>
    <t>3.00 - 4.00</t>
  </si>
  <si>
    <t xml:space="preserve">Assumptions regarding  future mortality  are based  on published  statistics and  Thailand Mortality  Ordinary Life  table 2017 </t>
  </si>
  <si>
    <t>(“TMO2017”).</t>
  </si>
  <si>
    <t>22.</t>
  </si>
  <si>
    <t>Dividend paid</t>
  </si>
  <si>
    <t xml:space="preserve">According to the resolution of shareholders' general meeting No. 1/2023 held on April 20, 2023, passed to approve the </t>
  </si>
  <si>
    <t xml:space="preserve">dividend payment to the shareholders from the results of operation for the year 2023 at Baht 0.40 per share for 517.92 million </t>
  </si>
  <si>
    <t xml:space="preserve">shares amounting to Baht 207.17 million by deducting interim dividend which was already paid in the amount of Baht 77.69 </t>
  </si>
  <si>
    <t>million, remaining dividend to be paid amount of Baht 129.48 million which is already made on May 15, 2023.</t>
  </si>
  <si>
    <t xml:space="preserve">According to the  minutes of the  Board of directors' meeting No. 5/2022  held on November 23, 2022, passed the resolution to </t>
  </si>
  <si>
    <t xml:space="preserve">approve the interim dividend payment from the 2021 results of operations to the shareholders at Baht 0.15 per share,  total amount of </t>
  </si>
  <si>
    <t xml:space="preserve">Baht 77.69 million (for 517.92 million ordinary shares).  The Company has already paid dividend on December 22, 2022. </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</si>
  <si>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</si>
  <si>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</si>
  <si>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</si>
  <si>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</si>
  <si>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</si>
  <si>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</si>
  <si>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</si>
  <si>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</si>
  <si>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Unrealized gains (losses) on exchange rate from</t>
  </si>
  <si>
    <t>currency translation</t>
  </si>
  <si>
    <t>Realized gains (losses) on exchange rate</t>
  </si>
  <si>
    <t>Grand total</t>
  </si>
  <si>
    <t>- 38 -</t>
  </si>
  <si>
    <t>25.</t>
  </si>
  <si>
    <t>Expenses analyzed by nature</t>
  </si>
  <si>
    <t>Salaries, wages and other employee benefit expenses</t>
  </si>
  <si>
    <t>Fuel costs</t>
  </si>
  <si>
    <t>Voyage expenses</t>
  </si>
  <si>
    <t>Equipment and consumable used</t>
  </si>
  <si>
    <t xml:space="preserve">Depreciation </t>
  </si>
  <si>
    <t>Amortized big dry-dock of vessels expenses</t>
  </si>
  <si>
    <t>- 39 -</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</si>
  <si>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</si>
  <si>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</si>
  <si>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</si>
  <si>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</si>
  <si>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</si>
  <si>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</si>
  <si>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27.</t>
  </si>
  <si>
    <t>Commitment and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</si>
  <si>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</si>
  <si>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</si>
  <si>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</si>
  <si>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</si>
  <si>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Company  </t>
  </si>
  <si>
    <t xml:space="preserve">          represented a deviation input tax  in the amount of Baht 10.83 million and is liable on payment penalty double of deviation input  </t>
  </si>
  <si>
    <t xml:space="preserve">          tax  for another Baht 10.83 million.</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</si>
  <si>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</si>
  <si>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</si>
  <si>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</si>
  <si>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</si>
  <si>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Revenue Code. </t>
  </si>
  <si>
    <t xml:space="preserve">At present, the appeal is being considered by the Area Revenue Office and the Company has  not  reviewed the recording </t>
  </si>
  <si>
    <t xml:space="preserve">          allowance  for  devaluation  of  Revenue Department  receivable  account  and did  not  recognize  penalty  in  accordance  the  </t>
  </si>
  <si>
    <t xml:space="preserve">          aforementioned letter of the Revenue Department since the Company expects to win the appeal.</t>
  </si>
  <si>
    <t>28.</t>
  </si>
  <si>
    <t>Capital management</t>
  </si>
  <si>
    <t xml:space="preserve">The primary objective of the Group's capital management is to ensure that it has an appropriate financial structure and preserves  </t>
  </si>
  <si>
    <t>the ability to continue its business as a going concern.</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</si>
  <si>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</si>
  <si>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</si>
  <si>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</si>
  <si>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</si>
  <si>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</si>
  <si>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</si>
  <si>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</si>
  <si>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</si>
  <si>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</si>
  <si>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</si>
  <si>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</si>
  <si>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</si>
  <si>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</si>
  <si>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</si>
  <si>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</si>
  <si>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</si>
  <si>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- 41 -</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</si>
  <si>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</si>
  <si>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</si>
  <si>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</si>
  <si>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</si>
  <si>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</si>
  <si>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Current derivative liabilities</t>
  </si>
  <si>
    <t xml:space="preserve">     - Commodity derivative contracts</t>
  </si>
  <si>
    <t>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</si>
  <si>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</si>
  <si>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</si>
  <si>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</si>
  <si>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</si>
  <si>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</si>
  <si>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</si>
  <si>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</si>
  <si>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</si>
  <si>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</si>
  <si>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</si>
  <si>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- 42 -</t>
  </si>
  <si>
    <t>Commodity derivative contracts</t>
  </si>
  <si>
    <t xml:space="preserve">The Company has entered into an issue of Crack Spread Swap Contracts in the amount of USD 150,000 to swap the </t>
  </si>
  <si>
    <t>Foreign currency forward contracts</t>
  </si>
  <si>
    <t xml:space="preserve">Forward exchange rate contracts were made for exchange rate hedging for the future purchasing by entering into the </t>
  </si>
  <si>
    <t xml:space="preserve">contract to exchange USD currency into Thai Baht </t>
  </si>
  <si>
    <t xml:space="preserve">The nominal amounts and fair values of forward exchange rate contracts,  interest rate swap forward contract and crude oil </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</si>
  <si>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</si>
  <si>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</si>
  <si>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</si>
  <si>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</si>
  <si>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</si>
  <si>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</si>
  <si>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</si>
  <si>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</si>
  <si>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</si>
  <si>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</si>
  <si>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</si>
  <si>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</si>
  <si>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</si>
  <si>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</si>
  <si>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</si>
  <si>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</si>
  <si>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</si>
  <si>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</si>
  <si>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</si>
  <si>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</si>
  <si>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</si>
  <si>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- 43 -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</si>
  <si>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</si>
  <si>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</si>
  <si>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</si>
  <si>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</si>
  <si>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</si>
  <si>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</si>
  <si>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</si>
  <si>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</si>
  <si>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</si>
  <si>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</si>
  <si>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</si>
  <si>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</si>
  <si>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</si>
  <si>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</si>
  <si>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</si>
  <si>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</si>
  <si>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</si>
  <si>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</si>
  <si>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</si>
  <si>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- 44 -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</si>
  <si>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</si>
  <si>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</si>
  <si>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</si>
  <si>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</si>
  <si>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</si>
  <si>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</si>
  <si>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</si>
  <si>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</si>
  <si>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</si>
  <si>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</si>
  <si>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</si>
  <si>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</si>
  <si>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</si>
  <si>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</si>
  <si>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</si>
  <si>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</si>
  <si>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</si>
  <si>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 xml:space="preserve">        Lease liabilities</t>
  </si>
  <si>
    <t>1.53 - 4.55, 5.00</t>
  </si>
  <si>
    <t xml:space="preserve">        Long-term borrowings from </t>
  </si>
  <si>
    <t xml:space="preserve">        Loans to related parties</t>
  </si>
  <si>
    <t>5</t>
  </si>
  <si>
    <t>- 45 -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</si>
  <si>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</si>
  <si>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</si>
  <si>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</si>
  <si>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</si>
  <si>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</si>
  <si>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</si>
  <si>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</si>
  <si>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</si>
  <si>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</si>
  <si>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</si>
  <si>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</si>
  <si>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</si>
  <si>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</si>
  <si>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</si>
  <si>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</si>
  <si>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31, 2022</t>
  </si>
  <si>
    <t>(Million)</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</si>
  <si>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</si>
  <si>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</si>
  <si>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</si>
  <si>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</si>
  <si>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</si>
  <si>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</si>
  <si>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- 46 -</t>
  </si>
  <si>
    <t>30.3  Fair value of financial instruments</t>
  </si>
  <si>
    <t xml:space="preserve">         Since  the  majority of  the  Group’s financial instruments  are short-term  in nature  or carrying  interest at  the rate close to the </t>
  </si>
  <si>
    <t xml:space="preserve">market interest rates, therefore, the Group assessed  their fair value  are closed to their  carrying value  as presented in the statements  </t>
  </si>
  <si>
    <t>of financial position.</t>
  </si>
  <si>
    <t xml:space="preserve">         ลำดับชั้นของมูลค่ายุติธรรม</t>
  </si>
  <si>
    <t>Fair value hierarchy</t>
  </si>
  <si>
    <t>Level 1</t>
  </si>
  <si>
    <t>Level 2</t>
  </si>
  <si>
    <t>Level 3</t>
  </si>
  <si>
    <t xml:space="preserve">Financial liabilities measured at fair value </t>
  </si>
  <si>
    <t>Current derivative  liabilities</t>
  </si>
  <si>
    <t xml:space="preserve">     - Foreign currency and interest rate swap contracts</t>
  </si>
  <si>
    <t>Total current derivative  liabilities</t>
  </si>
  <si>
    <t>Non-current derivative  liabilities</t>
  </si>
  <si>
    <t>Total non-current derivative  liabilities</t>
  </si>
  <si>
    <t xml:space="preserve">Total derivative  liabilities </t>
  </si>
  <si>
    <t>- 47 -</t>
  </si>
  <si>
    <t xml:space="preserve">     - Foreign currency forward contracts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</si>
  <si>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</si>
  <si>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</si>
  <si>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</si>
  <si>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</si>
  <si>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- 48 -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</si>
  <si>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</si>
  <si>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</si>
  <si>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</si>
  <si>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</si>
  <si>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</si>
  <si>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</si>
  <si>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</si>
  <si>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Marine</t>
  </si>
  <si>
    <t>Logistic services</t>
  </si>
  <si>
    <t>Total segment</t>
  </si>
  <si>
    <t xml:space="preserve">Adjustment and </t>
  </si>
  <si>
    <t>transportation</t>
  </si>
  <si>
    <t xml:space="preserve">inter-company </t>
  </si>
  <si>
    <t>services</t>
  </si>
  <si>
    <t>elimination</t>
  </si>
  <si>
    <t>Service income</t>
  </si>
  <si>
    <t xml:space="preserve">Gross profit </t>
  </si>
  <si>
    <t xml:space="preserve">Other income (included finance income) </t>
  </si>
  <si>
    <t>Distribution costs</t>
  </si>
  <si>
    <t>Net derivative gain (loss)</t>
  </si>
  <si>
    <t>Finance costs</t>
  </si>
  <si>
    <t>Profit (loss) before income tax expense</t>
  </si>
  <si>
    <t>Tax expense</t>
  </si>
  <si>
    <t xml:space="preserve">Other comprehensive income </t>
  </si>
  <si>
    <t xml:space="preserve">       financial statements</t>
  </si>
  <si>
    <t>Total comprehensive income attributable to:</t>
  </si>
  <si>
    <t xml:space="preserve">     Owners of the Company </t>
  </si>
  <si>
    <t xml:space="preserve">     Non-controlling interests</t>
  </si>
  <si>
    <t>- 49 -</t>
  </si>
  <si>
    <t>Profit before income tax expense</t>
  </si>
  <si>
    <t>32.</t>
  </si>
  <si>
    <t>Functional currency in financial statements</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</si>
  <si>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</si>
  <si>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</si>
  <si>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</si>
  <si>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</si>
  <si>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</si>
  <si>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</si>
  <si>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</si>
  <si>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</si>
  <si>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</si>
  <si>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</si>
  <si>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</si>
  <si>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</si>
  <si>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</si>
  <si>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Fixed deposit with obligations</t>
  </si>
  <si>
    <t>Non-current derivative assets</t>
  </si>
  <si>
    <t xml:space="preserve">     Total non-current assets</t>
  </si>
  <si>
    <t>Total assets</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</si>
  <si>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</si>
  <si>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</si>
  <si>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</si>
  <si>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</si>
  <si>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</si>
  <si>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</si>
  <si>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</si>
  <si>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</si>
  <si>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</si>
  <si>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</si>
  <si>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</si>
  <si>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</si>
  <si>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</si>
  <si>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</si>
  <si>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</si>
  <si>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</si>
  <si>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</si>
  <si>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</si>
  <si>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</si>
  <si>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</si>
  <si>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</si>
  <si>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</si>
  <si>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</si>
  <si>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</si>
  <si>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</si>
  <si>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</si>
  <si>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</si>
  <si>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</si>
  <si>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</si>
  <si>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Services income</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</si>
  <si>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</si>
  <si>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</si>
  <si>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</si>
  <si>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</si>
  <si>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</si>
  <si>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</si>
  <si>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</si>
  <si>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</si>
  <si>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</si>
  <si>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</si>
  <si>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</si>
  <si>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</si>
  <si>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</si>
  <si>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</si>
  <si>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</si>
  <si>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</si>
  <si>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</si>
  <si>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</si>
  <si>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33.</t>
  </si>
  <si>
    <t>Financial statements approval</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</si>
  <si>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</si>
  <si>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</si>
  <si>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2.2  Financial reporting standards  that are effective  for the financial statements  for the  fiscal  year  beginning  on or after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</si>
  <si>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</si>
  <si>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</si>
  <si>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Derivative  is  presented as a  non-current  asset  or a non-current  liability  if  the  remaining  maturity  of  the </t>
  </si>
  <si>
    <t xml:space="preserve">                         The Group  recognizes an allowance for expected credit  losses (“ECLs”) for all debt instruments not held at </t>
  </si>
  <si>
    <t xml:space="preserve">              interest  rate.  The  expected  cash  flows  will  include  cash  flows  from the  sale of  collateral held  or other  credit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</si>
  <si>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</si>
  <si>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</si>
  <si>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</si>
  <si>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</si>
  <si>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</si>
  <si>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</si>
  <si>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 xml:space="preserve">             notification of the  Director-General  of  Revenue  Department  on Income tax (No.72) prescribing rules, procedures </t>
  </si>
  <si>
    <t xml:space="preserve">                         Deferred tax  is measured  at the tax rates that are  expected to be applied to the temporary  differences  when</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</si>
  <si>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</si>
  <si>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</si>
  <si>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</si>
  <si>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</si>
  <si>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Deferred  tax  is  recognized  directly  to  shareholders’ equity,  except  to  the  extent  that  it  relates to items</t>
  </si>
  <si>
    <t xml:space="preserve">             The Group recognizes a provision  when an entity has a present legal or constructive obligation as a result of a past </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</si>
  <si>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</si>
  <si>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</si>
  <si>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</si>
  <si>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reassesses  the  lease term  if  there is a significant event  or change  in circumstances  that is with its control  and affects to</t>
  </si>
  <si>
    <t xml:space="preserve">     historical credit loss experience  and forecast economic conditions  may also not be  representative of  whether  a customer </t>
  </si>
  <si>
    <t xml:space="preserve">             In determining depreciation of plant and equipment and right-of-use assets and amortization of intangible assets, the</t>
  </si>
  <si>
    <t xml:space="preserve">     estimates of  cash flows to be generated by the asset or the cash generating units and to choose a suitable discount rate in </t>
  </si>
  <si>
    <t xml:space="preserve">            the  fair value  hierarchy,  then the  fair value  measurement  is categorized in its entirely in the same level  of the fair</t>
  </si>
  <si>
    <t>8.5</t>
  </si>
  <si>
    <t>4.43, 4.85</t>
  </si>
  <si>
    <t>note 19.</t>
  </si>
  <si>
    <t xml:space="preserve">         of Baht 310 million  as stated in notes 17 and 20.</t>
  </si>
  <si>
    <t xml:space="preserve">          international  shipping  service  by vessels  which  is  subject  to VAT  at the  percentage rate  under the Section  80/1(3) of the </t>
  </si>
  <si>
    <t xml:space="preserve">          to another  destination port  outside  the Kingdom.  Therefore,  it  is  consider  that  the  Company’s  business  is operated in an  </t>
  </si>
  <si>
    <t xml:space="preserve">These consolidated  and separate financial statements  were approved and authorized for issue by the Company's Board of directors </t>
  </si>
  <si>
    <t>27.4  Contingent liabilities</t>
  </si>
  <si>
    <t>Past due</t>
  </si>
  <si>
    <t xml:space="preserve">     Up to 3 months</t>
  </si>
  <si>
    <t xml:space="preserve">     3 - 6 months</t>
  </si>
  <si>
    <t xml:space="preserve">     6 - 12 months</t>
  </si>
  <si>
    <t xml:space="preserve">     Over 12 months</t>
  </si>
  <si>
    <t xml:space="preserve">GFA Corporation (Thailand) </t>
  </si>
  <si>
    <t>5.2.6  Right-of-use assets</t>
  </si>
  <si>
    <t>5.2.8  Other current payables</t>
  </si>
  <si>
    <t>(USD per 1 foreign currency unit)</t>
  </si>
  <si>
    <t>FOR THE YEAR ENDED DECEMBER 31, 2023</t>
  </si>
  <si>
    <t>Transactions and amounts with related persons and parties in statements of financial position as at December 31, 2023 and 2022</t>
  </si>
  <si>
    <t xml:space="preserve">are as follows:  </t>
  </si>
  <si>
    <t>December 31, 2023</t>
  </si>
  <si>
    <t xml:space="preserve">Transactions and amounts with related persons and parties in statements of comprehensive income for the year ended </t>
  </si>
  <si>
    <t>December 31, 2023 and 2022 are as follows:</t>
  </si>
  <si>
    <t xml:space="preserve">As at December 31, 2023  and  2022, the Group has outstanding trade accounts receivable classified by age bands </t>
  </si>
  <si>
    <t>Auto Logis Co., Ltd. to use as collateral against long-term borrowings as stated in note 20.</t>
  </si>
  <si>
    <t>As at December 31, 2023</t>
  </si>
  <si>
    <t xml:space="preserve">        Balance as at December 31, 2023</t>
  </si>
  <si>
    <t>Depreciation for the year ended December 31, 2022</t>
  </si>
  <si>
    <t>Depreciation for the year ended December 31, 2023</t>
  </si>
  <si>
    <t>As at December 31, 2023 and 2022, investment properties had the fair value amounted to Baht 4.12 million.</t>
  </si>
  <si>
    <t>Balance as at December 31, 2023</t>
  </si>
  <si>
    <t xml:space="preserve">     Depreciation for the year ended December 31, 2022</t>
  </si>
  <si>
    <t xml:space="preserve">     Depreciation for the year ended December 31, 2023</t>
  </si>
  <si>
    <t xml:space="preserve">    Depreciation for the year ended December 31, 2022</t>
  </si>
  <si>
    <t xml:space="preserve">    Depreciation for the year ended December 31, 2023</t>
  </si>
  <si>
    <t>Amortization for the year ended December 31, 2022</t>
  </si>
  <si>
    <t>Amortization for the year ended December 31, 2023</t>
  </si>
  <si>
    <t xml:space="preserve">As at December 31, 2023 and 2022, the Company taken fixed deposits in full amount for using as collaterals </t>
  </si>
  <si>
    <t>Tax expense for the year ended December 31, 2023 and 2022 are summarized as follows:</t>
  </si>
  <si>
    <t>Reconciliation between tax expense and multiplication of accounting profit and tax rate used for the year ended December 31, 2023</t>
  </si>
  <si>
    <t>and 2022 can be presented as follows:</t>
  </si>
  <si>
    <t xml:space="preserve">can be summarized as follows : </t>
  </si>
  <si>
    <t>Lease expenses recognized in the following items in part of profit or loss for the year ended December 31, 2023 and 2022</t>
  </si>
  <si>
    <t>Income tax for the year</t>
  </si>
  <si>
    <t>As at December 31, 2023  and 2022, long-term borrowings line are guaranteed by ordinary shares of two subsidiaries as stated in note 9 and  vessels, land, factory building as stated in note 11.</t>
  </si>
  <si>
    <t xml:space="preserve"> year ended December 31, 2023 are as follows :</t>
  </si>
  <si>
    <t>For the year ended December 31</t>
  </si>
  <si>
    <t>as at December 31</t>
  </si>
  <si>
    <t xml:space="preserve">Sensitivity analysis </t>
  </si>
  <si>
    <t xml:space="preserve">Reasonably possible changes at the reporting date to one of the relevant actuarial assumptions, holding other assumptions constant, </t>
  </si>
  <si>
    <t>would have affected the defined benefit obligation by the amounts shown below.</t>
  </si>
  <si>
    <t>Increase</t>
  </si>
  <si>
    <t>Decrease</t>
  </si>
  <si>
    <t>Discount rate (1% movement)</t>
  </si>
  <si>
    <t>Future salary growth (1% movement)</t>
  </si>
  <si>
    <t>Turnover rates  (1% movement)</t>
  </si>
  <si>
    <t xml:space="preserve">Although the analysis does not take account of the full distribution of cash flows expected under the plan, it does provide an </t>
  </si>
  <si>
    <t>approximation of the sensitivity of the assumptions shown.</t>
  </si>
  <si>
    <t>Gain (loss) on exchange rate for the year ended December 31, 2023 and 2022, the details are as follows:-</t>
  </si>
  <si>
    <t>The significant expenses analyzed by nature for the year ended December 31, 2023 and 2022, are detailed as follows :</t>
  </si>
  <si>
    <t xml:space="preserve">As at December 31, 2023  and 2022, the Group has debt to equity ratio as follows : </t>
  </si>
  <si>
    <t>profit or loss. Derivatives as at December 31, were as follows:</t>
  </si>
  <si>
    <t>As at December 31, 2023, the Company has no outstanding forward foreign exchange purchasing contracts.</t>
  </si>
  <si>
    <t>futures exchange contracts  as at December 31, 2023  and  2022 are as follows:</t>
  </si>
  <si>
    <t xml:space="preserve">                Significant financial  assets and  financial liabilities  as at  December 31, 2023 can be  classified  by interest  rate  and </t>
  </si>
  <si>
    <t>31, 2023</t>
  </si>
  <si>
    <t>For the year ended December 31, 2023</t>
  </si>
  <si>
    <t>For the year ended December 31, 2022</t>
  </si>
  <si>
    <t>Fixed assets as at December 31, 2023</t>
  </si>
  <si>
    <t>Fixed assets as at December 31, 2022</t>
  </si>
  <si>
    <t>Profit (loss) for the year</t>
  </si>
  <si>
    <t>Total comprehensive income for the year</t>
  </si>
  <si>
    <t>Statements of comprehensive income for the year ended December 31, 2023 and 2022</t>
  </si>
  <si>
    <t>on February 21, 2024.</t>
  </si>
  <si>
    <t>As at December 31, 2023 and 2022, subsidiary has fuel truck and components under lease with the carrying value approximately amount of Baht 930.56 million and Baht 861.82 million respectively as stated in</t>
  </si>
  <si>
    <t>Baht 16.07 million and Baht 13.66 million respectively).</t>
  </si>
  <si>
    <t>(9)</t>
  </si>
  <si>
    <t>Term SOFR +2.6%</t>
  </si>
  <si>
    <t>November 20,  2023</t>
  </si>
  <si>
    <t>December 2030</t>
  </si>
  <si>
    <t>April 2024</t>
  </si>
  <si>
    <t>Number 66-1618-2-00-1-0  date September 25 2023 expired on September 24 2031</t>
  </si>
  <si>
    <t>1.00 - 7.95</t>
  </si>
  <si>
    <t>2.98 - 7.95</t>
  </si>
  <si>
    <t xml:space="preserve">             defined benefits plans</t>
  </si>
  <si>
    <t xml:space="preserve">Gains (losses) on re-measurements of </t>
  </si>
  <si>
    <t>NOTES TO FINANCIAL STATEMENTS</t>
  </si>
  <si>
    <t>2022</t>
  </si>
  <si>
    <t xml:space="preserve">     2.3  Financial reporting standards which will be effective for the financial statements for the fiscal period beginning on or after </t>
  </si>
  <si>
    <t>As at December 31, 2023 and 2022, property, plant and equipment at net carrying value  amount  of Baht 2,093.77 million and Baht 1,807.10 million respectively (Seperate : amount of Bath 2,023.25 million and</t>
  </si>
  <si>
    <t>As at January 1, 2023</t>
  </si>
  <si>
    <t>Allowance for impairment  :</t>
  </si>
  <si>
    <t xml:space="preserve">     Allowance for impairment for the year </t>
  </si>
  <si>
    <t xml:space="preserve">According to the resolution of the Board of directors'  meeting No. 4/2023  held on November 10, 2023,  approved the interim  </t>
  </si>
  <si>
    <t xml:space="preserve">dividend payment from retained earnings  to the shareholders for 517.92 million shares at  Baht 0.15 per share,  amounting to Baht </t>
  </si>
  <si>
    <t>77.69 million. The dividend payment is scheduled on December 7, 2023.</t>
  </si>
  <si>
    <t xml:space="preserve">      after deduction of  accumulated amortization and allowance for impairment of asset (if any).  Amortization is calculated </t>
  </si>
  <si>
    <t xml:space="preserve">     by the straight-line basis over the useful life of the assets as follows:</t>
  </si>
  <si>
    <t>- 19 -</t>
  </si>
  <si>
    <t>- 20 -</t>
  </si>
  <si>
    <t xml:space="preserve">As at December 31, 2023 and 2022, the Group has overdrafts and short-term borrowings facilities from three financial </t>
  </si>
  <si>
    <t>institutions, in the amount of Baht 410 million (Separate : amount of Baht 150 million) are guaranteed by vessels as stated in note 11.</t>
  </si>
  <si>
    <t xml:space="preserve">the Company has the outstanding balances of oil under such contracts totally 3,600 metric tons. </t>
  </si>
  <si>
    <t>spread of the average  benchmark price  of crude oil of the settlement months  to the fixed price.  As at December 31, 2023,</t>
  </si>
  <si>
    <t xml:space="preserve">The Company entered into two cross currency interest rate swap contracts with a financial institution, the balance </t>
  </si>
  <si>
    <t xml:space="preserve">The above  cross currency  interest rate  swap contracts  will be swapped the interest every ended of  month from </t>
  </si>
  <si>
    <t>over the period of contracts.</t>
  </si>
  <si>
    <t>the effective date  until the maturity  date and will recognize the transactions  as derivatives in the financial statements</t>
  </si>
  <si>
    <t xml:space="preserve">specified in the contracts and to swap the  fixed interest rate  to a float interest rate.  The contracts  are effective  from </t>
  </si>
  <si>
    <t xml:space="preserve">as at December 31, 2023  amount  of  Baht  42.50  million to swap from US Dollar  to Thai Baht  at an exchange rate as </t>
  </si>
  <si>
    <t xml:space="preserve">           The table below summarizes the maturity profile of the Group’s financial liabilities instruments as at December 31, </t>
  </si>
  <si>
    <t xml:space="preserve">         2023 based on contractual undiscounted cash flows:</t>
  </si>
  <si>
    <t>Classified by fair value hierarchy as follows :-</t>
  </si>
  <si>
    <t xml:space="preserve">As at December 31, 2023 and 2022, the Group has assets and liabilities that are measured at fair value or fair value are disclosed. </t>
  </si>
  <si>
    <t xml:space="preserve">The statements of financial position as at December 31, 2023 and 2022, and statements of comprehensive income for the </t>
  </si>
  <si>
    <t>international marine transportation for seven vessels in accordance with the investment promotion certificate as follows :</t>
  </si>
  <si>
    <t>year then ended, denominated in US Dollar currency as functional currency can be presented as follows :</t>
  </si>
  <si>
    <t xml:space="preserve">              of the  original liability and the recognition  of  a new liability.   The  difference in the  respective  carrying  amounts is</t>
  </si>
  <si>
    <t>- 40 -</t>
  </si>
  <si>
    <t xml:space="preserve">            January 1, 2024, the management of the Group believes that the adoption of these amendments will not have significant  </t>
  </si>
  <si>
    <t xml:space="preserve">            impacts on the Group financial statements.</t>
  </si>
  <si>
    <t xml:space="preserve">            Other intangible assets with limited useful life consist of computer software and customers relationship stated at cost </t>
  </si>
  <si>
    <t>As at December 31, 2023 and 2022, A.M.A. Logistics Co., Ltd. taken the share certificates of TSSK Logistics Co., Ltd. and</t>
  </si>
  <si>
    <t>Baht 1,733.95 million respectively), were mortgaged as guarantee under guarantee agreement against short-term borrowings from financial institution as stated in note 17 and long-term borrowings from financial institutions</t>
  </si>
  <si>
    <t xml:space="preserve">As at December 31, 2023 and 2022,  the Group  has equipment  at the cost of Baht  32.86 million and Baht  28.47 million  respectively,  which were fully depreciated but are still in use. (Separate : amount of </t>
  </si>
  <si>
    <t>Carrying value and movements of lease liabilities for the year ended December 31, 2023 and 2022 are as follows :</t>
  </si>
  <si>
    <t>580.16 million and Baht 148.84 million respectively (Separate the year 2023 : amount of Baht 296.52 million).</t>
  </si>
  <si>
    <t xml:space="preserve">As at December 31, 2023 and 2022,  the Parent company and subsidiary have acquired assets by using credit amount of Baht    </t>
  </si>
  <si>
    <t xml:space="preserve">27.1  As at December 31, 2023 and 2022, the Group has contingent liabilities from bank issuance of letter of guarantee for the </t>
  </si>
  <si>
    <t xml:space="preserve">         Group in  the  amount  of Baht 20.94 million and Baht 22.83 million (Separate : amount of Baht  0.10 million) for using as  </t>
  </si>
  <si>
    <t xml:space="preserve">         forwarding, guaranteed by the parent  company and  personal guarantee  by  a director.</t>
  </si>
  <si>
    <t xml:space="preserve">         institutions for the subsidiary in a guarantee amount of Baht 385.00 million. Such credit lines were used in the amount  </t>
  </si>
  <si>
    <t xml:space="preserve">         collaterals against port usage rendering with a government agency, guaranteed by fixed deposit with obligations as stated  </t>
  </si>
  <si>
    <t xml:space="preserve">         in note 15,  purchase order  of petroleum products,  hire of fuel oil transportation,  hire of plastic transportation and hire of </t>
  </si>
  <si>
    <t xml:space="preserve">27.2  As at  December 31, 2023 and 2022, the Company has contingent liabilities from guarantee future debt with two financial </t>
  </si>
  <si>
    <t>34.</t>
  </si>
  <si>
    <t>Events after the report period</t>
  </si>
  <si>
    <t>- 50 -</t>
  </si>
  <si>
    <t xml:space="preserve">already paid interim dividend at  Baht 0.15 per share on  December 7, 2023,  therefore, the remaining will be paid at Baht 0.25 per share. </t>
  </si>
  <si>
    <t>Thus, such approval depends upon the shareholders' meeting on April 23, 2024.</t>
  </si>
  <si>
    <t xml:space="preserve">On February 21, 2024,  at the Board  of directors' meeting passed  the  resolution  to submit  to  the Annual  General  Meeting  of </t>
  </si>
  <si>
    <t xml:space="preserve">Shareholder  for  approval  dividend  payment  for  the  year 2023 at Baht  0.40 per share amounting to Baht 207.16 million which was  </t>
  </si>
  <si>
    <t>January 1, 2024 to January 31,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</si>
</sst>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 numFmtId="197" formatCode="#,##0.0000_);\(#,##0.0000\)"/>
  </numFmts>
  <fonts count="109">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color rgb="FFFF0000"/>
      <name val="Angsana New"/>
      <family val="1"/>
      <charset val="222"/>
    </font>
    <font>
      <sz val="15"/>
      <name val="Angsana New"/>
      <family val="1"/>
      <charset val="22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cellStyleXfs>
  <cellXfs count="561">
    <xf numFmtId="0" fontId="0" fillId="0" borderId="0" xfId="0"/>
    <xf numFmtId="0" fontId="76" fillId="0" borderId="0" xfId="1186" applyNumberFormat="1" applyFont="1" applyFill="1"/>
    <xf numFmtId="43" fontId="77" fillId="0" borderId="0" xfId="1186" applyFont="1" applyFill="1"/>
    <xf numFmtId="43" fontId="76" fillId="0" borderId="0" xfId="1186" applyFont="1" applyFill="1"/>
    <xf numFmtId="175" fontId="76" fillId="0" borderId="0" xfId="1186" applyNumberFormat="1" applyFont="1" applyFill="1" applyBorder="1"/>
    <xf numFmtId="175" fontId="76" fillId="0" borderId="0" xfId="1186" applyNumberFormat="1" applyFont="1" applyFill="1"/>
    <xf numFmtId="183" fontId="76" fillId="0" borderId="0" xfId="1186" applyNumberFormat="1" applyFont="1" applyFill="1" applyBorder="1"/>
    <xf numFmtId="43" fontId="76" fillId="0" borderId="0" xfId="1186" applyFont="1" applyFill="1" applyBorder="1"/>
    <xf numFmtId="43" fontId="76" fillId="0" borderId="0" xfId="1186" applyFont="1" applyFill="1" applyBorder="1" applyAlignment="1">
      <alignment horizontal="center"/>
    </xf>
    <xf numFmtId="183" fontId="76" fillId="0" borderId="0" xfId="1186" applyNumberFormat="1" applyFont="1" applyFill="1"/>
    <xf numFmtId="183" fontId="76" fillId="0" borderId="0" xfId="1186" quotePrefix="1" applyNumberFormat="1" applyFont="1" applyFill="1" applyAlignment="1">
      <alignment horizontal="left"/>
    </xf>
    <xf numFmtId="183" fontId="76" fillId="0" borderId="0" xfId="1186" applyNumberFormat="1" applyFont="1" applyFill="1" applyAlignment="1">
      <alignment horizontal="center"/>
    </xf>
    <xf numFmtId="43" fontId="10" fillId="0" borderId="0" xfId="1186" applyFont="1" applyFill="1"/>
    <xf numFmtId="43" fontId="76" fillId="0" borderId="0" xfId="1186" applyFont="1" applyFill="1" applyAlignment="1">
      <alignment horizontal="center"/>
    </xf>
    <xf numFmtId="43" fontId="10" fillId="0" borderId="0" xfId="1186" applyFont="1" applyFill="1" applyAlignment="1">
      <alignment horizontal="center"/>
    </xf>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175" fontId="76" fillId="0" borderId="20" xfId="1186" applyNumberFormat="1" applyFont="1" applyFill="1" applyBorder="1"/>
    <xf numFmtId="0" fontId="77" fillId="0" borderId="0" xfId="1186" applyNumberFormat="1" applyFont="1" applyFill="1"/>
    <xf numFmtId="43" fontId="76" fillId="0" borderId="0" xfId="1209" applyFont="1" applyFill="1" applyBorder="1" applyAlignme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3" fontId="79" fillId="0" borderId="0" xfId="1186" applyFont="1" applyFill="1" applyBorder="1"/>
    <xf numFmtId="43" fontId="79" fillId="0" borderId="0" xfId="1186" applyFont="1" applyFill="1" applyAlignment="1">
      <alignment horizontal="center"/>
    </xf>
    <xf numFmtId="175" fontId="79" fillId="0" borderId="0" xfId="1186" applyNumberFormat="1" applyFont="1" applyFill="1" applyBorder="1"/>
    <xf numFmtId="43" fontId="76" fillId="0" borderId="0" xfId="1186" quotePrefix="1" applyFont="1" applyFill="1" applyAlignment="1">
      <alignment horizontal="right"/>
    </xf>
    <xf numFmtId="175" fontId="76" fillId="0" borderId="0" xfId="2692" applyNumberFormat="1" applyFont="1" applyFill="1"/>
    <xf numFmtId="190" fontId="77" fillId="0" borderId="0" xfId="1186" applyNumberFormat="1" applyFont="1" applyFill="1" applyAlignment="1" applyProtection="1">
      <alignment horizontal="left"/>
    </xf>
    <xf numFmtId="43" fontId="79" fillId="0" borderId="0" xfId="1186" applyFont="1" applyFill="1" applyBorder="1" applyAlignment="1"/>
    <xf numFmtId="188" fontId="87" fillId="0" borderId="0" xfId="1186" applyNumberFormat="1" applyFont="1" applyFill="1" applyAlignment="1">
      <alignment horizontal="right" vertical="center"/>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75" fontId="87" fillId="0" borderId="0" xfId="1233" applyNumberFormat="1" applyFont="1" applyFill="1" applyAlignment="1">
      <alignment horizontal="right" vertical="center"/>
    </xf>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4"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189" fontId="79" fillId="0" borderId="0" xfId="1186" applyNumberFormat="1" applyFont="1" applyFill="1"/>
    <xf numFmtId="187" fontId="79" fillId="0" borderId="0" xfId="1186" applyNumberFormat="1" applyFont="1" applyFill="1"/>
    <xf numFmtId="175" fontId="76" fillId="0" borderId="24"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75" fontId="76" fillId="0" borderId="26" xfId="1186" applyNumberFormat="1" applyFont="1" applyFill="1" applyBorder="1"/>
    <xf numFmtId="175" fontId="87" fillId="0" borderId="0" xfId="1233" applyNumberFormat="1" applyFont="1" applyFill="1" applyAlignment="1">
      <alignment horizontal="right" vertical="center" wrapText="1"/>
    </xf>
    <xf numFmtId="183" fontId="76" fillId="0" borderId="0" xfId="1233" applyNumberFormat="1" applyFont="1" applyFill="1"/>
    <xf numFmtId="43" fontId="76" fillId="0" borderId="26" xfId="1233" applyFont="1" applyFill="1" applyBorder="1"/>
    <xf numFmtId="40" fontId="76" fillId="0" borderId="0" xfId="1233" applyNumberFormat="1" applyFont="1" applyFill="1"/>
    <xf numFmtId="175" fontId="76" fillId="0" borderId="26" xfId="1233" applyNumberFormat="1" applyFont="1" applyFill="1" applyBorder="1"/>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0" xfId="4468" applyNumberFormat="1" applyFont="1" applyFill="1"/>
    <xf numFmtId="183" fontId="76" fillId="0" borderId="0" xfId="4470" applyNumberFormat="1" applyFont="1" applyFill="1"/>
    <xf numFmtId="183" fontId="76" fillId="0" borderId="0" xfId="4474" applyNumberFormat="1" applyFont="1" applyFill="1"/>
    <xf numFmtId="175" fontId="76" fillId="0" borderId="14" xfId="1233" applyNumberFormat="1" applyFont="1" applyFill="1" applyBorder="1"/>
    <xf numFmtId="175" fontId="76" fillId="0" borderId="27" xfId="1233" applyNumberFormat="1" applyFont="1" applyFill="1" applyBorder="1"/>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43" fontId="79" fillId="0" borderId="0" xfId="1233" applyFont="1" applyFill="1" applyAlignment="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183" fontId="76" fillId="0" borderId="0" xfId="1186" applyNumberFormat="1" applyFont="1" applyFill="1" applyBorder="1" applyAlignment="1">
      <alignment horizontal="center"/>
    </xf>
    <xf numFmtId="183" fontId="76" fillId="0" borderId="0" xfId="1233" quotePrefix="1" applyNumberFormat="1" applyFont="1" applyFill="1" applyAlignment="1">
      <alignment horizontal="left"/>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43" fontId="79" fillId="0" borderId="0" xfId="1233" applyFont="1" applyFill="1" applyBorder="1" applyAlignment="1"/>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166" fontId="77" fillId="0" borderId="0" xfId="1186" applyNumberFormat="1" applyFont="1" applyFill="1" applyAlignment="1">
      <alignment vertical="center"/>
    </xf>
    <xf numFmtId="43" fontId="76" fillId="0" borderId="17" xfId="1186" applyFont="1" applyFill="1" applyBorder="1"/>
    <xf numFmtId="43" fontId="76" fillId="0" borderId="19" xfId="1186" applyFont="1" applyFill="1" applyBorder="1"/>
    <xf numFmtId="175" fontId="76" fillId="0" borderId="0" xfId="2903" applyNumberFormat="1" applyFont="1" applyFill="1" applyAlignment="1">
      <alignment horizontal="right"/>
    </xf>
    <xf numFmtId="192"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3" fontId="93" fillId="0" borderId="0" xfId="1233" applyNumberFormat="1" applyFont="1" applyFill="1" applyAlignment="1">
      <alignment horizontal="center"/>
    </xf>
    <xf numFmtId="183" fontId="93" fillId="0" borderId="0" xfId="1233" applyNumberFormat="1" applyFont="1" applyFill="1" applyAlignment="1">
      <alignment horizontal="left"/>
    </xf>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43" fontId="76" fillId="0" borderId="18" xfId="1186" applyFont="1" applyFill="1" applyBorder="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5" xfId="1186" applyNumberFormat="1" applyFont="1" applyFill="1" applyBorder="1"/>
    <xf numFmtId="39" fontId="77" fillId="0" borderId="0" xfId="1233" applyNumberFormat="1" applyFont="1" applyFill="1" applyBorder="1" applyAlignment="1"/>
    <xf numFmtId="175" fontId="76" fillId="0" borderId="25" xfId="1233" applyNumberFormat="1" applyFont="1" applyFill="1" applyBorder="1"/>
    <xf numFmtId="39" fontId="76" fillId="0" borderId="26" xfId="1233" applyNumberFormat="1" applyFont="1" applyFill="1" applyBorder="1" applyAlignment="1">
      <alignment horizontal="center" vertical="center"/>
    </xf>
    <xf numFmtId="43" fontId="98" fillId="0" borderId="0" xfId="1233" applyFont="1" applyFill="1" applyAlignment="1">
      <alignment horizontal="center"/>
    </xf>
    <xf numFmtId="43" fontId="76" fillId="0" borderId="26" xfId="1186" applyFont="1" applyFill="1" applyBorder="1" applyAlignment="1">
      <alignment horizontal="center"/>
    </xf>
    <xf numFmtId="183" fontId="76" fillId="0" borderId="0" xfId="4472" applyNumberFormat="1" applyFont="1" applyFill="1" applyBorder="1"/>
    <xf numFmtId="183" fontId="76" fillId="0" borderId="0" xfId="1186" quotePrefix="1" applyNumberFormat="1" applyFont="1" applyFill="1" applyAlignment="1">
      <alignment horizontal="center"/>
    </xf>
    <xf numFmtId="43" fontId="77" fillId="0" borderId="0" xfId="1186" applyFont="1" applyFill="1" applyAlignment="1"/>
    <xf numFmtId="49" fontId="77" fillId="0" borderId="0" xfId="1186" applyNumberFormat="1" applyFont="1" applyFill="1" applyAlignment="1"/>
    <xf numFmtId="43" fontId="77" fillId="0" borderId="0" xfId="1186" applyFont="1" applyFill="1" applyBorder="1" applyAlignment="1"/>
    <xf numFmtId="175" fontId="76" fillId="0" borderId="0" xfId="1186" applyNumberFormat="1" applyFont="1" applyFill="1" applyBorder="1" applyAlignment="1"/>
    <xf numFmtId="0" fontId="77" fillId="0" borderId="0" xfId="1186" applyNumberFormat="1" applyFont="1" applyFill="1" applyAlignment="1"/>
    <xf numFmtId="175" fontId="76" fillId="0" borderId="17" xfId="1186" applyNumberFormat="1" applyFont="1" applyFill="1" applyBorder="1" applyAlignment="1"/>
    <xf numFmtId="43" fontId="76" fillId="0" borderId="19" xfId="1186" applyFont="1" applyFill="1" applyBorder="1" applyAlignme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196"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175" fontId="76" fillId="0" borderId="7" xfId="1233" applyNumberFormat="1" applyFont="1" applyFill="1" applyBorder="1"/>
    <xf numFmtId="0" fontId="76" fillId="0" borderId="26" xfId="1233" applyNumberFormat="1" applyFont="1" applyFill="1" applyBorder="1" applyAlignment="1">
      <alignment horizontal="center" wrapText="1"/>
    </xf>
    <xf numFmtId="43" fontId="76" fillId="0" borderId="0" xfId="1186" applyFont="1" applyFill="1" applyAlignment="1">
      <alignment horizontal="center" vertical="center"/>
    </xf>
    <xf numFmtId="43" fontId="10" fillId="0" borderId="26" xfId="1186" applyFont="1" applyFill="1" applyBorder="1" applyAlignment="1">
      <alignment horizontal="center"/>
    </xf>
    <xf numFmtId="40" fontId="76" fillId="0" borderId="0" xfId="1186" applyNumberFormat="1" applyFont="1" applyFill="1" applyAlignment="1">
      <alignment horizontal="left"/>
    </xf>
    <xf numFmtId="175" fontId="76" fillId="0" borderId="28" xfId="1233" applyNumberFormat="1" applyFont="1" applyFill="1" applyBorder="1"/>
    <xf numFmtId="43" fontId="10" fillId="0" borderId="25"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8" xfId="1186" applyNumberFormat="1" applyFont="1" applyFill="1" applyBorder="1"/>
    <xf numFmtId="183" fontId="76" fillId="0" borderId="28" xfId="1233" applyNumberFormat="1" applyFont="1" applyFill="1" applyBorder="1" applyAlignment="1"/>
    <xf numFmtId="43" fontId="76" fillId="0" borderId="28" xfId="1186" applyFont="1" applyFill="1" applyBorder="1"/>
    <xf numFmtId="175" fontId="76" fillId="0" borderId="24" xfId="1186" applyNumberFormat="1" applyFont="1" applyFill="1" applyBorder="1"/>
    <xf numFmtId="175" fontId="76" fillId="0" borderId="28" xfId="1186" applyNumberFormat="1" applyFont="1" applyFill="1" applyBorder="1"/>
    <xf numFmtId="175" fontId="76" fillId="0" borderId="29" xfId="1233" applyNumberFormat="1" applyFont="1" applyFill="1" applyBorder="1"/>
    <xf numFmtId="43" fontId="76" fillId="0" borderId="28" xfId="1186" quotePrefix="1" applyFont="1" applyFill="1" applyBorder="1" applyAlignment="1">
      <alignment horizontal="right"/>
    </xf>
    <xf numFmtId="43" fontId="79" fillId="0" borderId="26" xfId="1186" applyFont="1" applyFill="1" applyBorder="1" applyAlignment="1"/>
    <xf numFmtId="175" fontId="79" fillId="0" borderId="28" xfId="1186" applyNumberFormat="1" applyFont="1" applyFill="1" applyBorder="1"/>
    <xf numFmtId="43" fontId="77" fillId="0" borderId="26" xfId="1186" applyFont="1" applyFill="1" applyBorder="1" applyAlignment="1">
      <alignment horizontal="right"/>
    </xf>
    <xf numFmtId="43" fontId="76" fillId="0" borderId="20" xfId="1186" applyFont="1" applyFill="1" applyBorder="1" applyAlignment="1"/>
    <xf numFmtId="43" fontId="79" fillId="0" borderId="18" xfId="1186" applyFont="1" applyFill="1" applyBorder="1" applyAlignment="1">
      <alignment horizontal="center"/>
    </xf>
    <xf numFmtId="43" fontId="76" fillId="0" borderId="18" xfId="1186" applyFont="1" applyFill="1" applyBorder="1" applyAlignment="1"/>
    <xf numFmtId="175" fontId="79" fillId="0" borderId="7" xfId="1233" applyNumberFormat="1" applyFont="1" applyFill="1" applyBorder="1" applyAlignment="1">
      <alignment horizontal="right"/>
    </xf>
    <xf numFmtId="43" fontId="87" fillId="0" borderId="7" xfId="1186" applyFont="1" applyFill="1" applyBorder="1" applyAlignment="1">
      <alignment horizontal="right" vertical="center"/>
    </xf>
    <xf numFmtId="43" fontId="87" fillId="0" borderId="18" xfId="1186" applyFont="1" applyFill="1" applyBorder="1" applyAlignment="1">
      <alignment horizontal="right"/>
    </xf>
    <xf numFmtId="175" fontId="76" fillId="0" borderId="18" xfId="1233" applyNumberFormat="1" applyFont="1" applyFill="1" applyBorder="1" applyAlignment="1">
      <alignment horizontal="right"/>
    </xf>
    <xf numFmtId="175" fontId="76" fillId="0" borderId="7" xfId="1233" applyNumberFormat="1" applyFont="1" applyFill="1" applyBorder="1" applyAlignment="1">
      <alignment horizontal="right"/>
    </xf>
    <xf numFmtId="175" fontId="79" fillId="0" borderId="18" xfId="1233" applyNumberFormat="1" applyFont="1" applyFill="1" applyBorder="1" applyAlignment="1">
      <alignment horizontal="right"/>
    </xf>
    <xf numFmtId="43" fontId="76" fillId="0" borderId="20" xfId="1186" applyFont="1" applyFill="1" applyBorder="1" applyAlignment="1">
      <alignment horizontal="center"/>
    </xf>
    <xf numFmtId="183" fontId="76" fillId="0" borderId="18" xfId="1233" applyNumberFormat="1" applyFont="1" applyFill="1" applyBorder="1"/>
    <xf numFmtId="183" fontId="76" fillId="0" borderId="18" xfId="4470" applyNumberFormat="1" applyFont="1" applyFill="1" applyBorder="1"/>
    <xf numFmtId="183" fontId="76" fillId="0" borderId="18" xfId="4474" applyNumberFormat="1" applyFont="1" applyFill="1" applyBorder="1"/>
    <xf numFmtId="183" fontId="76" fillId="0" borderId="18" xfId="4476" applyNumberFormat="1" applyFont="1" applyFill="1" applyBorder="1"/>
    <xf numFmtId="43" fontId="76" fillId="0" borderId="7" xfId="1233" applyFont="1" applyFill="1" applyBorder="1"/>
    <xf numFmtId="194" fontId="76" fillId="0" borderId="18" xfId="1233" applyNumberFormat="1" applyFont="1" applyFill="1" applyBorder="1"/>
    <xf numFmtId="43" fontId="76" fillId="0" borderId="18" xfId="1233" applyFont="1" applyFill="1" applyBorder="1"/>
    <xf numFmtId="175" fontId="76" fillId="0" borderId="18" xfId="1233" applyNumberFormat="1" applyFont="1" applyFill="1" applyBorder="1"/>
    <xf numFmtId="175" fontId="76" fillId="0" borderId="20" xfId="1233" applyNumberFormat="1" applyFont="1" applyFill="1" applyBorder="1"/>
    <xf numFmtId="43" fontId="76" fillId="0" borderId="0" xfId="1233" applyFont="1" applyFill="1" applyBorder="1" applyAlignment="1">
      <alignment horizontal="center"/>
    </xf>
    <xf numFmtId="43" fontId="76" fillId="0" borderId="0" xfId="1233" applyFont="1" applyFill="1" applyBorder="1" applyAlignment="1">
      <alignment horizontal="center" vertical="center" wrapText="1"/>
    </xf>
    <xf numFmtId="39" fontId="77" fillId="0" borderId="0" xfId="1233" applyNumberFormat="1" applyFont="1" applyFill="1" applyBorder="1"/>
    <xf numFmtId="39" fontId="76" fillId="0" borderId="26" xfId="1233" applyNumberFormat="1" applyFont="1" applyFill="1" applyBorder="1" applyAlignment="1">
      <alignment horizontal="center" vertical="center" wrapText="1"/>
    </xf>
    <xf numFmtId="183" fontId="76" fillId="0" borderId="0" xfId="4480" applyNumberFormat="1" applyFont="1" applyFill="1"/>
    <xf numFmtId="43" fontId="79" fillId="0" borderId="0" xfId="1233" applyFont="1" applyFill="1"/>
    <xf numFmtId="183" fontId="76" fillId="0" borderId="19" xfId="1233" applyNumberFormat="1" applyFont="1" applyFill="1" applyBorder="1"/>
    <xf numFmtId="2" fontId="76" fillId="0" borderId="0" xfId="1233" applyNumberFormat="1" applyFont="1" applyFill="1" applyBorder="1" applyAlignment="1">
      <alignment horizontal="right"/>
    </xf>
    <xf numFmtId="189" fontId="76" fillId="0" borderId="0" xfId="1233" applyNumberFormat="1" applyFont="1" applyFill="1"/>
    <xf numFmtId="187" fontId="76" fillId="0" borderId="0" xfId="1233" applyNumberFormat="1" applyFont="1" applyFill="1"/>
    <xf numFmtId="197" fontId="76" fillId="0" borderId="0" xfId="1233" applyNumberFormat="1" applyFont="1" applyFill="1"/>
    <xf numFmtId="0" fontId="97" fillId="0" borderId="0" xfId="1986" applyFont="1"/>
    <xf numFmtId="0" fontId="98" fillId="0" borderId="0" xfId="1986" applyFont="1"/>
    <xf numFmtId="0" fontId="98" fillId="0" borderId="0" xfId="1986" applyFont="1" applyAlignment="1">
      <alignment horizontal="center"/>
    </xf>
    <xf numFmtId="0" fontId="98" fillId="0" borderId="0" xfId="1986" quotePrefix="1" applyFont="1"/>
    <xf numFmtId="184" fontId="98" fillId="0" borderId="0" xfId="4439" applyNumberFormat="1" applyFont="1" applyAlignment="1">
      <alignment horizontal="left"/>
    </xf>
    <xf numFmtId="183"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4" fontId="98" fillId="0" borderId="0" xfId="1986" applyNumberFormat="1" applyFont="1"/>
    <xf numFmtId="39" fontId="98" fillId="0" borderId="0" xfId="4438" applyNumberFormat="1" applyFont="1" applyAlignment="1">
      <alignment horizontal="left"/>
    </xf>
    <xf numFmtId="184" fontId="76" fillId="0" borderId="0" xfId="4478" applyNumberFormat="1" applyFont="1"/>
    <xf numFmtId="0" fontId="98" fillId="0" borderId="0" xfId="2293" quotePrefix="1" applyFont="1"/>
    <xf numFmtId="184" fontId="98" fillId="0" borderId="0" xfId="4478" applyNumberFormat="1" applyFont="1"/>
    <xf numFmtId="0" fontId="107" fillId="0" borderId="0" xfId="1986" applyFont="1"/>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4" fontId="98" fillId="0" borderId="0" xfId="2293" applyNumberFormat="1" applyFont="1"/>
    <xf numFmtId="39" fontId="98" fillId="0" borderId="0" xfId="4433" applyFont="1" applyAlignment="1">
      <alignment horizontal="center"/>
    </xf>
    <xf numFmtId="184" fontId="98" fillId="0" borderId="0" xfId="4433" quotePrefix="1" applyNumberFormat="1" applyFont="1" applyAlignment="1">
      <alignment horizontal="center"/>
    </xf>
    <xf numFmtId="0" fontId="98" fillId="0" borderId="26" xfId="1986" applyFont="1" applyBorder="1" applyAlignment="1">
      <alignment horizontal="center"/>
    </xf>
    <xf numFmtId="37" fontId="98" fillId="0" borderId="26" xfId="4437" quotePrefix="1" applyNumberFormat="1" applyFont="1" applyBorder="1" applyAlignment="1">
      <alignment horizontal="center"/>
    </xf>
    <xf numFmtId="37" fontId="98" fillId="0" borderId="0" xfId="4437" applyNumberFormat="1" applyFont="1" applyAlignment="1">
      <alignment horizontal="center"/>
    </xf>
    <xf numFmtId="184" fontId="76" fillId="0" borderId="0" xfId="4434" applyNumberFormat="1" applyFont="1"/>
    <xf numFmtId="0" fontId="76" fillId="0" borderId="0" xfId="1986" applyFont="1"/>
    <xf numFmtId="0" fontId="83" fillId="0" borderId="0" xfId="1986" applyFont="1"/>
    <xf numFmtId="0" fontId="83" fillId="0" borderId="0" xfId="1986" applyFont="1" applyAlignment="1">
      <alignment horizontal="center"/>
    </xf>
    <xf numFmtId="0" fontId="76" fillId="0" borderId="0" xfId="2286" applyFont="1"/>
    <xf numFmtId="0" fontId="98" fillId="0" borderId="0" xfId="4409" applyFont="1"/>
    <xf numFmtId="0" fontId="101" fillId="0" borderId="0" xfId="1986" applyFont="1"/>
    <xf numFmtId="39" fontId="98" fillId="0" borderId="0" xfId="4439" applyFont="1" applyAlignment="1">
      <alignment horizontal="left"/>
    </xf>
    <xf numFmtId="0" fontId="98" fillId="0" borderId="0" xfId="2320" applyFont="1"/>
    <xf numFmtId="0" fontId="98" fillId="0" borderId="0" xfId="2320" applyFont="1" applyAlignment="1">
      <alignment horizontal="left"/>
    </xf>
    <xf numFmtId="0" fontId="76" fillId="0" borderId="0" xfId="1986" applyFont="1" applyAlignment="1">
      <alignment horizontal="center"/>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39" fontId="98" fillId="0" borderId="0" xfId="4439" applyFont="1"/>
    <xf numFmtId="183" fontId="98" fillId="0" borderId="0" xfId="3450" applyNumberFormat="1" applyFont="1"/>
    <xf numFmtId="39" fontId="97" fillId="0" borderId="0" xfId="4439" applyFont="1"/>
    <xf numFmtId="183" fontId="102" fillId="0" borderId="0" xfId="3450" applyNumberFormat="1" applyFont="1"/>
    <xf numFmtId="0" fontId="103" fillId="0" borderId="0" xfId="3450" applyFont="1"/>
    <xf numFmtId="183" fontId="102" fillId="0" borderId="0" xfId="3450" applyNumberFormat="1" applyFont="1" applyAlignment="1">
      <alignment horizontal="center"/>
    </xf>
    <xf numFmtId="39" fontId="98" fillId="0" borderId="0" xfId="4439" quotePrefix="1" applyFont="1" applyAlignment="1">
      <alignment horizontal="center"/>
    </xf>
    <xf numFmtId="0" fontId="98" fillId="0" borderId="0" xfId="0" applyFont="1"/>
    <xf numFmtId="183" fontId="102" fillId="0" borderId="0" xfId="2286" applyNumberFormat="1" applyFont="1"/>
    <xf numFmtId="0" fontId="102" fillId="0" borderId="0" xfId="2286" applyFont="1" applyAlignment="1">
      <alignment horizontal="left"/>
    </xf>
    <xf numFmtId="0" fontId="97" fillId="0" borderId="0" xfId="0" applyFont="1"/>
    <xf numFmtId="0" fontId="98" fillId="0" borderId="0" xfId="0" applyFont="1" applyAlignment="1">
      <alignment horizontal="left"/>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4" fontId="98" fillId="0" borderId="0" xfId="4432" applyNumberFormat="1" applyFont="1"/>
    <xf numFmtId="0" fontId="98" fillId="0" borderId="0" xfId="4428" applyFont="1" applyAlignment="1">
      <alignment horizontal="center"/>
    </xf>
    <xf numFmtId="185" fontId="98" fillId="0" borderId="0" xfId="4428" applyNumberFormat="1" applyFont="1"/>
    <xf numFmtId="184" fontId="98" fillId="0" borderId="0" xfId="4434" applyNumberFormat="1" applyFont="1"/>
    <xf numFmtId="183" fontId="98" fillId="0" borderId="0" xfId="4432" applyNumberFormat="1" applyFont="1"/>
    <xf numFmtId="184" fontId="98" fillId="0" borderId="0" xfId="4439" applyNumberFormat="1" applyFont="1"/>
    <xf numFmtId="184" fontId="98" fillId="0" borderId="0" xfId="4439" quotePrefix="1" applyNumberFormat="1" applyFont="1" applyAlignment="1">
      <alignment horizontal="center"/>
    </xf>
    <xf numFmtId="184" fontId="98" fillId="0" borderId="0" xfId="4432" quotePrefix="1" applyNumberFormat="1" applyFont="1" applyAlignment="1">
      <alignment horizontal="center"/>
    </xf>
    <xf numFmtId="39" fontId="98" fillId="0" borderId="0" xfId="4479" applyNumberFormat="1" applyFont="1"/>
    <xf numFmtId="184" fontId="98" fillId="0" borderId="0" xfId="4439" quotePrefix="1" applyNumberFormat="1" applyFont="1"/>
    <xf numFmtId="0" fontId="98" fillId="0" borderId="0" xfId="2286" applyFont="1"/>
    <xf numFmtId="39" fontId="98" fillId="0" borderId="0" xfId="2286" applyNumberFormat="1" applyFont="1"/>
    <xf numFmtId="0" fontId="98" fillId="0" borderId="0" xfId="3438" applyFont="1"/>
    <xf numFmtId="0" fontId="76" fillId="0" borderId="0" xfId="0" quotePrefix="1" applyFont="1" applyAlignment="1">
      <alignment horizontal="center"/>
    </xf>
    <xf numFmtId="0" fontId="76" fillId="0" borderId="0" xfId="0" applyFont="1"/>
    <xf numFmtId="39" fontId="76" fillId="0" borderId="0" xfId="0" applyNumberFormat="1" applyFont="1"/>
    <xf numFmtId="37" fontId="106" fillId="0" borderId="0" xfId="2293" applyNumberFormat="1" applyFont="1"/>
    <xf numFmtId="0" fontId="76" fillId="0" borderId="0" xfId="0" applyFont="1" applyAlignment="1">
      <alignment horizontal="center"/>
    </xf>
    <xf numFmtId="0" fontId="76" fillId="0" borderId="18" xfId="0" applyFont="1" applyBorder="1" applyAlignment="1">
      <alignment horizontal="center"/>
    </xf>
    <xf numFmtId="37" fontId="76" fillId="0" borderId="0" xfId="4437" applyNumberFormat="1" applyFont="1" applyAlignment="1">
      <alignment horizontal="center"/>
    </xf>
    <xf numFmtId="37" fontId="80" fillId="0" borderId="0" xfId="4437" quotePrefix="1" applyNumberFormat="1" applyFont="1" applyAlignment="1">
      <alignment horizontal="center"/>
    </xf>
    <xf numFmtId="37" fontId="76" fillId="0" borderId="0" xfId="4482" applyNumberFormat="1" applyFont="1"/>
    <xf numFmtId="37" fontId="76" fillId="0" borderId="0" xfId="4437" applyNumberFormat="1" applyFont="1"/>
    <xf numFmtId="37" fontId="76" fillId="0" borderId="0" xfId="0" applyNumberFormat="1" applyFont="1"/>
    <xf numFmtId="37" fontId="76" fillId="0" borderId="0" xfId="4450" applyNumberFormat="1" applyFont="1"/>
    <xf numFmtId="37" fontId="77" fillId="0" borderId="0" xfId="0" applyNumberFormat="1" applyFont="1"/>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37" fontId="77" fillId="0" borderId="0" xfId="3429" applyNumberFormat="1" applyFont="1"/>
    <xf numFmtId="0" fontId="77" fillId="0" borderId="0" xfId="0" applyFont="1"/>
    <xf numFmtId="37" fontId="76" fillId="0" borderId="0" xfId="3429" quotePrefix="1" applyNumberFormat="1" applyFont="1" applyAlignment="1">
      <alignment horizontal="left"/>
    </xf>
    <xf numFmtId="0" fontId="79" fillId="0" borderId="0" xfId="0" applyFont="1"/>
    <xf numFmtId="37" fontId="79" fillId="0" borderId="0" xfId="3429" applyNumberFormat="1" applyFont="1"/>
    <xf numFmtId="39" fontId="79" fillId="0" borderId="0" xfId="0" quotePrefix="1" applyNumberFormat="1" applyFont="1"/>
    <xf numFmtId="49" fontId="77" fillId="0" borderId="0" xfId="0" applyNumberFormat="1" applyFont="1"/>
    <xf numFmtId="0" fontId="10" fillId="0" borderId="0" xfId="0" applyFont="1"/>
    <xf numFmtId="0" fontId="76" fillId="0" borderId="18" xfId="0" applyFont="1" applyBorder="1"/>
    <xf numFmtId="37" fontId="79" fillId="0" borderId="0" xfId="4437" applyNumberFormat="1" applyFont="1" applyAlignment="1">
      <alignment horizontal="center"/>
    </xf>
    <xf numFmtId="37" fontId="76" fillId="0" borderId="0" xfId="2293" applyNumberFormat="1" applyFont="1"/>
    <xf numFmtId="166" fontId="76" fillId="0" borderId="0" xfId="0" applyNumberFormat="1" applyFont="1"/>
    <xf numFmtId="43" fontId="76" fillId="0" borderId="7" xfId="1186" applyFont="1" applyFill="1" applyBorder="1"/>
    <xf numFmtId="0" fontId="77" fillId="0" borderId="0" xfId="0" applyFont="1" applyAlignment="1">
      <alignment horizontal="left"/>
    </xf>
    <xf numFmtId="0" fontId="77" fillId="0" borderId="0" xfId="0" applyFont="1" applyAlignment="1">
      <alignment horizontal="center"/>
    </xf>
    <xf numFmtId="37" fontId="76" fillId="0" borderId="0" xfId="4437" applyNumberFormat="1" applyFont="1" applyAlignment="1">
      <alignment horizontal="left"/>
    </xf>
    <xf numFmtId="37" fontId="77" fillId="0" borderId="0" xfId="4437" applyNumberFormat="1" applyFont="1"/>
    <xf numFmtId="43" fontId="76" fillId="0" borderId="0" xfId="0" applyNumberFormat="1" applyFont="1"/>
    <xf numFmtId="39" fontId="76" fillId="0" borderId="0" xfId="2293" applyNumberFormat="1" applyFont="1"/>
    <xf numFmtId="39" fontId="76" fillId="0" borderId="0" xfId="2293" applyNumberFormat="1" applyFont="1" applyAlignment="1">
      <alignment horizontal="left"/>
    </xf>
    <xf numFmtId="39" fontId="77" fillId="0" borderId="0" xfId="3429" applyNumberFormat="1" applyFont="1"/>
    <xf numFmtId="37" fontId="76" fillId="0" borderId="0" xfId="1986" applyNumberFormat="1" applyFont="1"/>
    <xf numFmtId="175" fontId="76" fillId="0" borderId="7" xfId="1186" applyNumberFormat="1" applyFont="1" applyFill="1" applyBorder="1"/>
    <xf numFmtId="40" fontId="76" fillId="0" borderId="0" xfId="4455" applyNumberFormat="1" applyFont="1"/>
    <xf numFmtId="43" fontId="83" fillId="0" borderId="0" xfId="1186" applyFont="1" applyFill="1" applyAlignment="1">
      <alignment horizontal="center"/>
    </xf>
    <xf numFmtId="43" fontId="83" fillId="0" borderId="0" xfId="1186" applyFont="1" applyFill="1" applyBorder="1"/>
    <xf numFmtId="40" fontId="77" fillId="0" borderId="0" xfId="1986" applyNumberFormat="1" applyFont="1"/>
    <xf numFmtId="0" fontId="76" fillId="0" borderId="0" xfId="2286" quotePrefix="1" applyFont="1" applyAlignment="1">
      <alignment horizontal="left"/>
    </xf>
    <xf numFmtId="184" fontId="77" fillId="0" borderId="0" xfId="2293" applyNumberFormat="1" applyFont="1"/>
    <xf numFmtId="184" fontId="76" fillId="0" borderId="0" xfId="2293" applyNumberFormat="1" applyFont="1"/>
    <xf numFmtId="184" fontId="83" fillId="0" borderId="0" xfId="2293" applyNumberFormat="1" applyFont="1"/>
    <xf numFmtId="184" fontId="76" fillId="0" borderId="0" xfId="2293" applyNumberFormat="1" applyFont="1" applyAlignment="1">
      <alignment horizontal="center"/>
    </xf>
    <xf numFmtId="0" fontId="76" fillId="0" borderId="0" xfId="4471" applyFont="1"/>
    <xf numFmtId="0" fontId="76" fillId="0" borderId="0" xfId="4473" applyFont="1"/>
    <xf numFmtId="0" fontId="76" fillId="0" borderId="0" xfId="4475" applyFont="1"/>
    <xf numFmtId="0" fontId="76" fillId="0" borderId="0" xfId="4477" applyFont="1"/>
    <xf numFmtId="0" fontId="76" fillId="0" borderId="0" xfId="4469" applyFont="1"/>
    <xf numFmtId="0" fontId="76" fillId="0" borderId="0" xfId="1986" applyFont="1" applyAlignment="1">
      <alignment horizontal="centerContinuous"/>
    </xf>
    <xf numFmtId="0" fontId="79" fillId="0" borderId="0" xfId="1986" applyFont="1" applyAlignment="1">
      <alignment horizontal="left"/>
    </xf>
    <xf numFmtId="0" fontId="79" fillId="0" borderId="0" xfId="1986" applyFont="1"/>
    <xf numFmtId="0" fontId="76" fillId="0" borderId="0" xfId="4456" applyFont="1"/>
    <xf numFmtId="0" fontId="79" fillId="0" borderId="0" xfId="1986" applyFont="1" applyAlignment="1">
      <alignment horizontal="centerContinuous"/>
    </xf>
    <xf numFmtId="0" fontId="76" fillId="0" borderId="18" xfId="4456" applyFont="1" applyBorder="1" applyAlignment="1">
      <alignment horizontal="center"/>
    </xf>
    <xf numFmtId="0" fontId="76" fillId="0" borderId="0" xfId="4456" applyFont="1" applyAlignment="1">
      <alignment horizontal="center"/>
    </xf>
    <xf numFmtId="0" fontId="82" fillId="0" borderId="0" xfId="1986" applyFont="1"/>
    <xf numFmtId="37" fontId="79" fillId="0" borderId="0" xfId="4462" applyNumberFormat="1" applyFont="1"/>
    <xf numFmtId="0" fontId="79" fillId="0" borderId="0" xfId="1986" quotePrefix="1" applyFont="1" applyAlignment="1">
      <alignment horizontal="left"/>
    </xf>
    <xf numFmtId="0" fontId="76" fillId="0" borderId="0" xfId="1986" quotePrefix="1" applyFont="1" applyAlignment="1">
      <alignment horizontal="left"/>
    </xf>
    <xf numFmtId="0" fontId="76" fillId="0" borderId="0" xfId="1986" applyFont="1" applyAlignment="1">
      <alignment horizontal="left"/>
    </xf>
    <xf numFmtId="0" fontId="88" fillId="0" borderId="0" xfId="0" applyFont="1"/>
    <xf numFmtId="49" fontId="77" fillId="0" borderId="0" xfId="1986" applyNumberFormat="1" applyFont="1"/>
    <xf numFmtId="0" fontId="77" fillId="0" borderId="0" xfId="1986" applyFont="1"/>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0" fontId="87" fillId="0" borderId="0" xfId="0" applyFont="1" applyAlignment="1">
      <alignment horizontal="center" vertical="center"/>
    </xf>
    <xf numFmtId="0" fontId="87" fillId="0" borderId="18" xfId="0" applyFont="1" applyBorder="1" applyAlignment="1">
      <alignment horizontal="center" vertical="center" wrapText="1"/>
    </xf>
    <xf numFmtId="39" fontId="76" fillId="0" borderId="0" xfId="4465" applyFont="1" applyAlignment="1">
      <alignment horizontal="left"/>
    </xf>
    <xf numFmtId="39" fontId="76" fillId="0" borderId="0" xfId="4465" applyFont="1"/>
    <xf numFmtId="37" fontId="76" fillId="0" borderId="0" xfId="2286" applyNumberFormat="1" applyFont="1"/>
    <xf numFmtId="0" fontId="87" fillId="0" borderId="0" xfId="0" applyFont="1" applyAlignment="1">
      <alignment vertical="center"/>
    </xf>
    <xf numFmtId="0" fontId="87" fillId="0" borderId="20" xfId="0" applyFont="1" applyBorder="1" applyAlignment="1">
      <alignment vertical="center"/>
    </xf>
    <xf numFmtId="0" fontId="87" fillId="0" borderId="0" xfId="0" applyFont="1" applyAlignment="1">
      <alignment horizontal="center" vertical="center" wrapText="1"/>
    </xf>
    <xf numFmtId="0" fontId="87" fillId="0" borderId="18" xfId="0" applyFont="1" applyBorder="1" applyAlignment="1">
      <alignment horizontal="center" vertical="center"/>
    </xf>
    <xf numFmtId="0" fontId="88" fillId="0" borderId="0" xfId="0" applyFont="1" applyAlignment="1">
      <alignment vertical="center"/>
    </xf>
    <xf numFmtId="175" fontId="87" fillId="0" borderId="0" xfId="0" applyNumberFormat="1" applyFont="1" applyAlignment="1">
      <alignment horizontal="right" vertical="center"/>
    </xf>
    <xf numFmtId="16" fontId="87" fillId="0" borderId="0" xfId="2286" applyNumberFormat="1" applyFont="1" applyAlignment="1">
      <alignment horizontal="center" vertical="center"/>
    </xf>
    <xf numFmtId="0" fontId="87" fillId="0" borderId="0" xfId="0" applyFont="1" applyAlignment="1">
      <alignment horizontal="right" vertical="center"/>
    </xf>
    <xf numFmtId="0" fontId="87" fillId="0" borderId="0" xfId="2286" applyFont="1" applyAlignment="1">
      <alignment horizontal="center" vertical="center"/>
    </xf>
    <xf numFmtId="175" fontId="87" fillId="0" borderId="7" xfId="0" applyNumberFormat="1" applyFont="1" applyBorder="1" applyAlignment="1">
      <alignment horizontal="right" vertical="center"/>
    </xf>
    <xf numFmtId="16" fontId="87" fillId="0" borderId="0" xfId="0" applyNumberFormat="1" applyFont="1" applyAlignment="1">
      <alignment horizontal="center" vertical="center"/>
    </xf>
    <xf numFmtId="188" fontId="87" fillId="0" borderId="0" xfId="0" applyNumberFormat="1" applyFont="1" applyAlignment="1">
      <alignment horizontal="right" vertical="center"/>
    </xf>
    <xf numFmtId="188" fontId="87" fillId="0" borderId="7" xfId="1186" applyNumberFormat="1" applyFont="1" applyFill="1" applyBorder="1" applyAlignment="1">
      <alignment horizontal="right" vertical="center"/>
    </xf>
    <xf numFmtId="0" fontId="87" fillId="0" borderId="20" xfId="0" applyFont="1" applyBorder="1" applyAlignment="1">
      <alignment horizontal="center" vertical="center"/>
    </xf>
    <xf numFmtId="0" fontId="87" fillId="0" borderId="0" xfId="2286" quotePrefix="1" applyFont="1" applyAlignment="1">
      <alignment horizontal="center" vertical="center" wrapText="1"/>
    </xf>
    <xf numFmtId="16" fontId="87" fillId="0" borderId="0" xfId="0" quotePrefix="1" applyNumberFormat="1" applyFont="1" applyAlignment="1">
      <alignment horizontal="center" vertical="center"/>
    </xf>
    <xf numFmtId="0" fontId="76" fillId="0" borderId="0" xfId="2286" applyFont="1" applyAlignment="1">
      <alignment horizontal="center" vertical="center"/>
    </xf>
    <xf numFmtId="188" fontId="87" fillId="0" borderId="0" xfId="0" applyNumberFormat="1" applyFont="1" applyAlignment="1">
      <alignment horizontal="right" vertical="center" wrapText="1"/>
    </xf>
    <xf numFmtId="188" fontId="87" fillId="0" borderId="0" xfId="1186" applyNumberFormat="1" applyFont="1" applyFill="1" applyBorder="1" applyAlignment="1">
      <alignment horizontal="right" vertical="center"/>
    </xf>
    <xf numFmtId="175" fontId="87" fillId="0" borderId="0" xfId="0" applyNumberFormat="1" applyFont="1" applyAlignment="1">
      <alignment horizontal="right" vertical="center" wrapText="1"/>
    </xf>
    <xf numFmtId="0" fontId="76" fillId="0" borderId="18" xfId="0" applyFont="1" applyBorder="1" applyAlignment="1">
      <alignment horizontal="center" vertical="center" wrapText="1"/>
    </xf>
    <xf numFmtId="0" fontId="76" fillId="0" borderId="0" xfId="0" applyFont="1" applyAlignment="1">
      <alignment horizontal="center" vertical="center" wrapText="1"/>
    </xf>
    <xf numFmtId="0" fontId="76" fillId="0" borderId="0" xfId="0" quotePrefix="1" applyFont="1" applyAlignment="1">
      <alignment horizontal="center" vertical="center" wrapText="1"/>
    </xf>
    <xf numFmtId="37" fontId="80" fillId="0" borderId="18" xfId="4437" quotePrefix="1" applyNumberFormat="1" applyFont="1" applyBorder="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0" fontId="10" fillId="0" borderId="26" xfId="0" applyFont="1" applyBorder="1" applyAlignment="1">
      <alignment horizontal="left"/>
    </xf>
    <xf numFmtId="0" fontId="10" fillId="0" borderId="0" xfId="0" applyFont="1" applyAlignment="1">
      <alignment horizontal="center"/>
    </xf>
    <xf numFmtId="0" fontId="10" fillId="0" borderId="18" xfId="0" applyFont="1" applyBorder="1" applyAlignment="1">
      <alignment horizontal="center" wrapText="1"/>
    </xf>
    <xf numFmtId="0" fontId="79" fillId="0" borderId="0" xfId="0" applyFont="1" applyAlignment="1">
      <alignment horizontal="left"/>
    </xf>
    <xf numFmtId="37" fontId="76" fillId="0" borderId="0" xfId="2293" quotePrefix="1" applyNumberFormat="1" applyFont="1"/>
    <xf numFmtId="37" fontId="76" fillId="0" borderId="0" xfId="2293" applyNumberFormat="1" applyFont="1" applyAlignment="1">
      <alignment horizontal="left"/>
    </xf>
    <xf numFmtId="0" fontId="79" fillId="0" borderId="0" xfId="1986" applyFont="1" applyAlignment="1">
      <alignment horizontal="right"/>
    </xf>
    <xf numFmtId="0" fontId="79" fillId="0" borderId="0" xfId="1986" applyFont="1" applyAlignment="1">
      <alignment horizontal="center"/>
    </xf>
    <xf numFmtId="175" fontId="79" fillId="0" borderId="0" xfId="1986" applyNumberFormat="1" applyFont="1"/>
    <xf numFmtId="0" fontId="96" fillId="0" borderId="0" xfId="0" applyFont="1"/>
    <xf numFmtId="43" fontId="79" fillId="0" borderId="19" xfId="1986" applyNumberFormat="1" applyFont="1" applyBorder="1"/>
    <xf numFmtId="43" fontId="79" fillId="0" borderId="0" xfId="1986" applyNumberFormat="1" applyFont="1"/>
    <xf numFmtId="0" fontId="76" fillId="0" borderId="0" xfId="0" applyFont="1" applyAlignment="1">
      <alignment horizontal="left"/>
    </xf>
    <xf numFmtId="0" fontId="76" fillId="0" borderId="0" xfId="0" applyFont="1" applyAlignment="1">
      <alignment horizontal="centerContinuous"/>
    </xf>
    <xf numFmtId="39" fontId="76" fillId="0" borderId="0" xfId="4408" applyFont="1"/>
    <xf numFmtId="39" fontId="76" fillId="0" borderId="0" xfId="4408" applyFont="1" applyAlignment="1">
      <alignment horizontal="left"/>
    </xf>
    <xf numFmtId="0" fontId="87" fillId="0" borderId="0" xfId="0" applyFont="1" applyAlignment="1">
      <alignment horizontal="left" vertical="center" indent="3"/>
    </xf>
    <xf numFmtId="0" fontId="3" fillId="0" borderId="0" xfId="0" applyFont="1"/>
    <xf numFmtId="0" fontId="3" fillId="0" borderId="0" xfId="0" applyFont="1" applyAlignment="1">
      <alignment horizontal="center"/>
    </xf>
    <xf numFmtId="37" fontId="77" fillId="0" borderId="0" xfId="2293" applyNumberFormat="1" applyFont="1"/>
    <xf numFmtId="37" fontId="79" fillId="0" borderId="0" xfId="2293" applyNumberFormat="1" applyFont="1"/>
    <xf numFmtId="37" fontId="79" fillId="0" borderId="0" xfId="2293" quotePrefix="1" applyNumberFormat="1" applyFont="1" applyAlignment="1">
      <alignment horizontal="center"/>
    </xf>
    <xf numFmtId="37" fontId="76" fillId="0" borderId="0" xfId="2293" quotePrefix="1" applyNumberFormat="1" applyFont="1" applyAlignment="1">
      <alignment horizontal="left"/>
    </xf>
    <xf numFmtId="37" fontId="82" fillId="0" borderId="0" xfId="2293" applyNumberFormat="1" applyFont="1"/>
    <xf numFmtId="43" fontId="79" fillId="0" borderId="0" xfId="1186" applyFont="1" applyFill="1" applyAlignment="1"/>
    <xf numFmtId="40" fontId="106" fillId="0" borderId="0" xfId="4481" applyNumberFormat="1" applyFont="1" applyAlignment="1">
      <alignment horizontal="left"/>
    </xf>
    <xf numFmtId="0" fontId="76" fillId="0" borderId="0" xfId="0" quotePrefix="1" applyFont="1"/>
    <xf numFmtId="37" fontId="79" fillId="0" borderId="0" xfId="2293" applyNumberFormat="1" applyFont="1" applyAlignment="1">
      <alignment horizontal="left"/>
    </xf>
    <xf numFmtId="37" fontId="79" fillId="0" borderId="0" xfId="1986" applyNumberFormat="1" applyFont="1"/>
    <xf numFmtId="49" fontId="3" fillId="0" borderId="0" xfId="0" applyNumberFormat="1" applyFont="1" applyAlignment="1">
      <alignment horizontal="center"/>
    </xf>
    <xf numFmtId="49" fontId="3" fillId="0" borderId="0" xfId="0" applyNumberFormat="1" applyFont="1"/>
    <xf numFmtId="37" fontId="77" fillId="0" borderId="0" xfId="0" quotePrefix="1" applyNumberFormat="1" applyFont="1"/>
    <xf numFmtId="37" fontId="76" fillId="0" borderId="0" xfId="1986" applyNumberFormat="1" applyFont="1" applyAlignment="1">
      <alignment horizontal="left"/>
    </xf>
    <xf numFmtId="37" fontId="76" fillId="0" borderId="0" xfId="0" applyNumberFormat="1" applyFont="1" applyAlignment="1">
      <alignment horizontal="left"/>
    </xf>
    <xf numFmtId="37" fontId="76" fillId="0" borderId="0" xfId="0" quotePrefix="1" applyNumberFormat="1" applyFont="1"/>
    <xf numFmtId="0" fontId="76" fillId="0" borderId="0" xfId="4457" quotePrefix="1" applyFont="1" applyAlignment="1">
      <alignment horizontal="center"/>
    </xf>
    <xf numFmtId="0" fontId="76" fillId="0" borderId="0" xfId="4458" applyFont="1"/>
    <xf numFmtId="166" fontId="76" fillId="0" borderId="0" xfId="4457" quotePrefix="1" applyNumberFormat="1" applyFont="1" applyAlignment="1">
      <alignment horizontal="center"/>
    </xf>
    <xf numFmtId="40" fontId="76" fillId="0" borderId="0" xfId="4459" applyNumberFormat="1" applyFont="1" applyAlignment="1">
      <alignment horizontal="left"/>
    </xf>
    <xf numFmtId="190" fontId="76" fillId="0" borderId="0" xfId="1186" applyNumberFormat="1" applyFont="1" applyFill="1" applyAlignment="1">
      <alignment horizontal="left"/>
    </xf>
    <xf numFmtId="40" fontId="76" fillId="0" borderId="0" xfId="4459" applyNumberFormat="1" applyFont="1"/>
    <xf numFmtId="43" fontId="77" fillId="0" borderId="0" xfId="1186" applyFont="1" applyFill="1" applyAlignment="1">
      <alignment horizontal="right"/>
    </xf>
    <xf numFmtId="40" fontId="76" fillId="0" borderId="0" xfId="4457" applyNumberFormat="1" applyFont="1"/>
    <xf numFmtId="40" fontId="77" fillId="0" borderId="0" xfId="4459" applyNumberFormat="1" applyFont="1" applyAlignment="1">
      <alignment horizontal="left"/>
    </xf>
    <xf numFmtId="40" fontId="77" fillId="0" borderId="26" xfId="4459" applyNumberFormat="1" applyFont="1" applyBorder="1"/>
    <xf numFmtId="40" fontId="76" fillId="0" borderId="0" xfId="4457" applyNumberFormat="1" applyFont="1" applyAlignment="1">
      <alignment horizontal="right"/>
    </xf>
    <xf numFmtId="40" fontId="89" fillId="0" borderId="21" xfId="2286" applyNumberFormat="1" applyFont="1" applyBorder="1" applyAlignment="1">
      <alignment horizontal="center"/>
    </xf>
    <xf numFmtId="190" fontId="89" fillId="0" borderId="21" xfId="2286" applyNumberFormat="1" applyFont="1" applyBorder="1" applyAlignment="1">
      <alignment horizontal="center"/>
    </xf>
    <xf numFmtId="40" fontId="89" fillId="0" borderId="0" xfId="2286" applyNumberFormat="1" applyFont="1" applyAlignment="1">
      <alignment horizontal="center"/>
    </xf>
    <xf numFmtId="40" fontId="89" fillId="0" borderId="23" xfId="2286" applyNumberFormat="1" applyFont="1" applyBorder="1" applyAlignment="1">
      <alignment horizontal="center"/>
    </xf>
    <xf numFmtId="40" fontId="89" fillId="0" borderId="23" xfId="2286" applyNumberFormat="1" applyFont="1" applyBorder="1"/>
    <xf numFmtId="190" fontId="89" fillId="0" borderId="23" xfId="2286" applyNumberFormat="1" applyFont="1" applyBorder="1" applyAlignment="1">
      <alignment horizontal="center"/>
    </xf>
    <xf numFmtId="0" fontId="76" fillId="0" borderId="0" xfId="4458" applyFont="1" applyAlignment="1">
      <alignment horizontal="center"/>
    </xf>
    <xf numFmtId="0" fontId="76" fillId="0" borderId="0" xfId="4458" quotePrefix="1" applyFont="1" applyAlignment="1">
      <alignment horizontal="center"/>
    </xf>
    <xf numFmtId="191" fontId="76" fillId="0" borderId="0" xfId="4458" quotePrefix="1" applyNumberFormat="1" applyFont="1" applyAlignment="1">
      <alignment horizontal="left"/>
    </xf>
    <xf numFmtId="190" fontId="76" fillId="0" borderId="0" xfId="1186" applyNumberFormat="1" applyFont="1" applyFill="1" applyAlignment="1">
      <alignment horizontal="center"/>
    </xf>
    <xf numFmtId="0" fontId="76" fillId="0" borderId="0" xfId="4458" quotePrefix="1" applyFont="1" applyAlignment="1">
      <alignment horizontal="left"/>
    </xf>
    <xf numFmtId="192" fontId="76" fillId="0" borderId="0" xfId="1233" applyNumberFormat="1" applyFont="1" applyFill="1" applyAlignment="1">
      <alignment horizontal="center"/>
    </xf>
    <xf numFmtId="192" fontId="76" fillId="0" borderId="0" xfId="1186" applyNumberFormat="1" applyFont="1" applyFill="1" applyAlignment="1">
      <alignment horizontal="center"/>
    </xf>
    <xf numFmtId="10" fontId="76" fillId="0" borderId="0" xfId="0" applyNumberFormat="1" applyFont="1" applyAlignment="1">
      <alignment horizontal="center"/>
    </xf>
    <xf numFmtId="183" fontId="76" fillId="0" borderId="0" xfId="1186" applyNumberFormat="1" applyFont="1" applyFill="1" applyAlignment="1">
      <alignment horizontal="right"/>
    </xf>
    <xf numFmtId="192" fontId="76" fillId="0" borderId="0" xfId="1186" applyNumberFormat="1" applyFont="1" applyFill="1" applyBorder="1" applyAlignment="1">
      <alignment horizontal="center"/>
    </xf>
    <xf numFmtId="0" fontId="76" fillId="0" borderId="0" xfId="4458" applyFont="1" applyAlignment="1">
      <alignment horizontal="left"/>
    </xf>
    <xf numFmtId="0" fontId="108" fillId="0" borderId="0" xfId="4458" applyFont="1" applyAlignment="1">
      <alignment horizontal="center"/>
    </xf>
    <xf numFmtId="192" fontId="76" fillId="0" borderId="18" xfId="1186" applyNumberFormat="1" applyFont="1" applyFill="1" applyBorder="1" applyAlignment="1">
      <alignment horizontal="center"/>
    </xf>
    <xf numFmtId="183" fontId="76" fillId="0" borderId="18" xfId="1186" applyNumberFormat="1" applyFont="1" applyFill="1" applyBorder="1" applyAlignment="1">
      <alignment horizontal="right"/>
    </xf>
    <xf numFmtId="166" fontId="76" fillId="0" borderId="0" xfId="4458" applyNumberFormat="1" applyFont="1" applyAlignment="1">
      <alignment horizontal="center"/>
    </xf>
    <xf numFmtId="192" fontId="76" fillId="0" borderId="0" xfId="4458" applyNumberFormat="1" applyFont="1"/>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37" fontId="80" fillId="0" borderId="26" xfId="4437" quotePrefix="1" applyNumberFormat="1" applyFont="1" applyBorder="1" applyAlignment="1">
      <alignment horizontal="center"/>
    </xf>
    <xf numFmtId="183" fontId="76" fillId="0" borderId="0" xfId="1986" applyNumberFormat="1" applyFont="1"/>
    <xf numFmtId="175" fontId="76" fillId="0" borderId="0" xfId="1986" applyNumberFormat="1" applyFont="1"/>
    <xf numFmtId="0" fontId="93" fillId="0" borderId="0" xfId="0" applyFont="1"/>
    <xf numFmtId="43" fontId="76" fillId="0" borderId="0" xfId="1986" applyNumberFormat="1" applyFont="1"/>
    <xf numFmtId="0" fontId="77" fillId="0" borderId="0" xfId="0" quotePrefix="1" applyFont="1" applyAlignment="1">
      <alignment horizontal="left"/>
    </xf>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0" fontId="76" fillId="0" borderId="0" xfId="0" applyFont="1" applyAlignment="1">
      <alignment horizontal="center" vertical="center"/>
    </xf>
    <xf numFmtId="0" fontId="76" fillId="0" borderId="0" xfId="1986" applyFont="1" applyAlignment="1">
      <alignment horizontal="center" vertical="center" wrapText="1"/>
    </xf>
    <xf numFmtId="0" fontId="76" fillId="0" borderId="26" xfId="0" applyFont="1" applyBorder="1" applyAlignment="1">
      <alignment horizontal="center" vertical="center" wrapText="1"/>
    </xf>
    <xf numFmtId="0" fontId="83" fillId="0" borderId="0" xfId="0" applyFont="1"/>
    <xf numFmtId="0" fontId="76" fillId="0" borderId="26" xfId="1986" applyFont="1" applyBorder="1" applyAlignment="1">
      <alignment horizontal="center" vertical="center"/>
    </xf>
    <xf numFmtId="0" fontId="76" fillId="0" borderId="0" xfId="1986" applyFont="1" applyAlignment="1">
      <alignment horizontal="center" vertical="center"/>
    </xf>
    <xf numFmtId="0" fontId="76" fillId="0" borderId="26" xfId="1986" applyFont="1" applyBorder="1" applyAlignment="1">
      <alignment horizontal="center" vertical="center" wrapText="1"/>
    </xf>
    <xf numFmtId="0" fontId="76" fillId="0" borderId="26" xfId="0" applyFont="1" applyBorder="1" applyAlignment="1">
      <alignment horizontal="center" vertical="center"/>
    </xf>
    <xf numFmtId="43" fontId="76" fillId="0" borderId="0" xfId="1186" applyFont="1" applyFill="1" applyBorder="1" applyAlignment="1">
      <alignment horizontal="center" vertical="center"/>
    </xf>
    <xf numFmtId="43" fontId="76" fillId="0" borderId="26" xfId="1186" applyFont="1" applyFill="1" applyBorder="1" applyAlignment="1">
      <alignment horizontal="center" vertical="center"/>
    </xf>
    <xf numFmtId="40" fontId="77" fillId="0" borderId="0" xfId="4408" applyNumberFormat="1" applyFont="1"/>
    <xf numFmtId="171" fontId="76" fillId="0" borderId="0" xfId="4408" applyNumberFormat="1" applyFont="1"/>
    <xf numFmtId="183" fontId="70" fillId="0" borderId="0" xfId="1986" applyNumberFormat="1" applyFont="1"/>
    <xf numFmtId="183" fontId="76" fillId="0" borderId="0" xfId="4437" quotePrefix="1" applyNumberFormat="1" applyFont="1" applyAlignment="1">
      <alignment horizontal="right"/>
    </xf>
    <xf numFmtId="183" fontId="76" fillId="0" borderId="0" xfId="4437" applyNumberFormat="1" applyFont="1" applyAlignment="1">
      <alignment horizontal="right"/>
    </xf>
    <xf numFmtId="171" fontId="77" fillId="0" borderId="0" xfId="4408" applyNumberFormat="1" applyFont="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37" fontId="86" fillId="0" borderId="26" xfId="0" applyNumberFormat="1" applyFont="1" applyBorder="1" applyAlignment="1">
      <alignment horizontal="center"/>
    </xf>
    <xf numFmtId="171" fontId="76" fillId="0" borderId="0" xfId="0" applyNumberFormat="1" applyFont="1"/>
    <xf numFmtId="0" fontId="79" fillId="0" borderId="0" xfId="1186" applyNumberFormat="1" applyFont="1" applyFill="1"/>
    <xf numFmtId="40" fontId="76" fillId="0" borderId="0" xfId="4408" applyNumberFormat="1" applyFont="1"/>
    <xf numFmtId="49" fontId="84" fillId="0" borderId="0" xfId="0" applyNumberFormat="1" applyFont="1"/>
    <xf numFmtId="0" fontId="84" fillId="0" borderId="0" xfId="0" applyFont="1"/>
    <xf numFmtId="0" fontId="10"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0" fillId="0" borderId="0" xfId="0" applyNumberFormat="1" applyFont="1" applyAlignment="1">
      <alignment horizontal="center"/>
    </xf>
    <xf numFmtId="49" fontId="76" fillId="0" borderId="0" xfId="0" applyNumberFormat="1" applyFont="1" applyAlignment="1">
      <alignment horizontal="center"/>
    </xf>
    <xf numFmtId="0" fontId="76" fillId="0" borderId="0" xfId="1186" applyNumberFormat="1" applyFont="1" applyFill="1" applyBorder="1"/>
    <xf numFmtId="183" fontId="76" fillId="0" borderId="0" xfId="1186" quotePrefix="1" applyNumberFormat="1" applyFont="1" applyFill="1" applyBorder="1" applyAlignment="1">
      <alignment horizontal="center"/>
    </xf>
    <xf numFmtId="183" fontId="76" fillId="0" borderId="0" xfId="1186" quotePrefix="1" applyNumberFormat="1" applyFont="1" applyFill="1" applyBorder="1" applyAlignment="1"/>
    <xf numFmtId="183" fontId="76" fillId="0" borderId="0" xfId="1233" quotePrefix="1" applyNumberFormat="1" applyFont="1" applyFill="1" applyBorder="1" applyAlignment="1">
      <alignment horizontal="left"/>
    </xf>
    <xf numFmtId="175" fontId="76" fillId="0" borderId="0" xfId="1233" applyNumberFormat="1" applyFont="1" applyFill="1" applyBorder="1" applyAlignment="1"/>
    <xf numFmtId="194" fontId="76" fillId="0" borderId="0" xfId="1433" applyNumberFormat="1" applyFont="1" applyFill="1" applyBorder="1"/>
    <xf numFmtId="175" fontId="79" fillId="0" borderId="0" xfId="1186" applyNumberFormat="1" applyFont="1" applyBorder="1" applyAlignment="1"/>
    <xf numFmtId="43" fontId="76" fillId="0" borderId="0" xfId="1186" applyFont="1"/>
    <xf numFmtId="43" fontId="77" fillId="0" borderId="0" xfId="1186" applyFont="1"/>
    <xf numFmtId="43" fontId="76" fillId="0" borderId="26" xfId="1186" applyFont="1" applyBorder="1" applyAlignment="1">
      <alignment horizontal="center"/>
    </xf>
    <xf numFmtId="43" fontId="76" fillId="0" borderId="0" xfId="1186" applyFont="1" applyAlignment="1">
      <alignment horizontal="center"/>
    </xf>
    <xf numFmtId="43" fontId="79" fillId="0" borderId="0" xfId="1186" applyFont="1" applyBorder="1" applyAlignment="1"/>
    <xf numFmtId="40" fontId="79" fillId="0" borderId="0" xfId="4433" applyNumberFormat="1" applyFont="1" applyAlignment="1">
      <alignment horizontal="left"/>
    </xf>
    <xf numFmtId="39" fontId="79" fillId="0" borderId="0" xfId="4456" applyNumberFormat="1" applyFont="1"/>
    <xf numFmtId="40" fontId="70" fillId="0" borderId="0" xfId="4481" quotePrefix="1" applyNumberFormat="1" applyFont="1" applyAlignment="1">
      <alignment horizontal="left"/>
    </xf>
    <xf numFmtId="0" fontId="108" fillId="0" borderId="0" xfId="0" applyFont="1"/>
    <xf numFmtId="40" fontId="70" fillId="0" borderId="0" xfId="4481" applyNumberFormat="1" applyFont="1" applyAlignment="1">
      <alignment horizontal="left"/>
    </xf>
    <xf numFmtId="40" fontId="98" fillId="0" borderId="0" xfId="4439" applyNumberFormat="1" applyFont="1" applyAlignment="1">
      <alignment horizontal="right"/>
    </xf>
    <xf numFmtId="40" fontId="98" fillId="0" borderId="0" xfId="4439" quotePrefix="1" applyNumberFormat="1" applyFont="1" applyAlignment="1">
      <alignment horizontal="right"/>
    </xf>
    <xf numFmtId="43" fontId="79" fillId="0" borderId="26" xfId="1186" applyFont="1" applyFill="1" applyBorder="1"/>
    <xf numFmtId="189" fontId="79" fillId="0" borderId="0" xfId="1233" applyNumberFormat="1" applyFont="1" applyFill="1"/>
    <xf numFmtId="0" fontId="76" fillId="0" borderId="0" xfId="2286" quotePrefix="1" applyFont="1"/>
    <xf numFmtId="0" fontId="97" fillId="0" borderId="0" xfId="1986" applyFont="1" applyAlignment="1">
      <alignment horizontal="center"/>
    </xf>
    <xf numFmtId="37" fontId="97" fillId="0" borderId="0" xfId="4439" quotePrefix="1" applyNumberFormat="1" applyFont="1" applyAlignment="1">
      <alignment horizontal="center"/>
    </xf>
    <xf numFmtId="39" fontId="98" fillId="0" borderId="0" xfId="4433"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43" fontId="76" fillId="0" borderId="26" xfId="1186" applyFont="1" applyFill="1" applyBorder="1" applyAlignment="1">
      <alignment horizontal="center"/>
    </xf>
    <xf numFmtId="183" fontId="76" fillId="0" borderId="0" xfId="1186" quotePrefix="1" applyNumberFormat="1" applyFont="1" applyFill="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Fill="1" applyBorder="1" applyAlignment="1">
      <alignment horizontal="center" vertical="center"/>
    </xf>
    <xf numFmtId="43" fontId="76" fillId="0" borderId="26" xfId="1186" applyFont="1" applyFill="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4" xfId="1986" applyFont="1" applyBorder="1" applyAlignment="1">
      <alignment horizontal="center" vertical="center"/>
    </xf>
    <xf numFmtId="0" fontId="76" fillId="0" borderId="25" xfId="0" applyFont="1" applyBorder="1" applyAlignment="1">
      <alignment horizontal="center" vertical="center" wrapText="1"/>
    </xf>
    <xf numFmtId="0" fontId="76" fillId="0" borderId="0" xfId="0" applyFont="1" applyAlignment="1">
      <alignment horizontal="center" vertical="center" wrapText="1"/>
    </xf>
    <xf numFmtId="0" fontId="76" fillId="0" borderId="26" xfId="0" applyFont="1" applyBorder="1" applyAlignment="1">
      <alignment horizontal="center" vertical="center" wrapText="1"/>
    </xf>
    <xf numFmtId="0" fontId="76" fillId="0" borderId="24"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0" fontId="76" fillId="0" borderId="0" xfId="1986" quotePrefix="1" applyFont="1" applyAlignment="1">
      <alignment horizontal="center"/>
    </xf>
    <xf numFmtId="0" fontId="76" fillId="0" borderId="0" xfId="1986" applyFont="1" applyAlignment="1">
      <alignment horizontal="center"/>
    </xf>
    <xf numFmtId="40" fontId="76" fillId="0" borderId="26" xfId="1186" applyNumberFormat="1" applyFont="1" applyFill="1" applyBorder="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2" xfId="2286" applyFont="1" applyBorder="1" applyAlignment="1">
      <alignment horizontal="center"/>
    </xf>
    <xf numFmtId="43" fontId="76" fillId="0" borderId="26" xfId="1186" applyFont="1" applyBorder="1" applyAlignment="1">
      <alignment horizontal="center"/>
    </xf>
    <xf numFmtId="43" fontId="76" fillId="0" borderId="18" xfId="1186" applyFont="1" applyFill="1" applyBorder="1" applyAlignment="1">
      <alignment horizontal="center"/>
    </xf>
    <xf numFmtId="0" fontId="79" fillId="0" borderId="0" xfId="1986" applyFont="1" applyAlignment="1">
      <alignment horizontal="center"/>
    </xf>
    <xf numFmtId="43" fontId="79" fillId="0" borderId="18" xfId="1186" applyFont="1" applyFill="1" applyBorder="1" applyAlignment="1">
      <alignment horizontal="center"/>
    </xf>
    <xf numFmtId="0" fontId="87" fillId="0" borderId="0" xfId="0" applyFont="1" applyAlignment="1">
      <alignment horizontal="center" vertical="center"/>
    </xf>
    <xf numFmtId="0" fontId="87" fillId="0" borderId="18" xfId="0" applyFont="1" applyBorder="1" applyAlignment="1">
      <alignment horizontal="center" vertical="center"/>
    </xf>
    <xf numFmtId="0" fontId="79" fillId="0" borderId="7" xfId="1986" applyFont="1" applyBorder="1" applyAlignment="1">
      <alignment horizontal="center"/>
    </xf>
    <xf numFmtId="0" fontId="87"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8" xfId="0" applyFont="1" applyBorder="1" applyAlignment="1">
      <alignment horizontal="center" wrapText="1"/>
    </xf>
    <xf numFmtId="0" fontId="87" fillId="0" borderId="7"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20" xfId="0" applyFont="1" applyBorder="1" applyAlignment="1">
      <alignment horizontal="center" vertical="center"/>
    </xf>
    <xf numFmtId="15" fontId="76" fillId="0" borderId="7" xfId="4456" quotePrefix="1" applyNumberFormat="1" applyFont="1" applyBorder="1" applyAlignment="1">
      <alignment horizontal="center"/>
    </xf>
    <xf numFmtId="0" fontId="76" fillId="0" borderId="18" xfId="1986" quotePrefix="1" applyFont="1" applyBorder="1" applyAlignment="1">
      <alignment horizontal="center" vertical="center"/>
    </xf>
    <xf numFmtId="43" fontId="76" fillId="0" borderId="7" xfId="1186" applyFont="1" applyFill="1" applyBorder="1" applyAlignment="1">
      <alignment horizontal="center"/>
    </xf>
    <xf numFmtId="0" fontId="76" fillId="0" borderId="18" xfId="0" applyFont="1" applyBorder="1" applyAlignment="1">
      <alignment horizontal="center"/>
    </xf>
    <xf numFmtId="0" fontId="76" fillId="47" borderId="0" xfId="0" applyFont="1" applyFill="1"/>
  </cellXfs>
  <cellStyles count="4483">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4" xr:uid="{00000000-0005-0000-0000-0000940B0000}"/>
    <cellStyle name="เครื่องหมายจุลภาค 2 6" xfId="4451"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52"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6" xr:uid="{00000000-0005-0000-0000-0000A20D0000}"/>
    <cellStyle name="ปกติ 2 2 4" xfId="3432" xr:uid="{00000000-0005-0000-0000-0000A30D0000}"/>
    <cellStyle name="ปกติ 2 2 5" xfId="4431" xr:uid="{00000000-0005-0000-0000-0000A40D0000}"/>
    <cellStyle name="ปกติ 2 2 6" xfId="4453" xr:uid="{00000000-0005-0000-0000-0000A50D0000}"/>
    <cellStyle name="ปกติ 2 3" xfId="3433" xr:uid="{00000000-0005-0000-0000-0000A60D0000}"/>
    <cellStyle name="ปกติ 2 3 3" xfId="4461" xr:uid="{00000000-0005-0000-0000-0000A70D0000}"/>
    <cellStyle name="ปกติ 2 4" xfId="3434" xr:uid="{00000000-0005-0000-0000-0000A80D0000}"/>
    <cellStyle name="ปกติ 2 6" xfId="4437"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8"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4"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81" xr:uid="{00000000-0005-0000-0000-00007E0F0000}"/>
    <cellStyle name="ปกติ_Sheet1" xfId="4408" xr:uid="{00000000-0005-0000-0000-00007F0F0000}"/>
    <cellStyle name="ปกติ_Sheet1 2" xfId="4433" xr:uid="{00000000-0005-0000-0000-0000800F0000}"/>
    <cellStyle name="ปกติ_Sheet1 2 2" xfId="4439" xr:uid="{00000000-0005-0000-0000-0000810F0000}"/>
    <cellStyle name="ปกติ_Sheet1 3 2" xfId="4465" xr:uid="{00000000-0005-0000-0000-0000820F0000}"/>
    <cellStyle name="ปกติ_Sheet1_W169T-Dec'51 วีพีพี โปรเกรสซิฟ" xfId="4459" xr:uid="{00000000-0005-0000-0000-0000830F0000}"/>
    <cellStyle name="ปกติ_SPC-Dec'50-T3" xfId="4434" xr:uid="{00000000-0005-0000-0000-0000840F0000}"/>
    <cellStyle name="ปกติ_SPC-Dec'50-T3 2" xfId="4478" xr:uid="{00000000-0005-0000-0000-0000850F0000}"/>
    <cellStyle name="ปกติ_Thai Ha-Mar'51-T3 6" xfId="4455"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5"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 val="อัตรามรณะ"/>
      <sheetName val="Trial Balanc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gl"/>
      <sheetName val="DPLA"/>
      <sheetName val="Links"/>
      <sheetName val="AFA"/>
      <sheetName val="FF-1"/>
      <sheetName val="FF_21_a_"/>
      <sheetName val="Age311299TESP"/>
      <sheetName val="P4DDBFTESP"/>
      <sheetName val="IntDec00TespM&amp;B"/>
      <sheetName val="TBA"/>
      <sheetName val="M_Maincomp"/>
      <sheetName val="ลูกหนี้(เก่า)"/>
      <sheetName val="Actual-Monthly"/>
      <sheetName val="Actual-ＹＴＤ"/>
      <sheetName val="Budget-Monthly"/>
      <sheetName val="Budget-YTD"/>
      <sheetName val="FS"/>
      <sheetName val="feature"/>
      <sheetName val="FORMC94"/>
      <sheetName val="Expense Summary"/>
      <sheetName val="ภาคการขายโฆษณาNBT_ALL"/>
      <sheetName val="ภาคการขายวิศวกรรม_Weekly"/>
      <sheetName val="ภาคการขายโฆษณาNBT_Weekly"/>
      <sheetName val="HP"/>
      <sheetName val="Data 2"/>
      <sheetName val="SAP"/>
      <sheetName val="ชื่อหุ้น"/>
      <sheetName val="B&amp;S 1999"/>
      <sheetName val="CODE,NAME"/>
      <sheetName val="pa_group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 val="งบการเงิน"/>
      <sheetName val="ops_tb"/>
      <sheetName val="7_1_CUM"/>
      <sheetName val="Standing data"/>
      <sheetName val="Sale 0401"/>
      <sheetName val="Sheet3"/>
      <sheetName val="INFO"/>
      <sheetName val="criteria"/>
      <sheetName val="ชีวิต "/>
      <sheetName val="DateBase"/>
      <sheetName val="Foreign exchange rate"/>
      <sheetName val="Addition_AUC"/>
      <sheetName val="PHSB-GL-TB"/>
      <sheetName val="FF-2"/>
      <sheetName val="BPR"/>
      <sheetName val="5) Parameters"/>
      <sheetName val="Sale 0404"/>
      <sheetName val="FORMC94"/>
      <sheetName val="Sale0402"/>
      <sheetName val="Sheet2"/>
      <sheetName val="D"/>
      <sheetName val="C2"/>
      <sheetName val="Sale0406"/>
      <sheetName val="TB"/>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A"/>
      <sheetName val="Entity Data"/>
      <sheetName val="คชจ.ดำเนินงาน6-43"/>
      <sheetName val="Sale0403"/>
      <sheetName val="gl"/>
      <sheetName val="Fagor04-A3112e"/>
      <sheetName val="79 นอร์ธปาร์ค 021052"/>
      <sheetName val="bblยังไม่จ่าย"/>
      <sheetName val="Group"/>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Prft&amp;Loss"/>
      <sheetName val="FIN TB_SI"/>
      <sheetName val="Data"/>
      <sheetName val="Stock Aging"/>
      <sheetName val="B"/>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10"/>
      <sheetName val="tax-ss"/>
      <sheetName val="Reimbursements"/>
      <sheetName val="Thai Summit PKK-HW"/>
      <sheetName val="gold แลกทอง"/>
      <sheetName val="Tornado 4.7 Component List"/>
      <sheetName val="FF_21_a_"/>
      <sheetName val="GL CB"/>
      <sheetName val="GL M"/>
      <sheetName val="วงเครดิต 3"/>
      <sheetName val="CORPORATE TAX01"/>
      <sheetName val="Vat7% ภายในเดือน_Junต้นฉบับ"/>
      <sheetName val="1120"/>
      <sheetName val="BGT97STAFF"/>
      <sheetName val="เงินกู้ธนชาติ"/>
      <sheetName val="CA Sheet"/>
      <sheetName val="Type"/>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D200-30.2"/>
      <sheetName val="#REF!"/>
      <sheetName val="PNT-QUOT-#3"/>
      <sheetName val="COAT&amp;WRAP-QIOT-#3"/>
      <sheetName val="สูตรCustomer"/>
      <sheetName val="สูตรSupplier"/>
      <sheetName val="Customer"/>
      <sheetName val="กระดาษทำการ"/>
      <sheetName val="Q2 EXPECTED"/>
      <sheetName val="JAN"/>
      <sheetName val="DPL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2"/>
  <sheetViews>
    <sheetView tabSelected="1" zoomScaleNormal="100" zoomScaleSheetLayoutView="90" workbookViewId="0">
      <selection activeCell="A159" sqref="A159"/>
    </sheetView>
  </sheetViews>
  <sheetFormatPr defaultColWidth="9.140625" defaultRowHeight="24.75" customHeight="1"/>
  <cols>
    <col min="1" max="1" width="9.140625" style="202"/>
    <col min="2" max="2" width="9.140625" style="202" customWidth="1"/>
    <col min="3" max="3" width="9.140625" style="202"/>
    <col min="4" max="4" width="7.7109375" style="202" customWidth="1"/>
    <col min="5" max="5" width="10" style="202" customWidth="1"/>
    <col min="6" max="6" width="1.7109375" style="202" customWidth="1"/>
    <col min="7" max="7" width="10" style="202" customWidth="1"/>
    <col min="8" max="8" width="1.7109375" style="202" customWidth="1"/>
    <col min="9" max="9" width="14.140625" style="202" bestFit="1" customWidth="1"/>
    <col min="10" max="10" width="1.7109375" style="202" customWidth="1"/>
    <col min="11" max="11" width="24.5703125" style="203" bestFit="1" customWidth="1"/>
    <col min="12" max="12" width="3.7109375" style="202" customWidth="1"/>
    <col min="13" max="16384" width="9.140625" style="202"/>
  </cols>
  <sheetData>
    <row r="1" spans="1:11" s="201" customFormat="1" ht="24.6" customHeight="1">
      <c r="A1" s="511" t="s">
        <v>0</v>
      </c>
      <c r="B1" s="511"/>
      <c r="C1" s="511"/>
      <c r="D1" s="511"/>
      <c r="E1" s="511"/>
      <c r="F1" s="511"/>
      <c r="G1" s="511"/>
      <c r="H1" s="511"/>
      <c r="I1" s="511"/>
      <c r="J1" s="511"/>
      <c r="K1" s="511"/>
    </row>
    <row r="2" spans="1:11" s="201" customFormat="1" ht="24.6" customHeight="1">
      <c r="A2" s="511" t="s">
        <v>1192</v>
      </c>
      <c r="B2" s="511"/>
      <c r="C2" s="511"/>
      <c r="D2" s="511"/>
      <c r="E2" s="511"/>
      <c r="F2" s="511"/>
      <c r="G2" s="511"/>
      <c r="H2" s="511"/>
      <c r="I2" s="511"/>
      <c r="J2" s="511"/>
      <c r="K2" s="511"/>
    </row>
    <row r="3" spans="1:11" s="201" customFormat="1" ht="24.6" customHeight="1">
      <c r="A3" s="512" t="s">
        <v>1123</v>
      </c>
      <c r="B3" s="512"/>
      <c r="C3" s="512"/>
      <c r="D3" s="512"/>
      <c r="E3" s="512"/>
      <c r="F3" s="512"/>
      <c r="G3" s="512"/>
      <c r="H3" s="512"/>
      <c r="I3" s="512"/>
      <c r="J3" s="512"/>
      <c r="K3" s="512"/>
    </row>
    <row r="4" spans="1:11" ht="24.6" customHeight="1"/>
    <row r="5" spans="1:11" ht="24.6" customHeight="1">
      <c r="A5" s="201" t="s">
        <v>1</v>
      </c>
    </row>
    <row r="6" spans="1:11" ht="24.6" customHeight="1">
      <c r="A6" s="202" t="s">
        <v>2</v>
      </c>
      <c r="C6" s="202" t="s">
        <v>3</v>
      </c>
    </row>
    <row r="7" spans="1:11" ht="24.6" customHeight="1">
      <c r="C7" s="204" t="s">
        <v>4</v>
      </c>
    </row>
    <row r="8" spans="1:11" ht="24.6" customHeight="1">
      <c r="C8" s="204" t="s">
        <v>5</v>
      </c>
    </row>
    <row r="9" spans="1:11" ht="24.6" customHeight="1">
      <c r="A9" s="202" t="s">
        <v>6</v>
      </c>
      <c r="C9" s="202" t="s">
        <v>7</v>
      </c>
    </row>
    <row r="10" spans="1:11" ht="24.6" customHeight="1">
      <c r="C10" s="202" t="s">
        <v>8</v>
      </c>
    </row>
    <row r="11" spans="1:11" ht="24.6" customHeight="1">
      <c r="A11" s="202" t="s">
        <v>9</v>
      </c>
      <c r="C11" s="202" t="s">
        <v>10</v>
      </c>
    </row>
    <row r="12" spans="1:11" ht="24.6" customHeight="1">
      <c r="C12" s="202" t="s">
        <v>11</v>
      </c>
    </row>
    <row r="13" spans="1:11" ht="24.6" customHeight="1">
      <c r="A13" s="201" t="s">
        <v>12</v>
      </c>
    </row>
    <row r="14" spans="1:11" ht="24.6" customHeight="1">
      <c r="A14" s="205" t="s">
        <v>13</v>
      </c>
    </row>
    <row r="15" spans="1:11" s="206" customFormat="1" ht="24.6" customHeight="1">
      <c r="B15" s="207" t="s">
        <v>14</v>
      </c>
      <c r="C15" s="208"/>
      <c r="D15" s="209"/>
      <c r="E15" s="209"/>
      <c r="F15" s="209"/>
      <c r="G15" s="209"/>
      <c r="H15" s="209"/>
      <c r="I15" s="209"/>
      <c r="J15" s="209"/>
      <c r="K15" s="209"/>
    </row>
    <row r="16" spans="1:11" ht="24.6" customHeight="1">
      <c r="A16" s="207" t="s">
        <v>15</v>
      </c>
      <c r="B16" s="207"/>
    </row>
    <row r="17" spans="1:11" ht="24.6" customHeight="1">
      <c r="A17" s="207" t="s">
        <v>16</v>
      </c>
      <c r="B17" s="207"/>
    </row>
    <row r="18" spans="1:11" ht="24.6" customHeight="1">
      <c r="A18" s="207" t="s">
        <v>1076</v>
      </c>
      <c r="B18" s="207"/>
    </row>
    <row r="19" spans="1:11" ht="24.6" customHeight="1">
      <c r="A19" s="207" t="s">
        <v>1077</v>
      </c>
    </row>
    <row r="20" spans="1:11" ht="24.6" customHeight="1">
      <c r="A20" s="208" t="s">
        <v>17</v>
      </c>
    </row>
    <row r="21" spans="1:11" ht="24.6" customHeight="1">
      <c r="A21" s="210"/>
      <c r="B21" s="205" t="s">
        <v>18</v>
      </c>
    </row>
    <row r="22" spans="1:11" ht="24.6" customHeight="1">
      <c r="A22" s="211" t="s">
        <v>19</v>
      </c>
      <c r="B22" s="212"/>
    </row>
    <row r="23" spans="1:11" ht="24.6" customHeight="1">
      <c r="A23" s="213" t="s">
        <v>1078</v>
      </c>
      <c r="B23" s="214"/>
    </row>
    <row r="24" spans="1:11" ht="24.6" customHeight="1">
      <c r="A24" s="215" t="s">
        <v>20</v>
      </c>
      <c r="B24" s="214"/>
      <c r="C24" s="216"/>
      <c r="D24" s="216"/>
    </row>
    <row r="25" spans="1:11" ht="24.6" customHeight="1">
      <c r="A25" s="213" t="s">
        <v>1194</v>
      </c>
      <c r="B25" s="214"/>
      <c r="C25" s="216"/>
      <c r="D25" s="216"/>
    </row>
    <row r="26" spans="1:11" ht="24.6" customHeight="1">
      <c r="A26" s="215" t="s">
        <v>1225</v>
      </c>
      <c r="B26" s="214"/>
      <c r="C26" s="216"/>
      <c r="D26" s="216"/>
    </row>
    <row r="27" spans="1:11" ht="24.6" customHeight="1">
      <c r="A27" s="215" t="s">
        <v>1226</v>
      </c>
      <c r="B27" s="214"/>
      <c r="C27" s="216"/>
      <c r="D27" s="216"/>
    </row>
    <row r="28" spans="1:11" ht="24.6" customHeight="1">
      <c r="A28" s="217" t="s">
        <v>21</v>
      </c>
      <c r="I28" s="203"/>
      <c r="J28" s="203"/>
      <c r="K28" s="202"/>
    </row>
    <row r="29" spans="1:11" ht="24.6" customHeight="1">
      <c r="A29" s="218" t="s">
        <v>22</v>
      </c>
      <c r="B29" s="219"/>
      <c r="I29" s="203"/>
      <c r="J29" s="203"/>
      <c r="K29" s="202"/>
    </row>
    <row r="30" spans="1:11" ht="24.6" customHeight="1">
      <c r="A30" s="205" t="s">
        <v>23</v>
      </c>
      <c r="B30" s="219"/>
      <c r="I30" s="203"/>
      <c r="J30" s="203"/>
      <c r="K30" s="202"/>
    </row>
    <row r="31" spans="1:11" ht="24.6" customHeight="1">
      <c r="A31" s="205" t="s">
        <v>24</v>
      </c>
      <c r="B31" s="220"/>
      <c r="I31" s="203"/>
      <c r="J31" s="203"/>
      <c r="K31" s="202"/>
    </row>
    <row r="32" spans="1:11" ht="24.6" customHeight="1">
      <c r="A32" s="205" t="s">
        <v>25</v>
      </c>
      <c r="B32" s="220"/>
      <c r="I32" s="203"/>
      <c r="J32" s="203"/>
      <c r="K32" s="202"/>
    </row>
    <row r="33" spans="1:11" ht="24.6" customHeight="1">
      <c r="A33" s="218" t="s">
        <v>26</v>
      </c>
      <c r="B33" s="219"/>
      <c r="I33" s="203"/>
      <c r="J33" s="203"/>
      <c r="K33" s="202"/>
    </row>
    <row r="34" spans="1:11" ht="24.6" customHeight="1">
      <c r="A34" s="205" t="s">
        <v>27</v>
      </c>
      <c r="B34" s="219"/>
      <c r="I34" s="203"/>
      <c r="J34" s="203"/>
      <c r="K34" s="202"/>
    </row>
    <row r="35" spans="1:11" ht="24.6" customHeight="1">
      <c r="A35" s="205" t="s">
        <v>28</v>
      </c>
      <c r="B35" s="220"/>
      <c r="I35" s="203"/>
      <c r="J35" s="203"/>
      <c r="K35" s="202"/>
    </row>
    <row r="36" spans="1:11" ht="24.6" customHeight="1"/>
    <row r="37" spans="1:11" ht="25.5" customHeight="1">
      <c r="A37" s="513" t="s">
        <v>29</v>
      </c>
      <c r="B37" s="513"/>
      <c r="C37" s="513"/>
      <c r="D37" s="513"/>
      <c r="E37" s="513"/>
      <c r="F37" s="513"/>
      <c r="G37" s="513"/>
      <c r="H37" s="513"/>
      <c r="I37" s="513"/>
      <c r="J37" s="513"/>
      <c r="K37" s="513"/>
    </row>
    <row r="38" spans="1:11" ht="25.5" customHeight="1">
      <c r="A38" s="222"/>
      <c r="B38" s="222"/>
      <c r="C38" s="222"/>
      <c r="D38" s="222"/>
      <c r="E38" s="222"/>
      <c r="F38" s="222"/>
      <c r="G38" s="222"/>
      <c r="H38" s="222"/>
      <c r="I38" s="222"/>
      <c r="J38" s="222"/>
      <c r="K38" s="222"/>
    </row>
    <row r="39" spans="1:11" ht="25.5" customHeight="1">
      <c r="A39" s="202" t="s">
        <v>30</v>
      </c>
    </row>
    <row r="40" spans="1:11" ht="25.5" customHeight="1">
      <c r="A40" s="202" t="s">
        <v>31</v>
      </c>
    </row>
    <row r="41" spans="1:11" ht="25.5" customHeight="1">
      <c r="A41" s="202" t="s">
        <v>32</v>
      </c>
    </row>
    <row r="42" spans="1:11" ht="25.5" customHeight="1">
      <c r="A42" s="202" t="s">
        <v>33</v>
      </c>
    </row>
    <row r="43" spans="1:11" ht="25.5" customHeight="1">
      <c r="A43" s="202" t="s">
        <v>34</v>
      </c>
    </row>
    <row r="44" spans="1:11" ht="25.5" customHeight="1">
      <c r="E44" s="223" t="s">
        <v>35</v>
      </c>
      <c r="F44" s="223"/>
      <c r="G44" s="223"/>
      <c r="I44" s="223" t="s">
        <v>36</v>
      </c>
      <c r="J44" s="203"/>
      <c r="K44" s="223" t="s">
        <v>37</v>
      </c>
    </row>
    <row r="45" spans="1:11" ht="25.5" customHeight="1">
      <c r="E45" s="224" t="s">
        <v>38</v>
      </c>
      <c r="F45" s="225"/>
      <c r="G45" s="224" t="s">
        <v>1193</v>
      </c>
      <c r="I45" s="203"/>
      <c r="J45" s="203"/>
    </row>
    <row r="46" spans="1:11" ht="25.5" customHeight="1">
      <c r="A46" s="202" t="s">
        <v>39</v>
      </c>
      <c r="E46" s="203" t="s">
        <v>40</v>
      </c>
      <c r="G46" s="203" t="s">
        <v>40</v>
      </c>
      <c r="I46" s="203" t="s">
        <v>41</v>
      </c>
      <c r="J46" s="203"/>
      <c r="K46" s="203" t="s">
        <v>42</v>
      </c>
    </row>
    <row r="47" spans="1:11" ht="25.5" customHeight="1">
      <c r="A47" s="202" t="s">
        <v>43</v>
      </c>
      <c r="E47" s="203">
        <v>76</v>
      </c>
      <c r="G47" s="203">
        <v>76</v>
      </c>
      <c r="I47" s="203" t="s">
        <v>41</v>
      </c>
      <c r="J47" s="203"/>
      <c r="K47" s="203" t="s">
        <v>44</v>
      </c>
    </row>
    <row r="48" spans="1:11" ht="25.5" customHeight="1">
      <c r="E48" s="203"/>
      <c r="G48" s="203"/>
      <c r="I48" s="203"/>
      <c r="J48" s="203"/>
      <c r="K48" s="203" t="s">
        <v>45</v>
      </c>
    </row>
    <row r="49" spans="1:11" ht="25.5" customHeight="1">
      <c r="A49" s="202" t="s">
        <v>46</v>
      </c>
      <c r="E49" s="203">
        <v>76</v>
      </c>
      <c r="G49" s="203">
        <v>76</v>
      </c>
      <c r="I49" s="203" t="s">
        <v>41</v>
      </c>
      <c r="J49" s="203"/>
      <c r="K49" s="203" t="s">
        <v>44</v>
      </c>
    </row>
    <row r="50" spans="1:11" ht="25.5" customHeight="1">
      <c r="E50" s="203"/>
      <c r="G50" s="203"/>
      <c r="I50" s="203"/>
      <c r="J50" s="203"/>
      <c r="K50" s="203" t="s">
        <v>45</v>
      </c>
    </row>
    <row r="51" spans="1:11" ht="25.5" customHeight="1">
      <c r="A51" s="201" t="s">
        <v>47</v>
      </c>
    </row>
    <row r="52" spans="1:11" ht="25.5" customHeight="1">
      <c r="A52" s="202" t="s">
        <v>48</v>
      </c>
    </row>
    <row r="53" spans="1:11" ht="25.5" customHeight="1">
      <c r="A53" s="202" t="s">
        <v>49</v>
      </c>
    </row>
    <row r="54" spans="1:11" ht="25.5" customHeight="1">
      <c r="A54" s="226" t="s">
        <v>50</v>
      </c>
      <c r="B54" s="227"/>
      <c r="C54" s="228"/>
      <c r="D54" s="228"/>
      <c r="E54" s="228"/>
      <c r="F54" s="228"/>
      <c r="G54" s="228"/>
      <c r="H54" s="228"/>
      <c r="I54" s="228"/>
      <c r="J54" s="228"/>
      <c r="K54" s="229"/>
    </row>
    <row r="55" spans="1:11" ht="25.5" customHeight="1">
      <c r="A55" s="230" t="s">
        <v>51</v>
      </c>
      <c r="B55" s="226"/>
      <c r="C55" s="228"/>
      <c r="D55" s="228"/>
      <c r="E55" s="228"/>
      <c r="F55" s="228"/>
      <c r="G55" s="228"/>
      <c r="H55" s="228"/>
      <c r="I55" s="228"/>
      <c r="J55" s="228"/>
      <c r="K55" s="229"/>
    </row>
    <row r="56" spans="1:11" ht="25.5" customHeight="1">
      <c r="A56" s="230" t="s">
        <v>52</v>
      </c>
      <c r="B56" s="226"/>
      <c r="C56" s="228"/>
      <c r="D56" s="228"/>
      <c r="E56" s="228"/>
      <c r="F56" s="228"/>
      <c r="G56" s="228"/>
      <c r="H56" s="228"/>
      <c r="I56" s="228"/>
      <c r="J56" s="228"/>
      <c r="K56" s="229"/>
    </row>
    <row r="57" spans="1:11" ht="25.5" customHeight="1">
      <c r="A57" s="230" t="s">
        <v>53</v>
      </c>
      <c r="B57" s="226"/>
      <c r="C57" s="228"/>
      <c r="D57" s="228"/>
      <c r="E57" s="228"/>
      <c r="F57" s="228"/>
      <c r="G57" s="228"/>
      <c r="H57" s="228"/>
      <c r="I57" s="228"/>
      <c r="J57" s="228"/>
      <c r="K57" s="229"/>
    </row>
    <row r="58" spans="1:11" ht="25.5" customHeight="1">
      <c r="A58" s="202" t="s">
        <v>54</v>
      </c>
    </row>
    <row r="59" spans="1:11" ht="25.5" customHeight="1">
      <c r="A59" s="202" t="s">
        <v>55</v>
      </c>
    </row>
    <row r="60" spans="1:11" ht="25.5" customHeight="1">
      <c r="A60" s="202" t="s">
        <v>56</v>
      </c>
    </row>
    <row r="61" spans="1:11" ht="25.5" customHeight="1">
      <c r="A61" s="202" t="s">
        <v>57</v>
      </c>
    </row>
    <row r="62" spans="1:11" ht="25.5" customHeight="1">
      <c r="A62" s="202" t="s">
        <v>58</v>
      </c>
    </row>
    <row r="63" spans="1:11" ht="25.5" customHeight="1">
      <c r="A63" s="202" t="s">
        <v>59</v>
      </c>
    </row>
    <row r="64" spans="1:11" ht="25.5" customHeight="1">
      <c r="A64" s="201" t="s">
        <v>60</v>
      </c>
    </row>
    <row r="65" spans="1:11" ht="25.5" customHeight="1">
      <c r="A65" s="202" t="s">
        <v>61</v>
      </c>
    </row>
    <row r="66" spans="1:11" ht="25.5" customHeight="1">
      <c r="A66" s="202" t="s">
        <v>62</v>
      </c>
    </row>
    <row r="67" spans="1:11" s="227" customFormat="1" ht="25.5" customHeight="1">
      <c r="A67" s="202" t="s">
        <v>63</v>
      </c>
      <c r="B67" s="202"/>
      <c r="C67" s="202"/>
      <c r="D67" s="202"/>
      <c r="E67" s="202"/>
      <c r="F67" s="202"/>
      <c r="G67" s="202"/>
      <c r="H67" s="202"/>
      <c r="I67" s="202"/>
      <c r="J67" s="202"/>
      <c r="K67" s="203"/>
    </row>
    <row r="68" spans="1:11" s="227" customFormat="1" ht="25.5" customHeight="1">
      <c r="A68" s="202" t="s">
        <v>64</v>
      </c>
      <c r="B68" s="202"/>
      <c r="C68" s="202"/>
      <c r="D68" s="202"/>
      <c r="E68" s="202"/>
      <c r="F68" s="202"/>
      <c r="G68" s="202"/>
      <c r="H68" s="202"/>
      <c r="I68" s="202"/>
      <c r="J68" s="202"/>
      <c r="K68" s="203"/>
    </row>
    <row r="69" spans="1:11" s="227" customFormat="1" ht="25.5" customHeight="1"/>
    <row r="70" spans="1:11" s="227" customFormat="1" ht="25.5" customHeight="1"/>
    <row r="71" spans="1:11" ht="24.75" customHeight="1">
      <c r="A71" s="513" t="s">
        <v>65</v>
      </c>
      <c r="B71" s="513"/>
      <c r="C71" s="513"/>
      <c r="D71" s="513"/>
      <c r="E71" s="513"/>
      <c r="F71" s="513"/>
      <c r="G71" s="513"/>
      <c r="H71" s="513"/>
      <c r="I71" s="513"/>
      <c r="J71" s="513"/>
      <c r="K71" s="513"/>
    </row>
    <row r="72" spans="1:11" ht="24.75" customHeight="1">
      <c r="A72" s="205"/>
      <c r="E72" s="231"/>
    </row>
    <row r="73" spans="1:11" ht="24.75" customHeight="1">
      <c r="A73" s="232" t="s">
        <v>66</v>
      </c>
    </row>
    <row r="74" spans="1:11" ht="24.75" customHeight="1">
      <c r="A74" s="202" t="s">
        <v>67</v>
      </c>
    </row>
    <row r="75" spans="1:11" ht="24.75" customHeight="1">
      <c r="A75" s="202" t="s">
        <v>68</v>
      </c>
    </row>
    <row r="76" spans="1:11" ht="24.75" customHeight="1">
      <c r="A76" s="202" t="s">
        <v>69</v>
      </c>
    </row>
    <row r="77" spans="1:11" ht="24.75" customHeight="1">
      <c r="A77" s="201" t="s">
        <v>70</v>
      </c>
    </row>
    <row r="78" spans="1:11" ht="24.75" customHeight="1">
      <c r="A78" s="233" t="s">
        <v>71</v>
      </c>
    </row>
    <row r="79" spans="1:11" ht="24.75" customHeight="1">
      <c r="A79" s="202" t="s">
        <v>72</v>
      </c>
    </row>
    <row r="80" spans="1:11" ht="24.75" customHeight="1">
      <c r="A80" s="202" t="s">
        <v>73</v>
      </c>
    </row>
    <row r="81" spans="1:11" ht="24.75" customHeight="1">
      <c r="B81" s="234" t="s">
        <v>74</v>
      </c>
    </row>
    <row r="82" spans="1:11" ht="24.75" customHeight="1">
      <c r="B82" s="234" t="s">
        <v>75</v>
      </c>
    </row>
    <row r="83" spans="1:11" ht="24.75" customHeight="1">
      <c r="A83" s="234" t="s">
        <v>76</v>
      </c>
    </row>
    <row r="84" spans="1:11" ht="24.75" customHeight="1">
      <c r="A84" s="234" t="s">
        <v>77</v>
      </c>
    </row>
    <row r="85" spans="1:11" ht="24.75" customHeight="1">
      <c r="A85" s="234" t="s">
        <v>78</v>
      </c>
    </row>
    <row r="86" spans="1:11" ht="24.75" customHeight="1">
      <c r="A86" s="234" t="s">
        <v>79</v>
      </c>
    </row>
    <row r="87" spans="1:11" ht="24.75" customHeight="1">
      <c r="A87" s="235" t="s">
        <v>80</v>
      </c>
    </row>
    <row r="88" spans="1:11" ht="24.75" customHeight="1">
      <c r="A88" s="235" t="s">
        <v>81</v>
      </c>
    </row>
    <row r="89" spans="1:11" ht="24.75" customHeight="1">
      <c r="A89" s="202" t="s">
        <v>82</v>
      </c>
    </row>
    <row r="90" spans="1:11" ht="24.75" customHeight="1">
      <c r="A90" s="202" t="s">
        <v>83</v>
      </c>
    </row>
    <row r="91" spans="1:11" ht="24.75" customHeight="1">
      <c r="A91" s="202" t="s">
        <v>84</v>
      </c>
    </row>
    <row r="92" spans="1:11" ht="24.75" customHeight="1">
      <c r="A92" s="227" t="s">
        <v>85</v>
      </c>
      <c r="B92" s="227"/>
      <c r="C92" s="227"/>
      <c r="D92" s="227"/>
      <c r="E92" s="227"/>
      <c r="F92" s="227"/>
      <c r="G92" s="227"/>
      <c r="H92" s="227"/>
      <c r="I92" s="227"/>
      <c r="J92" s="227"/>
      <c r="K92" s="236"/>
    </row>
    <row r="93" spans="1:11" ht="24.75" customHeight="1">
      <c r="A93" s="227" t="s">
        <v>86</v>
      </c>
      <c r="B93" s="227"/>
      <c r="C93" s="227"/>
      <c r="D93" s="227"/>
      <c r="E93" s="227"/>
      <c r="F93" s="227"/>
      <c r="G93" s="227"/>
      <c r="H93" s="227"/>
      <c r="I93" s="227"/>
      <c r="J93" s="227"/>
      <c r="K93" s="236"/>
    </row>
    <row r="94" spans="1:11" ht="24.75" customHeight="1">
      <c r="A94" s="227" t="s">
        <v>87</v>
      </c>
      <c r="B94" s="227"/>
      <c r="C94" s="227"/>
      <c r="D94" s="227"/>
      <c r="E94" s="227"/>
      <c r="F94" s="227"/>
      <c r="G94" s="227"/>
      <c r="H94" s="227"/>
      <c r="I94" s="227"/>
      <c r="J94" s="227"/>
      <c r="K94" s="236"/>
    </row>
    <row r="95" spans="1:11" ht="24.75" customHeight="1">
      <c r="A95" s="227" t="s">
        <v>88</v>
      </c>
      <c r="B95" s="227"/>
      <c r="C95" s="227"/>
      <c r="D95" s="227"/>
      <c r="E95" s="227"/>
      <c r="F95" s="227"/>
      <c r="G95" s="227"/>
      <c r="H95" s="227"/>
      <c r="I95" s="227"/>
      <c r="J95" s="227"/>
      <c r="K95" s="236"/>
    </row>
    <row r="96" spans="1:11" ht="24.75" customHeight="1">
      <c r="A96" s="202" t="s">
        <v>89</v>
      </c>
    </row>
    <row r="97" spans="1:11" ht="24.75" customHeight="1">
      <c r="A97" s="202" t="s">
        <v>90</v>
      </c>
    </row>
    <row r="98" spans="1:11" ht="24.75" customHeight="1">
      <c r="A98" s="202" t="s">
        <v>91</v>
      </c>
    </row>
    <row r="99" spans="1:11" ht="24.75" customHeight="1">
      <c r="A99" s="202" t="s">
        <v>92</v>
      </c>
    </row>
    <row r="100" spans="1:11" ht="24.75" customHeight="1">
      <c r="A100" s="202" t="s">
        <v>93</v>
      </c>
    </row>
    <row r="101" spans="1:11" ht="24.75" customHeight="1">
      <c r="A101" s="202" t="s">
        <v>94</v>
      </c>
    </row>
    <row r="102" spans="1:11" ht="24.75" customHeight="1">
      <c r="A102" s="202" t="s">
        <v>95</v>
      </c>
    </row>
    <row r="103" spans="1:11" ht="24.75" customHeight="1">
      <c r="A103" s="202" t="s">
        <v>96</v>
      </c>
    </row>
    <row r="106" spans="1:11" ht="23.25" customHeight="1">
      <c r="A106" s="513" t="s">
        <v>97</v>
      </c>
      <c r="B106" s="513"/>
      <c r="C106" s="513"/>
      <c r="D106" s="513"/>
      <c r="E106" s="513"/>
      <c r="F106" s="513"/>
      <c r="G106" s="513"/>
      <c r="H106" s="513"/>
      <c r="I106" s="513"/>
      <c r="J106" s="513"/>
      <c r="K106" s="513"/>
    </row>
    <row r="107" spans="1:11" ht="23.25" customHeight="1">
      <c r="A107" s="235"/>
    </row>
    <row r="108" spans="1:11" ht="23.25" customHeight="1">
      <c r="A108" s="202" t="s">
        <v>98</v>
      </c>
    </row>
    <row r="109" spans="1:11" ht="23.25" customHeight="1">
      <c r="A109" s="202" t="s">
        <v>99</v>
      </c>
    </row>
    <row r="110" spans="1:11" ht="23.25" customHeight="1">
      <c r="A110" s="202" t="s">
        <v>100</v>
      </c>
    </row>
    <row r="111" spans="1:11" ht="23.25" customHeight="1">
      <c r="A111" s="202" t="s">
        <v>101</v>
      </c>
    </row>
    <row r="112" spans="1:11" ht="23.25" customHeight="1">
      <c r="A112" s="202" t="s">
        <v>102</v>
      </c>
    </row>
    <row r="113" spans="1:9" ht="23.25" customHeight="1">
      <c r="A113" s="202" t="s">
        <v>103</v>
      </c>
    </row>
    <row r="114" spans="1:9" ht="23.25" customHeight="1">
      <c r="A114" s="233" t="s">
        <v>104</v>
      </c>
    </row>
    <row r="115" spans="1:9" ht="23.25" customHeight="1">
      <c r="A115" s="233" t="s">
        <v>105</v>
      </c>
    </row>
    <row r="116" spans="1:9" ht="23.25" customHeight="1">
      <c r="A116" s="233" t="s">
        <v>106</v>
      </c>
    </row>
    <row r="117" spans="1:9" ht="23.25" customHeight="1">
      <c r="A117" s="233" t="s">
        <v>107</v>
      </c>
    </row>
    <row r="118" spans="1:9" ht="23.25" customHeight="1">
      <c r="A118" s="234" t="s">
        <v>108</v>
      </c>
    </row>
    <row r="119" spans="1:9" ht="23.25" customHeight="1">
      <c r="A119" s="234" t="s">
        <v>109</v>
      </c>
    </row>
    <row r="120" spans="1:9" ht="23.25" customHeight="1">
      <c r="A120" s="234"/>
      <c r="B120" s="202" t="s">
        <v>110</v>
      </c>
      <c r="I120" s="237" t="s">
        <v>111</v>
      </c>
    </row>
    <row r="121" spans="1:9" ht="23.25" customHeight="1">
      <c r="B121" s="202" t="s">
        <v>112</v>
      </c>
      <c r="I121" s="238" t="s">
        <v>113</v>
      </c>
    </row>
    <row r="122" spans="1:9" ht="23.25" customHeight="1">
      <c r="B122" s="202" t="s">
        <v>114</v>
      </c>
      <c r="I122" s="238" t="s">
        <v>115</v>
      </c>
    </row>
    <row r="123" spans="1:9" ht="23.25" customHeight="1">
      <c r="B123" s="202" t="s">
        <v>116</v>
      </c>
      <c r="I123" s="238" t="s">
        <v>117</v>
      </c>
    </row>
    <row r="124" spans="1:9" ht="23.25" customHeight="1">
      <c r="B124" s="202" t="s">
        <v>118</v>
      </c>
      <c r="I124" s="238" t="s">
        <v>119</v>
      </c>
    </row>
    <row r="125" spans="1:9" ht="23.25" customHeight="1">
      <c r="B125" s="202" t="s">
        <v>120</v>
      </c>
      <c r="I125" s="238" t="s">
        <v>121</v>
      </c>
    </row>
    <row r="126" spans="1:9" ht="23.25" customHeight="1">
      <c r="B126" s="202" t="s">
        <v>122</v>
      </c>
      <c r="I126" s="238" t="s">
        <v>121</v>
      </c>
    </row>
    <row r="127" spans="1:9" ht="23.25" customHeight="1">
      <c r="B127" s="202" t="s">
        <v>123</v>
      </c>
      <c r="I127" s="238" t="s">
        <v>124</v>
      </c>
    </row>
    <row r="128" spans="1:9" ht="23.25" customHeight="1">
      <c r="B128" s="202" t="s">
        <v>125</v>
      </c>
      <c r="I128" s="238" t="s">
        <v>124</v>
      </c>
    </row>
    <row r="129" spans="1:11" ht="23.25" customHeight="1">
      <c r="B129" s="202" t="s">
        <v>126</v>
      </c>
      <c r="I129" s="238" t="s">
        <v>124</v>
      </c>
    </row>
    <row r="130" spans="1:11" ht="23.25" customHeight="1">
      <c r="A130" s="202" t="s">
        <v>127</v>
      </c>
    </row>
    <row r="131" spans="1:11" ht="23.25" customHeight="1">
      <c r="A131" s="202" t="s">
        <v>128</v>
      </c>
    </row>
    <row r="132" spans="1:11" ht="23.25" customHeight="1">
      <c r="A132" s="239" t="s">
        <v>129</v>
      </c>
    </row>
    <row r="133" spans="1:11" ht="23.25" customHeight="1">
      <c r="A133" s="202" t="s">
        <v>130</v>
      </c>
    </row>
    <row r="134" spans="1:11" ht="23.25" customHeight="1">
      <c r="A134" s="202" t="s">
        <v>131</v>
      </c>
    </row>
    <row r="135" spans="1:11" ht="23.25" customHeight="1">
      <c r="A135" s="202" t="s">
        <v>132</v>
      </c>
    </row>
    <row r="136" spans="1:11" ht="23.25" customHeight="1">
      <c r="A136" s="239" t="s">
        <v>133</v>
      </c>
    </row>
    <row r="137" spans="1:11" ht="23.25" customHeight="1">
      <c r="A137" s="239" t="s">
        <v>134</v>
      </c>
      <c r="B137" s="239"/>
    </row>
    <row r="138" spans="1:11" ht="23.25" customHeight="1">
      <c r="A138" s="234" t="s">
        <v>135</v>
      </c>
    </row>
    <row r="139" spans="1:11" ht="23.25" customHeight="1">
      <c r="A139" s="234" t="s">
        <v>136</v>
      </c>
    </row>
    <row r="140" spans="1:11" ht="23.25" customHeight="1">
      <c r="A140" s="234" t="s">
        <v>137</v>
      </c>
    </row>
    <row r="141" spans="1:11" ht="23.25" customHeight="1">
      <c r="A141" s="234" t="s">
        <v>138</v>
      </c>
    </row>
    <row r="142" spans="1:11" ht="23.25" customHeight="1">
      <c r="A142" s="234" t="s">
        <v>139</v>
      </c>
    </row>
    <row r="143" spans="1:11" ht="23.25" customHeight="1"/>
    <row r="144" spans="1:11" ht="27" customHeight="1">
      <c r="A144" s="513" t="s">
        <v>140</v>
      </c>
      <c r="B144" s="513"/>
      <c r="C144" s="513"/>
      <c r="D144" s="513"/>
      <c r="E144" s="513"/>
      <c r="F144" s="513"/>
      <c r="G144" s="513"/>
      <c r="H144" s="513"/>
      <c r="I144" s="513"/>
      <c r="J144" s="513"/>
      <c r="K144" s="513"/>
    </row>
    <row r="145" spans="1:9" ht="27" customHeight="1">
      <c r="A145" s="239"/>
    </row>
    <row r="146" spans="1:9" ht="27" customHeight="1">
      <c r="A146" s="202" t="s">
        <v>141</v>
      </c>
    </row>
    <row r="147" spans="1:9" ht="27" customHeight="1">
      <c r="A147" s="234" t="s">
        <v>142</v>
      </c>
    </row>
    <row r="148" spans="1:9" ht="27" customHeight="1">
      <c r="A148" s="234" t="s">
        <v>143</v>
      </c>
    </row>
    <row r="149" spans="1:9" ht="27" customHeight="1">
      <c r="A149" s="234" t="s">
        <v>144</v>
      </c>
    </row>
    <row r="150" spans="1:9" ht="27" customHeight="1">
      <c r="A150" s="234" t="s">
        <v>145</v>
      </c>
    </row>
    <row r="151" spans="1:9" ht="27" customHeight="1">
      <c r="A151" s="234" t="s">
        <v>146</v>
      </c>
    </row>
    <row r="152" spans="1:9" ht="27" customHeight="1">
      <c r="A152" s="234" t="s">
        <v>147</v>
      </c>
    </row>
    <row r="153" spans="1:9" ht="27" customHeight="1">
      <c r="A153" s="234" t="s">
        <v>148</v>
      </c>
    </row>
    <row r="154" spans="1:9" ht="27" customHeight="1">
      <c r="A154" s="234" t="s">
        <v>149</v>
      </c>
    </row>
    <row r="155" spans="1:9" ht="27" customHeight="1">
      <c r="A155" s="234" t="s">
        <v>150</v>
      </c>
    </row>
    <row r="156" spans="1:9" ht="27" customHeight="1">
      <c r="A156" s="234" t="s">
        <v>151</v>
      </c>
    </row>
    <row r="157" spans="1:9" ht="27" customHeight="1">
      <c r="A157" s="202" t="s">
        <v>152</v>
      </c>
    </row>
    <row r="158" spans="1:9" ht="27" customHeight="1">
      <c r="A158" s="202" t="s">
        <v>1227</v>
      </c>
    </row>
    <row r="159" spans="1:9" ht="27" customHeight="1">
      <c r="A159" s="202" t="s">
        <v>1202</v>
      </c>
    </row>
    <row r="160" spans="1:9" ht="27" customHeight="1">
      <c r="A160" s="202" t="s">
        <v>1203</v>
      </c>
      <c r="C160" s="219"/>
      <c r="I160" s="506"/>
    </row>
    <row r="161" spans="1:9" ht="27" customHeight="1">
      <c r="C161" s="219" t="s">
        <v>153</v>
      </c>
      <c r="I161" s="506" t="s">
        <v>154</v>
      </c>
    </row>
    <row r="162" spans="1:9" ht="27" customHeight="1">
      <c r="C162" s="219" t="s">
        <v>568</v>
      </c>
      <c r="I162" s="507" t="s">
        <v>121</v>
      </c>
    </row>
    <row r="163" spans="1:9" ht="27" customHeight="1">
      <c r="A163" s="202" t="s">
        <v>155</v>
      </c>
    </row>
    <row r="164" spans="1:9" ht="27" customHeight="1">
      <c r="A164" s="202" t="s">
        <v>156</v>
      </c>
    </row>
    <row r="165" spans="1:9" ht="27" customHeight="1">
      <c r="A165" s="202" t="s">
        <v>157</v>
      </c>
    </row>
    <row r="166" spans="1:9" ht="27" customHeight="1">
      <c r="A166" s="202" t="s">
        <v>158</v>
      </c>
    </row>
    <row r="167" spans="1:9" ht="27" customHeight="1">
      <c r="A167" s="202" t="s">
        <v>159</v>
      </c>
    </row>
    <row r="168" spans="1:9" ht="27" customHeight="1">
      <c r="A168" s="202" t="s">
        <v>160</v>
      </c>
    </row>
    <row r="169" spans="1:9" ht="27" customHeight="1">
      <c r="A169" s="202" t="s">
        <v>161</v>
      </c>
    </row>
    <row r="170" spans="1:9" ht="27" customHeight="1"/>
    <row r="171" spans="1:9" ht="27" customHeight="1"/>
    <row r="172" spans="1:9" ht="25.5" customHeight="1"/>
    <row r="173" spans="1:9" ht="25.5" customHeight="1"/>
    <row r="174" spans="1:9" ht="25.5" customHeight="1"/>
    <row r="175" spans="1:9" ht="25.5" customHeight="1"/>
    <row r="176" spans="1:9" ht="25.5" customHeight="1"/>
    <row r="177" spans="1:11" ht="23.25" customHeight="1">
      <c r="A177" s="513" t="s">
        <v>162</v>
      </c>
      <c r="B177" s="513"/>
      <c r="C177" s="513"/>
      <c r="D177" s="513"/>
      <c r="E177" s="513"/>
      <c r="F177" s="513"/>
      <c r="G177" s="513"/>
      <c r="H177" s="513"/>
      <c r="I177" s="513"/>
      <c r="J177" s="513"/>
      <c r="K177" s="513"/>
    </row>
    <row r="178" spans="1:11" ht="23.25" customHeight="1"/>
    <row r="179" spans="1:11" ht="23.25" customHeight="1">
      <c r="A179" s="202" t="s">
        <v>163</v>
      </c>
    </row>
    <row r="180" spans="1:11" ht="23.25" customHeight="1">
      <c r="A180" s="202" t="s">
        <v>164</v>
      </c>
    </row>
    <row r="181" spans="1:11" ht="23.25" customHeight="1">
      <c r="A181" s="202" t="s">
        <v>165</v>
      </c>
    </row>
    <row r="182" spans="1:11" ht="23.25" customHeight="1">
      <c r="A182" s="202" t="s">
        <v>166</v>
      </c>
    </row>
    <row r="183" spans="1:11" ht="23.25" customHeight="1">
      <c r="A183" s="202" t="s">
        <v>167</v>
      </c>
    </row>
    <row r="184" spans="1:11" ht="23.25" customHeight="1">
      <c r="A184" s="202" t="s">
        <v>168</v>
      </c>
    </row>
    <row r="185" spans="1:11" ht="23.25" customHeight="1">
      <c r="A185" s="202" t="s">
        <v>169</v>
      </c>
    </row>
    <row r="186" spans="1:11" ht="23.25" customHeight="1">
      <c r="A186" s="202" t="s">
        <v>170</v>
      </c>
    </row>
    <row r="187" spans="1:11" ht="23.25" customHeight="1">
      <c r="A187" s="202" t="s">
        <v>171</v>
      </c>
    </row>
    <row r="188" spans="1:11" ht="23.25" customHeight="1">
      <c r="A188" s="202" t="s">
        <v>172</v>
      </c>
    </row>
    <row r="189" spans="1:11" ht="23.25" customHeight="1">
      <c r="A189" s="202" t="s">
        <v>173</v>
      </c>
    </row>
    <row r="190" spans="1:11" ht="23.25" customHeight="1">
      <c r="A190" s="202" t="s">
        <v>174</v>
      </c>
    </row>
    <row r="191" spans="1:11" ht="23.25" customHeight="1">
      <c r="A191" s="202" t="s">
        <v>175</v>
      </c>
    </row>
    <row r="192" spans="1:11" ht="23.25" customHeight="1">
      <c r="A192" s="202" t="s">
        <v>176</v>
      </c>
    </row>
    <row r="193" spans="1:1" ht="23.25" customHeight="1">
      <c r="A193" s="202" t="s">
        <v>177</v>
      </c>
    </row>
    <row r="194" spans="1:1" ht="23.25" customHeight="1">
      <c r="A194" s="202" t="s">
        <v>178</v>
      </c>
    </row>
    <row r="195" spans="1:1" ht="23.25" customHeight="1">
      <c r="A195" s="239" t="s">
        <v>179</v>
      </c>
    </row>
    <row r="196" spans="1:1" ht="23.25" customHeight="1">
      <c r="A196" s="240" t="s">
        <v>180</v>
      </c>
    </row>
    <row r="197" spans="1:1" ht="23.25" customHeight="1">
      <c r="A197" s="240" t="s">
        <v>181</v>
      </c>
    </row>
    <row r="198" spans="1:1" ht="23.25" customHeight="1">
      <c r="A198" s="240" t="s">
        <v>182</v>
      </c>
    </row>
    <row r="199" spans="1:1" ht="23.25" customHeight="1">
      <c r="A199" s="240" t="s">
        <v>183</v>
      </c>
    </row>
    <row r="200" spans="1:1" ht="23.25" customHeight="1">
      <c r="A200" s="240" t="s">
        <v>184</v>
      </c>
    </row>
    <row r="201" spans="1:1" ht="23.25" customHeight="1">
      <c r="A201" s="240" t="s">
        <v>185</v>
      </c>
    </row>
    <row r="202" spans="1:1" ht="23.25" customHeight="1">
      <c r="A202" s="240" t="s">
        <v>186</v>
      </c>
    </row>
    <row r="203" spans="1:1" ht="23.25" customHeight="1">
      <c r="A203" s="240" t="s">
        <v>187</v>
      </c>
    </row>
    <row r="204" spans="1:1" ht="23.25" customHeight="1">
      <c r="A204" s="240" t="s">
        <v>188</v>
      </c>
    </row>
    <row r="205" spans="1:1" ht="23.25" customHeight="1">
      <c r="A205" s="240" t="s">
        <v>189</v>
      </c>
    </row>
    <row r="206" spans="1:1" ht="23.25" customHeight="1">
      <c r="A206" s="202" t="s">
        <v>190</v>
      </c>
    </row>
    <row r="207" spans="1:1" ht="23.25" customHeight="1">
      <c r="A207" s="241" t="s">
        <v>191</v>
      </c>
    </row>
    <row r="208" spans="1:1" ht="23.25" customHeight="1">
      <c r="A208" s="241" t="s">
        <v>192</v>
      </c>
    </row>
    <row r="209" spans="1:11" ht="23.25" customHeight="1">
      <c r="A209" s="241" t="s">
        <v>193</v>
      </c>
    </row>
    <row r="210" spans="1:11" ht="23.25" customHeight="1">
      <c r="A210" s="241" t="s">
        <v>194</v>
      </c>
    </row>
    <row r="211" spans="1:11" ht="23.25" customHeight="1">
      <c r="A211" s="241" t="s">
        <v>195</v>
      </c>
    </row>
    <row r="212" spans="1:11" ht="23.25" customHeight="1">
      <c r="A212" s="241" t="s">
        <v>196</v>
      </c>
    </row>
    <row r="213" spans="1:11" ht="23.25" customHeight="1">
      <c r="A213" s="241" t="s">
        <v>197</v>
      </c>
    </row>
    <row r="214" spans="1:11" ht="23.25" customHeight="1">
      <c r="A214" s="241"/>
    </row>
    <row r="215" spans="1:11" ht="24.95" customHeight="1">
      <c r="A215" s="513" t="s">
        <v>198</v>
      </c>
      <c r="B215" s="513"/>
      <c r="C215" s="513"/>
      <c r="D215" s="513"/>
      <c r="E215" s="513"/>
      <c r="F215" s="513"/>
      <c r="G215" s="513"/>
      <c r="H215" s="513"/>
      <c r="I215" s="513"/>
      <c r="J215" s="513"/>
      <c r="K215" s="513"/>
    </row>
    <row r="216" spans="1:11" ht="24.95" customHeight="1">
      <c r="A216" s="241"/>
    </row>
    <row r="217" spans="1:11" ht="24.95" customHeight="1">
      <c r="A217" s="242" t="s">
        <v>199</v>
      </c>
    </row>
    <row r="218" spans="1:11" ht="24.95" customHeight="1">
      <c r="A218" s="240" t="s">
        <v>200</v>
      </c>
      <c r="B218" s="242"/>
    </row>
    <row r="219" spans="1:11" ht="24.95" customHeight="1">
      <c r="A219" s="240" t="s">
        <v>201</v>
      </c>
      <c r="B219" s="243"/>
      <c r="C219" s="244"/>
      <c r="D219" s="243"/>
      <c r="E219" s="243"/>
      <c r="F219" s="243"/>
      <c r="G219" s="243"/>
      <c r="H219" s="243"/>
      <c r="I219" s="243"/>
      <c r="J219" s="243"/>
      <c r="K219" s="243"/>
    </row>
    <row r="220" spans="1:11" s="243" customFormat="1" ht="24.95" customHeight="1">
      <c r="A220" s="240" t="s">
        <v>202</v>
      </c>
      <c r="C220" s="244"/>
    </row>
    <row r="221" spans="1:11" s="243" customFormat="1" ht="24.95" customHeight="1">
      <c r="A221" s="240" t="s">
        <v>203</v>
      </c>
      <c r="C221" s="244"/>
    </row>
    <row r="222" spans="1:11" s="243" customFormat="1" ht="24.95" customHeight="1">
      <c r="A222" s="240" t="s">
        <v>204</v>
      </c>
      <c r="C222" s="244"/>
    </row>
    <row r="223" spans="1:11" s="243" customFormat="1" ht="24.95" customHeight="1">
      <c r="A223" s="240" t="s">
        <v>205</v>
      </c>
      <c r="C223" s="244"/>
    </row>
    <row r="224" spans="1:11" s="243" customFormat="1" ht="24.95" customHeight="1">
      <c r="A224" s="240" t="s">
        <v>206</v>
      </c>
      <c r="C224" s="244"/>
    </row>
    <row r="225" spans="1:9" s="243" customFormat="1" ht="24.95" customHeight="1">
      <c r="A225" s="245"/>
      <c r="C225" s="240" t="s">
        <v>207</v>
      </c>
      <c r="I225" s="237" t="s">
        <v>124</v>
      </c>
    </row>
    <row r="226" spans="1:9" s="243" customFormat="1" ht="24.95" customHeight="1">
      <c r="C226" s="243" t="s">
        <v>208</v>
      </c>
      <c r="I226" s="237" t="s">
        <v>209</v>
      </c>
    </row>
    <row r="227" spans="1:9" s="243" customFormat="1" ht="24.95" customHeight="1">
      <c r="A227" s="240" t="s">
        <v>210</v>
      </c>
      <c r="C227" s="240"/>
      <c r="I227" s="246"/>
    </row>
    <row r="228" spans="1:9" s="243" customFormat="1" ht="24.95" customHeight="1">
      <c r="A228" s="240" t="s">
        <v>211</v>
      </c>
      <c r="C228" s="240"/>
      <c r="I228" s="246"/>
    </row>
    <row r="229" spans="1:9" ht="24.95" customHeight="1">
      <c r="A229" s="240" t="s">
        <v>212</v>
      </c>
      <c r="B229" s="240"/>
    </row>
    <row r="230" spans="1:9" ht="24.95" customHeight="1">
      <c r="A230" s="240" t="s">
        <v>213</v>
      </c>
    </row>
    <row r="231" spans="1:9" ht="24.95" customHeight="1">
      <c r="A231" s="240" t="s">
        <v>214</v>
      </c>
    </row>
    <row r="232" spans="1:9" ht="24.95" customHeight="1">
      <c r="A232" s="240" t="s">
        <v>215</v>
      </c>
    </row>
    <row r="233" spans="1:9" ht="24.95" customHeight="1">
      <c r="A233" s="240" t="s">
        <v>216</v>
      </c>
    </row>
    <row r="234" spans="1:9" ht="24.95" customHeight="1">
      <c r="A234" s="240" t="s">
        <v>217</v>
      </c>
    </row>
    <row r="235" spans="1:9" ht="24.95" customHeight="1">
      <c r="A235" s="240" t="s">
        <v>218</v>
      </c>
      <c r="B235" s="242"/>
    </row>
    <row r="236" spans="1:9" s="243" customFormat="1" ht="24.95" customHeight="1">
      <c r="A236" s="240" t="s">
        <v>219</v>
      </c>
      <c r="C236" s="244"/>
    </row>
    <row r="237" spans="1:9" s="243" customFormat="1" ht="24.95" customHeight="1">
      <c r="A237" s="240" t="s">
        <v>220</v>
      </c>
      <c r="C237" s="244"/>
    </row>
    <row r="238" spans="1:9" ht="24.95" customHeight="1">
      <c r="A238" s="247" t="s">
        <v>221</v>
      </c>
      <c r="B238" s="247"/>
    </row>
    <row r="239" spans="1:9" ht="24.95" customHeight="1">
      <c r="A239" s="247" t="s">
        <v>222</v>
      </c>
      <c r="B239" s="248"/>
      <c r="C239" s="249"/>
    </row>
    <row r="240" spans="1:9" ht="24.95" customHeight="1">
      <c r="A240" s="247" t="s">
        <v>223</v>
      </c>
      <c r="B240" s="248"/>
      <c r="C240" s="249"/>
    </row>
    <row r="241" spans="1:11" ht="24.95" customHeight="1">
      <c r="A241" s="247" t="s">
        <v>224</v>
      </c>
      <c r="B241" s="248"/>
      <c r="C241" s="249"/>
    </row>
    <row r="242" spans="1:11" ht="24.95" customHeight="1">
      <c r="A242" s="247" t="s">
        <v>225</v>
      </c>
      <c r="B242" s="248"/>
      <c r="C242" s="249"/>
    </row>
    <row r="243" spans="1:11" ht="24.95" customHeight="1">
      <c r="A243" s="250" t="s">
        <v>226</v>
      </c>
      <c r="B243" s="251"/>
    </row>
    <row r="244" spans="1:11" ht="24.95" customHeight="1">
      <c r="A244" s="247" t="s">
        <v>227</v>
      </c>
      <c r="B244" s="248"/>
      <c r="C244" s="249"/>
    </row>
    <row r="245" spans="1:11" ht="24.95" customHeight="1">
      <c r="A245" s="247" t="s">
        <v>228</v>
      </c>
      <c r="B245" s="248"/>
      <c r="C245" s="249"/>
    </row>
    <row r="246" spans="1:11" ht="24.95" customHeight="1">
      <c r="A246" s="247" t="s">
        <v>229</v>
      </c>
      <c r="B246" s="248"/>
      <c r="C246" s="249"/>
    </row>
    <row r="247" spans="1:11" ht="24.95" customHeight="1">
      <c r="A247" s="247" t="s">
        <v>230</v>
      </c>
      <c r="B247" s="248"/>
      <c r="C247" s="249"/>
    </row>
    <row r="248" spans="1:11" ht="24.95" customHeight="1">
      <c r="A248" s="247"/>
      <c r="B248" s="248"/>
      <c r="C248" s="249"/>
    </row>
    <row r="249" spans="1:11" ht="24.95" customHeight="1">
      <c r="A249" s="247"/>
      <c r="B249" s="248"/>
      <c r="C249" s="249"/>
    </row>
    <row r="250" spans="1:11" ht="24" customHeight="1">
      <c r="A250" s="513" t="s">
        <v>231</v>
      </c>
      <c r="B250" s="513"/>
      <c r="C250" s="513"/>
      <c r="D250" s="513"/>
      <c r="E250" s="513"/>
      <c r="F250" s="513"/>
      <c r="G250" s="513"/>
      <c r="H250" s="513"/>
      <c r="I250" s="513"/>
      <c r="J250" s="513"/>
      <c r="K250" s="513"/>
    </row>
    <row r="251" spans="1:11" ht="24" customHeight="1">
      <c r="A251" s="247"/>
      <c r="B251" s="248"/>
      <c r="C251" s="249"/>
    </row>
    <row r="252" spans="1:11" ht="24" customHeight="1">
      <c r="A252" s="250" t="s">
        <v>232</v>
      </c>
      <c r="B252" s="251"/>
    </row>
    <row r="253" spans="1:11" ht="24" customHeight="1">
      <c r="A253" s="247" t="s">
        <v>233</v>
      </c>
    </row>
    <row r="254" spans="1:11" ht="24" customHeight="1">
      <c r="A254" s="247" t="s">
        <v>234</v>
      </c>
      <c r="B254" s="249"/>
    </row>
    <row r="255" spans="1:11" ht="24" customHeight="1">
      <c r="A255" s="247" t="s">
        <v>235</v>
      </c>
      <c r="B255" s="249"/>
    </row>
    <row r="256" spans="1:11" ht="24" customHeight="1">
      <c r="A256" s="247" t="s">
        <v>236</v>
      </c>
    </row>
    <row r="257" spans="1:2" ht="24" customHeight="1">
      <c r="A257" s="247" t="s">
        <v>237</v>
      </c>
      <c r="B257" s="249"/>
    </row>
    <row r="258" spans="1:2" ht="24" customHeight="1">
      <c r="A258" s="247" t="s">
        <v>238</v>
      </c>
      <c r="B258" s="249"/>
    </row>
    <row r="259" spans="1:2" ht="24" customHeight="1">
      <c r="A259" s="250" t="s">
        <v>239</v>
      </c>
      <c r="B259" s="251"/>
    </row>
    <row r="260" spans="1:2" ht="24" customHeight="1">
      <c r="A260" s="247" t="s">
        <v>1079</v>
      </c>
    </row>
    <row r="261" spans="1:2" ht="24" customHeight="1">
      <c r="A261" s="247" t="s">
        <v>240</v>
      </c>
      <c r="B261" s="249"/>
    </row>
    <row r="262" spans="1:2" ht="24" customHeight="1">
      <c r="A262" s="247" t="s">
        <v>241</v>
      </c>
      <c r="B262" s="249"/>
    </row>
    <row r="263" spans="1:2" ht="24" customHeight="1">
      <c r="A263" s="247" t="s">
        <v>242</v>
      </c>
      <c r="B263" s="249"/>
    </row>
    <row r="264" spans="1:2" ht="24" customHeight="1">
      <c r="A264" s="247" t="s">
        <v>243</v>
      </c>
      <c r="B264" s="249"/>
    </row>
    <row r="265" spans="1:2" ht="24" customHeight="1">
      <c r="A265" s="247" t="s">
        <v>244</v>
      </c>
      <c r="B265" s="251"/>
    </row>
    <row r="266" spans="1:2" ht="24" customHeight="1">
      <c r="A266" s="250" t="s">
        <v>245</v>
      </c>
      <c r="B266" s="251"/>
    </row>
    <row r="267" spans="1:2" ht="24" customHeight="1">
      <c r="A267" s="247" t="s">
        <v>246</v>
      </c>
    </row>
    <row r="268" spans="1:2" ht="24" customHeight="1">
      <c r="A268" s="247" t="s">
        <v>247</v>
      </c>
    </row>
    <row r="269" spans="1:2" ht="24" customHeight="1">
      <c r="A269" s="247" t="s">
        <v>1080</v>
      </c>
    </row>
    <row r="270" spans="1:2" ht="24" customHeight="1">
      <c r="A270" s="247" t="s">
        <v>248</v>
      </c>
      <c r="B270" s="249"/>
    </row>
    <row r="271" spans="1:2" ht="24" customHeight="1">
      <c r="A271" s="247" t="s">
        <v>249</v>
      </c>
      <c r="B271" s="249"/>
    </row>
    <row r="272" spans="1:2" ht="24" customHeight="1">
      <c r="A272" s="247" t="s">
        <v>1081</v>
      </c>
    </row>
    <row r="273" spans="1:11" ht="24" customHeight="1">
      <c r="A273" s="247" t="s">
        <v>250</v>
      </c>
      <c r="B273" s="249"/>
    </row>
    <row r="274" spans="1:11" ht="24" customHeight="1">
      <c r="A274" s="247" t="s">
        <v>251</v>
      </c>
      <c r="B274" s="249"/>
    </row>
    <row r="275" spans="1:11" ht="24" customHeight="1">
      <c r="A275" s="250" t="s">
        <v>252</v>
      </c>
      <c r="B275" s="251"/>
    </row>
    <row r="276" spans="1:11" ht="24" customHeight="1">
      <c r="A276" s="247" t="s">
        <v>253</v>
      </c>
    </row>
    <row r="277" spans="1:11" ht="24" customHeight="1">
      <c r="A277" s="247" t="s">
        <v>254</v>
      </c>
      <c r="B277" s="249"/>
    </row>
    <row r="278" spans="1:11" ht="24" customHeight="1">
      <c r="A278" s="247" t="s">
        <v>255</v>
      </c>
      <c r="B278" s="249"/>
    </row>
    <row r="279" spans="1:11" ht="24" customHeight="1">
      <c r="A279" s="247" t="s">
        <v>256</v>
      </c>
      <c r="B279" s="249"/>
    </row>
    <row r="280" spans="1:11" ht="24" customHeight="1">
      <c r="A280" s="247" t="s">
        <v>257</v>
      </c>
      <c r="B280" s="249"/>
    </row>
    <row r="281" spans="1:11" ht="24" customHeight="1">
      <c r="A281" s="247" t="s">
        <v>258</v>
      </c>
      <c r="B281" s="249"/>
    </row>
    <row r="282" spans="1:11" ht="24" customHeight="1">
      <c r="A282" s="247" t="s">
        <v>259</v>
      </c>
    </row>
    <row r="283" spans="1:11" ht="24" customHeight="1">
      <c r="A283" s="247" t="s">
        <v>1223</v>
      </c>
      <c r="B283" s="249"/>
    </row>
    <row r="284" spans="1:11" ht="24" customHeight="1">
      <c r="A284" s="247" t="s">
        <v>260</v>
      </c>
      <c r="B284" s="249"/>
    </row>
    <row r="285" spans="1:11" ht="24" customHeight="1">
      <c r="A285" s="247"/>
      <c r="B285" s="249"/>
    </row>
    <row r="286" spans="1:11" ht="24" customHeight="1">
      <c r="A286" s="247"/>
      <c r="B286" s="249"/>
    </row>
    <row r="287" spans="1:11" ht="24.2" customHeight="1">
      <c r="A287" s="513" t="s">
        <v>261</v>
      </c>
      <c r="B287" s="513"/>
      <c r="C287" s="513"/>
      <c r="D287" s="513"/>
      <c r="E287" s="513"/>
      <c r="F287" s="513"/>
      <c r="G287" s="513"/>
      <c r="H287" s="513"/>
      <c r="I287" s="513"/>
      <c r="J287" s="513"/>
      <c r="K287" s="513"/>
    </row>
    <row r="288" spans="1:11" ht="24.2" customHeight="1">
      <c r="A288" s="247"/>
      <c r="B288" s="249"/>
    </row>
    <row r="289" spans="1:2" ht="24.2" customHeight="1">
      <c r="A289" s="250" t="s">
        <v>262</v>
      </c>
      <c r="B289" s="251"/>
    </row>
    <row r="290" spans="1:2" ht="24.2" customHeight="1">
      <c r="A290" s="202" t="s">
        <v>1082</v>
      </c>
      <c r="B290" s="206"/>
    </row>
    <row r="291" spans="1:2" ht="24.2" customHeight="1">
      <c r="A291" s="202" t="s">
        <v>263</v>
      </c>
      <c r="B291" s="206"/>
    </row>
    <row r="292" spans="1:2" ht="24.2" customHeight="1">
      <c r="A292" s="202" t="s">
        <v>264</v>
      </c>
      <c r="B292" s="206"/>
    </row>
    <row r="293" spans="1:2" ht="24.2" customHeight="1">
      <c r="A293" s="202" t="s">
        <v>1083</v>
      </c>
      <c r="B293" s="206"/>
    </row>
    <row r="294" spans="1:2" ht="24.2" customHeight="1">
      <c r="A294" s="202" t="s">
        <v>265</v>
      </c>
      <c r="B294" s="206"/>
    </row>
    <row r="295" spans="1:2" ht="24.2" customHeight="1">
      <c r="A295" s="202" t="s">
        <v>266</v>
      </c>
      <c r="B295" s="206"/>
    </row>
    <row r="296" spans="1:2" ht="24.2" customHeight="1">
      <c r="A296" s="202" t="s">
        <v>267</v>
      </c>
      <c r="B296" s="206"/>
    </row>
    <row r="297" spans="1:2" ht="24.2" customHeight="1">
      <c r="A297" s="202" t="s">
        <v>1084</v>
      </c>
      <c r="B297" s="206"/>
    </row>
    <row r="298" spans="1:2" ht="24.2" customHeight="1">
      <c r="A298" s="202" t="s">
        <v>1085</v>
      </c>
      <c r="B298" s="206"/>
    </row>
    <row r="299" spans="1:2" ht="24.2" customHeight="1">
      <c r="A299" s="202" t="s">
        <v>268</v>
      </c>
      <c r="B299" s="206"/>
    </row>
    <row r="300" spans="1:2" ht="24.2" customHeight="1">
      <c r="A300" s="247" t="s">
        <v>1086</v>
      </c>
    </row>
    <row r="301" spans="1:2" ht="24.2" customHeight="1">
      <c r="A301" s="247" t="s">
        <v>269</v>
      </c>
      <c r="B301" s="249"/>
    </row>
    <row r="302" spans="1:2" ht="24.2" customHeight="1">
      <c r="A302" s="247" t="s">
        <v>1087</v>
      </c>
      <c r="B302" s="249"/>
    </row>
    <row r="303" spans="1:2" ht="24.2" customHeight="1">
      <c r="A303" s="247" t="s">
        <v>270</v>
      </c>
      <c r="B303" s="249"/>
    </row>
    <row r="304" spans="1:2" ht="24.2" customHeight="1">
      <c r="A304" s="247" t="s">
        <v>271</v>
      </c>
      <c r="B304" s="249"/>
    </row>
    <row r="305" spans="1:2" ht="24.2" customHeight="1">
      <c r="A305" s="250" t="s">
        <v>272</v>
      </c>
      <c r="B305" s="251"/>
    </row>
    <row r="306" spans="1:2" ht="24.2" customHeight="1">
      <c r="A306" s="247" t="s">
        <v>273</v>
      </c>
    </row>
    <row r="307" spans="1:2" ht="24.2" customHeight="1">
      <c r="A307" s="247" t="s">
        <v>274</v>
      </c>
      <c r="B307" s="249"/>
    </row>
    <row r="308" spans="1:2" ht="24.2" customHeight="1">
      <c r="A308" s="247" t="s">
        <v>275</v>
      </c>
      <c r="B308" s="249"/>
    </row>
    <row r="309" spans="1:2" ht="24.2" customHeight="1">
      <c r="A309" s="202" t="s">
        <v>276</v>
      </c>
    </row>
    <row r="310" spans="1:2" ht="24.2" customHeight="1">
      <c r="A310" s="202" t="s">
        <v>277</v>
      </c>
    </row>
    <row r="311" spans="1:2" ht="24.2" customHeight="1">
      <c r="A311" s="202" t="s">
        <v>278</v>
      </c>
    </row>
    <row r="312" spans="1:2" ht="24.2" customHeight="1">
      <c r="A312" s="202" t="s">
        <v>1089</v>
      </c>
    </row>
    <row r="313" spans="1:2" ht="24.2" customHeight="1">
      <c r="A313" s="202" t="s">
        <v>1088</v>
      </c>
    </row>
    <row r="314" spans="1:2" ht="24.2" customHeight="1">
      <c r="A314" s="202" t="s">
        <v>1090</v>
      </c>
    </row>
    <row r="315" spans="1:2" ht="24.2" customHeight="1">
      <c r="A315" s="202" t="s">
        <v>279</v>
      </c>
    </row>
    <row r="316" spans="1:2" ht="24.2" customHeight="1">
      <c r="A316" s="202" t="s">
        <v>280</v>
      </c>
    </row>
    <row r="317" spans="1:2" ht="24.2" customHeight="1">
      <c r="A317" s="202" t="s">
        <v>281</v>
      </c>
    </row>
    <row r="318" spans="1:2" ht="24.2" customHeight="1">
      <c r="A318" s="202" t="s">
        <v>282</v>
      </c>
    </row>
    <row r="319" spans="1:2" ht="24.2" customHeight="1">
      <c r="A319" s="202" t="s">
        <v>283</v>
      </c>
    </row>
    <row r="320" spans="1:2" ht="24.2" customHeight="1">
      <c r="A320" s="202" t="s">
        <v>1091</v>
      </c>
    </row>
    <row r="321" spans="1:11" ht="24.2" customHeight="1">
      <c r="A321" s="202" t="s">
        <v>284</v>
      </c>
    </row>
    <row r="322" spans="1:11" ht="24.2" customHeight="1"/>
    <row r="323" spans="1:11" s="243" customFormat="1" ht="23.25" customHeight="1">
      <c r="A323" s="513" t="s">
        <v>285</v>
      </c>
      <c r="B323" s="513"/>
      <c r="C323" s="513"/>
      <c r="D323" s="513"/>
      <c r="E323" s="513"/>
      <c r="F323" s="513"/>
      <c r="G323" s="513"/>
      <c r="H323" s="513"/>
      <c r="I323" s="513"/>
      <c r="J323" s="513"/>
      <c r="K323" s="513"/>
    </row>
    <row r="324" spans="1:11" s="243" customFormat="1" ht="23.25" customHeight="1">
      <c r="A324" s="221"/>
      <c r="B324" s="221"/>
      <c r="C324" s="221"/>
      <c r="D324" s="221"/>
      <c r="E324" s="221"/>
      <c r="F324" s="221"/>
      <c r="G324" s="221"/>
      <c r="H324" s="221"/>
      <c r="I324" s="221"/>
      <c r="J324" s="221"/>
      <c r="K324" s="221"/>
    </row>
    <row r="325" spans="1:11" ht="23.25" customHeight="1">
      <c r="A325" s="202" t="s">
        <v>286</v>
      </c>
    </row>
    <row r="326" spans="1:11" ht="23.25" customHeight="1">
      <c r="A326" s="202" t="s">
        <v>1092</v>
      </c>
    </row>
    <row r="327" spans="1:11" ht="23.25" customHeight="1">
      <c r="A327" s="202" t="s">
        <v>1093</v>
      </c>
    </row>
    <row r="328" spans="1:11" ht="23.25" customHeight="1">
      <c r="A328" s="202" t="s">
        <v>287</v>
      </c>
    </row>
    <row r="329" spans="1:11" ht="23.25" customHeight="1">
      <c r="A329" s="202" t="s">
        <v>1094</v>
      </c>
    </row>
    <row r="330" spans="1:11" ht="23.25" customHeight="1">
      <c r="A330" s="202" t="s">
        <v>1095</v>
      </c>
    </row>
    <row r="331" spans="1:11" ht="23.25" customHeight="1">
      <c r="A331" s="202" t="s">
        <v>288</v>
      </c>
    </row>
    <row r="332" spans="1:11" ht="23.25" customHeight="1">
      <c r="A332" s="202" t="s">
        <v>1096</v>
      </c>
    </row>
    <row r="333" spans="1:11" ht="23.25" customHeight="1">
      <c r="A333" s="202" t="s">
        <v>289</v>
      </c>
    </row>
    <row r="334" spans="1:11" ht="23.25" customHeight="1">
      <c r="A334" s="202" t="s">
        <v>290</v>
      </c>
    </row>
    <row r="335" spans="1:11" ht="23.25" customHeight="1">
      <c r="A335" s="202" t="s">
        <v>291</v>
      </c>
    </row>
    <row r="336" spans="1:11" ht="23.25" customHeight="1">
      <c r="A336" s="202" t="s">
        <v>292</v>
      </c>
    </row>
    <row r="337" spans="1:3" ht="23.25" customHeight="1">
      <c r="A337" s="202" t="s">
        <v>293</v>
      </c>
    </row>
    <row r="338" spans="1:3" ht="23.25" customHeight="1">
      <c r="A338" s="202" t="s">
        <v>294</v>
      </c>
    </row>
    <row r="339" spans="1:3" ht="23.25" customHeight="1">
      <c r="A339" s="202" t="s">
        <v>1097</v>
      </c>
    </row>
    <row r="340" spans="1:3" ht="23.25" customHeight="1">
      <c r="A340" s="202" t="s">
        <v>1098</v>
      </c>
    </row>
    <row r="341" spans="1:3" ht="23.25" customHeight="1">
      <c r="A341" s="202" t="s">
        <v>1099</v>
      </c>
    </row>
    <row r="342" spans="1:3" ht="23.25" customHeight="1">
      <c r="A342" s="202" t="s">
        <v>1100</v>
      </c>
    </row>
    <row r="343" spans="1:3" ht="23.25" customHeight="1">
      <c r="A343" s="202" t="s">
        <v>295</v>
      </c>
    </row>
    <row r="344" spans="1:3" ht="23.25" customHeight="1">
      <c r="A344" s="202" t="s">
        <v>296</v>
      </c>
    </row>
    <row r="345" spans="1:3" ht="23.25" customHeight="1">
      <c r="A345" s="205" t="s">
        <v>297</v>
      </c>
      <c r="B345" s="205"/>
      <c r="C345" s="205"/>
    </row>
    <row r="346" spans="1:3" ht="23.25" customHeight="1">
      <c r="B346" s="202" t="s">
        <v>298</v>
      </c>
    </row>
    <row r="347" spans="1:3" ht="23.25" customHeight="1">
      <c r="A347" s="202" t="s">
        <v>299</v>
      </c>
    </row>
    <row r="348" spans="1:3" ht="23.25" customHeight="1">
      <c r="A348" s="202" t="s">
        <v>300</v>
      </c>
      <c r="B348" s="252"/>
      <c r="C348" s="253"/>
    </row>
    <row r="349" spans="1:3" ht="23.25" customHeight="1">
      <c r="A349" s="202" t="s">
        <v>301</v>
      </c>
      <c r="B349" s="253"/>
      <c r="C349" s="253"/>
    </row>
    <row r="350" spans="1:3" ht="23.25" customHeight="1">
      <c r="A350" s="202" t="s">
        <v>302</v>
      </c>
    </row>
    <row r="351" spans="1:3" ht="23.25" customHeight="1">
      <c r="B351" s="202" t="s">
        <v>303</v>
      </c>
    </row>
    <row r="352" spans="1:3" ht="23.25" customHeight="1">
      <c r="A352" s="202" t="s">
        <v>304</v>
      </c>
    </row>
    <row r="353" spans="1:11" ht="23.25" customHeight="1">
      <c r="A353" s="202" t="s">
        <v>305</v>
      </c>
    </row>
    <row r="354" spans="1:11" ht="23.25" customHeight="1">
      <c r="A354" s="202" t="s">
        <v>306</v>
      </c>
    </row>
    <row r="355" spans="1:11" ht="23.25" customHeight="1">
      <c r="A355" s="202" t="s">
        <v>307</v>
      </c>
    </row>
    <row r="356" spans="1:11" ht="23.25" customHeight="1">
      <c r="A356" s="202" t="s">
        <v>308</v>
      </c>
    </row>
    <row r="357" spans="1:11" ht="23.25" customHeight="1">
      <c r="A357" s="202" t="s">
        <v>309</v>
      </c>
    </row>
    <row r="358" spans="1:11" ht="23.25" customHeight="1">
      <c r="A358" s="202" t="s">
        <v>310</v>
      </c>
    </row>
    <row r="359" spans="1:11" ht="23.25" customHeight="1">
      <c r="A359" s="202" t="s">
        <v>311</v>
      </c>
    </row>
    <row r="360" spans="1:11" ht="23.45" customHeight="1"/>
    <row r="361" spans="1:11" ht="24" customHeight="1">
      <c r="A361" s="513" t="s">
        <v>312</v>
      </c>
      <c r="B361" s="513"/>
      <c r="C361" s="513"/>
      <c r="D361" s="513"/>
      <c r="E361" s="513"/>
      <c r="F361" s="513"/>
      <c r="G361" s="513"/>
      <c r="H361" s="513"/>
      <c r="I361" s="513"/>
      <c r="J361" s="513"/>
      <c r="K361" s="513"/>
    </row>
    <row r="362" spans="1:11" ht="24" customHeight="1">
      <c r="A362" s="206"/>
      <c r="B362" s="206"/>
    </row>
    <row r="363" spans="1:11" ht="24" customHeight="1">
      <c r="A363" s="202" t="s">
        <v>313</v>
      </c>
    </row>
    <row r="364" spans="1:11" ht="24" customHeight="1">
      <c r="A364" s="202" t="s">
        <v>314</v>
      </c>
      <c r="C364" s="206"/>
    </row>
    <row r="365" spans="1:11" ht="24" customHeight="1">
      <c r="A365" s="202" t="s">
        <v>315</v>
      </c>
      <c r="B365" s="206"/>
      <c r="C365" s="206"/>
    </row>
    <row r="366" spans="1:11" ht="24" customHeight="1">
      <c r="A366" s="202" t="s">
        <v>316</v>
      </c>
      <c r="C366" s="206"/>
      <c r="D366" s="246"/>
      <c r="E366" s="246"/>
      <c r="F366" s="246"/>
      <c r="G366" s="246"/>
      <c r="H366" s="246"/>
      <c r="I366" s="246"/>
      <c r="J366" s="246"/>
      <c r="K366" s="246"/>
    </row>
    <row r="367" spans="1:11" ht="24" customHeight="1">
      <c r="A367" s="202" t="s">
        <v>317</v>
      </c>
      <c r="B367" s="206"/>
      <c r="C367" s="206"/>
      <c r="D367" s="246"/>
      <c r="E367" s="246"/>
      <c r="F367" s="246"/>
      <c r="G367" s="246"/>
      <c r="H367" s="254"/>
      <c r="I367" s="254"/>
      <c r="J367" s="254"/>
      <c r="K367" s="254"/>
    </row>
    <row r="368" spans="1:11" ht="24" customHeight="1">
      <c r="A368" s="202" t="s">
        <v>318</v>
      </c>
      <c r="B368" s="206"/>
      <c r="C368" s="206"/>
      <c r="D368" s="246"/>
      <c r="E368" s="246"/>
      <c r="F368" s="246"/>
      <c r="G368" s="246"/>
      <c r="H368" s="254"/>
      <c r="I368" s="254"/>
      <c r="J368" s="254"/>
      <c r="K368" s="254"/>
    </row>
    <row r="369" spans="1:3" ht="24" customHeight="1">
      <c r="A369" s="202" t="s">
        <v>319</v>
      </c>
    </row>
    <row r="370" spans="1:3" ht="24" customHeight="1">
      <c r="A370" s="202" t="s">
        <v>320</v>
      </c>
      <c r="C370" s="206"/>
    </row>
    <row r="371" spans="1:3" ht="24" customHeight="1">
      <c r="A371" s="206" t="s">
        <v>321</v>
      </c>
      <c r="B371" s="206"/>
      <c r="C371" s="206"/>
    </row>
    <row r="372" spans="1:3" ht="24" customHeight="1">
      <c r="A372" s="206" t="s">
        <v>322</v>
      </c>
      <c r="B372" s="206"/>
      <c r="C372" s="206"/>
    </row>
    <row r="373" spans="1:3" ht="24" customHeight="1">
      <c r="A373" s="239" t="s">
        <v>323</v>
      </c>
      <c r="B373" s="206"/>
      <c r="C373" s="206"/>
    </row>
    <row r="374" spans="1:3" ht="24" customHeight="1">
      <c r="A374" s="201" t="s">
        <v>324</v>
      </c>
      <c r="B374" s="206"/>
    </row>
    <row r="375" spans="1:3" ht="24" customHeight="1">
      <c r="A375" s="239" t="s">
        <v>325</v>
      </c>
    </row>
    <row r="376" spans="1:3" ht="24" customHeight="1">
      <c r="A376" s="206" t="s">
        <v>326</v>
      </c>
      <c r="B376" s="206"/>
    </row>
    <row r="377" spans="1:3" ht="24" customHeight="1">
      <c r="A377" s="206" t="s">
        <v>327</v>
      </c>
      <c r="B377" s="206"/>
    </row>
    <row r="378" spans="1:3" ht="24" customHeight="1">
      <c r="A378" s="206" t="s">
        <v>328</v>
      </c>
      <c r="B378" s="206"/>
    </row>
    <row r="379" spans="1:3" ht="24" customHeight="1">
      <c r="A379" s="206" t="s">
        <v>329</v>
      </c>
      <c r="B379" s="206"/>
    </row>
    <row r="380" spans="1:3" ht="24" customHeight="1">
      <c r="A380" s="206" t="s">
        <v>1101</v>
      </c>
      <c r="B380" s="206"/>
    </row>
    <row r="381" spans="1:3" ht="24" customHeight="1">
      <c r="A381" s="206" t="s">
        <v>330</v>
      </c>
      <c r="B381" s="206"/>
    </row>
    <row r="382" spans="1:3" ht="24" customHeight="1">
      <c r="A382" s="255" t="s">
        <v>331</v>
      </c>
    </row>
    <row r="383" spans="1:3" ht="24" customHeight="1">
      <c r="A383" s="206" t="s">
        <v>332</v>
      </c>
      <c r="C383" s="206"/>
    </row>
    <row r="384" spans="1:3" ht="24" customHeight="1">
      <c r="A384" s="206" t="s">
        <v>333</v>
      </c>
      <c r="B384" s="206"/>
      <c r="C384" s="206"/>
    </row>
    <row r="385" spans="1:11" ht="24" customHeight="1">
      <c r="A385" s="206" t="s">
        <v>334</v>
      </c>
      <c r="B385" s="206"/>
      <c r="C385" s="206"/>
    </row>
    <row r="386" spans="1:11" ht="24" customHeight="1">
      <c r="A386" s="202" t="s">
        <v>1102</v>
      </c>
    </row>
    <row r="387" spans="1:11" ht="24" customHeight="1">
      <c r="A387" s="202" t="s">
        <v>335</v>
      </c>
    </row>
    <row r="388" spans="1:11" ht="24" customHeight="1">
      <c r="A388" s="255" t="s">
        <v>336</v>
      </c>
    </row>
    <row r="389" spans="1:11" ht="24" customHeight="1">
      <c r="A389" s="206" t="s">
        <v>1103</v>
      </c>
      <c r="C389" s="206"/>
    </row>
    <row r="390" spans="1:11" ht="24" customHeight="1">
      <c r="A390" s="206" t="s">
        <v>337</v>
      </c>
      <c r="B390" s="206"/>
      <c r="C390" s="206"/>
    </row>
    <row r="391" spans="1:11" ht="24" customHeight="1">
      <c r="A391" s="206" t="s">
        <v>338</v>
      </c>
      <c r="B391" s="206"/>
      <c r="C391" s="206"/>
    </row>
    <row r="392" spans="1:11" ht="24" customHeight="1">
      <c r="A392" s="206" t="s">
        <v>339</v>
      </c>
      <c r="B392" s="206"/>
      <c r="C392" s="206"/>
    </row>
    <row r="393" spans="1:11" ht="24" customHeight="1">
      <c r="A393" s="206" t="s">
        <v>340</v>
      </c>
      <c r="C393" s="206"/>
    </row>
    <row r="394" spans="1:11" ht="24" customHeight="1">
      <c r="A394" s="206" t="s">
        <v>341</v>
      </c>
      <c r="B394" s="206"/>
      <c r="C394" s="206"/>
    </row>
    <row r="395" spans="1:11" ht="24" customHeight="1">
      <c r="A395" s="202" t="s">
        <v>342</v>
      </c>
      <c r="B395" s="206"/>
      <c r="C395" s="206"/>
    </row>
    <row r="396" spans="1:11" ht="24" customHeight="1">
      <c r="B396" s="206"/>
      <c r="C396" s="206"/>
    </row>
    <row r="397" spans="1:11" ht="24" customHeight="1">
      <c r="B397" s="206"/>
      <c r="C397" s="206"/>
    </row>
    <row r="398" spans="1:11" ht="24.6" customHeight="1">
      <c r="A398" s="513" t="s">
        <v>343</v>
      </c>
      <c r="B398" s="513"/>
      <c r="C398" s="513"/>
      <c r="D398" s="513"/>
      <c r="E398" s="513"/>
      <c r="F398" s="513"/>
      <c r="G398" s="513"/>
      <c r="H398" s="513"/>
      <c r="I398" s="513"/>
      <c r="J398" s="513"/>
      <c r="K398" s="513"/>
    </row>
    <row r="399" spans="1:11" ht="24.6" customHeight="1">
      <c r="A399" s="206"/>
      <c r="B399" s="206"/>
    </row>
    <row r="400" spans="1:11" ht="24.6" customHeight="1">
      <c r="A400" s="201" t="s">
        <v>344</v>
      </c>
    </row>
    <row r="401" spans="1:14" ht="24.6" customHeight="1">
      <c r="A401" s="202" t="s">
        <v>345</v>
      </c>
    </row>
    <row r="402" spans="1:14" ht="24.6" customHeight="1">
      <c r="A402" s="202" t="s">
        <v>1104</v>
      </c>
    </row>
    <row r="403" spans="1:14" s="227" customFormat="1" ht="24.6" customHeight="1">
      <c r="A403" s="202" t="s">
        <v>346</v>
      </c>
      <c r="K403" s="236"/>
      <c r="N403" s="256"/>
    </row>
    <row r="404" spans="1:14" ht="24.6" customHeight="1">
      <c r="A404" s="201" t="s">
        <v>347</v>
      </c>
    </row>
    <row r="405" spans="1:14" ht="24.6" customHeight="1">
      <c r="A405" s="202" t="s">
        <v>348</v>
      </c>
    </row>
    <row r="406" spans="1:14" ht="24.6" customHeight="1">
      <c r="A406" s="202" t="s">
        <v>349</v>
      </c>
    </row>
    <row r="407" spans="1:14" ht="24.6" customHeight="1">
      <c r="A407" s="202" t="s">
        <v>350</v>
      </c>
    </row>
    <row r="408" spans="1:14" ht="24.6" customHeight="1">
      <c r="A408" s="255" t="s">
        <v>351</v>
      </c>
      <c r="B408" s="206"/>
      <c r="C408" s="206"/>
      <c r="D408" s="206"/>
    </row>
    <row r="409" spans="1:14" ht="24.6" customHeight="1">
      <c r="A409" s="206" t="s">
        <v>352</v>
      </c>
      <c r="C409" s="206"/>
      <c r="D409" s="206"/>
    </row>
    <row r="410" spans="1:14" ht="24.6" customHeight="1">
      <c r="A410" s="206" t="s">
        <v>353</v>
      </c>
      <c r="B410" s="206"/>
      <c r="C410" s="206"/>
      <c r="D410" s="206"/>
    </row>
    <row r="411" spans="1:14" ht="24.6" customHeight="1">
      <c r="A411" s="206" t="s">
        <v>354</v>
      </c>
      <c r="B411" s="206"/>
      <c r="C411" s="206"/>
      <c r="D411" s="206"/>
    </row>
    <row r="412" spans="1:14" ht="24.6" customHeight="1">
      <c r="A412" s="202" t="s">
        <v>355</v>
      </c>
      <c r="B412" s="257"/>
      <c r="C412" s="258"/>
      <c r="D412" s="258"/>
      <c r="E412" s="258"/>
      <c r="F412" s="258"/>
      <c r="G412" s="258"/>
      <c r="H412" s="258"/>
      <c r="I412" s="258"/>
      <c r="J412" s="258"/>
      <c r="K412" s="258"/>
    </row>
    <row r="413" spans="1:14" ht="24.6" customHeight="1">
      <c r="B413" s="205" t="s">
        <v>356</v>
      </c>
      <c r="C413" s="259"/>
      <c r="D413" s="259"/>
      <c r="E413" s="259"/>
      <c r="F413" s="260"/>
      <c r="G413" s="260"/>
      <c r="H413" s="260"/>
      <c r="I413" s="259"/>
      <c r="J413" s="259"/>
      <c r="K413" s="259"/>
    </row>
    <row r="414" spans="1:14" ht="24.6" customHeight="1">
      <c r="A414" s="202" t="s">
        <v>357</v>
      </c>
      <c r="B414" s="261"/>
      <c r="C414" s="259"/>
      <c r="D414" s="259"/>
      <c r="E414" s="259"/>
      <c r="F414" s="260"/>
      <c r="G414" s="260"/>
      <c r="H414" s="260"/>
      <c r="I414" s="259"/>
      <c r="J414" s="259"/>
      <c r="K414" s="259"/>
    </row>
    <row r="415" spans="1:14" ht="24.6" customHeight="1">
      <c r="A415" s="202" t="s">
        <v>358</v>
      </c>
      <c r="C415" s="259"/>
      <c r="D415" s="259"/>
      <c r="E415" s="259"/>
      <c r="F415" s="260"/>
      <c r="G415" s="260"/>
      <c r="H415" s="260"/>
      <c r="I415" s="259"/>
      <c r="J415" s="259"/>
      <c r="K415" s="259"/>
    </row>
    <row r="416" spans="1:14" ht="24.6" customHeight="1">
      <c r="A416" s="202" t="s">
        <v>359</v>
      </c>
      <c r="B416" s="205" t="s">
        <v>360</v>
      </c>
      <c r="C416" s="259"/>
      <c r="D416" s="259"/>
      <c r="E416" s="259"/>
      <c r="F416" s="260"/>
      <c r="G416" s="260"/>
      <c r="H416" s="260"/>
      <c r="I416" s="259"/>
      <c r="J416" s="259"/>
      <c r="K416" s="259"/>
    </row>
    <row r="417" spans="1:11" ht="24.6" customHeight="1">
      <c r="A417" s="202" t="s">
        <v>361</v>
      </c>
      <c r="B417" s="211"/>
      <c r="C417" s="259"/>
      <c r="D417" s="259"/>
      <c r="E417" s="259"/>
      <c r="F417" s="260"/>
      <c r="G417" s="260"/>
      <c r="H417" s="260"/>
      <c r="I417" s="259"/>
      <c r="J417" s="259"/>
      <c r="K417" s="259"/>
    </row>
    <row r="418" spans="1:11" ht="24.6" customHeight="1">
      <c r="A418" s="202" t="s">
        <v>362</v>
      </c>
      <c r="C418" s="258"/>
      <c r="D418" s="258"/>
      <c r="E418" s="258"/>
      <c r="F418" s="258"/>
      <c r="G418" s="258"/>
      <c r="H418" s="258"/>
      <c r="I418" s="258"/>
      <c r="J418" s="258"/>
      <c r="K418" s="258"/>
    </row>
    <row r="419" spans="1:11" ht="24.6" customHeight="1">
      <c r="A419" s="202" t="s">
        <v>363</v>
      </c>
      <c r="B419" s="261"/>
      <c r="C419" s="259"/>
      <c r="D419" s="259"/>
      <c r="E419" s="259"/>
      <c r="F419" s="260"/>
      <c r="G419" s="260"/>
      <c r="H419" s="260"/>
      <c r="I419" s="259"/>
      <c r="J419" s="259"/>
      <c r="K419" s="259"/>
    </row>
    <row r="420" spans="1:11" ht="24.6" customHeight="1">
      <c r="B420" s="202" t="s">
        <v>364</v>
      </c>
      <c r="C420" s="259"/>
      <c r="D420" s="259"/>
      <c r="E420" s="259"/>
      <c r="F420" s="260"/>
      <c r="G420" s="260"/>
      <c r="H420" s="260"/>
      <c r="I420" s="259"/>
      <c r="J420" s="259"/>
      <c r="K420" s="259"/>
    </row>
    <row r="421" spans="1:11" ht="24.6" customHeight="1">
      <c r="A421" s="202" t="s">
        <v>365</v>
      </c>
      <c r="C421" s="259"/>
      <c r="D421" s="259"/>
      <c r="E421" s="259"/>
      <c r="F421" s="260"/>
      <c r="G421" s="260"/>
      <c r="H421" s="260"/>
      <c r="I421" s="259"/>
      <c r="J421" s="259"/>
      <c r="K421" s="259"/>
    </row>
    <row r="422" spans="1:11" ht="24.6" customHeight="1">
      <c r="A422" s="262" t="s">
        <v>366</v>
      </c>
      <c r="B422" s="263" t="s">
        <v>367</v>
      </c>
      <c r="C422" s="264"/>
      <c r="D422" s="264"/>
      <c r="E422" s="264"/>
      <c r="F422" s="265"/>
      <c r="G422" s="264"/>
      <c r="H422" s="205"/>
      <c r="I422" s="264"/>
      <c r="J422" s="264"/>
      <c r="K422" s="264"/>
    </row>
    <row r="423" spans="1:11" ht="24.6" customHeight="1">
      <c r="A423" s="262"/>
      <c r="B423" s="202" t="s">
        <v>368</v>
      </c>
      <c r="C423" s="264"/>
      <c r="D423" s="264"/>
      <c r="E423" s="264"/>
      <c r="F423" s="265"/>
      <c r="G423" s="264"/>
      <c r="H423" s="205"/>
      <c r="I423" s="264"/>
      <c r="J423" s="264"/>
      <c r="K423" s="264"/>
    </row>
    <row r="424" spans="1:11" ht="24.6" customHeight="1">
      <c r="A424" s="262" t="s">
        <v>366</v>
      </c>
      <c r="B424" s="263" t="s">
        <v>369</v>
      </c>
      <c r="C424" s="264"/>
      <c r="D424" s="264"/>
      <c r="E424" s="264"/>
      <c r="F424" s="265"/>
      <c r="G424" s="264"/>
      <c r="H424" s="205"/>
      <c r="I424" s="264"/>
      <c r="J424" s="264"/>
      <c r="K424" s="264"/>
    </row>
    <row r="425" spans="1:11" ht="24.6" customHeight="1">
      <c r="A425" s="205"/>
      <c r="B425" s="263" t="s">
        <v>370</v>
      </c>
      <c r="C425" s="264"/>
      <c r="D425" s="264"/>
      <c r="E425" s="264"/>
      <c r="F425" s="265"/>
      <c r="G425" s="264"/>
      <c r="H425" s="205"/>
      <c r="I425" s="264"/>
      <c r="J425" s="264"/>
      <c r="K425" s="264"/>
    </row>
    <row r="426" spans="1:11" ht="24.6" customHeight="1">
      <c r="A426" s="262" t="s">
        <v>366</v>
      </c>
      <c r="B426" s="263" t="s">
        <v>371</v>
      </c>
      <c r="C426" s="264"/>
      <c r="D426" s="264"/>
      <c r="E426" s="264"/>
      <c r="F426" s="265"/>
      <c r="G426" s="264"/>
      <c r="H426" s="205"/>
      <c r="I426" s="264"/>
      <c r="J426" s="264"/>
      <c r="K426" s="264"/>
    </row>
    <row r="427" spans="1:11" ht="24.6" customHeight="1">
      <c r="A427" s="206"/>
      <c r="B427" s="205" t="s">
        <v>372</v>
      </c>
      <c r="C427" s="264"/>
      <c r="D427" s="266"/>
      <c r="E427" s="259"/>
      <c r="F427" s="259"/>
      <c r="G427" s="260"/>
      <c r="H427" s="260"/>
      <c r="I427" s="260"/>
      <c r="J427" s="260"/>
      <c r="K427" s="259"/>
    </row>
    <row r="428" spans="1:11" ht="24.6" customHeight="1">
      <c r="A428" s="205" t="s">
        <v>1105</v>
      </c>
      <c r="B428" s="267"/>
      <c r="C428" s="264"/>
      <c r="D428" s="266"/>
      <c r="E428" s="259"/>
      <c r="F428" s="259"/>
      <c r="G428" s="260"/>
      <c r="H428" s="260"/>
      <c r="I428" s="260"/>
      <c r="J428" s="260"/>
      <c r="K428" s="259"/>
    </row>
    <row r="429" spans="1:11" ht="24.6" customHeight="1">
      <c r="A429" s="205" t="s">
        <v>373</v>
      </c>
      <c r="B429" s="267"/>
      <c r="C429" s="264"/>
      <c r="D429" s="266"/>
      <c r="E429" s="268"/>
      <c r="F429" s="268"/>
      <c r="G429" s="269"/>
      <c r="H429" s="108"/>
      <c r="I429" s="268"/>
      <c r="J429" s="268"/>
      <c r="K429" s="268"/>
    </row>
    <row r="430" spans="1:11" ht="24.6" customHeight="1">
      <c r="A430" s="205"/>
      <c r="B430" s="205" t="s">
        <v>374</v>
      </c>
      <c r="C430" s="264"/>
      <c r="D430" s="266"/>
      <c r="E430" s="268"/>
      <c r="F430" s="268"/>
      <c r="G430" s="269"/>
      <c r="H430" s="108"/>
      <c r="I430" s="268"/>
      <c r="J430" s="268"/>
      <c r="K430" s="268"/>
    </row>
    <row r="431" spans="1:11" ht="24.6" customHeight="1">
      <c r="A431" s="205" t="s">
        <v>375</v>
      </c>
      <c r="B431" s="267"/>
      <c r="C431" s="264"/>
      <c r="D431" s="266"/>
      <c r="E431" s="268"/>
      <c r="F431" s="270"/>
      <c r="G431" s="270"/>
      <c r="H431" s="109"/>
      <c r="I431" s="270"/>
      <c r="J431" s="270"/>
      <c r="K431" s="268"/>
    </row>
    <row r="432" spans="1:11" ht="24.6" customHeight="1"/>
  </sheetData>
  <mergeCells count="14">
    <mergeCell ref="A361:K361"/>
    <mergeCell ref="A398:K398"/>
    <mergeCell ref="A71:K71"/>
    <mergeCell ref="A106:K106"/>
    <mergeCell ref="A144:K144"/>
    <mergeCell ref="A177:K177"/>
    <mergeCell ref="A250:K250"/>
    <mergeCell ref="A215:K215"/>
    <mergeCell ref="A287:K287"/>
    <mergeCell ref="A1:K1"/>
    <mergeCell ref="A2:K2"/>
    <mergeCell ref="A3:K3"/>
    <mergeCell ref="A37:K37"/>
    <mergeCell ref="A323:K323"/>
  </mergeCells>
  <pageMargins left="0.98425196850393704" right="0.39370078740157483" top="0.76" bottom="0.5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2"/>
  <sheetViews>
    <sheetView zoomScaleNormal="100" zoomScaleSheetLayoutView="90" workbookViewId="0">
      <selection activeCell="F16" sqref="F16"/>
    </sheetView>
  </sheetViews>
  <sheetFormatPr defaultColWidth="9.140625" defaultRowHeight="21" customHeight="1"/>
  <cols>
    <col min="1" max="1" width="2.7109375" style="294" customWidth="1"/>
    <col min="2" max="2" width="3.5703125" style="294" customWidth="1"/>
    <col min="3" max="3" width="3.140625" style="294" customWidth="1"/>
    <col min="4" max="4" width="19.7109375" style="294" customWidth="1"/>
    <col min="5" max="5" width="1.140625" style="294" customWidth="1"/>
    <col min="6" max="6" width="26.7109375" style="294" customWidth="1"/>
    <col min="7" max="7" width="1.140625" style="294" customWidth="1"/>
    <col min="8" max="8" width="16" style="294" bestFit="1" customWidth="1"/>
    <col min="9" max="9" width="1.140625" style="294" customWidth="1"/>
    <col min="10" max="10" width="14.7109375" style="294" customWidth="1"/>
    <col min="11" max="11" width="0.85546875" style="294" customWidth="1"/>
    <col min="12" max="12" width="14.7109375" style="294" customWidth="1"/>
    <col min="13" max="13" width="1.85546875" style="294" customWidth="1"/>
    <col min="14" max="16384" width="9.140625" style="294"/>
  </cols>
  <sheetData>
    <row r="1" spans="1:12" ht="21" customHeight="1">
      <c r="A1" s="514" t="s">
        <v>376</v>
      </c>
      <c r="B1" s="515"/>
      <c r="C1" s="515"/>
      <c r="D1" s="515"/>
      <c r="E1" s="515"/>
      <c r="F1" s="515"/>
      <c r="G1" s="515"/>
      <c r="H1" s="515"/>
      <c r="I1" s="515"/>
      <c r="J1" s="515"/>
      <c r="K1" s="515"/>
      <c r="L1" s="515"/>
    </row>
    <row r="3" spans="1:12" s="482" customFormat="1" ht="21" customHeight="1">
      <c r="A3" s="481" t="s">
        <v>377</v>
      </c>
      <c r="B3" s="482" t="s">
        <v>378</v>
      </c>
    </row>
    <row r="4" spans="1:12" ht="21" customHeight="1">
      <c r="B4" s="483">
        <v>5.0999999999999996</v>
      </c>
      <c r="C4" s="294" t="s">
        <v>379</v>
      </c>
    </row>
    <row r="5" spans="1:12" ht="21" customHeight="1">
      <c r="C5" s="294" t="s">
        <v>380</v>
      </c>
    </row>
    <row r="6" spans="1:12" ht="5.25" customHeight="1"/>
    <row r="7" spans="1:12" s="484" customFormat="1" ht="21" customHeight="1">
      <c r="B7" s="484" t="s">
        <v>381</v>
      </c>
      <c r="C7" s="485"/>
      <c r="D7" s="485" t="s">
        <v>382</v>
      </c>
      <c r="F7" s="484" t="s">
        <v>37</v>
      </c>
      <c r="H7" s="484" t="s">
        <v>383</v>
      </c>
      <c r="J7" s="516" t="s">
        <v>384</v>
      </c>
      <c r="K7" s="516"/>
      <c r="L7" s="516"/>
    </row>
    <row r="8" spans="1:12" s="484" customFormat="1" ht="5.25" customHeight="1"/>
    <row r="9" spans="1:12" ht="21" customHeight="1">
      <c r="B9" s="379" t="s">
        <v>385</v>
      </c>
      <c r="C9" s="294" t="s">
        <v>386</v>
      </c>
      <c r="F9" s="379" t="s">
        <v>42</v>
      </c>
      <c r="G9" s="379"/>
      <c r="H9" s="483" t="s">
        <v>387</v>
      </c>
      <c r="I9" s="486"/>
      <c r="J9" s="294" t="s">
        <v>388</v>
      </c>
    </row>
    <row r="10" spans="1:12" ht="21" customHeight="1">
      <c r="B10" s="379"/>
      <c r="F10" s="379"/>
      <c r="G10" s="379"/>
      <c r="H10" s="486"/>
      <c r="I10" s="486"/>
      <c r="J10" s="294" t="s">
        <v>389</v>
      </c>
    </row>
    <row r="11" spans="1:12" ht="21" customHeight="1">
      <c r="B11" s="379"/>
      <c r="F11" s="379"/>
      <c r="G11" s="379"/>
      <c r="H11" s="379"/>
      <c r="J11" s="294" t="s">
        <v>390</v>
      </c>
    </row>
    <row r="12" spans="1:12" ht="5.25" customHeight="1">
      <c r="B12" s="379"/>
      <c r="F12" s="379"/>
      <c r="G12" s="379"/>
      <c r="H12" s="379"/>
    </row>
    <row r="13" spans="1:12" ht="21" customHeight="1">
      <c r="B13" s="379" t="s">
        <v>391</v>
      </c>
      <c r="C13" s="294" t="s">
        <v>392</v>
      </c>
      <c r="F13" s="379" t="s">
        <v>393</v>
      </c>
      <c r="G13" s="379"/>
      <c r="H13" s="483" t="s">
        <v>394</v>
      </c>
      <c r="J13" s="294" t="s">
        <v>395</v>
      </c>
    </row>
    <row r="14" spans="1:12" ht="21" customHeight="1">
      <c r="B14" s="379"/>
      <c r="D14" s="294" t="s">
        <v>396</v>
      </c>
      <c r="F14" s="379" t="s">
        <v>397</v>
      </c>
      <c r="G14" s="379"/>
      <c r="H14" s="483" t="s">
        <v>398</v>
      </c>
    </row>
    <row r="15" spans="1:12" ht="21" customHeight="1">
      <c r="B15" s="379"/>
      <c r="F15" s="379" t="s">
        <v>399</v>
      </c>
      <c r="G15" s="379"/>
      <c r="H15" s="483" t="s">
        <v>400</v>
      </c>
      <c r="J15" s="294" t="s">
        <v>401</v>
      </c>
    </row>
    <row r="16" spans="1:12" ht="21" customHeight="1">
      <c r="B16" s="379"/>
      <c r="F16" s="379" t="s">
        <v>402</v>
      </c>
      <c r="G16" s="379"/>
      <c r="H16" s="294" t="s">
        <v>403</v>
      </c>
      <c r="J16" s="294" t="s">
        <v>401</v>
      </c>
    </row>
    <row r="17" spans="2:10" ht="5.25" customHeight="1">
      <c r="B17" s="379"/>
    </row>
    <row r="18" spans="2:10" ht="21" customHeight="1">
      <c r="B18" s="379" t="s">
        <v>404</v>
      </c>
      <c r="C18" s="483" t="s">
        <v>405</v>
      </c>
      <c r="F18" s="379" t="s">
        <v>406</v>
      </c>
      <c r="G18" s="379"/>
      <c r="H18" s="483" t="s">
        <v>394</v>
      </c>
      <c r="J18" s="294" t="s">
        <v>395</v>
      </c>
    </row>
    <row r="19" spans="2:10" ht="21" customHeight="1">
      <c r="B19" s="379"/>
      <c r="D19" s="294" t="s">
        <v>407</v>
      </c>
      <c r="G19" s="379"/>
      <c r="H19" s="483" t="s">
        <v>398</v>
      </c>
    </row>
    <row r="20" spans="2:10" ht="21" customHeight="1">
      <c r="B20" s="379"/>
      <c r="G20" s="379"/>
      <c r="H20" s="483" t="s">
        <v>400</v>
      </c>
      <c r="J20" s="294" t="s">
        <v>401</v>
      </c>
    </row>
    <row r="21" spans="2:10" ht="21" customHeight="1">
      <c r="B21" s="379"/>
      <c r="G21" s="379"/>
      <c r="H21" s="483" t="s">
        <v>408</v>
      </c>
      <c r="J21" s="294" t="s">
        <v>395</v>
      </c>
    </row>
    <row r="22" spans="2:10" ht="5.25" customHeight="1">
      <c r="B22" s="379"/>
      <c r="G22" s="379"/>
      <c r="H22" s="483"/>
    </row>
    <row r="23" spans="2:10" ht="21" customHeight="1">
      <c r="B23" s="487" t="s">
        <v>409</v>
      </c>
      <c r="C23" s="294" t="s">
        <v>410</v>
      </c>
      <c r="F23" s="379" t="s">
        <v>406</v>
      </c>
      <c r="H23" s="483" t="s">
        <v>394</v>
      </c>
      <c r="J23" s="294" t="s">
        <v>395</v>
      </c>
    </row>
    <row r="24" spans="2:10" ht="21" customHeight="1">
      <c r="B24" s="379"/>
      <c r="H24" s="483" t="s">
        <v>398</v>
      </c>
    </row>
    <row r="25" spans="2:10" ht="5.25" customHeight="1">
      <c r="B25" s="379"/>
      <c r="H25" s="483"/>
    </row>
    <row r="26" spans="2:10" ht="21" customHeight="1">
      <c r="B26" s="487" t="s">
        <v>377</v>
      </c>
      <c r="C26" s="294" t="s">
        <v>411</v>
      </c>
      <c r="F26" s="379" t="s">
        <v>406</v>
      </c>
      <c r="H26" s="483" t="s">
        <v>394</v>
      </c>
      <c r="J26" s="294" t="s">
        <v>395</v>
      </c>
    </row>
    <row r="27" spans="2:10" ht="21" customHeight="1">
      <c r="B27" s="379"/>
      <c r="H27" s="483" t="s">
        <v>398</v>
      </c>
    </row>
    <row r="28" spans="2:10" ht="21" customHeight="1">
      <c r="B28" s="379"/>
      <c r="H28" s="483" t="s">
        <v>400</v>
      </c>
      <c r="J28" s="294" t="s">
        <v>401</v>
      </c>
    </row>
    <row r="29" spans="2:10" ht="5.25" customHeight="1">
      <c r="B29" s="379"/>
      <c r="H29" s="483"/>
    </row>
    <row r="30" spans="2:10" ht="21" customHeight="1">
      <c r="B30" s="487" t="s">
        <v>412</v>
      </c>
      <c r="C30" s="294" t="s">
        <v>413</v>
      </c>
      <c r="F30" s="379" t="s">
        <v>406</v>
      </c>
      <c r="H30" s="483" t="s">
        <v>394</v>
      </c>
      <c r="J30" s="294" t="s">
        <v>395</v>
      </c>
    </row>
    <row r="31" spans="2:10" ht="21" customHeight="1">
      <c r="B31" s="379"/>
      <c r="H31" s="483" t="s">
        <v>398</v>
      </c>
    </row>
    <row r="32" spans="2:10" ht="5.25" customHeight="1">
      <c r="B32" s="379"/>
      <c r="H32" s="483"/>
    </row>
    <row r="33" spans="2:10" ht="21" customHeight="1">
      <c r="B33" s="488" t="s">
        <v>414</v>
      </c>
      <c r="C33" s="272" t="s">
        <v>415</v>
      </c>
      <c r="D33" s="272"/>
      <c r="F33" s="379" t="s">
        <v>406</v>
      </c>
      <c r="H33" s="483" t="s">
        <v>394</v>
      </c>
      <c r="J33" s="294" t="s">
        <v>395</v>
      </c>
    </row>
    <row r="34" spans="2:10" ht="21" customHeight="1">
      <c r="B34" s="379"/>
      <c r="D34" s="294" t="s">
        <v>416</v>
      </c>
      <c r="H34" s="483" t="s">
        <v>398</v>
      </c>
    </row>
    <row r="35" spans="2:10" ht="5.25" customHeight="1">
      <c r="B35" s="379"/>
      <c r="H35" s="483"/>
    </row>
    <row r="36" spans="2:10" ht="21" customHeight="1">
      <c r="B36" s="487" t="s">
        <v>417</v>
      </c>
      <c r="C36" s="294" t="s">
        <v>1119</v>
      </c>
      <c r="F36" s="379" t="s">
        <v>406</v>
      </c>
      <c r="H36" s="483" t="s">
        <v>394</v>
      </c>
      <c r="J36" s="294" t="s">
        <v>395</v>
      </c>
    </row>
    <row r="37" spans="2:10" ht="21" customHeight="1">
      <c r="B37" s="379"/>
      <c r="D37" s="294" t="s">
        <v>418</v>
      </c>
      <c r="H37" s="483" t="s">
        <v>398</v>
      </c>
    </row>
    <row r="38" spans="2:10" ht="5.25" customHeight="1">
      <c r="B38" s="379"/>
      <c r="H38" s="483"/>
    </row>
    <row r="39" spans="2:10" ht="21" customHeight="1">
      <c r="B39" s="487" t="s">
        <v>419</v>
      </c>
      <c r="C39" s="294" t="s">
        <v>420</v>
      </c>
      <c r="F39" s="379" t="s">
        <v>421</v>
      </c>
      <c r="H39" s="483" t="s">
        <v>400</v>
      </c>
      <c r="J39" s="294" t="s">
        <v>401</v>
      </c>
    </row>
    <row r="40" spans="2:10" ht="21" customHeight="1">
      <c r="B40" s="487"/>
      <c r="F40" s="379" t="s">
        <v>422</v>
      </c>
      <c r="H40" s="483"/>
    </row>
    <row r="41" spans="2:10" ht="5.25" customHeight="1">
      <c r="B41" s="487"/>
      <c r="F41" s="379"/>
      <c r="H41" s="483"/>
    </row>
    <row r="42" spans="2:10" ht="21" customHeight="1">
      <c r="B42" s="487" t="s">
        <v>423</v>
      </c>
      <c r="C42" s="294" t="s">
        <v>424</v>
      </c>
      <c r="F42" s="379" t="s">
        <v>425</v>
      </c>
      <c r="H42" s="483" t="s">
        <v>394</v>
      </c>
      <c r="J42" s="294" t="s">
        <v>395</v>
      </c>
    </row>
    <row r="43" spans="2:10" ht="21" customHeight="1">
      <c r="D43" s="294" t="s">
        <v>396</v>
      </c>
      <c r="F43" s="379" t="s">
        <v>426</v>
      </c>
      <c r="H43" s="483" t="s">
        <v>398</v>
      </c>
    </row>
    <row r="44" spans="2:10" ht="5.25" customHeight="1"/>
    <row r="45" spans="2:10" ht="21" customHeight="1">
      <c r="B45" s="487" t="s">
        <v>427</v>
      </c>
      <c r="C45" s="294" t="s">
        <v>428</v>
      </c>
      <c r="F45" s="379" t="s">
        <v>421</v>
      </c>
      <c r="H45" s="379" t="s">
        <v>429</v>
      </c>
      <c r="J45" s="294" t="s">
        <v>395</v>
      </c>
    </row>
    <row r="46" spans="2:10" ht="21" customHeight="1">
      <c r="F46" s="379" t="s">
        <v>430</v>
      </c>
    </row>
    <row r="47" spans="2:10" ht="21" customHeight="1">
      <c r="F47" s="379" t="s">
        <v>431</v>
      </c>
    </row>
    <row r="48" spans="2:10" ht="5.25" customHeight="1">
      <c r="F48" s="379"/>
    </row>
    <row r="49" spans="2:10" ht="21" customHeight="1">
      <c r="B49" s="487" t="s">
        <v>432</v>
      </c>
      <c r="C49" s="294" t="s">
        <v>433</v>
      </c>
      <c r="F49" s="379" t="s">
        <v>434</v>
      </c>
      <c r="H49" s="379" t="s">
        <v>435</v>
      </c>
      <c r="J49" s="294" t="s">
        <v>395</v>
      </c>
    </row>
    <row r="50" spans="2:10" ht="21" customHeight="1">
      <c r="F50" s="379" t="s">
        <v>436</v>
      </c>
    </row>
    <row r="51" spans="2:10" ht="21" customHeight="1">
      <c r="F51" s="379" t="s">
        <v>45</v>
      </c>
    </row>
    <row r="52" spans="2:10" ht="21" customHeight="1">
      <c r="B52" s="379"/>
    </row>
  </sheetData>
  <mergeCells count="2">
    <mergeCell ref="A1:L1"/>
    <mergeCell ref="J7:L7"/>
  </mergeCells>
  <phoneticPr fontId="90" type="noConversion"/>
  <pageMargins left="0.98425196850393704" right="0.39370078740157483" top="0.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1"/>
  <sheetViews>
    <sheetView topLeftCell="A109" zoomScaleNormal="100" zoomScaleSheetLayoutView="80" workbookViewId="0">
      <selection activeCell="I122" sqref="I122"/>
    </sheetView>
  </sheetViews>
  <sheetFormatPr defaultColWidth="9.140625" defaultRowHeight="27" customHeight="1"/>
  <cols>
    <col min="1" max="1" width="2.7109375" style="9" customWidth="1"/>
    <col min="2" max="2" width="3.85546875" style="9" customWidth="1"/>
    <col min="3" max="3" width="3.140625" style="9" customWidth="1"/>
    <col min="4" max="4" width="4.85546875" style="9" customWidth="1"/>
    <col min="5" max="6" width="9.140625" style="9" customWidth="1"/>
    <col min="7" max="7" width="8" style="9" customWidth="1"/>
    <col min="8" max="8" width="1.7109375" style="9" customWidth="1"/>
    <col min="9" max="9" width="15.7109375" style="9" customWidth="1"/>
    <col min="10" max="10" width="0.85546875" style="9" customWidth="1"/>
    <col min="11" max="11" width="15.7109375" style="9" customWidth="1"/>
    <col min="12" max="12" width="0.85546875" style="9" customWidth="1"/>
    <col min="13" max="13" width="15.7109375" style="9" customWidth="1"/>
    <col min="14" max="14" width="0.85546875" style="9" customWidth="1"/>
    <col min="15" max="15" width="15.7109375" style="9" customWidth="1"/>
    <col min="16" max="16" width="1.42578125" style="9" customWidth="1"/>
    <col min="17" max="16384" width="9.140625" style="9"/>
  </cols>
  <sheetData>
    <row r="1" spans="1:15" ht="24.95" customHeight="1">
      <c r="A1" s="518" t="s">
        <v>437</v>
      </c>
      <c r="B1" s="519"/>
      <c r="C1" s="519"/>
      <c r="D1" s="519"/>
      <c r="E1" s="519"/>
      <c r="F1" s="519"/>
      <c r="G1" s="519"/>
      <c r="H1" s="519"/>
      <c r="I1" s="519"/>
      <c r="J1" s="519"/>
      <c r="K1" s="519"/>
      <c r="L1" s="519"/>
      <c r="M1" s="519"/>
      <c r="N1" s="519"/>
      <c r="O1" s="519"/>
    </row>
    <row r="2" spans="1:15" ht="24.95" customHeight="1"/>
    <row r="3" spans="1:15" ht="24.95" customHeight="1">
      <c r="B3" s="10" t="s">
        <v>438</v>
      </c>
      <c r="C3" s="478" t="s">
        <v>1124</v>
      </c>
    </row>
    <row r="4" spans="1:15" ht="24.95" customHeight="1">
      <c r="B4" s="10"/>
      <c r="C4" s="478" t="s">
        <v>1125</v>
      </c>
    </row>
    <row r="5" spans="1:15" s="11" customFormat="1" ht="24.95" customHeight="1">
      <c r="I5" s="517" t="s">
        <v>439</v>
      </c>
      <c r="J5" s="517"/>
      <c r="K5" s="517"/>
      <c r="L5" s="13"/>
      <c r="M5" s="517" t="s">
        <v>440</v>
      </c>
      <c r="N5" s="517"/>
      <c r="O5" s="517"/>
    </row>
    <row r="6" spans="1:15" s="11" customFormat="1" ht="24.95" customHeight="1">
      <c r="I6" s="449" t="s">
        <v>1126</v>
      </c>
      <c r="J6" s="277"/>
      <c r="K6" s="449" t="s">
        <v>441</v>
      </c>
      <c r="L6" s="277"/>
      <c r="M6" s="449" t="s">
        <v>1126</v>
      </c>
      <c r="N6" s="277"/>
      <c r="O6" s="449" t="s">
        <v>441</v>
      </c>
    </row>
    <row r="7" spans="1:15" ht="24.95" customHeight="1">
      <c r="C7" s="1" t="s">
        <v>442</v>
      </c>
      <c r="D7" s="3"/>
      <c r="E7" s="3"/>
      <c r="F7" s="3"/>
      <c r="G7" s="3"/>
      <c r="I7" s="6"/>
      <c r="J7" s="6"/>
      <c r="K7" s="6"/>
      <c r="L7" s="6"/>
      <c r="M7" s="6"/>
      <c r="N7" s="6"/>
      <c r="O7" s="6"/>
    </row>
    <row r="8" spans="1:15" ht="24.95" customHeight="1">
      <c r="C8" s="3"/>
      <c r="D8" s="478" t="s">
        <v>443</v>
      </c>
      <c r="E8" s="3"/>
      <c r="F8" s="3"/>
      <c r="G8" s="3"/>
      <c r="I8" s="6">
        <v>0</v>
      </c>
      <c r="J8" s="6"/>
      <c r="K8" s="6">
        <v>0</v>
      </c>
      <c r="L8" s="6"/>
      <c r="M8" s="44">
        <v>62772370.549999997</v>
      </c>
      <c r="N8" s="6"/>
      <c r="O8" s="6">
        <v>24108075.550000001</v>
      </c>
    </row>
    <row r="9" spans="1:15" ht="24.95" customHeight="1">
      <c r="C9" s="3"/>
      <c r="D9" s="478" t="s">
        <v>444</v>
      </c>
      <c r="E9" s="3"/>
      <c r="F9" s="3"/>
      <c r="G9" s="3"/>
      <c r="I9" s="6">
        <v>0</v>
      </c>
      <c r="J9" s="6"/>
      <c r="K9" s="6">
        <v>0</v>
      </c>
      <c r="L9" s="6"/>
      <c r="M9" s="44">
        <v>31500000</v>
      </c>
      <c r="N9" s="6"/>
      <c r="O9" s="6">
        <v>63000000</v>
      </c>
    </row>
    <row r="10" spans="1:15" ht="24.95" customHeight="1">
      <c r="C10" s="3"/>
      <c r="D10" s="272" t="s">
        <v>445</v>
      </c>
      <c r="E10" s="3"/>
      <c r="F10" s="3"/>
      <c r="G10" s="3"/>
      <c r="I10" s="6">
        <v>0</v>
      </c>
      <c r="J10" s="6"/>
      <c r="K10" s="6">
        <v>0</v>
      </c>
      <c r="L10" s="6"/>
      <c r="M10" s="44">
        <v>-52500000</v>
      </c>
      <c r="N10" s="6"/>
      <c r="O10" s="6">
        <v>-24500000</v>
      </c>
    </row>
    <row r="11" spans="1:15" ht="24.95" customHeight="1">
      <c r="C11" s="3"/>
      <c r="D11" s="272" t="s">
        <v>446</v>
      </c>
      <c r="E11" s="3"/>
      <c r="F11" s="3"/>
      <c r="G11" s="3"/>
      <c r="I11" s="6"/>
      <c r="J11" s="6"/>
      <c r="K11" s="6"/>
      <c r="L11" s="6"/>
      <c r="M11" s="44"/>
      <c r="N11" s="6"/>
      <c r="O11" s="6"/>
    </row>
    <row r="12" spans="1:15" ht="24.95" customHeight="1">
      <c r="C12" s="3"/>
      <c r="D12" s="272" t="s">
        <v>447</v>
      </c>
      <c r="E12" s="3"/>
      <c r="F12" s="3"/>
      <c r="G12" s="3"/>
      <c r="I12" s="6">
        <v>0</v>
      </c>
      <c r="J12" s="6"/>
      <c r="K12" s="6">
        <v>0</v>
      </c>
      <c r="L12" s="6"/>
      <c r="M12" s="44">
        <v>-89819.14999999851</v>
      </c>
      <c r="N12" s="6"/>
      <c r="O12" s="6">
        <v>164295</v>
      </c>
    </row>
    <row r="13" spans="1:15" ht="24.95" customHeight="1" thickBot="1">
      <c r="D13" s="9" t="s">
        <v>448</v>
      </c>
      <c r="I13" s="161">
        <f>SUM(I8:I12)</f>
        <v>0</v>
      </c>
      <c r="K13" s="161">
        <f>SUM(K8:K12)</f>
        <v>0</v>
      </c>
      <c r="M13" s="161">
        <f>SUM(M8:M12)</f>
        <v>41682551.399999999</v>
      </c>
      <c r="O13" s="161">
        <f>SUM(O8:O12)</f>
        <v>62772370.549999997</v>
      </c>
    </row>
    <row r="14" spans="1:15" ht="24.95" customHeight="1" thickTop="1">
      <c r="I14" s="6"/>
      <c r="K14" s="6"/>
      <c r="M14" s="6"/>
      <c r="O14" s="6"/>
    </row>
    <row r="15" spans="1:15" s="11" customFormat="1" ht="24.95" customHeight="1">
      <c r="I15" s="517" t="s">
        <v>439</v>
      </c>
      <c r="J15" s="517"/>
      <c r="K15" s="517"/>
      <c r="L15" s="13"/>
      <c r="M15" s="517" t="s">
        <v>440</v>
      </c>
      <c r="N15" s="517"/>
      <c r="O15" s="517"/>
    </row>
    <row r="16" spans="1:15" s="11" customFormat="1" ht="24.95" customHeight="1">
      <c r="I16" s="449" t="s">
        <v>1126</v>
      </c>
      <c r="J16" s="277"/>
      <c r="K16" s="449" t="s">
        <v>441</v>
      </c>
      <c r="L16" s="277"/>
      <c r="M16" s="449" t="s">
        <v>1126</v>
      </c>
      <c r="N16" s="277"/>
      <c r="O16" s="449" t="s">
        <v>441</v>
      </c>
    </row>
    <row r="17" spans="1:15" ht="24.95" customHeight="1">
      <c r="C17" s="1" t="s">
        <v>449</v>
      </c>
      <c r="D17" s="3"/>
      <c r="E17" s="3"/>
      <c r="F17" s="3"/>
      <c r="G17" s="3"/>
      <c r="I17" s="6"/>
      <c r="J17" s="6"/>
      <c r="K17" s="6"/>
      <c r="L17" s="6"/>
      <c r="M17" s="6"/>
      <c r="N17" s="6"/>
      <c r="O17" s="6"/>
    </row>
    <row r="18" spans="1:15" ht="24.95" customHeight="1">
      <c r="C18" s="3"/>
      <c r="D18" s="478" t="s">
        <v>450</v>
      </c>
      <c r="E18" s="3"/>
      <c r="F18" s="3"/>
      <c r="G18" s="3"/>
      <c r="I18" s="44">
        <v>14102455</v>
      </c>
      <c r="J18" s="6"/>
      <c r="K18" s="6">
        <v>15453968</v>
      </c>
      <c r="L18" s="6"/>
      <c r="M18" s="6">
        <v>0</v>
      </c>
      <c r="N18" s="6"/>
      <c r="O18" s="6">
        <v>0</v>
      </c>
    </row>
    <row r="19" spans="1:15" ht="24.95" customHeight="1">
      <c r="C19" s="3"/>
      <c r="D19" s="478" t="s">
        <v>451</v>
      </c>
      <c r="E19" s="3"/>
      <c r="F19" s="3"/>
      <c r="G19" s="3"/>
      <c r="I19" s="44">
        <v>69428986.200000003</v>
      </c>
      <c r="J19" s="6"/>
      <c r="K19" s="6">
        <v>51131479.600000001</v>
      </c>
      <c r="L19" s="6"/>
      <c r="M19" s="6">
        <v>0</v>
      </c>
      <c r="N19" s="6"/>
      <c r="O19" s="6">
        <v>0</v>
      </c>
    </row>
    <row r="20" spans="1:15" ht="24.95" customHeight="1">
      <c r="C20" s="3"/>
      <c r="D20" s="272" t="s">
        <v>452</v>
      </c>
      <c r="E20" s="3"/>
      <c r="F20" s="3"/>
      <c r="G20" s="3"/>
      <c r="I20" s="44"/>
      <c r="J20" s="6"/>
      <c r="K20" s="6"/>
      <c r="L20" s="6"/>
      <c r="M20" s="6"/>
      <c r="N20" s="6"/>
      <c r="O20" s="6"/>
    </row>
    <row r="21" spans="1:15" ht="24.95" customHeight="1">
      <c r="C21" s="3"/>
      <c r="E21" s="3" t="s">
        <v>418</v>
      </c>
      <c r="F21" s="3"/>
      <c r="G21" s="3"/>
      <c r="I21" s="44">
        <v>4475680</v>
      </c>
      <c r="J21" s="6"/>
      <c r="K21" s="6">
        <v>3697720</v>
      </c>
      <c r="L21" s="6"/>
      <c r="M21" s="6">
        <v>0</v>
      </c>
      <c r="N21" s="6"/>
      <c r="O21" s="6">
        <v>0</v>
      </c>
    </row>
    <row r="22" spans="1:15" ht="24.95" customHeight="1">
      <c r="C22" s="3"/>
      <c r="D22" s="272" t="s">
        <v>411</v>
      </c>
      <c r="E22" s="3"/>
      <c r="F22" s="3"/>
      <c r="G22" s="3"/>
      <c r="I22" s="44">
        <v>8368371.0999999996</v>
      </c>
      <c r="J22" s="6"/>
      <c r="K22" s="6">
        <v>6260605.5999999996</v>
      </c>
      <c r="L22" s="6"/>
      <c r="M22" s="6">
        <v>0</v>
      </c>
      <c r="N22" s="6"/>
      <c r="O22" s="6">
        <v>0</v>
      </c>
    </row>
    <row r="23" spans="1:15" ht="24.95" customHeight="1">
      <c r="C23" s="3"/>
      <c r="D23" s="272" t="s">
        <v>413</v>
      </c>
      <c r="E23" s="3"/>
      <c r="F23" s="3"/>
      <c r="G23" s="3"/>
      <c r="I23" s="44">
        <v>286943</v>
      </c>
      <c r="J23" s="6"/>
      <c r="K23" s="6">
        <v>4032</v>
      </c>
      <c r="L23" s="6"/>
      <c r="M23" s="6">
        <v>0</v>
      </c>
      <c r="N23" s="6"/>
      <c r="O23" s="6">
        <v>0</v>
      </c>
    </row>
    <row r="24" spans="1:15" ht="24.95" customHeight="1">
      <c r="C24" s="3"/>
      <c r="D24" s="272" t="s">
        <v>1119</v>
      </c>
      <c r="E24" s="3"/>
      <c r="F24" s="3"/>
      <c r="G24" s="3"/>
      <c r="I24" s="44"/>
      <c r="J24" s="6"/>
      <c r="K24" s="6"/>
      <c r="L24" s="6"/>
      <c r="M24" s="6"/>
      <c r="N24" s="6"/>
      <c r="O24" s="6"/>
    </row>
    <row r="25" spans="1:15" ht="24.95" customHeight="1">
      <c r="C25" s="3"/>
      <c r="D25" s="272"/>
      <c r="E25" s="3" t="s">
        <v>418</v>
      </c>
      <c r="F25" s="3"/>
      <c r="G25" s="3"/>
      <c r="I25" s="44">
        <v>175911.67999999999</v>
      </c>
      <c r="J25" s="6"/>
      <c r="K25" s="6">
        <v>0</v>
      </c>
      <c r="L25" s="6"/>
      <c r="M25" s="6">
        <v>0</v>
      </c>
      <c r="N25" s="6"/>
      <c r="O25" s="6">
        <v>0</v>
      </c>
    </row>
    <row r="26" spans="1:15" ht="24.95" customHeight="1">
      <c r="C26" s="3"/>
      <c r="D26" s="272" t="s">
        <v>453</v>
      </c>
      <c r="E26" s="3"/>
      <c r="F26" s="3"/>
      <c r="G26" s="3"/>
      <c r="I26" s="44">
        <v>4587393.879999999</v>
      </c>
      <c r="J26" s="6"/>
      <c r="K26" s="6">
        <v>0</v>
      </c>
      <c r="L26" s="6"/>
      <c r="M26" s="6">
        <v>0</v>
      </c>
      <c r="N26" s="6"/>
      <c r="O26" s="6">
        <v>0</v>
      </c>
    </row>
    <row r="27" spans="1:15" ht="24.95" customHeight="1" thickBot="1">
      <c r="I27" s="161">
        <f>SUM(I18:I26)</f>
        <v>101425740.86</v>
      </c>
      <c r="K27" s="161">
        <f>SUM(K18:K26)</f>
        <v>76547805.199999988</v>
      </c>
      <c r="M27" s="161">
        <f>SUM(M18:M26)</f>
        <v>0</v>
      </c>
      <c r="O27" s="161">
        <f>SUM(O18:O26)</f>
        <v>0</v>
      </c>
    </row>
    <row r="28" spans="1:15" ht="24.95" customHeight="1" thickTop="1">
      <c r="I28" s="6"/>
      <c r="K28" s="6"/>
      <c r="M28" s="6"/>
      <c r="O28" s="6"/>
    </row>
    <row r="29" spans="1:15" s="11" customFormat="1" ht="24.95" customHeight="1">
      <c r="A29" s="85"/>
      <c r="B29" s="85"/>
      <c r="I29" s="517" t="s">
        <v>439</v>
      </c>
      <c r="J29" s="517"/>
      <c r="K29" s="517"/>
      <c r="L29" s="13"/>
      <c r="M29" s="517" t="s">
        <v>440</v>
      </c>
      <c r="N29" s="517"/>
      <c r="O29" s="517"/>
    </row>
    <row r="30" spans="1:15" s="11" customFormat="1" ht="24.95" customHeight="1">
      <c r="A30" s="85"/>
      <c r="B30" s="85"/>
      <c r="I30" s="449" t="s">
        <v>1126</v>
      </c>
      <c r="J30" s="277"/>
      <c r="K30" s="449" t="s">
        <v>441</v>
      </c>
      <c r="L30" s="277"/>
      <c r="M30" s="449" t="s">
        <v>1126</v>
      </c>
      <c r="N30" s="277"/>
      <c r="O30" s="449" t="s">
        <v>441</v>
      </c>
    </row>
    <row r="31" spans="1:15" ht="24.95" customHeight="1">
      <c r="A31" s="6"/>
      <c r="B31" s="6"/>
      <c r="C31" s="479" t="s">
        <v>454</v>
      </c>
      <c r="D31" s="107"/>
      <c r="E31" s="107"/>
      <c r="F31" s="107"/>
      <c r="I31" s="6"/>
      <c r="J31" s="6"/>
      <c r="K31" s="6"/>
      <c r="L31" s="6"/>
      <c r="M31" s="6"/>
      <c r="N31" s="6"/>
      <c r="O31" s="6"/>
    </row>
    <row r="32" spans="1:15" ht="24.95" customHeight="1">
      <c r="A32" s="6"/>
      <c r="B32" s="6"/>
      <c r="C32" s="3"/>
      <c r="D32" s="478" t="s">
        <v>450</v>
      </c>
      <c r="E32" s="3"/>
      <c r="F32" s="3"/>
      <c r="I32" s="44">
        <v>0</v>
      </c>
      <c r="J32" s="44"/>
      <c r="K32" s="44">
        <v>6000</v>
      </c>
      <c r="L32" s="6"/>
      <c r="M32" s="6">
        <v>0</v>
      </c>
      <c r="N32" s="6"/>
      <c r="O32" s="6">
        <v>0</v>
      </c>
    </row>
    <row r="33" spans="1:15" ht="24.95" customHeight="1">
      <c r="A33" s="6"/>
      <c r="B33" s="6"/>
      <c r="C33" s="3"/>
      <c r="D33" s="478" t="s">
        <v>451</v>
      </c>
      <c r="E33" s="3"/>
      <c r="F33" s="3"/>
      <c r="I33" s="44">
        <v>15598.3</v>
      </c>
      <c r="J33" s="44"/>
      <c r="K33" s="44">
        <v>1639.32</v>
      </c>
      <c r="L33" s="6"/>
      <c r="M33" s="6">
        <v>0</v>
      </c>
      <c r="N33" s="6"/>
      <c r="O33" s="6">
        <v>0</v>
      </c>
    </row>
    <row r="34" spans="1:15" ht="24.95" customHeight="1">
      <c r="A34" s="6"/>
      <c r="B34" s="6"/>
      <c r="C34" s="3"/>
      <c r="D34" s="478" t="s">
        <v>411</v>
      </c>
      <c r="E34" s="3"/>
      <c r="F34" s="3"/>
      <c r="I34" s="44">
        <v>3143.7</v>
      </c>
      <c r="J34" s="44"/>
      <c r="K34" s="44">
        <v>0</v>
      </c>
      <c r="L34" s="6"/>
      <c r="M34" s="6">
        <v>0</v>
      </c>
      <c r="N34" s="6"/>
      <c r="O34" s="6">
        <v>0</v>
      </c>
    </row>
    <row r="35" spans="1:15" ht="24.95" customHeight="1" thickBot="1">
      <c r="A35" s="6"/>
      <c r="B35" s="6"/>
      <c r="I35" s="161">
        <f>SUM(I32:I34)</f>
        <v>18742</v>
      </c>
      <c r="K35" s="161">
        <f>SUM(K32:K34)</f>
        <v>7639.32</v>
      </c>
      <c r="M35" s="161">
        <f>SUM(M32:M34)</f>
        <v>0</v>
      </c>
      <c r="O35" s="161">
        <f>SUM(O32:O34)</f>
        <v>0</v>
      </c>
    </row>
    <row r="36" spans="1:15" ht="24.95" customHeight="1" thickTop="1">
      <c r="I36" s="6"/>
      <c r="K36" s="6"/>
      <c r="M36" s="6"/>
      <c r="O36" s="6"/>
    </row>
    <row r="37" spans="1:15" ht="27.95" customHeight="1">
      <c r="A37" s="518" t="s">
        <v>455</v>
      </c>
      <c r="B37" s="518"/>
      <c r="C37" s="518"/>
      <c r="D37" s="518"/>
      <c r="E37" s="518"/>
      <c r="F37" s="518"/>
      <c r="G37" s="518"/>
      <c r="H37" s="518"/>
      <c r="I37" s="518"/>
      <c r="J37" s="518"/>
      <c r="K37" s="518"/>
      <c r="L37" s="518"/>
      <c r="M37" s="518"/>
      <c r="N37" s="518"/>
      <c r="O37" s="518"/>
    </row>
    <row r="38" spans="1:15" ht="27.95" customHeight="1">
      <c r="A38" s="134"/>
      <c r="B38" s="134"/>
      <c r="C38" s="134"/>
      <c r="D38" s="134"/>
      <c r="E38" s="134"/>
      <c r="F38" s="134"/>
      <c r="G38" s="134"/>
      <c r="H38" s="134"/>
      <c r="I38" s="134"/>
      <c r="J38" s="134"/>
      <c r="K38" s="134"/>
      <c r="L38" s="134"/>
      <c r="M38" s="134"/>
      <c r="N38" s="134"/>
      <c r="O38" s="134"/>
    </row>
    <row r="39" spans="1:15" s="11" customFormat="1" ht="27.95" customHeight="1">
      <c r="I39" s="517" t="s">
        <v>439</v>
      </c>
      <c r="J39" s="517"/>
      <c r="K39" s="517"/>
      <c r="L39" s="13"/>
      <c r="M39" s="517" t="s">
        <v>440</v>
      </c>
      <c r="N39" s="517"/>
      <c r="O39" s="517"/>
    </row>
    <row r="40" spans="1:15" s="11" customFormat="1" ht="27.95" customHeight="1">
      <c r="I40" s="449" t="s">
        <v>1126</v>
      </c>
      <c r="J40" s="277"/>
      <c r="K40" s="449" t="s">
        <v>441</v>
      </c>
      <c r="L40" s="277"/>
      <c r="M40" s="449" t="s">
        <v>1126</v>
      </c>
      <c r="N40" s="277"/>
      <c r="O40" s="449" t="s">
        <v>441</v>
      </c>
    </row>
    <row r="41" spans="1:15" ht="27.95" customHeight="1">
      <c r="C41" s="1" t="s">
        <v>456</v>
      </c>
      <c r="D41" s="3"/>
      <c r="E41" s="3"/>
      <c r="F41" s="3"/>
      <c r="I41" s="6"/>
      <c r="J41" s="6"/>
      <c r="K41" s="6"/>
      <c r="L41" s="6"/>
      <c r="M41" s="6"/>
      <c r="N41" s="6"/>
      <c r="O41" s="6"/>
    </row>
    <row r="42" spans="1:15" ht="27.95" customHeight="1">
      <c r="C42" s="3"/>
      <c r="D42" s="294" t="s">
        <v>386</v>
      </c>
      <c r="E42" s="3"/>
      <c r="F42" s="3"/>
      <c r="I42" s="6">
        <v>0</v>
      </c>
      <c r="J42" s="6"/>
      <c r="K42" s="6">
        <v>0</v>
      </c>
      <c r="L42" s="6"/>
      <c r="M42" s="44">
        <v>300913.65000000002</v>
      </c>
      <c r="N42" s="6"/>
      <c r="O42" s="6">
        <v>319881.40000000002</v>
      </c>
    </row>
    <row r="43" spans="1:15" ht="27.95" customHeight="1" thickBot="1">
      <c r="I43" s="161">
        <f>SUM(I42)</f>
        <v>0</v>
      </c>
      <c r="K43" s="161">
        <f>SUM(K42)</f>
        <v>0</v>
      </c>
      <c r="M43" s="161">
        <f>SUM(M42)</f>
        <v>300913.65000000002</v>
      </c>
      <c r="O43" s="161">
        <f>SUM(O42)</f>
        <v>319881.40000000002</v>
      </c>
    </row>
    <row r="44" spans="1:15" ht="27.95" customHeight="1" thickTop="1">
      <c r="I44" s="6"/>
      <c r="K44" s="6"/>
      <c r="M44" s="6"/>
      <c r="O44" s="6"/>
    </row>
    <row r="45" spans="1:15" s="11" customFormat="1" ht="27.95" customHeight="1">
      <c r="A45" s="85"/>
      <c r="B45" s="85"/>
      <c r="I45" s="517" t="s">
        <v>439</v>
      </c>
      <c r="J45" s="517"/>
      <c r="K45" s="517"/>
      <c r="L45" s="13"/>
      <c r="M45" s="517" t="s">
        <v>440</v>
      </c>
      <c r="N45" s="517"/>
      <c r="O45" s="517"/>
    </row>
    <row r="46" spans="1:15" s="11" customFormat="1" ht="27.95" customHeight="1">
      <c r="A46" s="85"/>
      <c r="B46" s="85"/>
      <c r="I46" s="449" t="s">
        <v>1126</v>
      </c>
      <c r="J46" s="277"/>
      <c r="K46" s="449" t="s">
        <v>441</v>
      </c>
      <c r="L46" s="277"/>
      <c r="M46" s="449" t="s">
        <v>1126</v>
      </c>
      <c r="N46" s="277"/>
      <c r="O46" s="449" t="s">
        <v>441</v>
      </c>
    </row>
    <row r="47" spans="1:15" ht="27.95" customHeight="1">
      <c r="A47" s="6"/>
      <c r="B47" s="6"/>
      <c r="C47" s="479" t="s">
        <v>457</v>
      </c>
      <c r="D47" s="107"/>
      <c r="E47" s="107"/>
      <c r="F47" s="107"/>
      <c r="I47" s="6"/>
      <c r="J47" s="6"/>
      <c r="K47" s="6"/>
      <c r="L47" s="6"/>
      <c r="M47" s="6"/>
      <c r="N47" s="6"/>
      <c r="O47" s="6"/>
    </row>
    <row r="48" spans="1:15" ht="27.95" customHeight="1">
      <c r="A48" s="6"/>
      <c r="B48" s="6"/>
      <c r="C48" s="3"/>
      <c r="D48" s="478" t="s">
        <v>451</v>
      </c>
      <c r="E48" s="3"/>
      <c r="F48" s="3"/>
      <c r="I48" s="6">
        <v>50100</v>
      </c>
      <c r="J48" s="6"/>
      <c r="K48" s="6">
        <v>33300</v>
      </c>
      <c r="L48" s="6"/>
      <c r="M48" s="6">
        <v>0</v>
      </c>
      <c r="N48" s="6"/>
      <c r="O48" s="6">
        <v>0</v>
      </c>
    </row>
    <row r="49" spans="1:15" ht="27.95" customHeight="1" thickBot="1">
      <c r="A49" s="6"/>
      <c r="B49" s="6"/>
      <c r="I49" s="161">
        <f>SUM(I48)</f>
        <v>50100</v>
      </c>
      <c r="K49" s="161">
        <f>SUM(K48)</f>
        <v>33300</v>
      </c>
      <c r="M49" s="161">
        <f>SUM(M48)</f>
        <v>0</v>
      </c>
      <c r="O49" s="161">
        <f>SUM(O48)</f>
        <v>0</v>
      </c>
    </row>
    <row r="50" spans="1:15" ht="27.95" customHeight="1" thickTop="1">
      <c r="I50" s="6"/>
      <c r="K50" s="6"/>
      <c r="M50" s="6"/>
      <c r="O50" s="6"/>
    </row>
    <row r="51" spans="1:15" s="11" customFormat="1" ht="27.95" customHeight="1">
      <c r="I51" s="517" t="s">
        <v>439</v>
      </c>
      <c r="J51" s="517"/>
      <c r="K51" s="517"/>
      <c r="L51" s="13"/>
      <c r="M51" s="517" t="s">
        <v>440</v>
      </c>
      <c r="N51" s="517"/>
      <c r="O51" s="517"/>
    </row>
    <row r="52" spans="1:15" s="11" customFormat="1" ht="27.95" customHeight="1">
      <c r="I52" s="449" t="s">
        <v>1126</v>
      </c>
      <c r="J52" s="277"/>
      <c r="K52" s="449" t="s">
        <v>441</v>
      </c>
      <c r="L52" s="277"/>
      <c r="M52" s="449" t="s">
        <v>1126</v>
      </c>
      <c r="N52" s="277"/>
      <c r="O52" s="449" t="s">
        <v>441</v>
      </c>
    </row>
    <row r="53" spans="1:15" ht="27.95" customHeight="1">
      <c r="C53" s="1" t="s">
        <v>1120</v>
      </c>
      <c r="D53" s="3"/>
      <c r="E53" s="3"/>
      <c r="I53" s="44"/>
      <c r="J53" s="6"/>
      <c r="K53" s="6"/>
      <c r="L53" s="6"/>
      <c r="M53" s="6"/>
      <c r="N53" s="6"/>
      <c r="O53" s="6"/>
    </row>
    <row r="54" spans="1:15" ht="27.95" customHeight="1">
      <c r="C54" s="1"/>
      <c r="D54" s="111" t="s">
        <v>428</v>
      </c>
      <c r="E54" s="3"/>
      <c r="I54" s="144">
        <v>10675441.73</v>
      </c>
      <c r="J54" s="142"/>
      <c r="K54" s="44">
        <v>12256988.550000001</v>
      </c>
      <c r="L54" s="6"/>
      <c r="M54" s="6">
        <v>0</v>
      </c>
      <c r="N54" s="6"/>
      <c r="O54" s="6">
        <v>0</v>
      </c>
    </row>
    <row r="55" spans="1:15" ht="27.95" customHeight="1" thickBot="1">
      <c r="C55" s="1"/>
      <c r="D55" s="3"/>
      <c r="E55" s="3"/>
      <c r="I55" s="161">
        <f>SUM(I54)</f>
        <v>10675441.73</v>
      </c>
      <c r="K55" s="161">
        <f>SUM(K54)</f>
        <v>12256988.550000001</v>
      </c>
      <c r="M55" s="161">
        <f>SUM(M54)</f>
        <v>0</v>
      </c>
      <c r="O55" s="161">
        <f>SUM(O54)</f>
        <v>0</v>
      </c>
    </row>
    <row r="56" spans="1:15" ht="27.95" customHeight="1" thickTop="1">
      <c r="C56" s="1"/>
      <c r="D56" s="3"/>
      <c r="E56" s="3"/>
      <c r="I56" s="6"/>
      <c r="K56" s="6"/>
      <c r="M56" s="6"/>
      <c r="O56" s="6"/>
    </row>
    <row r="57" spans="1:15" s="11" customFormat="1" ht="27.95" customHeight="1">
      <c r="I57" s="517" t="s">
        <v>439</v>
      </c>
      <c r="J57" s="517"/>
      <c r="K57" s="517"/>
      <c r="L57" s="13"/>
      <c r="M57" s="517" t="s">
        <v>440</v>
      </c>
      <c r="N57" s="517"/>
      <c r="O57" s="517"/>
    </row>
    <row r="58" spans="1:15" s="11" customFormat="1" ht="27.95" customHeight="1">
      <c r="I58" s="449" t="s">
        <v>1126</v>
      </c>
      <c r="J58" s="277"/>
      <c r="K58" s="449" t="s">
        <v>441</v>
      </c>
      <c r="L58" s="277"/>
      <c r="M58" s="449" t="s">
        <v>1126</v>
      </c>
      <c r="N58" s="277"/>
      <c r="O58" s="449" t="s">
        <v>441</v>
      </c>
    </row>
    <row r="59" spans="1:15" ht="27.95" customHeight="1">
      <c r="C59" s="1" t="s">
        <v>458</v>
      </c>
      <c r="D59" s="3"/>
      <c r="E59" s="3"/>
    </row>
    <row r="60" spans="1:15" ht="27.95" customHeight="1">
      <c r="C60" s="1"/>
      <c r="D60" s="478" t="s">
        <v>450</v>
      </c>
      <c r="E60" s="3"/>
      <c r="I60" s="65">
        <v>43679980</v>
      </c>
      <c r="K60" s="9">
        <v>37163200</v>
      </c>
      <c r="M60" s="9">
        <v>0</v>
      </c>
      <c r="O60" s="9">
        <v>0</v>
      </c>
    </row>
    <row r="61" spans="1:15" ht="27.95" customHeight="1">
      <c r="C61" s="3"/>
      <c r="D61" s="478" t="s">
        <v>451</v>
      </c>
      <c r="E61" s="3"/>
      <c r="I61" s="44">
        <v>4018933.5599999996</v>
      </c>
      <c r="J61" s="6"/>
      <c r="K61" s="6">
        <v>3553054.2</v>
      </c>
      <c r="L61" s="6"/>
      <c r="M61" s="6">
        <v>0</v>
      </c>
      <c r="N61" s="6"/>
      <c r="O61" s="6">
        <v>0</v>
      </c>
    </row>
    <row r="62" spans="1:15" ht="27.95" customHeight="1">
      <c r="C62" s="3"/>
      <c r="D62" s="272" t="s">
        <v>411</v>
      </c>
      <c r="E62" s="3"/>
      <c r="I62" s="44">
        <v>10333.1</v>
      </c>
      <c r="J62" s="6"/>
      <c r="K62" s="6">
        <v>0</v>
      </c>
      <c r="L62" s="6"/>
      <c r="M62" s="6">
        <v>0</v>
      </c>
      <c r="N62" s="6"/>
      <c r="O62" s="6">
        <v>0</v>
      </c>
    </row>
    <row r="63" spans="1:15" ht="27.95" customHeight="1">
      <c r="C63" s="3"/>
      <c r="D63" s="272" t="s">
        <v>420</v>
      </c>
      <c r="E63" s="3"/>
      <c r="I63" s="6">
        <v>3930</v>
      </c>
      <c r="J63" s="6"/>
      <c r="K63" s="6">
        <v>0</v>
      </c>
      <c r="L63" s="6"/>
      <c r="M63" s="6">
        <v>0</v>
      </c>
      <c r="N63" s="6"/>
      <c r="O63" s="6">
        <v>0</v>
      </c>
    </row>
    <row r="64" spans="1:15" s="11" customFormat="1" ht="27.95" customHeight="1" thickBot="1">
      <c r="B64" s="9"/>
      <c r="C64" s="9"/>
      <c r="D64" s="9"/>
      <c r="E64" s="9"/>
      <c r="F64" s="9"/>
      <c r="G64" s="9"/>
      <c r="H64" s="9"/>
      <c r="I64" s="161">
        <f>SUM(I60:I63)</f>
        <v>47713176.660000004</v>
      </c>
      <c r="J64" s="9"/>
      <c r="K64" s="161">
        <f>SUM(K60:K63)</f>
        <v>40716254.200000003</v>
      </c>
      <c r="L64" s="9"/>
      <c r="M64" s="161">
        <f>SUM(M60:M63)</f>
        <v>0</v>
      </c>
      <c r="N64" s="9"/>
      <c r="O64" s="161">
        <f>SUM(O60:O63)</f>
        <v>0</v>
      </c>
    </row>
    <row r="65" spans="1:15" s="11" customFormat="1" ht="27.95" customHeight="1" thickTop="1">
      <c r="B65" s="9"/>
      <c r="C65" s="9"/>
      <c r="D65" s="9"/>
      <c r="E65" s="9"/>
      <c r="F65" s="9"/>
      <c r="G65" s="9"/>
      <c r="H65" s="9"/>
      <c r="I65" s="6"/>
      <c r="J65" s="9"/>
      <c r="K65" s="6"/>
      <c r="L65" s="9"/>
      <c r="M65" s="6"/>
      <c r="N65" s="9"/>
      <c r="O65" s="6"/>
    </row>
    <row r="66" spans="1:15" s="11" customFormat="1" ht="24.75" customHeight="1">
      <c r="B66" s="9"/>
      <c r="C66" s="9"/>
      <c r="D66" s="9"/>
      <c r="E66" s="9"/>
      <c r="F66" s="9"/>
      <c r="G66" s="9"/>
      <c r="H66" s="9"/>
      <c r="I66" s="6"/>
      <c r="J66" s="9"/>
      <c r="K66" s="6"/>
      <c r="L66" s="9"/>
      <c r="M66" s="6"/>
      <c r="N66" s="9"/>
      <c r="O66" s="6"/>
    </row>
    <row r="67" spans="1:15" s="11" customFormat="1" ht="24.75" customHeight="1">
      <c r="B67" s="9"/>
      <c r="C67" s="9"/>
      <c r="D67" s="9"/>
      <c r="E67" s="9"/>
      <c r="F67" s="9"/>
      <c r="G67" s="9"/>
      <c r="H67" s="9"/>
      <c r="I67" s="6"/>
      <c r="J67" s="9"/>
      <c r="K67" s="6"/>
      <c r="L67" s="9"/>
      <c r="M67" s="6"/>
      <c r="N67" s="9"/>
      <c r="O67" s="6"/>
    </row>
    <row r="68" spans="1:15" s="11" customFormat="1" ht="24.75" customHeight="1">
      <c r="B68" s="9"/>
      <c r="C68" s="9"/>
      <c r="D68" s="9"/>
      <c r="E68" s="9"/>
      <c r="F68" s="9"/>
      <c r="G68" s="9"/>
      <c r="H68" s="9"/>
      <c r="I68" s="6"/>
      <c r="J68" s="9"/>
      <c r="K68" s="6"/>
      <c r="L68" s="9"/>
      <c r="M68" s="6"/>
      <c r="N68" s="9"/>
      <c r="O68" s="6"/>
    </row>
    <row r="69" spans="1:15" ht="27.95" customHeight="1">
      <c r="A69" s="518" t="s">
        <v>459</v>
      </c>
      <c r="B69" s="518"/>
      <c r="C69" s="518"/>
      <c r="D69" s="518"/>
      <c r="E69" s="518"/>
      <c r="F69" s="518"/>
      <c r="G69" s="518"/>
      <c r="H69" s="518"/>
      <c r="I69" s="518"/>
      <c r="J69" s="518"/>
      <c r="K69" s="518"/>
      <c r="L69" s="518"/>
      <c r="M69" s="518"/>
      <c r="N69" s="518"/>
      <c r="O69" s="518"/>
    </row>
    <row r="70" spans="1:15" ht="27.95" customHeight="1">
      <c r="C70" s="1"/>
      <c r="D70" s="3"/>
      <c r="E70" s="3"/>
      <c r="I70" s="6"/>
      <c r="K70" s="6"/>
      <c r="M70" s="6"/>
      <c r="O70" s="6"/>
    </row>
    <row r="71" spans="1:15" s="11" customFormat="1" ht="27.95" customHeight="1">
      <c r="I71" s="517" t="s">
        <v>439</v>
      </c>
      <c r="J71" s="517"/>
      <c r="K71" s="517"/>
      <c r="L71" s="13"/>
      <c r="M71" s="517" t="s">
        <v>440</v>
      </c>
      <c r="N71" s="517"/>
      <c r="O71" s="517"/>
    </row>
    <row r="72" spans="1:15" s="11" customFormat="1" ht="27.95" customHeight="1">
      <c r="I72" s="449" t="s">
        <v>1126</v>
      </c>
      <c r="J72" s="277"/>
      <c r="K72" s="449" t="s">
        <v>441</v>
      </c>
      <c r="L72" s="277"/>
      <c r="M72" s="449" t="s">
        <v>1126</v>
      </c>
      <c r="N72" s="277"/>
      <c r="O72" s="449" t="s">
        <v>441</v>
      </c>
    </row>
    <row r="73" spans="1:15" s="11" customFormat="1" ht="27.95" customHeight="1">
      <c r="C73" s="1" t="s">
        <v>1121</v>
      </c>
      <c r="I73" s="278"/>
      <c r="J73" s="277"/>
      <c r="K73" s="278"/>
      <c r="L73" s="277"/>
      <c r="M73" s="278"/>
      <c r="N73" s="277"/>
      <c r="O73" s="278"/>
    </row>
    <row r="74" spans="1:15" ht="27.95" customHeight="1">
      <c r="D74" s="272" t="s">
        <v>433</v>
      </c>
      <c r="E74" s="3"/>
      <c r="I74" s="6">
        <v>5700000</v>
      </c>
      <c r="J74" s="6"/>
      <c r="K74" s="6">
        <v>6900000</v>
      </c>
      <c r="L74" s="6"/>
      <c r="M74" s="6">
        <v>0</v>
      </c>
      <c r="N74" s="6"/>
      <c r="O74" s="6">
        <v>0</v>
      </c>
    </row>
    <row r="75" spans="1:15" ht="27.95" customHeight="1" thickBot="1">
      <c r="C75" s="1"/>
      <c r="D75" s="3"/>
      <c r="E75" s="3"/>
      <c r="I75" s="161">
        <f>SUM(I74)</f>
        <v>5700000</v>
      </c>
      <c r="K75" s="161">
        <f>SUM(K74)</f>
        <v>6900000</v>
      </c>
      <c r="M75" s="161">
        <f>SUM(M74)</f>
        <v>0</v>
      </c>
      <c r="O75" s="161">
        <f>SUM(O74)</f>
        <v>0</v>
      </c>
    </row>
    <row r="76" spans="1:15" ht="27.95" customHeight="1" thickTop="1">
      <c r="C76" s="1"/>
      <c r="D76" s="3"/>
      <c r="E76" s="3"/>
      <c r="I76" s="6"/>
      <c r="K76" s="6"/>
      <c r="M76" s="6"/>
      <c r="O76" s="6"/>
    </row>
    <row r="77" spans="1:15" s="110" customFormat="1" ht="27.95" customHeight="1">
      <c r="I77" s="517" t="s">
        <v>439</v>
      </c>
      <c r="J77" s="517"/>
      <c r="K77" s="517"/>
      <c r="L77" s="13"/>
      <c r="M77" s="517" t="s">
        <v>440</v>
      </c>
      <c r="N77" s="517"/>
      <c r="O77" s="517"/>
    </row>
    <row r="78" spans="1:15" s="110" customFormat="1" ht="27.95" customHeight="1">
      <c r="I78" s="449" t="s">
        <v>1126</v>
      </c>
      <c r="J78" s="277"/>
      <c r="K78" s="449" t="s">
        <v>441</v>
      </c>
      <c r="L78" s="277"/>
      <c r="M78" s="449" t="s">
        <v>1126</v>
      </c>
      <c r="N78" s="277"/>
      <c r="O78" s="449" t="s">
        <v>441</v>
      </c>
    </row>
    <row r="79" spans="1:15" s="142" customFormat="1" ht="27.95" customHeight="1">
      <c r="C79" s="65" t="s">
        <v>460</v>
      </c>
    </row>
    <row r="80" spans="1:15" s="142" customFormat="1" ht="27.95" customHeight="1">
      <c r="D80" s="143" t="s">
        <v>428</v>
      </c>
      <c r="I80" s="144">
        <v>11647878.57</v>
      </c>
      <c r="K80" s="44">
        <v>12833139.15</v>
      </c>
      <c r="M80" s="44">
        <v>0</v>
      </c>
      <c r="N80" s="44"/>
      <c r="O80" s="44">
        <v>0</v>
      </c>
    </row>
    <row r="81" spans="2:15" s="142" customFormat="1" ht="27.95" customHeight="1" thickBot="1">
      <c r="D81" s="143"/>
      <c r="I81" s="162">
        <f>SUM(I80)</f>
        <v>11647878.57</v>
      </c>
      <c r="J81" s="144"/>
      <c r="K81" s="162">
        <f>SUM(K80)</f>
        <v>12833139.15</v>
      </c>
      <c r="L81" s="144"/>
      <c r="M81" s="162">
        <f>SUM(M80)</f>
        <v>0</v>
      </c>
      <c r="N81" s="144"/>
      <c r="O81" s="162">
        <f>SUM(O80)</f>
        <v>0</v>
      </c>
    </row>
    <row r="82" spans="2:15" s="142" customFormat="1" ht="27.95" customHeight="1" thickTop="1">
      <c r="D82" s="143"/>
      <c r="I82" s="145"/>
      <c r="J82" s="144"/>
      <c r="K82" s="145"/>
      <c r="L82" s="144"/>
      <c r="M82" s="145"/>
      <c r="N82" s="144"/>
      <c r="O82" s="145"/>
    </row>
    <row r="83" spans="2:15" ht="27.95" customHeight="1">
      <c r="B83" s="10" t="s">
        <v>461</v>
      </c>
      <c r="C83" s="478" t="s">
        <v>1127</v>
      </c>
    </row>
    <row r="84" spans="2:15" ht="27.95" customHeight="1">
      <c r="B84" s="10"/>
      <c r="C84" s="478" t="s">
        <v>1128</v>
      </c>
    </row>
    <row r="85" spans="2:15" ht="27.95" customHeight="1">
      <c r="B85" s="11"/>
      <c r="C85" s="11"/>
      <c r="D85" s="11"/>
      <c r="E85" s="11"/>
      <c r="F85" s="11"/>
      <c r="G85" s="11"/>
      <c r="H85" s="11"/>
      <c r="I85" s="517" t="s">
        <v>439</v>
      </c>
      <c r="J85" s="517"/>
      <c r="K85" s="517"/>
      <c r="L85" s="13"/>
      <c r="M85" s="517" t="s">
        <v>440</v>
      </c>
      <c r="N85" s="517"/>
      <c r="O85" s="517"/>
    </row>
    <row r="86" spans="2:15" ht="27.95" customHeight="1">
      <c r="B86" s="11"/>
      <c r="C86" s="11"/>
      <c r="D86" s="11"/>
      <c r="E86" s="11"/>
      <c r="F86" s="11"/>
      <c r="G86" s="11"/>
      <c r="H86" s="11"/>
      <c r="I86" s="449" t="s">
        <v>1126</v>
      </c>
      <c r="J86" s="277"/>
      <c r="K86" s="449" t="s">
        <v>441</v>
      </c>
      <c r="L86" s="277"/>
      <c r="M86" s="449" t="s">
        <v>1126</v>
      </c>
      <c r="N86" s="277"/>
      <c r="O86" s="449" t="s">
        <v>441</v>
      </c>
    </row>
    <row r="87" spans="2:15" ht="27.95" customHeight="1">
      <c r="C87" s="1" t="s">
        <v>462</v>
      </c>
      <c r="D87" s="3"/>
      <c r="E87" s="3"/>
    </row>
    <row r="88" spans="2:15" ht="27.95" customHeight="1">
      <c r="C88" s="3"/>
      <c r="D88" s="478" t="s">
        <v>450</v>
      </c>
      <c r="E88" s="3"/>
      <c r="I88" s="44">
        <v>147554148</v>
      </c>
      <c r="J88" s="65"/>
      <c r="K88" s="44">
        <v>165740270</v>
      </c>
      <c r="M88" s="6">
        <v>0</v>
      </c>
      <c r="O88" s="6">
        <v>0</v>
      </c>
    </row>
    <row r="89" spans="2:15" ht="27.95" customHeight="1">
      <c r="C89" s="3"/>
      <c r="D89" s="478" t="s">
        <v>451</v>
      </c>
      <c r="E89" s="3"/>
      <c r="I89" s="44">
        <v>676728340.57000017</v>
      </c>
      <c r="J89" s="44"/>
      <c r="K89" s="44">
        <v>610758344.70000005</v>
      </c>
      <c r="M89" s="6">
        <v>0</v>
      </c>
      <c r="O89" s="6">
        <v>0</v>
      </c>
    </row>
    <row r="90" spans="2:15" ht="27.95" customHeight="1">
      <c r="C90" s="3"/>
      <c r="D90" s="272" t="s">
        <v>452</v>
      </c>
      <c r="E90" s="3"/>
      <c r="I90" s="44"/>
      <c r="J90" s="44"/>
      <c r="K90" s="44"/>
      <c r="M90" s="6"/>
      <c r="O90" s="6"/>
    </row>
    <row r="91" spans="2:15" s="11" customFormat="1" ht="27.95" customHeight="1">
      <c r="B91" s="9"/>
      <c r="C91" s="3"/>
      <c r="D91" s="9"/>
      <c r="E91" s="3" t="s">
        <v>418</v>
      </c>
      <c r="F91" s="9"/>
      <c r="G91" s="9"/>
      <c r="H91" s="9"/>
      <c r="I91" s="44">
        <v>55600680</v>
      </c>
      <c r="J91" s="44"/>
      <c r="K91" s="44">
        <v>38267040</v>
      </c>
      <c r="L91" s="9"/>
      <c r="M91" s="6">
        <v>0</v>
      </c>
      <c r="N91" s="9"/>
      <c r="O91" s="6">
        <v>0</v>
      </c>
    </row>
    <row r="92" spans="2:15" ht="27.95" customHeight="1">
      <c r="C92" s="3"/>
      <c r="D92" s="272" t="s">
        <v>411</v>
      </c>
      <c r="E92" s="3"/>
      <c r="I92" s="44">
        <v>81716911.099999994</v>
      </c>
      <c r="J92" s="44"/>
      <c r="K92" s="44">
        <v>61138711.200000003</v>
      </c>
      <c r="M92" s="6">
        <v>0</v>
      </c>
      <c r="O92" s="6">
        <v>0</v>
      </c>
    </row>
    <row r="93" spans="2:15" ht="27.95" customHeight="1">
      <c r="C93" s="3"/>
      <c r="D93" s="272" t="s">
        <v>413</v>
      </c>
      <c r="E93" s="3"/>
      <c r="F93" s="3"/>
      <c r="I93" s="44">
        <v>3785489</v>
      </c>
      <c r="J93" s="44"/>
      <c r="K93" s="44">
        <v>7597972</v>
      </c>
      <c r="M93" s="6">
        <v>0</v>
      </c>
      <c r="O93" s="6">
        <v>0</v>
      </c>
    </row>
    <row r="94" spans="2:15" ht="27.95" customHeight="1">
      <c r="C94" s="3"/>
      <c r="D94" s="65" t="s">
        <v>453</v>
      </c>
      <c r="E94" s="65"/>
      <c r="F94" s="65"/>
      <c r="G94" s="65"/>
      <c r="H94" s="65"/>
      <c r="I94" s="44">
        <v>14040953</v>
      </c>
      <c r="J94" s="44"/>
      <c r="K94" s="44">
        <v>0</v>
      </c>
      <c r="L94" s="65"/>
      <c r="M94" s="44">
        <v>0</v>
      </c>
      <c r="N94" s="44"/>
      <c r="O94" s="44">
        <v>0</v>
      </c>
    </row>
    <row r="95" spans="2:15" ht="27.95" customHeight="1">
      <c r="C95" s="3"/>
      <c r="D95" s="65" t="s">
        <v>1119</v>
      </c>
      <c r="E95" s="65"/>
      <c r="F95" s="65"/>
      <c r="G95" s="65"/>
      <c r="H95" s="65"/>
      <c r="I95" s="44"/>
      <c r="J95" s="44"/>
      <c r="K95" s="44"/>
      <c r="L95" s="65"/>
      <c r="M95" s="44"/>
      <c r="N95" s="44"/>
      <c r="O95" s="44"/>
    </row>
    <row r="96" spans="2:15" ht="27.95" customHeight="1">
      <c r="C96" s="3"/>
      <c r="D96" s="65"/>
      <c r="E96" s="3" t="s">
        <v>418</v>
      </c>
      <c r="F96" s="65"/>
      <c r="G96" s="65"/>
      <c r="H96" s="65"/>
      <c r="I96" s="44">
        <v>689379.03</v>
      </c>
      <c r="J96" s="44"/>
      <c r="K96" s="44">
        <v>0</v>
      </c>
      <c r="L96" s="65"/>
      <c r="M96" s="44">
        <v>0</v>
      </c>
      <c r="N96" s="44"/>
      <c r="O96" s="44">
        <v>0</v>
      </c>
    </row>
    <row r="97" spans="1:15" ht="27.95" customHeight="1" thickBot="1">
      <c r="I97" s="161">
        <f>SUM(I88:I96)</f>
        <v>980115900.70000017</v>
      </c>
      <c r="K97" s="161">
        <f>SUM(K88:K96)</f>
        <v>883502337.9000001</v>
      </c>
      <c r="M97" s="161">
        <f>SUM(M88:M96)</f>
        <v>0</v>
      </c>
      <c r="O97" s="161">
        <f>SUM(O88:O96)</f>
        <v>0</v>
      </c>
    </row>
    <row r="98" spans="1:15" ht="27.95" customHeight="1" thickTop="1">
      <c r="I98" s="6"/>
      <c r="K98" s="6"/>
      <c r="M98" s="6"/>
      <c r="O98" s="6"/>
    </row>
    <row r="99" spans="1:15" ht="29.25" customHeight="1">
      <c r="I99" s="6"/>
      <c r="K99" s="6"/>
      <c r="M99" s="6"/>
      <c r="O99" s="6"/>
    </row>
    <row r="100" spans="1:15" ht="29.25" customHeight="1">
      <c r="I100" s="6"/>
      <c r="K100" s="6"/>
      <c r="M100" s="6"/>
      <c r="O100" s="6"/>
    </row>
    <row r="101" spans="1:15" s="11" customFormat="1" ht="27.95" customHeight="1">
      <c r="A101" s="518" t="s">
        <v>463</v>
      </c>
      <c r="B101" s="518"/>
      <c r="C101" s="518"/>
      <c r="D101" s="518"/>
      <c r="E101" s="518"/>
      <c r="F101" s="518"/>
      <c r="G101" s="518"/>
      <c r="H101" s="518"/>
      <c r="I101" s="518"/>
      <c r="J101" s="518"/>
      <c r="K101" s="518"/>
      <c r="L101" s="518"/>
      <c r="M101" s="518"/>
      <c r="N101" s="518"/>
      <c r="O101" s="518"/>
    </row>
    <row r="102" spans="1:15" s="11" customFormat="1" ht="27.95" customHeight="1">
      <c r="A102" s="134"/>
      <c r="B102" s="134"/>
      <c r="C102" s="134"/>
      <c r="D102" s="134"/>
      <c r="E102" s="134"/>
      <c r="F102" s="134"/>
      <c r="G102" s="134"/>
      <c r="H102" s="134"/>
      <c r="I102" s="134"/>
      <c r="J102" s="134"/>
      <c r="K102" s="134"/>
      <c r="L102" s="134"/>
      <c r="M102" s="134"/>
      <c r="N102" s="134"/>
      <c r="O102" s="134"/>
    </row>
    <row r="103" spans="1:15" ht="27.95" customHeight="1">
      <c r="B103" s="11"/>
      <c r="C103" s="11"/>
      <c r="D103" s="11"/>
      <c r="E103" s="11"/>
      <c r="F103" s="11"/>
      <c r="G103" s="11"/>
      <c r="H103" s="11"/>
      <c r="I103" s="517" t="s">
        <v>439</v>
      </c>
      <c r="J103" s="517"/>
      <c r="K103" s="517"/>
      <c r="L103" s="13"/>
      <c r="M103" s="517" t="s">
        <v>440</v>
      </c>
      <c r="N103" s="517"/>
      <c r="O103" s="517"/>
    </row>
    <row r="104" spans="1:15" ht="27.95" customHeight="1">
      <c r="B104" s="11"/>
      <c r="C104" s="11"/>
      <c r="D104" s="11"/>
      <c r="E104" s="11"/>
      <c r="F104" s="11"/>
      <c r="G104" s="11"/>
      <c r="H104" s="11"/>
      <c r="I104" s="449" t="s">
        <v>1126</v>
      </c>
      <c r="J104" s="277"/>
      <c r="K104" s="449" t="s">
        <v>441</v>
      </c>
      <c r="L104" s="277"/>
      <c r="M104" s="449" t="s">
        <v>1126</v>
      </c>
      <c r="N104" s="277"/>
      <c r="O104" s="449" t="s">
        <v>441</v>
      </c>
    </row>
    <row r="105" spans="1:15" ht="27.95" customHeight="1">
      <c r="C105" s="1" t="s">
        <v>464</v>
      </c>
      <c r="D105" s="1"/>
      <c r="E105" s="3"/>
      <c r="F105" s="3"/>
    </row>
    <row r="106" spans="1:15" ht="27.95" customHeight="1">
      <c r="C106" s="3"/>
      <c r="D106" s="478" t="s">
        <v>451</v>
      </c>
      <c r="E106" s="3"/>
      <c r="F106" s="3"/>
      <c r="I106" s="44">
        <v>700101</v>
      </c>
      <c r="K106" s="6">
        <v>598700</v>
      </c>
      <c r="M106" s="6">
        <v>0</v>
      </c>
      <c r="O106" s="6">
        <v>0</v>
      </c>
    </row>
    <row r="107" spans="1:15" ht="27.95" customHeight="1" thickBot="1">
      <c r="I107" s="161">
        <f>SUM(I106:I106)</f>
        <v>700101</v>
      </c>
      <c r="K107" s="161">
        <f>SUM(K106:K106)</f>
        <v>598700</v>
      </c>
      <c r="M107" s="161">
        <f>SUM(M106:M106)</f>
        <v>0</v>
      </c>
      <c r="O107" s="161">
        <f>SUM(O106:O106)</f>
        <v>0</v>
      </c>
    </row>
    <row r="108" spans="1:15" ht="27.95" customHeight="1" thickTop="1">
      <c r="I108" s="6"/>
      <c r="K108" s="6"/>
      <c r="M108" s="6"/>
      <c r="O108" s="6"/>
    </row>
    <row r="109" spans="1:15" s="11" customFormat="1" ht="27.95" customHeight="1">
      <c r="I109" s="517" t="s">
        <v>439</v>
      </c>
      <c r="J109" s="517"/>
      <c r="K109" s="517"/>
      <c r="L109" s="13"/>
      <c r="M109" s="517" t="s">
        <v>440</v>
      </c>
      <c r="N109" s="517"/>
      <c r="O109" s="517"/>
    </row>
    <row r="110" spans="1:15" s="11" customFormat="1" ht="27.95" customHeight="1">
      <c r="I110" s="449" t="s">
        <v>1126</v>
      </c>
      <c r="J110" s="277"/>
      <c r="K110" s="449" t="s">
        <v>441</v>
      </c>
      <c r="L110" s="277"/>
      <c r="M110" s="449" t="s">
        <v>1126</v>
      </c>
      <c r="N110" s="277"/>
      <c r="O110" s="449" t="s">
        <v>441</v>
      </c>
    </row>
    <row r="111" spans="1:15" ht="27.95" customHeight="1">
      <c r="C111" s="1" t="s">
        <v>465</v>
      </c>
      <c r="D111" s="1"/>
      <c r="E111" s="3"/>
      <c r="F111" s="3"/>
    </row>
    <row r="112" spans="1:15" ht="27.95" customHeight="1">
      <c r="C112" s="3"/>
      <c r="D112" s="478" t="s">
        <v>466</v>
      </c>
      <c r="E112" s="3"/>
      <c r="F112" s="3"/>
      <c r="I112" s="6">
        <v>0</v>
      </c>
      <c r="K112" s="6">
        <v>0</v>
      </c>
      <c r="M112" s="44">
        <v>4808633.6399999997</v>
      </c>
      <c r="N112" s="65"/>
      <c r="O112" s="44">
        <v>2218848.2799999998</v>
      </c>
    </row>
    <row r="113" spans="1:15" ht="27.95" customHeight="1" thickBot="1">
      <c r="I113" s="161">
        <f>SUM(I112)</f>
        <v>0</v>
      </c>
      <c r="K113" s="161">
        <f>SUM(K112)</f>
        <v>0</v>
      </c>
      <c r="M113" s="161">
        <f>SUM(M112)</f>
        <v>4808633.6399999997</v>
      </c>
      <c r="O113" s="161">
        <f>SUM(O112)</f>
        <v>2218848.2799999998</v>
      </c>
    </row>
    <row r="114" spans="1:15" ht="27.95" customHeight="1" thickTop="1">
      <c r="I114" s="6"/>
      <c r="K114" s="6"/>
      <c r="M114" s="6"/>
      <c r="O114" s="6"/>
    </row>
    <row r="115" spans="1:15" s="11" customFormat="1" ht="27.95" customHeight="1">
      <c r="I115" s="517" t="s">
        <v>439</v>
      </c>
      <c r="J115" s="517"/>
      <c r="K115" s="517"/>
      <c r="L115" s="13"/>
      <c r="M115" s="517" t="s">
        <v>440</v>
      </c>
      <c r="N115" s="517"/>
      <c r="O115" s="517"/>
    </row>
    <row r="116" spans="1:15" s="11" customFormat="1" ht="27.95" customHeight="1">
      <c r="I116" s="449" t="s">
        <v>1126</v>
      </c>
      <c r="J116" s="277"/>
      <c r="K116" s="449" t="s">
        <v>441</v>
      </c>
      <c r="L116" s="277"/>
      <c r="M116" s="449" t="s">
        <v>1126</v>
      </c>
      <c r="N116" s="277"/>
      <c r="O116" s="449" t="s">
        <v>441</v>
      </c>
    </row>
    <row r="117" spans="1:15" ht="27.95" customHeight="1">
      <c r="C117" s="1" t="s">
        <v>467</v>
      </c>
      <c r="D117" s="3"/>
      <c r="E117" s="3"/>
      <c r="F117" s="3"/>
    </row>
    <row r="118" spans="1:15" ht="27.95" customHeight="1">
      <c r="C118" s="1"/>
      <c r="D118" s="478" t="s">
        <v>450</v>
      </c>
      <c r="E118" s="3"/>
      <c r="F118" s="3"/>
      <c r="I118" s="65">
        <v>279403720</v>
      </c>
      <c r="K118" s="65">
        <v>269375040</v>
      </c>
      <c r="M118" s="9">
        <v>0</v>
      </c>
      <c r="O118" s="9">
        <v>0</v>
      </c>
    </row>
    <row r="119" spans="1:15" ht="27.95" customHeight="1">
      <c r="C119" s="3"/>
      <c r="D119" s="478" t="s">
        <v>451</v>
      </c>
      <c r="E119" s="3"/>
      <c r="F119" s="3"/>
      <c r="I119" s="44">
        <v>54689546.619999997</v>
      </c>
      <c r="K119" s="44">
        <v>35389068.969999999</v>
      </c>
      <c r="M119" s="6">
        <v>0</v>
      </c>
      <c r="O119" s="6">
        <v>0</v>
      </c>
    </row>
    <row r="120" spans="1:15" ht="27.95" customHeight="1">
      <c r="C120" s="3"/>
      <c r="D120" s="272" t="s">
        <v>411</v>
      </c>
      <c r="E120" s="3"/>
      <c r="F120" s="3"/>
      <c r="I120" s="44">
        <v>26680.65</v>
      </c>
      <c r="K120" s="44">
        <v>22650</v>
      </c>
      <c r="M120" s="6">
        <v>0</v>
      </c>
      <c r="O120" s="6">
        <v>0</v>
      </c>
    </row>
    <row r="121" spans="1:15" ht="27.95" customHeight="1">
      <c r="C121" s="3"/>
      <c r="D121" s="272" t="s">
        <v>420</v>
      </c>
      <c r="E121" s="3"/>
      <c r="F121" s="3"/>
      <c r="I121" s="44">
        <v>30161.03</v>
      </c>
      <c r="K121" s="44">
        <v>0</v>
      </c>
      <c r="M121" s="6">
        <v>0</v>
      </c>
      <c r="O121" s="6">
        <v>0</v>
      </c>
    </row>
    <row r="122" spans="1:15" ht="27.95" customHeight="1" thickBot="1">
      <c r="I122" s="161">
        <f>SUM(I118:I121)</f>
        <v>334150108.29999995</v>
      </c>
      <c r="K122" s="161">
        <f>SUM(K118:K121)</f>
        <v>304786758.97000003</v>
      </c>
      <c r="M122" s="161">
        <f>SUM(M118:M120)</f>
        <v>0</v>
      </c>
      <c r="O122" s="161">
        <f>SUM(O118:O120)</f>
        <v>0</v>
      </c>
    </row>
    <row r="123" spans="1:15" s="11" customFormat="1" ht="27.95" customHeight="1" thickTop="1"/>
    <row r="124" spans="1:15" s="11" customFormat="1" ht="27.95" customHeight="1">
      <c r="I124" s="517" t="s">
        <v>439</v>
      </c>
      <c r="J124" s="517"/>
      <c r="K124" s="517"/>
      <c r="L124" s="13"/>
      <c r="M124" s="517" t="s">
        <v>440</v>
      </c>
      <c r="N124" s="517"/>
      <c r="O124" s="517"/>
    </row>
    <row r="125" spans="1:15" ht="27.95" customHeight="1">
      <c r="A125" s="11"/>
      <c r="B125" s="11"/>
      <c r="C125" s="11"/>
      <c r="D125" s="11"/>
      <c r="E125" s="11"/>
      <c r="F125" s="11"/>
      <c r="G125" s="11"/>
      <c r="H125" s="11"/>
      <c r="I125" s="449" t="s">
        <v>1126</v>
      </c>
      <c r="J125" s="277"/>
      <c r="K125" s="449" t="s">
        <v>441</v>
      </c>
      <c r="L125" s="277"/>
      <c r="M125" s="449" t="s">
        <v>1126</v>
      </c>
      <c r="N125" s="277"/>
      <c r="O125" s="449" t="s">
        <v>441</v>
      </c>
    </row>
    <row r="126" spans="1:15" ht="27.95" customHeight="1">
      <c r="C126" s="1" t="s">
        <v>468</v>
      </c>
      <c r="D126" s="3"/>
      <c r="E126" s="3"/>
      <c r="F126" s="3"/>
    </row>
    <row r="127" spans="1:15" ht="27.95" customHeight="1">
      <c r="C127" s="1"/>
      <c r="D127" s="478" t="s">
        <v>450</v>
      </c>
      <c r="E127" s="3"/>
      <c r="F127" s="3"/>
      <c r="I127" s="9">
        <v>522109.96</v>
      </c>
      <c r="K127" s="9">
        <v>282816.53999999998</v>
      </c>
      <c r="M127" s="9">
        <v>0</v>
      </c>
      <c r="O127" s="9">
        <v>0</v>
      </c>
    </row>
    <row r="128" spans="1:15" ht="27.95" customHeight="1">
      <c r="C128" s="3"/>
      <c r="D128" s="478" t="s">
        <v>451</v>
      </c>
      <c r="E128" s="3"/>
      <c r="F128" s="3"/>
      <c r="I128" s="44">
        <v>441960.2</v>
      </c>
      <c r="J128" s="65"/>
      <c r="K128" s="44">
        <v>365227</v>
      </c>
      <c r="M128" s="6">
        <v>0</v>
      </c>
      <c r="O128" s="6">
        <v>0</v>
      </c>
    </row>
    <row r="129" spans="1:15" ht="27.95" customHeight="1">
      <c r="C129" s="3"/>
      <c r="D129" s="478" t="s">
        <v>428</v>
      </c>
      <c r="E129" s="3"/>
      <c r="F129" s="3"/>
      <c r="I129" s="44">
        <v>1581546.91</v>
      </c>
      <c r="J129" s="65"/>
      <c r="K129" s="44">
        <v>1581546.91</v>
      </c>
      <c r="M129" s="6">
        <v>0</v>
      </c>
      <c r="O129" s="6">
        <v>0</v>
      </c>
    </row>
    <row r="130" spans="1:15" s="11" customFormat="1" ht="22.5" thickBot="1">
      <c r="A130" s="9"/>
      <c r="B130" s="9"/>
      <c r="C130" s="9"/>
      <c r="D130" s="9"/>
      <c r="E130" s="9"/>
      <c r="F130" s="9"/>
      <c r="G130" s="9"/>
      <c r="H130" s="9"/>
      <c r="I130" s="161">
        <f>SUM(I127:I129)</f>
        <v>2545617.0699999998</v>
      </c>
      <c r="J130" s="9"/>
      <c r="K130" s="161">
        <f>SUM(K127:K129)</f>
        <v>2229590.4500000002</v>
      </c>
      <c r="L130" s="9"/>
      <c r="M130" s="161">
        <f>SUM(M127:M129)</f>
        <v>0</v>
      </c>
      <c r="N130" s="9"/>
      <c r="O130" s="161">
        <f>SUM(O127:O129)</f>
        <v>0</v>
      </c>
    </row>
    <row r="131" spans="1:15" s="11" customFormat="1" ht="25.5" customHeight="1" thickTop="1">
      <c r="A131" s="9"/>
      <c r="B131" s="9"/>
      <c r="C131" s="9"/>
      <c r="D131" s="9"/>
      <c r="E131" s="9"/>
      <c r="F131" s="9"/>
      <c r="G131" s="9"/>
      <c r="H131" s="9"/>
      <c r="I131" s="6"/>
      <c r="J131" s="9"/>
      <c r="K131" s="6"/>
      <c r="L131" s="9"/>
      <c r="M131" s="6"/>
      <c r="N131" s="9"/>
      <c r="O131" s="6"/>
    </row>
    <row r="132" spans="1:15" s="11" customFormat="1" ht="25.5" customHeight="1">
      <c r="A132" s="9"/>
      <c r="B132" s="9"/>
      <c r="C132" s="9"/>
      <c r="D132" s="9"/>
      <c r="E132" s="9"/>
      <c r="F132" s="9"/>
      <c r="G132" s="9"/>
      <c r="H132" s="9"/>
      <c r="I132" s="6"/>
      <c r="J132" s="9"/>
      <c r="K132" s="6"/>
      <c r="L132" s="9"/>
      <c r="M132" s="6"/>
      <c r="N132" s="9"/>
      <c r="O132" s="6"/>
    </row>
    <row r="133" spans="1:15" s="11" customFormat="1" ht="27" customHeight="1">
      <c r="A133" s="518" t="s">
        <v>469</v>
      </c>
      <c r="B133" s="518"/>
      <c r="C133" s="518"/>
      <c r="D133" s="518"/>
      <c r="E133" s="518"/>
      <c r="F133" s="518"/>
      <c r="G133" s="518"/>
      <c r="H133" s="518"/>
      <c r="I133" s="518"/>
      <c r="J133" s="518"/>
      <c r="K133" s="518"/>
      <c r="L133" s="518"/>
      <c r="M133" s="518"/>
      <c r="N133" s="518"/>
      <c r="O133" s="518"/>
    </row>
    <row r="134" spans="1:15" s="11" customFormat="1" ht="27" customHeight="1">
      <c r="A134" s="9"/>
      <c r="B134" s="9"/>
      <c r="C134" s="9"/>
      <c r="D134" s="9"/>
      <c r="E134" s="9"/>
      <c r="F134" s="9"/>
      <c r="G134" s="9"/>
      <c r="H134" s="9"/>
      <c r="I134" s="6"/>
      <c r="J134" s="9"/>
      <c r="K134" s="6"/>
      <c r="L134" s="9"/>
      <c r="M134" s="6"/>
      <c r="N134" s="9"/>
      <c r="O134" s="6"/>
    </row>
    <row r="135" spans="1:15" ht="27" customHeight="1">
      <c r="B135" s="11"/>
      <c r="C135" s="11"/>
      <c r="D135" s="11"/>
      <c r="E135" s="11"/>
      <c r="F135" s="11"/>
      <c r="G135" s="11"/>
      <c r="H135" s="11"/>
      <c r="I135" s="517" t="s">
        <v>439</v>
      </c>
      <c r="J135" s="517"/>
      <c r="K135" s="517"/>
      <c r="L135" s="13"/>
      <c r="M135" s="517" t="s">
        <v>440</v>
      </c>
      <c r="N135" s="517"/>
      <c r="O135" s="517"/>
    </row>
    <row r="136" spans="1:15" ht="27" customHeight="1">
      <c r="B136" s="11"/>
      <c r="C136" s="11"/>
      <c r="D136" s="11"/>
      <c r="E136" s="11"/>
      <c r="F136" s="11"/>
      <c r="G136" s="11"/>
      <c r="H136" s="11"/>
      <c r="I136" s="449" t="s">
        <v>1126</v>
      </c>
      <c r="J136" s="277"/>
      <c r="K136" s="449" t="s">
        <v>441</v>
      </c>
      <c r="L136" s="277"/>
      <c r="M136" s="449" t="s">
        <v>1126</v>
      </c>
      <c r="N136" s="277"/>
      <c r="O136" s="449" t="s">
        <v>441</v>
      </c>
    </row>
    <row r="137" spans="1:15" ht="27" customHeight="1">
      <c r="C137" s="1" t="s">
        <v>470</v>
      </c>
      <c r="I137" s="6"/>
      <c r="K137" s="6"/>
      <c r="M137" s="6"/>
      <c r="O137" s="6"/>
    </row>
    <row r="138" spans="1:15" ht="27" customHeight="1">
      <c r="D138" s="478" t="s">
        <v>428</v>
      </c>
      <c r="I138" s="9">
        <v>614739.43000000005</v>
      </c>
      <c r="K138" s="9">
        <v>672428.15</v>
      </c>
      <c r="M138" s="9">
        <v>0</v>
      </c>
      <c r="O138" s="9">
        <v>0</v>
      </c>
    </row>
    <row r="139" spans="1:15" ht="27" customHeight="1" thickBot="1">
      <c r="I139" s="161">
        <f>SUM(I138:I138)</f>
        <v>614739.43000000005</v>
      </c>
      <c r="K139" s="161">
        <f>SUM(K138:K138)</f>
        <v>672428.15</v>
      </c>
      <c r="M139" s="161">
        <f>SUM(M138:M138)</f>
        <v>0</v>
      </c>
      <c r="O139" s="161">
        <f>SUM(O138:O138)</f>
        <v>0</v>
      </c>
    </row>
    <row r="140" spans="1:15" ht="27" customHeight="1" thickTop="1">
      <c r="I140" s="6"/>
      <c r="K140" s="6"/>
      <c r="M140" s="6"/>
      <c r="O140" s="6"/>
    </row>
    <row r="141" spans="1:15" ht="27" customHeight="1">
      <c r="B141" s="86"/>
      <c r="C141" s="1" t="s">
        <v>471</v>
      </c>
      <c r="D141" s="478"/>
      <c r="E141" s="21"/>
      <c r="F141" s="8"/>
      <c r="G141" s="21"/>
      <c r="H141" s="21"/>
      <c r="I141" s="21"/>
      <c r="J141" s="6"/>
      <c r="K141" s="6"/>
    </row>
    <row r="142" spans="1:15" ht="27" customHeight="1">
      <c r="B142" s="86"/>
      <c r="D142" s="478" t="s">
        <v>472</v>
      </c>
    </row>
    <row r="143" spans="1:15" ht="27" customHeight="1">
      <c r="B143" s="11"/>
      <c r="D143" s="11"/>
      <c r="E143" s="11"/>
      <c r="F143" s="11"/>
      <c r="G143" s="11"/>
      <c r="H143" s="11"/>
      <c r="I143" s="517" t="s">
        <v>439</v>
      </c>
      <c r="J143" s="517"/>
      <c r="K143" s="517"/>
      <c r="L143" s="13"/>
      <c r="M143" s="517" t="s">
        <v>440</v>
      </c>
      <c r="N143" s="517"/>
      <c r="O143" s="517"/>
    </row>
    <row r="144" spans="1:15" ht="27" customHeight="1">
      <c r="B144" s="11"/>
      <c r="D144" s="11"/>
      <c r="E144" s="11"/>
      <c r="F144" s="11"/>
      <c r="G144" s="11"/>
      <c r="H144" s="11"/>
      <c r="I144" s="449" t="s">
        <v>1126</v>
      </c>
      <c r="J144" s="277"/>
      <c r="K144" s="449" t="s">
        <v>441</v>
      </c>
      <c r="L144" s="277"/>
      <c r="M144" s="449" t="s">
        <v>1126</v>
      </c>
      <c r="N144" s="277"/>
      <c r="O144" s="449" t="s">
        <v>441</v>
      </c>
    </row>
    <row r="145" spans="1:16" ht="27" customHeight="1">
      <c r="B145" s="478"/>
      <c r="D145" s="478" t="s">
        <v>473</v>
      </c>
      <c r="E145" s="478"/>
      <c r="I145" s="3">
        <v>51962797.710000001</v>
      </c>
      <c r="J145" s="3"/>
      <c r="K145" s="3">
        <v>47181136.689999998</v>
      </c>
      <c r="L145" s="3"/>
      <c r="M145" s="3">
        <v>33540067.379999999</v>
      </c>
      <c r="N145" s="3"/>
      <c r="O145" s="3">
        <v>30492709.359999999</v>
      </c>
    </row>
    <row r="146" spans="1:16" ht="27" customHeight="1">
      <c r="B146" s="478"/>
      <c r="D146" s="478" t="s">
        <v>474</v>
      </c>
      <c r="E146" s="478"/>
      <c r="I146" s="3">
        <v>3565648.91</v>
      </c>
      <c r="J146" s="3"/>
      <c r="K146" s="3">
        <v>2873786.25</v>
      </c>
      <c r="L146" s="3"/>
      <c r="M146" s="3">
        <v>2473224.91</v>
      </c>
      <c r="N146" s="3"/>
      <c r="O146" s="3">
        <v>1901538.25</v>
      </c>
    </row>
    <row r="147" spans="1:16" ht="27" customHeight="1" thickBot="1">
      <c r="B147" s="478"/>
      <c r="D147" s="478"/>
      <c r="E147" s="478" t="s">
        <v>475</v>
      </c>
      <c r="I147" s="161">
        <f>SUM(I145:I146)</f>
        <v>55528446.620000005</v>
      </c>
      <c r="K147" s="161">
        <f>SUM(K145:K146)</f>
        <v>50054922.939999998</v>
      </c>
      <c r="M147" s="161">
        <f>SUM(M145:M146)</f>
        <v>36013292.289999999</v>
      </c>
      <c r="O147" s="161">
        <f>SUM(O145:O146)</f>
        <v>32394247.609999999</v>
      </c>
    </row>
    <row r="148" spans="1:16" ht="27" customHeight="1" thickTop="1">
      <c r="B148" s="478"/>
      <c r="D148" s="478"/>
      <c r="E148" s="478"/>
      <c r="I148" s="6"/>
      <c r="K148" s="6"/>
      <c r="M148" s="6"/>
      <c r="O148" s="6"/>
    </row>
    <row r="149" spans="1:16" ht="27" customHeight="1">
      <c r="A149" s="116" t="s">
        <v>412</v>
      </c>
      <c r="B149" s="19" t="s">
        <v>476</v>
      </c>
      <c r="C149" s="2"/>
      <c r="D149" s="2"/>
      <c r="E149" s="2"/>
      <c r="F149" s="2"/>
      <c r="G149" s="2"/>
      <c r="H149" s="2"/>
      <c r="I149" s="2"/>
      <c r="J149" s="2"/>
      <c r="K149" s="2"/>
      <c r="L149" s="2"/>
      <c r="M149" s="2"/>
      <c r="N149" s="2"/>
      <c r="O149" s="2"/>
      <c r="P149" s="2"/>
    </row>
    <row r="150" spans="1:16" ht="27" customHeight="1">
      <c r="A150" s="13"/>
      <c r="B150" s="13"/>
      <c r="C150" s="13"/>
      <c r="D150" s="13"/>
      <c r="E150" s="13"/>
      <c r="F150" s="13"/>
      <c r="G150" s="13"/>
      <c r="H150" s="13"/>
      <c r="I150" s="517" t="s">
        <v>439</v>
      </c>
      <c r="J150" s="517"/>
      <c r="K150" s="517"/>
      <c r="L150" s="13"/>
      <c r="M150" s="517" t="s">
        <v>440</v>
      </c>
      <c r="N150" s="517"/>
      <c r="O150" s="517"/>
    </row>
    <row r="151" spans="1:16" ht="27" customHeight="1">
      <c r="A151" s="13"/>
      <c r="B151" s="13"/>
      <c r="C151" s="13"/>
      <c r="D151" s="13"/>
      <c r="E151" s="13"/>
      <c r="F151" s="13"/>
      <c r="G151" s="13"/>
      <c r="H151" s="13"/>
      <c r="I151" s="449" t="s">
        <v>1126</v>
      </c>
      <c r="J151" s="277"/>
      <c r="K151" s="449" t="s">
        <v>441</v>
      </c>
      <c r="L151" s="277"/>
      <c r="M151" s="449" t="s">
        <v>1126</v>
      </c>
      <c r="N151" s="277"/>
      <c r="O151" s="449" t="s">
        <v>441</v>
      </c>
    </row>
    <row r="152" spans="1:16" ht="27" customHeight="1">
      <c r="A152" s="3"/>
      <c r="B152" s="3"/>
      <c r="C152" s="480" t="s">
        <v>477</v>
      </c>
      <c r="D152" s="12"/>
      <c r="E152" s="3"/>
      <c r="F152" s="3"/>
      <c r="G152" s="3"/>
      <c r="H152" s="3"/>
      <c r="I152" s="40">
        <v>1738073.23</v>
      </c>
      <c r="J152" s="40"/>
      <c r="K152" s="40">
        <v>2148957.7400000002</v>
      </c>
      <c r="L152" s="41"/>
      <c r="M152" s="40">
        <v>13073.23</v>
      </c>
      <c r="N152" s="40"/>
      <c r="O152" s="40">
        <v>12646.74</v>
      </c>
    </row>
    <row r="153" spans="1:16" ht="27" customHeight="1">
      <c r="A153" s="3"/>
      <c r="B153" s="3"/>
      <c r="C153" s="480" t="s">
        <v>478</v>
      </c>
      <c r="D153" s="12"/>
      <c r="E153" s="3"/>
      <c r="F153" s="3"/>
      <c r="G153" s="3"/>
      <c r="H153" s="3"/>
      <c r="I153" s="40">
        <v>6886532.75</v>
      </c>
      <c r="J153" s="40"/>
      <c r="K153" s="40">
        <v>5272294.51</v>
      </c>
      <c r="L153" s="41"/>
      <c r="M153" s="40">
        <v>1855965.37</v>
      </c>
      <c r="N153" s="40"/>
      <c r="O153" s="40">
        <v>3955876.56</v>
      </c>
    </row>
    <row r="154" spans="1:16" ht="27" customHeight="1">
      <c r="A154" s="3"/>
      <c r="B154" s="3"/>
      <c r="C154" s="480" t="s">
        <v>479</v>
      </c>
      <c r="D154" s="12"/>
      <c r="E154" s="3"/>
      <c r="F154" s="3"/>
      <c r="G154" s="3"/>
      <c r="H154" s="3"/>
      <c r="I154" s="40">
        <v>260878069.16999996</v>
      </c>
      <c r="J154" s="40"/>
      <c r="K154" s="40">
        <v>383133356.98000002</v>
      </c>
      <c r="L154" s="41"/>
      <c r="M154" s="40">
        <v>219248215.43999997</v>
      </c>
      <c r="N154" s="40"/>
      <c r="O154" s="40">
        <v>327942874.06</v>
      </c>
    </row>
    <row r="155" spans="1:16" ht="27" customHeight="1" thickBot="1">
      <c r="A155" s="3"/>
      <c r="B155" s="3"/>
      <c r="C155" s="12"/>
      <c r="D155" s="393" t="s">
        <v>475</v>
      </c>
      <c r="E155" s="3"/>
      <c r="F155" s="3"/>
      <c r="G155" s="3"/>
      <c r="H155" s="3"/>
      <c r="I155" s="163">
        <f>SUM(I152:I154)</f>
        <v>269502675.14999998</v>
      </c>
      <c r="J155" s="3"/>
      <c r="K155" s="163">
        <f>SUM(K152:K154)</f>
        <v>390554609.23000002</v>
      </c>
      <c r="L155" s="3"/>
      <c r="M155" s="163">
        <f>SUM(M152:M154)</f>
        <v>221117254.03999996</v>
      </c>
      <c r="N155" s="3"/>
      <c r="O155" s="163">
        <f>SUM(O152:O154)</f>
        <v>331911397.36000001</v>
      </c>
    </row>
    <row r="156" spans="1:16" s="6" customFormat="1" ht="27" customHeight="1" thickTop="1">
      <c r="C156" s="7"/>
      <c r="D156" s="272"/>
      <c r="E156" s="7"/>
      <c r="I156" s="44"/>
      <c r="J156" s="44"/>
      <c r="K156" s="44"/>
    </row>
    <row r="157" spans="1:16" s="85" customFormat="1" ht="27" customHeight="1">
      <c r="B157" s="6"/>
      <c r="C157" s="7"/>
      <c r="D157" s="6"/>
      <c r="E157" s="7"/>
      <c r="F157" s="6"/>
      <c r="G157" s="6"/>
      <c r="H157" s="6"/>
      <c r="I157" s="44"/>
      <c r="J157" s="44"/>
      <c r="K157" s="44"/>
      <c r="L157" s="6"/>
      <c r="M157" s="6"/>
      <c r="N157" s="6"/>
      <c r="O157" s="6"/>
    </row>
    <row r="158" spans="1:16" s="6" customFormat="1" ht="27.95" customHeight="1">
      <c r="C158" s="7"/>
      <c r="D158" s="272"/>
      <c r="E158" s="7"/>
      <c r="I158" s="44"/>
      <c r="J158" s="44"/>
      <c r="K158" s="44"/>
    </row>
    <row r="159" spans="1:16" s="6" customFormat="1" ht="27.95" customHeight="1">
      <c r="C159" s="7"/>
      <c r="D159" s="272"/>
      <c r="E159" s="7"/>
      <c r="F159" s="7"/>
      <c r="I159" s="44"/>
      <c r="J159" s="44"/>
      <c r="K159" s="44"/>
    </row>
    <row r="160" spans="1:16" s="6" customFormat="1" ht="27.95" customHeight="1">
      <c r="C160" s="7"/>
      <c r="D160" s="44"/>
      <c r="E160" s="44"/>
      <c r="F160" s="44"/>
      <c r="G160" s="44"/>
      <c r="H160" s="44"/>
      <c r="I160" s="44"/>
      <c r="J160" s="44"/>
      <c r="K160" s="44"/>
      <c r="L160" s="44"/>
      <c r="M160" s="44"/>
      <c r="N160" s="44"/>
      <c r="O160" s="44"/>
    </row>
    <row r="161" spans="1:15" s="6" customFormat="1" ht="27.95" customHeight="1">
      <c r="C161" s="7"/>
      <c r="D161" s="44"/>
      <c r="E161" s="44"/>
      <c r="F161" s="44"/>
      <c r="G161" s="44"/>
      <c r="H161" s="44"/>
      <c r="I161" s="44"/>
      <c r="J161" s="44"/>
      <c r="K161" s="44"/>
      <c r="L161" s="44"/>
      <c r="M161" s="44"/>
      <c r="N161" s="44"/>
      <c r="O161" s="44"/>
    </row>
    <row r="162" spans="1:15" s="6" customFormat="1" ht="27.95" customHeight="1">
      <c r="C162" s="7"/>
      <c r="D162" s="44"/>
      <c r="E162" s="44"/>
      <c r="F162" s="44"/>
      <c r="G162" s="44"/>
      <c r="H162" s="44"/>
      <c r="I162" s="44"/>
      <c r="J162" s="44"/>
      <c r="K162" s="44"/>
      <c r="L162" s="44"/>
      <c r="M162" s="44"/>
      <c r="N162" s="44"/>
      <c r="O162" s="44"/>
    </row>
    <row r="163" spans="1:15" s="6" customFormat="1" ht="27.95" customHeight="1"/>
    <row r="164" spans="1:15" s="85" customFormat="1" ht="27.95" customHeight="1">
      <c r="A164" s="490"/>
      <c r="B164" s="490"/>
      <c r="C164" s="490"/>
      <c r="D164" s="490"/>
      <c r="E164" s="490"/>
      <c r="F164" s="490"/>
      <c r="G164" s="490"/>
      <c r="H164" s="490"/>
      <c r="I164" s="490"/>
      <c r="J164" s="490"/>
      <c r="K164" s="490"/>
      <c r="L164" s="490"/>
      <c r="M164" s="490"/>
      <c r="N164" s="490"/>
      <c r="O164" s="490"/>
    </row>
    <row r="165" spans="1:15" s="85" customFormat="1" ht="21.75">
      <c r="A165" s="491"/>
      <c r="B165" s="491"/>
      <c r="C165" s="491"/>
      <c r="D165" s="491"/>
      <c r="E165" s="491"/>
      <c r="F165" s="491"/>
      <c r="G165" s="491"/>
      <c r="H165" s="491"/>
      <c r="I165" s="491"/>
      <c r="J165" s="491"/>
      <c r="K165" s="491"/>
      <c r="L165" s="491"/>
      <c r="M165" s="491"/>
      <c r="N165" s="491"/>
      <c r="O165" s="491"/>
    </row>
    <row r="166" spans="1:15" s="85" customFormat="1" ht="27.95" customHeight="1">
      <c r="A166" s="490"/>
      <c r="B166" s="490"/>
      <c r="C166" s="490"/>
      <c r="D166" s="490"/>
      <c r="E166" s="490"/>
      <c r="F166" s="490"/>
      <c r="G166" s="490"/>
      <c r="H166" s="490"/>
      <c r="I166" s="490"/>
      <c r="J166" s="490"/>
      <c r="K166" s="490"/>
      <c r="L166" s="490"/>
      <c r="M166" s="490"/>
      <c r="N166" s="490"/>
      <c r="O166" s="490"/>
    </row>
    <row r="167" spans="1:15" s="6" customFormat="1" ht="27.95" customHeight="1">
      <c r="B167" s="85"/>
      <c r="C167" s="85"/>
      <c r="D167" s="85"/>
      <c r="E167" s="85"/>
      <c r="F167" s="85"/>
      <c r="G167" s="85"/>
      <c r="H167" s="85"/>
      <c r="I167" s="21"/>
      <c r="J167" s="21"/>
      <c r="K167" s="21"/>
      <c r="L167" s="8"/>
      <c r="M167" s="21"/>
      <c r="N167" s="21"/>
      <c r="O167" s="21"/>
    </row>
    <row r="168" spans="1:15" s="6" customFormat="1" ht="27.95" customHeight="1">
      <c r="B168" s="85"/>
      <c r="C168" s="85"/>
      <c r="D168" s="85"/>
      <c r="E168" s="85"/>
      <c r="F168" s="85"/>
      <c r="G168" s="85"/>
      <c r="H168" s="85"/>
      <c r="I168" s="278"/>
      <c r="J168" s="277"/>
      <c r="K168" s="278"/>
      <c r="L168" s="277"/>
      <c r="M168" s="278"/>
      <c r="N168" s="277"/>
      <c r="O168" s="278"/>
    </row>
    <row r="169" spans="1:15" s="6" customFormat="1" ht="27.95" customHeight="1">
      <c r="C169" s="489"/>
      <c r="D169" s="489"/>
      <c r="E169" s="7"/>
      <c r="F169" s="7"/>
    </row>
    <row r="170" spans="1:15" s="6" customFormat="1" ht="27.95" customHeight="1">
      <c r="C170" s="7"/>
      <c r="D170" s="478"/>
      <c r="E170" s="7"/>
      <c r="F170" s="7"/>
      <c r="I170" s="44"/>
    </row>
    <row r="171" spans="1:15" s="6" customFormat="1" ht="27.95" customHeight="1">
      <c r="C171" s="7"/>
      <c r="D171" s="44"/>
      <c r="E171" s="44"/>
      <c r="F171" s="7"/>
      <c r="I171" s="44"/>
    </row>
    <row r="172" spans="1:15" s="6" customFormat="1" ht="27.95" customHeight="1">
      <c r="C172" s="7"/>
      <c r="D172" s="44"/>
      <c r="E172" s="44"/>
      <c r="F172" s="7"/>
      <c r="I172" s="44"/>
    </row>
    <row r="173" spans="1:15" s="6" customFormat="1" ht="27.95" customHeight="1"/>
    <row r="174" spans="1:15" s="6" customFormat="1" ht="27.95" customHeight="1"/>
    <row r="175" spans="1:15" s="85" customFormat="1" ht="27.95" customHeight="1">
      <c r="I175" s="21"/>
      <c r="J175" s="21"/>
      <c r="K175" s="21"/>
      <c r="L175" s="8"/>
      <c r="M175" s="21"/>
      <c r="N175" s="21"/>
      <c r="O175" s="21"/>
    </row>
    <row r="176" spans="1:15" s="85" customFormat="1" ht="27.95" customHeight="1">
      <c r="I176" s="278"/>
      <c r="J176" s="277"/>
      <c r="K176" s="278"/>
      <c r="L176" s="277"/>
      <c r="M176" s="278"/>
      <c r="N176" s="277"/>
      <c r="O176" s="278"/>
    </row>
    <row r="177" spans="1:15" s="6" customFormat="1" ht="27.95" customHeight="1">
      <c r="C177" s="489"/>
      <c r="D177" s="489"/>
      <c r="E177" s="7"/>
      <c r="F177" s="7"/>
    </row>
    <row r="178" spans="1:15" s="6" customFormat="1" ht="27.95" customHeight="1">
      <c r="C178" s="7"/>
      <c r="D178" s="478"/>
      <c r="E178" s="7"/>
      <c r="F178" s="7"/>
      <c r="M178" s="44"/>
      <c r="N178" s="44"/>
      <c r="O178" s="44"/>
    </row>
    <row r="179" spans="1:15" s="6" customFormat="1" ht="27.95" customHeight="1"/>
    <row r="180" spans="1:15" s="6" customFormat="1" ht="27.95" customHeight="1"/>
    <row r="181" spans="1:15" s="85" customFormat="1" ht="27.95" customHeight="1">
      <c r="I181" s="21"/>
      <c r="J181" s="21"/>
      <c r="K181" s="21"/>
      <c r="L181" s="8"/>
      <c r="M181" s="21"/>
      <c r="N181" s="21"/>
      <c r="O181" s="21"/>
    </row>
    <row r="182" spans="1:15" s="85" customFormat="1" ht="27.95" customHeight="1">
      <c r="I182" s="278"/>
      <c r="J182" s="277"/>
      <c r="K182" s="278"/>
      <c r="L182" s="277"/>
      <c r="M182" s="278"/>
      <c r="N182" s="277"/>
      <c r="O182" s="278"/>
    </row>
    <row r="183" spans="1:15" s="6" customFormat="1" ht="27.95" customHeight="1">
      <c r="C183" s="489"/>
      <c r="D183" s="7"/>
      <c r="E183" s="7"/>
      <c r="F183" s="7"/>
    </row>
    <row r="184" spans="1:15" s="6" customFormat="1" ht="27.95" customHeight="1">
      <c r="C184" s="489"/>
      <c r="D184" s="478"/>
      <c r="E184" s="7"/>
      <c r="F184" s="7"/>
      <c r="I184" s="44"/>
      <c r="K184" s="44"/>
    </row>
    <row r="185" spans="1:15" s="6" customFormat="1" ht="27.95" customHeight="1">
      <c r="C185" s="7"/>
      <c r="D185" s="478"/>
      <c r="E185" s="7"/>
      <c r="F185" s="7"/>
      <c r="I185" s="44"/>
      <c r="K185" s="44"/>
    </row>
    <row r="186" spans="1:15" s="6" customFormat="1" ht="27.95" customHeight="1">
      <c r="C186" s="7"/>
      <c r="D186" s="272"/>
      <c r="E186" s="7"/>
      <c r="F186" s="7"/>
      <c r="I186" s="44"/>
      <c r="K186" s="44"/>
    </row>
    <row r="187" spans="1:15" s="6" customFormat="1" ht="27.95" customHeight="1">
      <c r="C187" s="7"/>
      <c r="D187" s="272"/>
      <c r="E187" s="7"/>
      <c r="F187" s="7"/>
      <c r="I187" s="44"/>
      <c r="K187" s="44"/>
    </row>
    <row r="188" spans="1:15" s="6" customFormat="1" ht="27.95" customHeight="1"/>
    <row r="189" spans="1:15" s="85" customFormat="1" ht="27.95" customHeight="1"/>
    <row r="190" spans="1:15" s="85" customFormat="1" ht="27.95" customHeight="1">
      <c r="I190" s="21"/>
      <c r="J190" s="21"/>
      <c r="K190" s="21"/>
      <c r="L190" s="8"/>
      <c r="M190" s="21"/>
      <c r="N190" s="21"/>
      <c r="O190" s="21"/>
    </row>
    <row r="191" spans="1:15" s="6" customFormat="1" ht="27.95" customHeight="1">
      <c r="A191" s="85"/>
      <c r="B191" s="85"/>
      <c r="C191" s="85"/>
      <c r="D191" s="85"/>
      <c r="E191" s="85"/>
      <c r="F191" s="85"/>
      <c r="G191" s="85"/>
      <c r="H191" s="85"/>
      <c r="I191" s="278"/>
      <c r="J191" s="277"/>
      <c r="K191" s="278"/>
      <c r="L191" s="277"/>
      <c r="M191" s="278"/>
      <c r="N191" s="277"/>
      <c r="O191" s="278"/>
    </row>
    <row r="192" spans="1:15" s="6" customFormat="1" ht="27.95" customHeight="1">
      <c r="C192" s="489"/>
      <c r="D192" s="7"/>
      <c r="E192" s="7"/>
      <c r="F192" s="7"/>
    </row>
    <row r="193" spans="1:15" s="6" customFormat="1" ht="27.95" customHeight="1">
      <c r="C193" s="489"/>
      <c r="D193" s="478"/>
      <c r="E193" s="7"/>
      <c r="F193" s="7"/>
    </row>
    <row r="194" spans="1:15" s="6" customFormat="1" ht="27.95" customHeight="1">
      <c r="C194" s="7"/>
      <c r="D194" s="478"/>
      <c r="E194" s="7"/>
      <c r="F194" s="7"/>
      <c r="I194" s="44"/>
      <c r="J194" s="44"/>
      <c r="K194" s="44"/>
    </row>
    <row r="195" spans="1:15" s="6" customFormat="1" ht="27.95" customHeight="1">
      <c r="C195" s="7"/>
      <c r="D195" s="478"/>
      <c r="E195" s="7"/>
      <c r="F195" s="7"/>
      <c r="I195" s="44"/>
      <c r="J195" s="44"/>
      <c r="K195" s="44"/>
    </row>
    <row r="196" spans="1:15" s="85" customFormat="1" ht="27.95" customHeight="1">
      <c r="A196" s="6"/>
      <c r="B196" s="6"/>
      <c r="C196" s="6"/>
      <c r="D196" s="6"/>
      <c r="E196" s="6"/>
      <c r="F196" s="6"/>
      <c r="G196" s="6"/>
      <c r="H196" s="6"/>
      <c r="I196" s="6"/>
      <c r="J196" s="6"/>
      <c r="K196" s="6"/>
      <c r="L196" s="6"/>
      <c r="M196" s="6"/>
      <c r="N196" s="6"/>
      <c r="O196" s="6"/>
    </row>
    <row r="197" spans="1:15" s="85" customFormat="1" ht="27.95" customHeight="1">
      <c r="A197" s="491"/>
      <c r="B197" s="491"/>
      <c r="C197" s="491"/>
      <c r="D197" s="491"/>
      <c r="E197" s="491"/>
      <c r="F197" s="491"/>
      <c r="G197" s="491"/>
      <c r="H197" s="491"/>
      <c r="I197" s="491"/>
      <c r="J197" s="491"/>
      <c r="K197" s="491"/>
      <c r="L197" s="491"/>
      <c r="M197" s="491"/>
      <c r="N197" s="491"/>
      <c r="O197" s="491"/>
    </row>
    <row r="198" spans="1:15" s="85" customFormat="1" ht="27.95" customHeight="1">
      <c r="A198" s="6"/>
      <c r="B198" s="6"/>
      <c r="C198" s="6"/>
      <c r="D198" s="6"/>
      <c r="E198" s="6"/>
      <c r="F198" s="6"/>
      <c r="G198" s="6"/>
      <c r="H198" s="6"/>
      <c r="I198" s="6"/>
      <c r="J198" s="6"/>
      <c r="K198" s="6"/>
      <c r="L198" s="6"/>
      <c r="M198" s="6"/>
      <c r="N198" s="6"/>
      <c r="O198" s="6"/>
    </row>
    <row r="199" spans="1:15" s="6" customFormat="1" ht="27.95" customHeight="1">
      <c r="B199" s="85"/>
      <c r="C199" s="85"/>
      <c r="D199" s="85"/>
      <c r="E199" s="85"/>
      <c r="F199" s="85"/>
      <c r="G199" s="85"/>
      <c r="H199" s="85"/>
      <c r="I199" s="21"/>
      <c r="J199" s="21"/>
      <c r="K199" s="21"/>
      <c r="L199" s="8"/>
      <c r="M199" s="21"/>
      <c r="N199" s="21"/>
      <c r="O199" s="21"/>
    </row>
    <row r="200" spans="1:15" s="6" customFormat="1" ht="27.95" customHeight="1">
      <c r="B200" s="85"/>
      <c r="C200" s="85"/>
      <c r="D200" s="85"/>
      <c r="E200" s="85"/>
      <c r="F200" s="85"/>
      <c r="G200" s="85"/>
      <c r="H200" s="85"/>
      <c r="I200" s="278"/>
      <c r="J200" s="277"/>
      <c r="K200" s="278"/>
      <c r="L200" s="277"/>
      <c r="M200" s="278"/>
      <c r="N200" s="277"/>
      <c r="O200" s="278"/>
    </row>
    <row r="201" spans="1:15" s="6" customFormat="1" ht="27.95" customHeight="1">
      <c r="C201" s="489"/>
    </row>
    <row r="202" spans="1:15" s="6" customFormat="1" ht="27.95" customHeight="1">
      <c r="D202" s="478"/>
    </row>
    <row r="203" spans="1:15" s="6" customFormat="1" ht="27.95" customHeight="1"/>
    <row r="204" spans="1:15" s="6" customFormat="1" ht="27.95" customHeight="1"/>
    <row r="205" spans="1:15" s="6" customFormat="1" ht="27.95" customHeight="1">
      <c r="B205" s="492"/>
      <c r="C205" s="489"/>
      <c r="D205" s="478"/>
      <c r="E205" s="21"/>
      <c r="F205" s="8"/>
      <c r="G205" s="21"/>
      <c r="H205" s="21"/>
      <c r="I205" s="21"/>
    </row>
    <row r="206" spans="1:15" s="6" customFormat="1" ht="27.95" customHeight="1">
      <c r="B206" s="492"/>
      <c r="D206" s="478"/>
    </row>
    <row r="207" spans="1:15" s="6" customFormat="1" ht="27.95" customHeight="1">
      <c r="B207" s="85"/>
      <c r="D207" s="85"/>
      <c r="E207" s="85"/>
      <c r="F207" s="85"/>
      <c r="G207" s="85"/>
      <c r="H207" s="85"/>
      <c r="I207" s="21"/>
      <c r="J207" s="21"/>
      <c r="K207" s="21"/>
      <c r="L207" s="8"/>
      <c r="M207" s="21"/>
      <c r="N207" s="21"/>
      <c r="O207" s="21"/>
    </row>
    <row r="208" spans="1:15" s="6" customFormat="1" ht="27.95" customHeight="1">
      <c r="B208" s="85"/>
      <c r="D208" s="85"/>
      <c r="E208" s="85"/>
      <c r="F208" s="85"/>
      <c r="G208" s="85"/>
      <c r="H208" s="85"/>
      <c r="I208" s="278"/>
      <c r="J208" s="277"/>
      <c r="K208" s="278"/>
      <c r="L208" s="277"/>
      <c r="M208" s="278"/>
      <c r="N208" s="277"/>
      <c r="O208" s="278"/>
    </row>
    <row r="209" spans="1:16" s="6" customFormat="1" ht="27.95" customHeight="1">
      <c r="B209" s="478"/>
      <c r="D209" s="478"/>
      <c r="E209" s="478"/>
      <c r="I209" s="7"/>
      <c r="J209" s="7"/>
      <c r="K209" s="7"/>
      <c r="L209" s="7"/>
      <c r="M209" s="7"/>
      <c r="N209" s="7"/>
      <c r="O209" s="7"/>
    </row>
    <row r="210" spans="1:16" s="6" customFormat="1" ht="27.95" customHeight="1">
      <c r="B210" s="478"/>
      <c r="D210" s="478"/>
      <c r="E210" s="478"/>
      <c r="I210" s="7"/>
      <c r="J210" s="7"/>
      <c r="K210" s="7"/>
      <c r="L210" s="7"/>
      <c r="M210" s="7"/>
      <c r="N210" s="7"/>
      <c r="O210" s="7"/>
    </row>
    <row r="211" spans="1:16" s="6" customFormat="1" ht="27.95" customHeight="1">
      <c r="B211" s="478"/>
      <c r="D211" s="478"/>
      <c r="E211" s="478"/>
    </row>
    <row r="212" spans="1:16" ht="27.95" customHeight="1">
      <c r="B212" s="478"/>
      <c r="D212" s="478"/>
      <c r="E212" s="478"/>
      <c r="I212" s="6"/>
      <c r="K212" s="6"/>
      <c r="M212" s="6"/>
      <c r="O212" s="6"/>
    </row>
    <row r="220" spans="1:16" ht="27.95" customHeight="1">
      <c r="A220" s="3"/>
      <c r="B220" s="3"/>
      <c r="C220" s="12"/>
      <c r="D220" s="393"/>
      <c r="E220" s="3"/>
      <c r="F220" s="3"/>
      <c r="G220" s="3"/>
      <c r="H220" s="3"/>
      <c r="J220" s="7"/>
      <c r="K220" s="3"/>
      <c r="L220" s="7"/>
      <c r="M220" s="3"/>
      <c r="N220" s="7"/>
      <c r="O220" s="3"/>
      <c r="P220" s="7"/>
    </row>
    <row r="221" spans="1:16" ht="27.95" customHeight="1"/>
  </sheetData>
  <mergeCells count="39">
    <mergeCell ref="M150:O150"/>
    <mergeCell ref="I150:K150"/>
    <mergeCell ref="I45:K45"/>
    <mergeCell ref="M45:O45"/>
    <mergeCell ref="A37:O37"/>
    <mergeCell ref="I57:K57"/>
    <mergeCell ref="M57:O57"/>
    <mergeCell ref="I143:K143"/>
    <mergeCell ref="M143:O143"/>
    <mergeCell ref="M124:O124"/>
    <mergeCell ref="I124:K124"/>
    <mergeCell ref="I77:K77"/>
    <mergeCell ref="M77:O77"/>
    <mergeCell ref="M115:O115"/>
    <mergeCell ref="A133:O133"/>
    <mergeCell ref="I135:K135"/>
    <mergeCell ref="A1:O1"/>
    <mergeCell ref="I15:K15"/>
    <mergeCell ref="I39:K39"/>
    <mergeCell ref="M15:O15"/>
    <mergeCell ref="M39:O39"/>
    <mergeCell ref="I5:K5"/>
    <mergeCell ref="M5:O5"/>
    <mergeCell ref="I29:K29"/>
    <mergeCell ref="M29:O29"/>
    <mergeCell ref="M135:O135"/>
    <mergeCell ref="A69:O69"/>
    <mergeCell ref="A101:O101"/>
    <mergeCell ref="I51:K51"/>
    <mergeCell ref="M51:O51"/>
    <mergeCell ref="I71:K71"/>
    <mergeCell ref="M71:O71"/>
    <mergeCell ref="I85:K85"/>
    <mergeCell ref="M85:O85"/>
    <mergeCell ref="I103:K103"/>
    <mergeCell ref="M103:O103"/>
    <mergeCell ref="I109:K109"/>
    <mergeCell ref="M109:O109"/>
    <mergeCell ref="I115:K115"/>
  </mergeCells>
  <pageMargins left="0.78740157480314965" right="0.39370078740157483" top="0.71"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topLeftCell="A49" zoomScale="90" zoomScaleNormal="90" zoomScaleSheetLayoutView="80" workbookViewId="0">
      <selection activeCell="C55" sqref="C55"/>
    </sheetView>
  </sheetViews>
  <sheetFormatPr defaultColWidth="9.140625" defaultRowHeight="23.25" customHeight="1"/>
  <cols>
    <col min="1" max="1" width="3" style="3" customWidth="1"/>
    <col min="2" max="2" width="2.7109375" style="3" customWidth="1"/>
    <col min="3" max="3" width="3.140625" style="3" customWidth="1"/>
    <col min="4" max="4" width="4.140625" style="3" customWidth="1"/>
    <col min="5" max="5" width="4.7109375" style="3" customWidth="1"/>
    <col min="6" max="6" width="10.5703125" style="3" customWidth="1"/>
    <col min="7" max="7" width="10.140625" style="3" customWidth="1"/>
    <col min="8" max="8" width="5.42578125" style="3" customWidth="1"/>
    <col min="9" max="9" width="1.140625" style="3" customWidth="1"/>
    <col min="10" max="10" width="16" style="3" customWidth="1"/>
    <col min="11" max="11" width="0.85546875" style="3" customWidth="1"/>
    <col min="12" max="12" width="16" style="3" customWidth="1"/>
    <col min="13" max="13" width="0.85546875" style="3" customWidth="1"/>
    <col min="14" max="14" width="16" style="3" customWidth="1"/>
    <col min="15" max="15" width="0.85546875" style="3" customWidth="1"/>
    <col min="16" max="16" width="15.42578125" style="3" customWidth="1"/>
    <col min="17" max="17" width="1.140625" style="3" customWidth="1"/>
    <col min="18" max="16384" width="9.140625" style="3"/>
  </cols>
  <sheetData>
    <row r="1" spans="1:16" ht="26.1" customHeight="1">
      <c r="A1" s="520" t="s">
        <v>1204</v>
      </c>
      <c r="B1" s="521"/>
      <c r="C1" s="521"/>
      <c r="D1" s="521"/>
      <c r="E1" s="521"/>
      <c r="F1" s="521"/>
      <c r="G1" s="521"/>
      <c r="H1" s="521"/>
      <c r="I1" s="521"/>
      <c r="J1" s="521"/>
      <c r="K1" s="521"/>
      <c r="L1" s="521"/>
      <c r="M1" s="521"/>
      <c r="N1" s="521"/>
      <c r="O1" s="521"/>
      <c r="P1" s="521"/>
    </row>
    <row r="2" spans="1:16" ht="26.1" customHeight="1"/>
    <row r="3" spans="1:16" s="2" customFormat="1" ht="26.1" customHeight="1">
      <c r="A3" s="116" t="s">
        <v>481</v>
      </c>
      <c r="B3" s="468"/>
    </row>
    <row r="4" spans="1:16" ht="26.1" customHeight="1">
      <c r="B4" s="469" t="s">
        <v>482</v>
      </c>
      <c r="D4" s="12"/>
      <c r="E4" s="12"/>
      <c r="F4" s="12"/>
    </row>
    <row r="5" spans="1:16" s="13" customFormat="1" ht="26.1" customHeight="1">
      <c r="J5" s="132"/>
      <c r="K5" s="132" t="s">
        <v>439</v>
      </c>
      <c r="L5" s="132"/>
      <c r="N5" s="517" t="s">
        <v>440</v>
      </c>
      <c r="O5" s="517"/>
      <c r="P5" s="517"/>
    </row>
    <row r="6" spans="1:16" s="13" customFormat="1" ht="26.1" customHeight="1">
      <c r="H6" s="8" t="s">
        <v>483</v>
      </c>
      <c r="J6" s="449" t="s">
        <v>1126</v>
      </c>
      <c r="K6" s="277"/>
      <c r="L6" s="449" t="s">
        <v>441</v>
      </c>
      <c r="M6" s="277"/>
      <c r="N6" s="449" t="s">
        <v>1126</v>
      </c>
      <c r="O6" s="277"/>
      <c r="P6" s="449" t="s">
        <v>441</v>
      </c>
    </row>
    <row r="7" spans="1:16" s="13" customFormat="1" ht="26.1" customHeight="1">
      <c r="C7" s="470" t="s">
        <v>484</v>
      </c>
      <c r="H7" s="8" t="s">
        <v>485</v>
      </c>
      <c r="J7" s="471">
        <v>101425740.86</v>
      </c>
      <c r="K7" s="472"/>
      <c r="L7" s="471">
        <v>76547805.199999988</v>
      </c>
      <c r="M7" s="36"/>
      <c r="N7" s="471">
        <v>0</v>
      </c>
      <c r="O7" s="472"/>
      <c r="P7" s="471">
        <v>0</v>
      </c>
    </row>
    <row r="8" spans="1:16" s="13" customFormat="1" ht="26.1" customHeight="1">
      <c r="C8" s="470" t="s">
        <v>486</v>
      </c>
      <c r="H8" s="8"/>
      <c r="J8" s="471"/>
      <c r="K8" s="472"/>
      <c r="L8" s="471"/>
      <c r="M8" s="36"/>
      <c r="N8" s="471"/>
      <c r="O8" s="472"/>
      <c r="P8" s="471"/>
    </row>
    <row r="9" spans="1:16" ht="26.1" customHeight="1">
      <c r="D9" s="3" t="s">
        <v>487</v>
      </c>
      <c r="J9" s="40">
        <v>127833770.35999998</v>
      </c>
      <c r="K9" s="40"/>
      <c r="L9" s="40">
        <v>99054870.5</v>
      </c>
      <c r="M9" s="40"/>
      <c r="N9" s="40">
        <v>33967371.009999998</v>
      </c>
      <c r="O9" s="40"/>
      <c r="P9" s="40">
        <v>29879447.950000003</v>
      </c>
    </row>
    <row r="10" spans="1:16" ht="26.1" customHeight="1">
      <c r="C10" s="12"/>
      <c r="E10" s="469" t="s">
        <v>475</v>
      </c>
      <c r="J10" s="60">
        <f>SUM(J7:J9)</f>
        <v>229259511.21999997</v>
      </c>
      <c r="K10" s="40"/>
      <c r="L10" s="60">
        <f>SUM(L7:L9)</f>
        <v>175602675.69999999</v>
      </c>
      <c r="M10" s="40"/>
      <c r="N10" s="60">
        <f>SUM(N7:N9)</f>
        <v>33967371.009999998</v>
      </c>
      <c r="O10" s="40"/>
      <c r="P10" s="60">
        <f>SUM(P7:P9)</f>
        <v>29879447.950000003</v>
      </c>
    </row>
    <row r="11" spans="1:16" ht="26.1" customHeight="1"/>
    <row r="12" spans="1:16" ht="26.1" customHeight="1">
      <c r="C12" s="469" t="s">
        <v>1129</v>
      </c>
    </row>
    <row r="13" spans="1:16" ht="26.1" customHeight="1">
      <c r="B13" s="3" t="s">
        <v>488</v>
      </c>
      <c r="C13" s="469"/>
    </row>
    <row r="14" spans="1:16" s="13" customFormat="1" ht="26.1" customHeight="1">
      <c r="I14" s="8"/>
      <c r="J14" s="517" t="s">
        <v>439</v>
      </c>
      <c r="K14" s="517"/>
      <c r="L14" s="517"/>
      <c r="M14" s="8"/>
      <c r="N14" s="517" t="s">
        <v>440</v>
      </c>
      <c r="O14" s="517"/>
      <c r="P14" s="517"/>
    </row>
    <row r="15" spans="1:16" s="13" customFormat="1" ht="26.1" customHeight="1">
      <c r="J15" s="449" t="s">
        <v>1126</v>
      </c>
      <c r="K15" s="277"/>
      <c r="L15" s="449" t="s">
        <v>441</v>
      </c>
      <c r="M15" s="277"/>
      <c r="N15" s="449" t="s">
        <v>1126</v>
      </c>
      <c r="O15" s="277"/>
      <c r="P15" s="449" t="s">
        <v>441</v>
      </c>
    </row>
    <row r="16" spans="1:16" ht="26.1" customHeight="1">
      <c r="D16" s="469" t="s">
        <v>489</v>
      </c>
    </row>
    <row r="17" spans="1:16" ht="26.1" customHeight="1">
      <c r="D17" s="3" t="s">
        <v>490</v>
      </c>
      <c r="J17" s="40">
        <v>160815267.24000001</v>
      </c>
      <c r="K17" s="41"/>
      <c r="L17" s="40">
        <v>124169487.86</v>
      </c>
      <c r="M17" s="41"/>
      <c r="N17" s="40">
        <v>33967371.009999998</v>
      </c>
      <c r="O17" s="41"/>
      <c r="P17" s="40">
        <v>25110517.82</v>
      </c>
    </row>
    <row r="18" spans="1:16" ht="26.1" customHeight="1">
      <c r="D18" s="3" t="s">
        <v>1114</v>
      </c>
      <c r="J18" s="40"/>
      <c r="K18" s="41"/>
      <c r="L18" s="40"/>
      <c r="M18" s="41"/>
      <c r="N18" s="40"/>
      <c r="O18" s="41"/>
      <c r="P18" s="40"/>
    </row>
    <row r="19" spans="1:16" ht="26.1" customHeight="1">
      <c r="D19" s="3" t="s">
        <v>1115</v>
      </c>
      <c r="J19" s="40">
        <v>61080219.370000005</v>
      </c>
      <c r="K19" s="41"/>
      <c r="L19" s="40">
        <v>46866867.959999993</v>
      </c>
      <c r="M19" s="41"/>
      <c r="N19" s="40">
        <v>0</v>
      </c>
      <c r="O19" s="41"/>
      <c r="P19" s="40">
        <v>1042756.35</v>
      </c>
    </row>
    <row r="20" spans="1:16" ht="26.1" customHeight="1">
      <c r="D20" s="3" t="s">
        <v>1116</v>
      </c>
      <c r="J20" s="40">
        <v>1409335.15</v>
      </c>
      <c r="K20" s="41"/>
      <c r="L20" s="40">
        <v>4058365.7800000003</v>
      </c>
      <c r="M20" s="41"/>
      <c r="N20" s="40">
        <v>0</v>
      </c>
      <c r="O20" s="41"/>
      <c r="P20" s="40">
        <v>3726173.78</v>
      </c>
    </row>
    <row r="21" spans="1:16" ht="26.1" customHeight="1">
      <c r="D21" s="3" t="s">
        <v>1117</v>
      </c>
      <c r="J21" s="40">
        <v>4804446.8099999996</v>
      </c>
      <c r="K21" s="41"/>
      <c r="L21" s="40">
        <v>507954.1</v>
      </c>
      <c r="M21" s="41"/>
      <c r="N21" s="40">
        <v>0</v>
      </c>
      <c r="O21" s="41"/>
      <c r="P21" s="40">
        <v>0</v>
      </c>
    </row>
    <row r="22" spans="1:16" ht="26.1" customHeight="1">
      <c r="D22" s="3" t="s">
        <v>1118</v>
      </c>
      <c r="J22" s="40">
        <v>1150242.6499999999</v>
      </c>
      <c r="K22" s="41"/>
      <c r="L22" s="40">
        <v>0</v>
      </c>
      <c r="M22" s="41"/>
      <c r="N22" s="40">
        <v>0</v>
      </c>
      <c r="O22" s="41"/>
      <c r="P22" s="40">
        <v>0</v>
      </c>
    </row>
    <row r="23" spans="1:16" ht="26.1" customHeight="1" thickBot="1">
      <c r="E23" s="469" t="s">
        <v>475</v>
      </c>
      <c r="J23" s="163">
        <f>SUM(J16:J22)</f>
        <v>229259511.22000003</v>
      </c>
      <c r="L23" s="163">
        <f>SUM(L16:L22)</f>
        <v>175602675.69999999</v>
      </c>
      <c r="N23" s="163">
        <f>SUM(N16:N22)</f>
        <v>33967371.009999998</v>
      </c>
      <c r="P23" s="163">
        <f>SUM(P16:P22)</f>
        <v>29879447.950000003</v>
      </c>
    </row>
    <row r="24" spans="1:16" ht="26.1" customHeight="1" thickTop="1">
      <c r="E24" s="469"/>
      <c r="J24" s="7"/>
      <c r="L24" s="7"/>
      <c r="N24" s="7"/>
      <c r="P24" s="7"/>
    </row>
    <row r="25" spans="1:16" ht="26.1" customHeight="1">
      <c r="B25" s="469" t="s">
        <v>491</v>
      </c>
    </row>
    <row r="26" spans="1:16" ht="26.1" customHeight="1">
      <c r="A26" s="13"/>
      <c r="B26" s="13"/>
      <c r="C26" s="13"/>
      <c r="D26" s="13"/>
      <c r="E26" s="13"/>
      <c r="F26" s="13"/>
      <c r="G26" s="13"/>
      <c r="H26" s="13"/>
      <c r="I26" s="13"/>
      <c r="J26" s="517" t="s">
        <v>439</v>
      </c>
      <c r="K26" s="517"/>
      <c r="L26" s="517"/>
      <c r="M26" s="8"/>
      <c r="N26" s="517" t="s">
        <v>440</v>
      </c>
      <c r="O26" s="517"/>
      <c r="P26" s="517"/>
    </row>
    <row r="27" spans="1:16" s="13" customFormat="1" ht="26.1" customHeight="1">
      <c r="J27" s="449" t="s">
        <v>1126</v>
      </c>
      <c r="K27" s="277"/>
      <c r="L27" s="449" t="s">
        <v>441</v>
      </c>
      <c r="M27" s="277"/>
      <c r="N27" s="449" t="s">
        <v>1126</v>
      </c>
      <c r="O27" s="277"/>
      <c r="P27" s="449" t="s">
        <v>441</v>
      </c>
    </row>
    <row r="28" spans="1:16" s="13" customFormat="1" ht="26.1" customHeight="1">
      <c r="A28" s="3"/>
      <c r="B28" s="3"/>
      <c r="C28" s="3"/>
      <c r="D28" s="469" t="s">
        <v>492</v>
      </c>
      <c r="E28" s="12"/>
      <c r="F28" s="3"/>
      <c r="G28" s="3"/>
      <c r="H28" s="3"/>
      <c r="I28" s="3"/>
      <c r="J28" s="40">
        <v>25434333.639999993</v>
      </c>
      <c r="K28" s="41"/>
      <c r="L28" s="41">
        <v>23860381.09</v>
      </c>
      <c r="M28" s="41"/>
      <c r="N28" s="40">
        <v>9461343.0199999996</v>
      </c>
      <c r="O28" s="41"/>
      <c r="P28" s="41">
        <v>6885803.4500000002</v>
      </c>
    </row>
    <row r="29" spans="1:16" ht="26.1" customHeight="1">
      <c r="D29" s="469" t="s">
        <v>493</v>
      </c>
      <c r="E29" s="160"/>
      <c r="F29" s="41"/>
      <c r="G29" s="41"/>
      <c r="H29" s="41"/>
      <c r="I29" s="41"/>
      <c r="J29" s="40">
        <v>36997567.200000003</v>
      </c>
      <c r="K29" s="40"/>
      <c r="L29" s="40">
        <v>30697663.920000002</v>
      </c>
      <c r="M29" s="40"/>
      <c r="N29" s="40">
        <v>36997567.200000003</v>
      </c>
      <c r="O29" s="40"/>
      <c r="P29" s="40">
        <v>30697663.920000002</v>
      </c>
    </row>
    <row r="30" spans="1:16" ht="26.1" customHeight="1">
      <c r="D30" s="469" t="s">
        <v>494</v>
      </c>
      <c r="E30" s="12"/>
      <c r="J30" s="40">
        <v>3096887</v>
      </c>
      <c r="K30" s="40"/>
      <c r="L30" s="40">
        <v>0</v>
      </c>
      <c r="M30" s="40"/>
      <c r="N30" s="40">
        <v>3397800.66</v>
      </c>
      <c r="O30" s="40"/>
      <c r="P30" s="40">
        <v>319881.40000000282</v>
      </c>
    </row>
    <row r="31" spans="1:16" ht="26.1" customHeight="1">
      <c r="D31" s="469" t="s">
        <v>495</v>
      </c>
      <c r="E31" s="12"/>
      <c r="J31" s="40">
        <v>6276122.0999999996</v>
      </c>
      <c r="K31" s="41"/>
      <c r="L31" s="41">
        <v>3144501.88</v>
      </c>
      <c r="M31" s="41"/>
      <c r="N31" s="40">
        <v>215559.22999999998</v>
      </c>
      <c r="O31" s="41"/>
      <c r="P31" s="41">
        <v>228291.64</v>
      </c>
    </row>
    <row r="32" spans="1:16" ht="26.1" customHeight="1">
      <c r="D32" s="469" t="s">
        <v>496</v>
      </c>
      <c r="E32" s="12"/>
      <c r="J32" s="68">
        <v>7781500.8399999999</v>
      </c>
      <c r="K32" s="41"/>
      <c r="L32" s="66">
        <v>8988509.1999999993</v>
      </c>
      <c r="M32" s="41"/>
      <c r="N32" s="68">
        <v>5413856.8600000003</v>
      </c>
      <c r="O32" s="41"/>
      <c r="P32" s="66">
        <v>4080354.9499999993</v>
      </c>
    </row>
    <row r="33" spans="1:16" ht="26.1" customHeight="1">
      <c r="D33" s="12"/>
      <c r="E33" s="469" t="s">
        <v>497</v>
      </c>
      <c r="J33" s="3">
        <f>SUM(J28:J32)</f>
        <v>79586410.780000001</v>
      </c>
      <c r="L33" s="3">
        <f>SUM(L28:L32)</f>
        <v>66691056.090000004</v>
      </c>
      <c r="N33" s="3">
        <f>SUM(N28:N32)</f>
        <v>55486126.969999991</v>
      </c>
      <c r="P33" s="3">
        <f>SUM(P28:P32)</f>
        <v>42211995.360000014</v>
      </c>
    </row>
    <row r="34" spans="1:16" ht="26.1" customHeight="1" thickBot="1">
      <c r="D34" s="469" t="s">
        <v>498</v>
      </c>
      <c r="E34" s="12"/>
      <c r="J34" s="163">
        <f>+J33+J10</f>
        <v>308845922</v>
      </c>
      <c r="L34" s="163">
        <f>+L33+L10</f>
        <v>242293731.78999999</v>
      </c>
      <c r="N34" s="163">
        <f>+N33+N10</f>
        <v>89453497.979999989</v>
      </c>
      <c r="P34" s="163">
        <f>+P33+P10</f>
        <v>72091443.310000017</v>
      </c>
    </row>
    <row r="35" spans="1:16" ht="30" customHeight="1" thickTop="1">
      <c r="A35" s="520" t="s">
        <v>1205</v>
      </c>
      <c r="B35" s="521"/>
      <c r="C35" s="521"/>
      <c r="D35" s="521"/>
      <c r="E35" s="521"/>
      <c r="F35" s="521"/>
      <c r="G35" s="521"/>
      <c r="H35" s="521"/>
      <c r="I35" s="521"/>
      <c r="J35" s="521"/>
      <c r="K35" s="521"/>
      <c r="L35" s="521"/>
      <c r="M35" s="521"/>
      <c r="N35" s="521"/>
      <c r="O35" s="521"/>
      <c r="P35" s="521"/>
    </row>
    <row r="36" spans="1:16" ht="30" customHeight="1">
      <c r="J36" s="7"/>
      <c r="L36" s="7"/>
      <c r="N36" s="7"/>
      <c r="P36" s="7"/>
    </row>
    <row r="37" spans="1:16" s="2" customFormat="1" ht="30" customHeight="1">
      <c r="A37" s="116" t="s">
        <v>500</v>
      </c>
      <c r="B37" s="473"/>
    </row>
    <row r="38" spans="1:16" s="13" customFormat="1" ht="30" customHeight="1">
      <c r="J38" s="132"/>
      <c r="K38" s="132" t="s">
        <v>439</v>
      </c>
      <c r="L38" s="132"/>
      <c r="N38" s="517" t="s">
        <v>440</v>
      </c>
      <c r="O38" s="517"/>
      <c r="P38" s="517"/>
    </row>
    <row r="39" spans="1:16" s="13" customFormat="1" ht="30" customHeight="1">
      <c r="J39" s="449" t="s">
        <v>1126</v>
      </c>
      <c r="K39" s="277"/>
      <c r="L39" s="449" t="s">
        <v>441</v>
      </c>
      <c r="M39" s="277"/>
      <c r="N39" s="449" t="s">
        <v>1126</v>
      </c>
      <c r="O39" s="277"/>
      <c r="P39" s="449" t="s">
        <v>441</v>
      </c>
    </row>
    <row r="40" spans="1:16" ht="30" customHeight="1">
      <c r="C40" s="411" t="s">
        <v>501</v>
      </c>
      <c r="D40" s="411"/>
      <c r="E40" s="411"/>
      <c r="F40" s="411"/>
      <c r="G40" s="474"/>
      <c r="H40" s="474"/>
      <c r="J40" s="41">
        <v>95657625.039999992</v>
      </c>
      <c r="K40" s="41"/>
      <c r="L40" s="41">
        <v>68591146.590000004</v>
      </c>
      <c r="M40" s="41"/>
      <c r="N40" s="41">
        <v>91748466.399999991</v>
      </c>
      <c r="O40" s="41"/>
      <c r="P40" s="41">
        <v>64158114.189999998</v>
      </c>
    </row>
    <row r="41" spans="1:16" ht="30" customHeight="1">
      <c r="C41" s="411" t="s">
        <v>502</v>
      </c>
      <c r="D41" s="411"/>
      <c r="E41" s="411"/>
      <c r="F41" s="411"/>
      <c r="G41" s="474"/>
      <c r="H41" s="474"/>
      <c r="J41" s="41">
        <v>17715413.629999999</v>
      </c>
      <c r="K41" s="41"/>
      <c r="L41" s="41">
        <v>15673767.630000001</v>
      </c>
      <c r="M41" s="41"/>
      <c r="N41" s="41">
        <v>6531000.2999999998</v>
      </c>
      <c r="O41" s="41"/>
      <c r="P41" s="41">
        <v>9426200.5199999996</v>
      </c>
    </row>
    <row r="42" spans="1:16" ht="30" customHeight="1">
      <c r="C42" s="411" t="s">
        <v>503</v>
      </c>
      <c r="D42" s="411"/>
      <c r="E42" s="411"/>
      <c r="F42" s="411"/>
      <c r="G42" s="474"/>
      <c r="H42" s="474"/>
      <c r="J42" s="41">
        <v>7743548.3099999996</v>
      </c>
      <c r="K42" s="41"/>
      <c r="L42" s="41">
        <v>7111761.6100000003</v>
      </c>
      <c r="M42" s="41"/>
      <c r="N42" s="41">
        <v>5350178.12</v>
      </c>
      <c r="O42" s="41"/>
      <c r="P42" s="41">
        <v>5954610.9400000004</v>
      </c>
    </row>
    <row r="43" spans="1:16" ht="30" customHeight="1" thickBot="1">
      <c r="D43" s="469" t="s">
        <v>475</v>
      </c>
      <c r="E43" s="469"/>
      <c r="F43" s="469"/>
      <c r="G43" s="469"/>
      <c r="H43" s="469"/>
      <c r="J43" s="163">
        <f>SUM(J40:J42)</f>
        <v>121116586.97999999</v>
      </c>
      <c r="L43" s="163">
        <f>SUM(L40:L42)</f>
        <v>91376675.829999998</v>
      </c>
      <c r="N43" s="163">
        <f>SUM(N40:N42)</f>
        <v>103629644.81999999</v>
      </c>
      <c r="P43" s="163">
        <f>SUM(P40:P42)</f>
        <v>79538925.649999991</v>
      </c>
    </row>
    <row r="44" spans="1:16" ht="30" customHeight="1" thickTop="1">
      <c r="C44" s="12"/>
      <c r="D44" s="469"/>
      <c r="J44" s="7"/>
      <c r="L44" s="7"/>
      <c r="N44" s="7"/>
      <c r="P44" s="7"/>
    </row>
    <row r="45" spans="1:16" s="272" customFormat="1" ht="30" customHeight="1">
      <c r="A45" s="116" t="s">
        <v>504</v>
      </c>
      <c r="B45" s="475"/>
      <c r="C45" s="475"/>
      <c r="D45" s="475"/>
      <c r="E45" s="2"/>
      <c r="F45" s="2"/>
      <c r="G45" s="2"/>
      <c r="H45" s="2"/>
      <c r="I45" s="2"/>
      <c r="J45" s="2"/>
      <c r="K45" s="2"/>
      <c r="L45" s="2"/>
      <c r="M45" s="2"/>
      <c r="N45" s="2"/>
      <c r="O45" s="2"/>
      <c r="P45" s="2"/>
    </row>
    <row r="46" spans="1:16" s="272" customFormat="1" ht="30" customHeight="1">
      <c r="A46" s="3"/>
      <c r="C46" s="411" t="s">
        <v>505</v>
      </c>
      <c r="D46" s="12"/>
      <c r="E46" s="3"/>
      <c r="F46" s="3"/>
      <c r="G46" s="3"/>
      <c r="H46" s="3"/>
      <c r="I46" s="3"/>
      <c r="J46" s="3"/>
      <c r="K46" s="3"/>
      <c r="L46" s="3"/>
      <c r="M46" s="3"/>
      <c r="N46" s="3"/>
      <c r="O46" s="3"/>
      <c r="P46" s="3"/>
    </row>
    <row r="47" spans="1:16" s="272" customFormat="1" ht="30" customHeight="1">
      <c r="A47" s="13"/>
      <c r="B47" s="117"/>
      <c r="C47" s="117"/>
      <c r="D47" s="13"/>
      <c r="E47" s="13"/>
      <c r="I47" s="13"/>
      <c r="J47" s="476" t="s">
        <v>506</v>
      </c>
      <c r="K47" s="476"/>
      <c r="L47" s="476" t="s">
        <v>507</v>
      </c>
      <c r="N47" s="132"/>
      <c r="O47" s="132" t="s">
        <v>440</v>
      </c>
      <c r="P47" s="132"/>
    </row>
    <row r="48" spans="1:16" s="272" customFormat="1" ht="30" customHeight="1">
      <c r="A48" s="3"/>
      <c r="B48" s="117"/>
      <c r="C48" s="117"/>
      <c r="D48" s="3"/>
      <c r="E48" s="3"/>
      <c r="I48" s="13"/>
      <c r="J48" s="477" t="s">
        <v>508</v>
      </c>
      <c r="K48" s="113"/>
      <c r="L48" s="477" t="s">
        <v>509</v>
      </c>
      <c r="N48" s="449" t="s">
        <v>1126</v>
      </c>
      <c r="O48" s="277"/>
      <c r="P48" s="449" t="s">
        <v>441</v>
      </c>
    </row>
    <row r="49" spans="1:16" s="272" customFormat="1" ht="30" customHeight="1">
      <c r="A49" s="3"/>
      <c r="B49" s="474" t="s">
        <v>386</v>
      </c>
      <c r="C49" s="474"/>
      <c r="D49" s="474"/>
      <c r="E49" s="12"/>
      <c r="I49" s="3"/>
      <c r="J49" s="14" t="s">
        <v>40</v>
      </c>
      <c r="K49" s="113"/>
      <c r="L49" s="157" t="s">
        <v>41</v>
      </c>
      <c r="N49" s="65">
        <v>189999700</v>
      </c>
      <c r="O49" s="65"/>
      <c r="P49" s="65">
        <v>189999700</v>
      </c>
    </row>
    <row r="50" spans="1:16" s="272" customFormat="1" ht="30" customHeight="1">
      <c r="A50" s="3"/>
      <c r="B50" s="112" t="s">
        <v>510</v>
      </c>
      <c r="C50" s="474"/>
      <c r="D50" s="474"/>
      <c r="E50" s="12"/>
      <c r="I50" s="3"/>
      <c r="J50" s="14" t="s">
        <v>359</v>
      </c>
      <c r="K50" s="113"/>
      <c r="L50" s="114"/>
      <c r="N50" s="65"/>
      <c r="O50" s="65"/>
      <c r="P50" s="65"/>
    </row>
    <row r="51" spans="1:16" s="272" customFormat="1" ht="30" customHeight="1">
      <c r="A51" s="3"/>
      <c r="B51" s="112" t="s">
        <v>511</v>
      </c>
      <c r="C51" s="474"/>
      <c r="D51" s="474"/>
      <c r="E51" s="12"/>
      <c r="I51" s="3"/>
      <c r="J51" s="14" t="s">
        <v>359</v>
      </c>
      <c r="K51" s="113"/>
      <c r="L51" s="114"/>
      <c r="N51" s="65"/>
      <c r="O51" s="65"/>
      <c r="P51" s="65"/>
    </row>
    <row r="52" spans="1:16" s="272" customFormat="1" ht="30" customHeight="1">
      <c r="A52" s="3"/>
      <c r="B52" s="112" t="s">
        <v>512</v>
      </c>
      <c r="C52" s="474"/>
      <c r="D52" s="474"/>
      <c r="E52" s="12"/>
      <c r="I52" s="3"/>
      <c r="J52" s="14"/>
      <c r="K52" s="113"/>
      <c r="L52" s="114"/>
      <c r="N52" s="65"/>
      <c r="O52" s="65"/>
      <c r="P52" s="65"/>
    </row>
    <row r="53" spans="1:16" s="272" customFormat="1" ht="30" customHeight="1">
      <c r="A53" s="3"/>
      <c r="B53" s="474" t="s">
        <v>513</v>
      </c>
      <c r="C53" s="474"/>
      <c r="D53" s="474"/>
      <c r="E53" s="12"/>
      <c r="F53" s="113"/>
      <c r="G53" s="113"/>
      <c r="H53" s="113"/>
      <c r="I53" s="3"/>
      <c r="N53" s="65">
        <v>-199966.09999999404</v>
      </c>
      <c r="O53" s="65"/>
      <c r="P53" s="65">
        <v>1573345.28</v>
      </c>
    </row>
    <row r="54" spans="1:16" s="272" customFormat="1" ht="30" customHeight="1" thickBot="1">
      <c r="A54" s="3"/>
      <c r="B54" s="474"/>
      <c r="C54" s="474"/>
      <c r="D54" s="474" t="s">
        <v>475</v>
      </c>
      <c r="E54" s="12"/>
      <c r="F54" s="113"/>
      <c r="G54" s="113"/>
      <c r="H54" s="113"/>
      <c r="I54" s="3"/>
      <c r="N54" s="163">
        <f>SUM(N49:N53)</f>
        <v>189799733.90000001</v>
      </c>
      <c r="O54" s="3"/>
      <c r="P54" s="163">
        <f>SUM(P49:P53)</f>
        <v>191573045.28</v>
      </c>
    </row>
    <row r="55" spans="1:16" s="272" customFormat="1" ht="30" customHeight="1" thickTop="1">
      <c r="A55" s="3"/>
      <c r="B55" s="118"/>
      <c r="C55" s="272" t="s">
        <v>1228</v>
      </c>
      <c r="D55" s="474"/>
      <c r="E55" s="12"/>
      <c r="F55" s="113"/>
      <c r="G55" s="113"/>
      <c r="H55" s="113"/>
      <c r="I55" s="3"/>
      <c r="J55" s="7"/>
      <c r="K55" s="3"/>
      <c r="L55" s="7"/>
    </row>
    <row r="56" spans="1:16" s="272" customFormat="1" ht="30" customHeight="1">
      <c r="A56" s="3"/>
      <c r="B56" s="272" t="s">
        <v>1130</v>
      </c>
      <c r="C56" s="41"/>
      <c r="D56" s="474"/>
      <c r="E56" s="12"/>
      <c r="F56" s="113"/>
      <c r="G56" s="113"/>
      <c r="H56" s="113"/>
      <c r="I56" s="3"/>
      <c r="J56" s="7"/>
      <c r="K56" s="3"/>
      <c r="L56" s="7"/>
    </row>
    <row r="57" spans="1:16" s="272" customFormat="1" ht="30" customHeight="1">
      <c r="A57" s="12"/>
      <c r="C57" s="411" t="s">
        <v>514</v>
      </c>
      <c r="D57" s="3"/>
      <c r="E57" s="12"/>
      <c r="F57" s="12"/>
      <c r="G57" s="12"/>
      <c r="H57" s="12"/>
      <c r="I57" s="12"/>
      <c r="J57" s="12"/>
      <c r="K57" s="12"/>
      <c r="L57" s="12"/>
      <c r="M57" s="12"/>
      <c r="N57" s="12"/>
      <c r="O57" s="12"/>
      <c r="P57" s="12"/>
    </row>
    <row r="58" spans="1:16" s="272" customFormat="1" ht="30" customHeight="1">
      <c r="A58" s="294"/>
      <c r="B58" s="411" t="s">
        <v>515</v>
      </c>
      <c r="D58" s="3"/>
      <c r="E58" s="12"/>
      <c r="F58" s="12"/>
      <c r="G58" s="12"/>
      <c r="H58" s="12"/>
      <c r="I58" s="12"/>
      <c r="J58" s="12"/>
      <c r="K58" s="12"/>
      <c r="L58" s="12"/>
      <c r="M58" s="12"/>
      <c r="N58" s="12"/>
      <c r="O58" s="12"/>
      <c r="P58" s="12"/>
    </row>
    <row r="59" spans="1:16" s="272" customFormat="1" ht="30" customHeight="1"/>
    <row r="60" spans="1:16" s="294" customFormat="1" ht="30" customHeight="1"/>
    <row r="61" spans="1:16" s="294" customFormat="1" ht="30" customHeight="1"/>
    <row r="62" spans="1:16" s="272" customFormat="1" ht="30.75" customHeight="1">
      <c r="H62" s="3"/>
      <c r="I62" s="3"/>
      <c r="J62" s="3"/>
      <c r="K62" s="3"/>
      <c r="L62" s="3"/>
    </row>
    <row r="63" spans="1:16" ht="30.75" customHeight="1">
      <c r="B63" s="411"/>
      <c r="C63" s="411"/>
    </row>
    <row r="64" spans="1:16" ht="30.75" customHeight="1">
      <c r="B64" s="411"/>
      <c r="C64" s="411"/>
    </row>
    <row r="65" spans="2:2" ht="30.75" customHeight="1"/>
    <row r="66" spans="2:2" ht="30.75" customHeight="1">
      <c r="B66" s="411"/>
    </row>
    <row r="67" spans="2:2" ht="30.75" customHeight="1">
      <c r="B67" s="411"/>
    </row>
    <row r="68" spans="2:2" ht="23.25" customHeight="1">
      <c r="B68" s="411"/>
    </row>
  </sheetData>
  <mergeCells count="8">
    <mergeCell ref="N38:P38"/>
    <mergeCell ref="A1:P1"/>
    <mergeCell ref="N5:P5"/>
    <mergeCell ref="N14:P14"/>
    <mergeCell ref="A35:P35"/>
    <mergeCell ref="J14:L14"/>
    <mergeCell ref="J26:L26"/>
    <mergeCell ref="N26:P26"/>
  </mergeCells>
  <pageMargins left="0.67" right="0.2800000000000000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8"/>
  <sheetViews>
    <sheetView zoomScale="80" zoomScaleNormal="80" zoomScaleSheetLayoutView="100" workbookViewId="0">
      <selection activeCell="D19" sqref="D19"/>
    </sheetView>
  </sheetViews>
  <sheetFormatPr defaultColWidth="9.140625" defaultRowHeight="30" customHeight="1"/>
  <cols>
    <col min="1" max="2" width="4.7109375" style="272" customWidth="1"/>
    <col min="3" max="6" width="9.140625" style="272" customWidth="1"/>
    <col min="7" max="7" width="1.7109375" style="272" customWidth="1"/>
    <col min="8" max="8" width="15.7109375" style="3" customWidth="1"/>
    <col min="9" max="9" width="1.7109375" style="3" customWidth="1"/>
    <col min="10" max="10" width="15.7109375" style="3" customWidth="1"/>
    <col min="11" max="11" width="1.7109375" style="3" customWidth="1"/>
    <col min="12" max="12" width="15.7109375" style="3" customWidth="1"/>
    <col min="13" max="13" width="2.5703125" style="272" customWidth="1"/>
    <col min="14" max="15" width="9.140625" style="272"/>
    <col min="16" max="16" width="13" style="272" customWidth="1"/>
    <col min="17" max="16384" width="9.140625" style="272"/>
  </cols>
  <sheetData>
    <row r="1" spans="1:12" ht="23.45" customHeight="1">
      <c r="A1" s="524" t="s">
        <v>480</v>
      </c>
      <c r="B1" s="525"/>
      <c r="C1" s="525"/>
      <c r="D1" s="525"/>
      <c r="E1" s="525"/>
      <c r="F1" s="525"/>
      <c r="G1" s="525"/>
      <c r="H1" s="525"/>
      <c r="I1" s="525"/>
      <c r="J1" s="525"/>
      <c r="K1" s="525"/>
      <c r="L1" s="525"/>
    </row>
    <row r="2" spans="1:12" ht="23.45" customHeight="1"/>
    <row r="3" spans="1:12" s="288" customFormat="1" ht="23.45" customHeight="1">
      <c r="A3" s="288" t="s">
        <v>517</v>
      </c>
      <c r="H3" s="2"/>
      <c r="I3" s="2"/>
      <c r="J3" s="2"/>
      <c r="K3" s="2"/>
      <c r="L3" s="2"/>
    </row>
    <row r="4" spans="1:12" s="275" customFormat="1" ht="23.45" customHeight="1">
      <c r="H4" s="517" t="s">
        <v>518</v>
      </c>
      <c r="I4" s="517"/>
      <c r="J4" s="517"/>
      <c r="K4" s="517"/>
      <c r="L4" s="517"/>
    </row>
    <row r="5" spans="1:12" s="275" customFormat="1" ht="23.45" customHeight="1">
      <c r="H5" s="466" t="s">
        <v>208</v>
      </c>
      <c r="I5" s="153"/>
      <c r="J5" s="466" t="s">
        <v>519</v>
      </c>
      <c r="K5" s="153"/>
      <c r="L5" s="522" t="s">
        <v>475</v>
      </c>
    </row>
    <row r="6" spans="1:12" s="275" customFormat="1" ht="23.45" customHeight="1">
      <c r="H6" s="467"/>
      <c r="I6" s="153"/>
      <c r="J6" s="467" t="s">
        <v>520</v>
      </c>
      <c r="K6" s="153"/>
      <c r="L6" s="523"/>
    </row>
    <row r="7" spans="1:12" ht="23.45" customHeight="1">
      <c r="B7" s="272" t="s">
        <v>521</v>
      </c>
    </row>
    <row r="8" spans="1:12" ht="23.45" customHeight="1">
      <c r="C8" s="281" t="s">
        <v>522</v>
      </c>
      <c r="H8" s="40">
        <v>529251.54</v>
      </c>
      <c r="I8" s="40"/>
      <c r="J8" s="40">
        <v>2674195.1399999997</v>
      </c>
      <c r="K8" s="40"/>
      <c r="L8" s="40">
        <f>SUM(H8:K8)</f>
        <v>3203446.6799999997</v>
      </c>
    </row>
    <row r="9" spans="1:12" ht="23.45" customHeight="1">
      <c r="C9" s="272" t="s">
        <v>523</v>
      </c>
      <c r="H9" s="5"/>
      <c r="I9" s="5"/>
      <c r="J9" s="5"/>
      <c r="K9" s="5"/>
      <c r="L9" s="5"/>
    </row>
    <row r="10" spans="1:12" ht="23.45" customHeight="1">
      <c r="C10" s="272" t="s">
        <v>524</v>
      </c>
      <c r="H10" s="40">
        <v>17557.36</v>
      </c>
      <c r="I10" s="40"/>
      <c r="J10" s="40">
        <v>88713.59</v>
      </c>
      <c r="K10" s="40"/>
      <c r="L10" s="40">
        <f>SUM(H10:K10)</f>
        <v>106270.95</v>
      </c>
    </row>
    <row r="11" spans="1:12" ht="23.45" customHeight="1">
      <c r="C11" s="272" t="s">
        <v>525</v>
      </c>
      <c r="H11" s="127">
        <f>SUM(H8:H10)</f>
        <v>546808.9</v>
      </c>
      <c r="I11" s="5"/>
      <c r="J11" s="127">
        <f>SUM(J8:J10)</f>
        <v>2762908.7299999995</v>
      </c>
      <c r="K11" s="5"/>
      <c r="L11" s="127">
        <f>SUM(L8:L10)</f>
        <v>3309717.63</v>
      </c>
    </row>
    <row r="12" spans="1:12" ht="23.45" customHeight="1">
      <c r="C12" s="272" t="s">
        <v>526</v>
      </c>
      <c r="H12" s="4">
        <v>0</v>
      </c>
      <c r="I12" s="4"/>
      <c r="J12" s="4">
        <v>0</v>
      </c>
      <c r="K12" s="4"/>
      <c r="L12" s="4">
        <f>SUM(H12:J12)</f>
        <v>0</v>
      </c>
    </row>
    <row r="13" spans="1:12" ht="23.45" customHeight="1">
      <c r="C13" s="272" t="s">
        <v>523</v>
      </c>
      <c r="H13" s="5"/>
      <c r="I13" s="5"/>
      <c r="J13" s="5"/>
      <c r="K13" s="5"/>
      <c r="L13" s="5"/>
    </row>
    <row r="14" spans="1:12" ht="23.45" customHeight="1">
      <c r="C14" s="272" t="s">
        <v>524</v>
      </c>
      <c r="H14" s="40">
        <v>-5061.58</v>
      </c>
      <c r="I14" s="40"/>
      <c r="J14" s="40">
        <v>-25575.09</v>
      </c>
      <c r="K14" s="40"/>
      <c r="L14" s="40">
        <f>SUM(H14:J14)</f>
        <v>-30636.67</v>
      </c>
    </row>
    <row r="15" spans="1:12" ht="23.45" customHeight="1">
      <c r="C15" s="272" t="s">
        <v>1131</v>
      </c>
      <c r="H15" s="164">
        <f>SUM(H11:H14)</f>
        <v>541747.32000000007</v>
      </c>
      <c r="I15" s="5"/>
      <c r="J15" s="164">
        <f>SUM(J11:J14)</f>
        <v>2737333.6399999997</v>
      </c>
      <c r="K15" s="5"/>
      <c r="L15" s="164">
        <f>SUM(L11:L14)</f>
        <v>3279080.96</v>
      </c>
    </row>
    <row r="16" spans="1:12" ht="23.45" customHeight="1">
      <c r="B16" s="272" t="s">
        <v>527</v>
      </c>
      <c r="H16" s="5"/>
      <c r="I16" s="5"/>
      <c r="J16" s="5"/>
      <c r="K16" s="5"/>
      <c r="L16" s="5"/>
    </row>
    <row r="17" spans="2:12" ht="23.45" customHeight="1">
      <c r="C17" s="281" t="s">
        <v>522</v>
      </c>
      <c r="H17" s="40">
        <v>0</v>
      </c>
      <c r="I17" s="40"/>
      <c r="J17" s="40">
        <v>-2674194.4700000002</v>
      </c>
      <c r="K17" s="5"/>
      <c r="L17" s="5">
        <f>SUM(H17:J17)</f>
        <v>-2674194.4700000002</v>
      </c>
    </row>
    <row r="18" spans="2:12" ht="23.45" customHeight="1">
      <c r="C18" s="272" t="s">
        <v>528</v>
      </c>
      <c r="H18" s="40">
        <v>0</v>
      </c>
      <c r="I18" s="40"/>
      <c r="J18" s="40">
        <v>0</v>
      </c>
      <c r="K18" s="5"/>
      <c r="L18" s="5">
        <f>SUM(H18:J18)</f>
        <v>0</v>
      </c>
    </row>
    <row r="19" spans="2:12" ht="23.45" customHeight="1">
      <c r="C19" s="272" t="s">
        <v>523</v>
      </c>
      <c r="H19" s="5"/>
      <c r="I19" s="5"/>
      <c r="J19" s="5"/>
      <c r="K19" s="5"/>
      <c r="L19" s="5"/>
    </row>
    <row r="20" spans="2:12" ht="23.45" customHeight="1">
      <c r="C20" s="272" t="s">
        <v>524</v>
      </c>
      <c r="H20" s="5">
        <v>0</v>
      </c>
      <c r="I20" s="5"/>
      <c r="J20" s="40">
        <v>-88713.56</v>
      </c>
      <c r="K20" s="5"/>
      <c r="L20" s="5">
        <f>SUM(H20:J20)</f>
        <v>-88713.56</v>
      </c>
    </row>
    <row r="21" spans="2:12" ht="23.45" customHeight="1">
      <c r="C21" s="272" t="s">
        <v>525</v>
      </c>
      <c r="H21" s="127">
        <f>SUM(H17:H20)</f>
        <v>0</v>
      </c>
      <c r="I21" s="5"/>
      <c r="J21" s="127">
        <f>SUM(J17:J20)</f>
        <v>-2762908.0300000003</v>
      </c>
      <c r="K21" s="5"/>
      <c r="L21" s="127">
        <f>SUM(L17:L20)</f>
        <v>-2762908.0300000003</v>
      </c>
    </row>
    <row r="22" spans="2:12" ht="23.45" customHeight="1">
      <c r="C22" s="272" t="s">
        <v>528</v>
      </c>
      <c r="H22" s="39">
        <v>0</v>
      </c>
      <c r="I22" s="39"/>
      <c r="J22" s="39">
        <v>0</v>
      </c>
      <c r="K22" s="39"/>
      <c r="L22" s="39">
        <f>SUM(H22:J22)</f>
        <v>0</v>
      </c>
    </row>
    <row r="23" spans="2:12" ht="23.45" customHeight="1">
      <c r="C23" s="272" t="s">
        <v>523</v>
      </c>
      <c r="H23" s="5"/>
      <c r="I23" s="5"/>
      <c r="J23" s="5"/>
      <c r="K23" s="5"/>
      <c r="L23" s="5"/>
    </row>
    <row r="24" spans="2:12" ht="23.45" customHeight="1">
      <c r="C24" s="272" t="s">
        <v>524</v>
      </c>
      <c r="H24" s="40">
        <v>0</v>
      </c>
      <c r="I24" s="40"/>
      <c r="J24" s="40">
        <v>25575.08</v>
      </c>
      <c r="K24" s="40"/>
      <c r="L24" s="40">
        <f>SUM(H24:J24)</f>
        <v>25575.08</v>
      </c>
    </row>
    <row r="25" spans="2:12" ht="23.45" customHeight="1">
      <c r="C25" s="272" t="s">
        <v>1131</v>
      </c>
      <c r="H25" s="164">
        <f>SUM(H21:H24)</f>
        <v>0</v>
      </c>
      <c r="I25" s="5"/>
      <c r="J25" s="164">
        <f>SUM(J21:J24)</f>
        <v>-2737332.95</v>
      </c>
      <c r="K25" s="5"/>
      <c r="L25" s="164">
        <f>SUM(L21:L24)</f>
        <v>-2737332.95</v>
      </c>
    </row>
    <row r="26" spans="2:12" ht="23.45" customHeight="1">
      <c r="B26" s="272" t="s">
        <v>529</v>
      </c>
      <c r="H26" s="5"/>
      <c r="I26" s="5"/>
      <c r="J26" s="5"/>
      <c r="K26" s="5"/>
      <c r="L26" s="5"/>
    </row>
    <row r="27" spans="2:12" ht="23.45" customHeight="1" thickBot="1">
      <c r="C27" s="272" t="s">
        <v>1132</v>
      </c>
      <c r="H27" s="15">
        <f>+H15+H25</f>
        <v>541747.32000000007</v>
      </c>
      <c r="I27" s="5"/>
      <c r="J27" s="15">
        <f>+J15+J25</f>
        <v>0.68999999947845936</v>
      </c>
      <c r="K27" s="5"/>
      <c r="L27" s="15">
        <f>+L15+L25</f>
        <v>541748.00999999978</v>
      </c>
    </row>
    <row r="28" spans="2:12" ht="23.45" customHeight="1" thickTop="1" thickBot="1">
      <c r="C28" s="272" t="s">
        <v>530</v>
      </c>
      <c r="H28" s="15">
        <f>+H11+H21</f>
        <v>546808.9</v>
      </c>
      <c r="I28" s="5"/>
      <c r="J28" s="15">
        <f>+J11+J21</f>
        <v>0.69999999925494194</v>
      </c>
      <c r="K28" s="5"/>
      <c r="L28" s="15">
        <f>+L11+L21</f>
        <v>546809.59999999963</v>
      </c>
    </row>
    <row r="29" spans="2:12" ht="23.45" customHeight="1" thickTop="1">
      <c r="H29" s="4"/>
      <c r="I29" s="5"/>
      <c r="J29" s="4"/>
      <c r="K29" s="5"/>
      <c r="L29" s="4"/>
    </row>
    <row r="30" spans="2:12" ht="23.45" customHeight="1">
      <c r="H30" s="17"/>
      <c r="I30" s="17"/>
      <c r="J30" s="16" t="s">
        <v>531</v>
      </c>
      <c r="K30" s="16"/>
      <c r="L30" s="16" t="s">
        <v>532</v>
      </c>
    </row>
    <row r="31" spans="2:12" ht="23.45" customHeight="1">
      <c r="B31" s="273" t="s">
        <v>1134</v>
      </c>
      <c r="H31" s="17"/>
      <c r="I31" s="17"/>
      <c r="J31" s="40">
        <v>0</v>
      </c>
      <c r="K31" s="40"/>
      <c r="L31" s="40">
        <v>0</v>
      </c>
    </row>
    <row r="32" spans="2:12" ht="23.45" customHeight="1">
      <c r="B32" s="273" t="s">
        <v>1133</v>
      </c>
      <c r="H32" s="17"/>
      <c r="I32" s="17"/>
      <c r="J32" s="40">
        <v>0</v>
      </c>
      <c r="K32" s="40"/>
      <c r="L32" s="40">
        <v>0</v>
      </c>
    </row>
    <row r="33" spans="2:12" ht="23.45" customHeight="1">
      <c r="B33" s="273"/>
      <c r="H33" s="17"/>
      <c r="I33" s="17"/>
      <c r="J33" s="5"/>
      <c r="K33" s="5"/>
      <c r="L33" s="5"/>
    </row>
    <row r="34" spans="2:12" ht="23.45" customHeight="1">
      <c r="B34" s="273"/>
      <c r="C34" s="272" t="s">
        <v>1135</v>
      </c>
      <c r="H34" s="17"/>
      <c r="I34" s="17"/>
      <c r="J34" s="5"/>
      <c r="K34" s="5"/>
      <c r="L34" s="5"/>
    </row>
    <row r="35" spans="2:12" ht="23.1" customHeight="1">
      <c r="J35" s="5"/>
      <c r="K35" s="5"/>
      <c r="L35" s="5"/>
    </row>
    <row r="36" spans="2:12" ht="23.1" customHeight="1"/>
    <row r="37" spans="2:12" ht="23.1" customHeight="1"/>
    <row r="38"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
  <sheetViews>
    <sheetView view="pageBreakPreview" topLeftCell="A11" zoomScale="80" zoomScaleNormal="90" zoomScaleSheetLayoutView="80" workbookViewId="0">
      <selection sqref="A1:AE1"/>
    </sheetView>
  </sheetViews>
  <sheetFormatPr defaultColWidth="9.140625" defaultRowHeight="24.75" customHeight="1"/>
  <cols>
    <col min="1" max="1" width="5.7109375" style="272" customWidth="1"/>
    <col min="2" max="2" width="4.5703125" style="272" customWidth="1"/>
    <col min="3" max="3" width="22.5703125" style="272" customWidth="1"/>
    <col min="4" max="4" width="7.140625" style="272" customWidth="1"/>
    <col min="5" max="5" width="14.7109375" style="272" customWidth="1"/>
    <col min="6" max="6" width="1.7109375" style="272" customWidth="1"/>
    <col min="7" max="7" width="14.42578125" style="272" customWidth="1"/>
    <col min="8" max="8" width="1.7109375" style="272" customWidth="1"/>
    <col min="9" max="9" width="16.140625" style="272" bestFit="1" customWidth="1"/>
    <col min="10" max="10" width="1.7109375" style="272" customWidth="1"/>
    <col min="11" max="11" width="14.85546875" style="272" customWidth="1"/>
    <col min="12" max="12" width="1.7109375" style="272" customWidth="1"/>
    <col min="13" max="13" width="14.85546875" style="272" customWidth="1"/>
    <col min="14" max="14" width="1.7109375" style="272" customWidth="1"/>
    <col min="15" max="15" width="14.85546875" style="272" customWidth="1"/>
    <col min="16" max="16" width="1.7109375" style="272" customWidth="1"/>
    <col min="17" max="17" width="14" style="272" customWidth="1"/>
    <col min="18" max="18" width="1.7109375" style="272" customWidth="1"/>
    <col min="19" max="19" width="14.140625" style="272" customWidth="1"/>
    <col min="20" max="20" width="1.7109375" style="272" customWidth="1"/>
    <col min="21" max="21" width="14.7109375" style="272" customWidth="1"/>
    <col min="22" max="22" width="1.7109375" style="272" customWidth="1"/>
    <col min="23" max="23" width="14.85546875" style="272" customWidth="1"/>
    <col min="24" max="24" width="1.7109375" style="272" customWidth="1"/>
    <col min="25" max="25" width="15.85546875" style="272" customWidth="1"/>
    <col min="26" max="26" width="1.7109375" style="272" customWidth="1"/>
    <col min="27" max="27" width="13.140625" style="272" bestFit="1" customWidth="1"/>
    <col min="28" max="28" width="1.5703125" style="272" customWidth="1"/>
    <col min="29" max="29" width="15.85546875" style="272" customWidth="1"/>
    <col min="30" max="30" width="1.7109375" style="272" customWidth="1"/>
    <col min="31" max="31" width="16.85546875" style="272" customWidth="1"/>
    <col min="32" max="32" width="1.7109375" style="272" customWidth="1"/>
    <col min="33" max="33" width="14.140625" style="272" bestFit="1" customWidth="1"/>
    <col min="34" max="16384" width="9.140625" style="272"/>
  </cols>
  <sheetData>
    <row r="1" spans="1:31" ht="24.75" customHeight="1">
      <c r="A1" s="524" t="s">
        <v>499</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row>
    <row r="3" spans="1:31" s="288" customFormat="1" ht="24.75" customHeight="1">
      <c r="A3" s="338" t="s">
        <v>534</v>
      </c>
    </row>
    <row r="4" spans="1:31" s="458" customFormat="1" ht="24.75" customHeight="1">
      <c r="E4" s="526" t="s">
        <v>439</v>
      </c>
      <c r="F4" s="526"/>
      <c r="G4" s="526"/>
      <c r="H4" s="526"/>
      <c r="I4" s="526"/>
      <c r="J4" s="526"/>
      <c r="K4" s="526"/>
      <c r="L4" s="526"/>
      <c r="M4" s="526"/>
      <c r="N4" s="526"/>
      <c r="O4" s="526"/>
      <c r="P4" s="526"/>
      <c r="Q4" s="526"/>
      <c r="R4" s="526"/>
      <c r="S4" s="526"/>
      <c r="T4" s="526"/>
      <c r="U4" s="526"/>
      <c r="V4" s="526"/>
      <c r="W4" s="526"/>
      <c r="X4" s="526"/>
      <c r="Y4" s="526"/>
      <c r="Z4" s="526"/>
      <c r="AA4" s="526"/>
      <c r="AB4" s="526"/>
      <c r="AC4" s="526"/>
      <c r="AD4" s="526"/>
      <c r="AE4" s="526"/>
    </row>
    <row r="5" spans="1:31" s="458" customFormat="1" ht="65.25">
      <c r="E5" s="462" t="s">
        <v>208</v>
      </c>
      <c r="F5" s="463"/>
      <c r="G5" s="464" t="s">
        <v>110</v>
      </c>
      <c r="H5" s="463"/>
      <c r="I5" s="462" t="s">
        <v>112</v>
      </c>
      <c r="J5" s="463"/>
      <c r="K5" s="460" t="s">
        <v>535</v>
      </c>
      <c r="L5" s="463"/>
      <c r="M5" s="465" t="s">
        <v>123</v>
      </c>
      <c r="N5" s="463"/>
      <c r="O5" s="460" t="s">
        <v>536</v>
      </c>
      <c r="P5" s="463"/>
      <c r="Q5" s="464" t="s">
        <v>120</v>
      </c>
      <c r="R5" s="463"/>
      <c r="S5" s="462" t="s">
        <v>118</v>
      </c>
      <c r="T5" s="463"/>
      <c r="U5" s="460" t="s">
        <v>537</v>
      </c>
      <c r="V5" s="463"/>
      <c r="W5" s="460" t="s">
        <v>538</v>
      </c>
      <c r="X5" s="463"/>
      <c r="Y5" s="460" t="s">
        <v>539</v>
      </c>
      <c r="Z5" s="463"/>
      <c r="AA5" s="465" t="s">
        <v>126</v>
      </c>
      <c r="AB5" s="463"/>
      <c r="AC5" s="464" t="s">
        <v>540</v>
      </c>
      <c r="AD5" s="463"/>
      <c r="AE5" s="465" t="s">
        <v>475</v>
      </c>
    </row>
    <row r="6" spans="1:31" ht="24.75" customHeight="1">
      <c r="A6" s="272" t="s">
        <v>541</v>
      </c>
    </row>
    <row r="7" spans="1:31" ht="24.75" customHeight="1">
      <c r="B7" s="281" t="s">
        <v>522</v>
      </c>
      <c r="E7" s="5">
        <v>40000000</v>
      </c>
      <c r="F7" s="5"/>
      <c r="G7" s="5">
        <v>55994679.300000004</v>
      </c>
      <c r="H7" s="5"/>
      <c r="I7" s="5">
        <v>2629422972.3399997</v>
      </c>
      <c r="J7" s="5"/>
      <c r="K7" s="5">
        <v>275996771.25000006</v>
      </c>
      <c r="L7" s="5"/>
      <c r="M7" s="5">
        <v>23324188.72000001</v>
      </c>
      <c r="N7" s="5"/>
      <c r="O7" s="5">
        <v>20189206.109999999</v>
      </c>
      <c r="P7" s="5"/>
      <c r="Q7" s="5">
        <v>1898936.97</v>
      </c>
      <c r="R7" s="5"/>
      <c r="S7" s="5">
        <v>34038008.049999997</v>
      </c>
      <c r="T7" s="5"/>
      <c r="U7" s="5">
        <v>4543144.95</v>
      </c>
      <c r="V7" s="5"/>
      <c r="W7" s="5">
        <v>31104407.709999997</v>
      </c>
      <c r="X7" s="5"/>
      <c r="Y7" s="5">
        <v>1952334948.8899999</v>
      </c>
      <c r="Z7" s="5"/>
      <c r="AA7" s="5">
        <v>13383615.499999998</v>
      </c>
      <c r="AB7" s="5"/>
      <c r="AC7" s="5">
        <v>2562511.0300000012</v>
      </c>
      <c r="AD7" s="5"/>
      <c r="AE7" s="5">
        <f>SUM(E7:AC7)</f>
        <v>5084793390.8199987</v>
      </c>
    </row>
    <row r="8" spans="1:31" ht="24.75" customHeight="1">
      <c r="B8" s="272" t="s">
        <v>526</v>
      </c>
      <c r="E8" s="5">
        <v>0</v>
      </c>
      <c r="F8" s="5"/>
      <c r="G8" s="5">
        <v>0</v>
      </c>
      <c r="H8" s="5"/>
      <c r="I8" s="5">
        <v>0</v>
      </c>
      <c r="J8" s="5"/>
      <c r="K8" s="5">
        <v>72052999.670000002</v>
      </c>
      <c r="L8" s="5"/>
      <c r="M8" s="5">
        <v>2876422.37</v>
      </c>
      <c r="N8" s="5"/>
      <c r="O8" s="5">
        <v>795116</v>
      </c>
      <c r="P8" s="5"/>
      <c r="Q8" s="5">
        <v>55930</v>
      </c>
      <c r="R8" s="5"/>
      <c r="S8" s="5">
        <v>1467478.25</v>
      </c>
      <c r="T8" s="5"/>
      <c r="U8" s="5">
        <v>579961.06000000006</v>
      </c>
      <c r="V8" s="5"/>
      <c r="W8" s="5">
        <v>5747664.5000000009</v>
      </c>
      <c r="X8" s="5"/>
      <c r="Y8" s="5">
        <v>160574850.13</v>
      </c>
      <c r="Z8" s="5"/>
      <c r="AA8" s="5">
        <v>1738645</v>
      </c>
      <c r="AB8" s="5"/>
      <c r="AC8" s="5">
        <v>7358214.79</v>
      </c>
      <c r="AD8" s="5"/>
      <c r="AE8" s="5">
        <f>SUM(E8:AC8)</f>
        <v>253247281.77000001</v>
      </c>
    </row>
    <row r="9" spans="1:31" ht="24.75" customHeight="1">
      <c r="B9" s="272" t="s">
        <v>542</v>
      </c>
      <c r="E9" s="5">
        <v>0</v>
      </c>
      <c r="F9" s="5"/>
      <c r="G9" s="5">
        <v>0</v>
      </c>
      <c r="H9" s="5"/>
      <c r="I9" s="5">
        <v>0</v>
      </c>
      <c r="J9" s="5"/>
      <c r="K9" s="5">
        <v>-200068276.33000001</v>
      </c>
      <c r="L9" s="5"/>
      <c r="M9" s="5">
        <v>-1070048.23</v>
      </c>
      <c r="N9" s="5"/>
      <c r="O9" s="5">
        <v>0</v>
      </c>
      <c r="P9" s="5"/>
      <c r="Q9" s="5">
        <v>0</v>
      </c>
      <c r="R9" s="5"/>
      <c r="S9" s="5">
        <v>0</v>
      </c>
      <c r="T9" s="5"/>
      <c r="U9" s="5">
        <v>-222111.33</v>
      </c>
      <c r="V9" s="5"/>
      <c r="W9" s="5">
        <v>-3591550.25</v>
      </c>
      <c r="X9" s="5"/>
      <c r="Y9" s="5">
        <v>-11633005</v>
      </c>
      <c r="Z9" s="5"/>
      <c r="AA9" s="5">
        <v>-390307.38</v>
      </c>
      <c r="AB9" s="5"/>
      <c r="AC9" s="5">
        <v>0</v>
      </c>
      <c r="AD9" s="5"/>
      <c r="AE9" s="5">
        <f>SUM(E9:AC9)</f>
        <v>-216975298.52000001</v>
      </c>
    </row>
    <row r="10" spans="1:31" ht="24.75" customHeight="1">
      <c r="B10" s="272" t="s">
        <v>543</v>
      </c>
      <c r="E10" s="5">
        <v>0</v>
      </c>
      <c r="F10" s="5"/>
      <c r="G10" s="5">
        <v>2368225.65</v>
      </c>
      <c r="H10" s="5"/>
      <c r="I10" s="5">
        <v>0</v>
      </c>
      <c r="J10" s="5"/>
      <c r="K10" s="5">
        <v>0</v>
      </c>
      <c r="L10" s="5"/>
      <c r="M10" s="5">
        <v>0</v>
      </c>
      <c r="N10" s="5"/>
      <c r="O10" s="5">
        <v>5140069.38</v>
      </c>
      <c r="P10" s="5"/>
      <c r="Q10" s="5">
        <v>0</v>
      </c>
      <c r="R10" s="5"/>
      <c r="S10" s="5">
        <v>0</v>
      </c>
      <c r="T10" s="5"/>
      <c r="U10" s="5">
        <v>0</v>
      </c>
      <c r="V10" s="5"/>
      <c r="W10" s="5">
        <v>33972.5</v>
      </c>
      <c r="X10" s="5"/>
      <c r="Y10" s="5">
        <v>0</v>
      </c>
      <c r="Z10" s="5"/>
      <c r="AA10" s="5">
        <v>0</v>
      </c>
      <c r="AB10" s="5"/>
      <c r="AC10" s="5">
        <v>-7542267.5300000003</v>
      </c>
      <c r="AD10" s="5"/>
      <c r="AE10" s="5">
        <f>SUM(E10:AC10)</f>
        <v>0</v>
      </c>
    </row>
    <row r="11" spans="1:31" ht="24.75" customHeight="1">
      <c r="B11" s="272" t="s">
        <v>544</v>
      </c>
      <c r="E11" s="5"/>
      <c r="F11" s="5"/>
      <c r="G11" s="5"/>
      <c r="H11" s="5"/>
      <c r="I11" s="5"/>
      <c r="J11" s="5"/>
      <c r="K11" s="5"/>
      <c r="L11" s="5"/>
      <c r="M11" s="5"/>
      <c r="N11" s="5"/>
      <c r="O11" s="5"/>
      <c r="P11" s="5"/>
      <c r="Q11" s="5"/>
      <c r="R11" s="5"/>
      <c r="S11" s="5"/>
      <c r="T11" s="5"/>
      <c r="U11" s="5"/>
      <c r="V11" s="5"/>
      <c r="W11" s="5"/>
      <c r="X11" s="5"/>
      <c r="Y11" s="5"/>
      <c r="Z11" s="5"/>
      <c r="AA11" s="5"/>
      <c r="AB11" s="5"/>
      <c r="AC11" s="5"/>
      <c r="AD11" s="5"/>
      <c r="AE11" s="5"/>
    </row>
    <row r="12" spans="1:31" ht="24.75" customHeight="1">
      <c r="B12" s="272" t="s">
        <v>545</v>
      </c>
      <c r="E12" s="5">
        <v>0</v>
      </c>
      <c r="F12" s="5"/>
      <c r="G12" s="5">
        <v>0</v>
      </c>
      <c r="H12" s="5"/>
      <c r="I12" s="5">
        <v>86560030.590000004</v>
      </c>
      <c r="J12" s="5"/>
      <c r="K12" s="5">
        <v>-5017719.26</v>
      </c>
      <c r="L12" s="5"/>
      <c r="M12" s="5">
        <v>559664.22</v>
      </c>
      <c r="N12" s="5"/>
      <c r="O12" s="5">
        <v>143925.15</v>
      </c>
      <c r="P12" s="5"/>
      <c r="Q12" s="5">
        <v>0</v>
      </c>
      <c r="R12" s="5"/>
      <c r="S12" s="5">
        <v>0</v>
      </c>
      <c r="T12" s="5"/>
      <c r="U12" s="5">
        <v>0</v>
      </c>
      <c r="V12" s="5"/>
      <c r="W12" s="5">
        <v>153388.35999999999</v>
      </c>
      <c r="X12" s="5"/>
      <c r="Y12" s="5">
        <v>0</v>
      </c>
      <c r="Z12" s="5"/>
      <c r="AA12" s="5">
        <v>51145.599999999999</v>
      </c>
      <c r="AB12" s="5"/>
      <c r="AC12" s="5">
        <v>0</v>
      </c>
      <c r="AD12" s="5"/>
      <c r="AE12" s="63">
        <f>SUM(E12:AC12)</f>
        <v>82450434.659999996</v>
      </c>
    </row>
    <row r="13" spans="1:31" ht="24.75" customHeight="1">
      <c r="B13" s="272" t="s">
        <v>525</v>
      </c>
      <c r="E13" s="127">
        <f>SUM(E7:E12)</f>
        <v>40000000</v>
      </c>
      <c r="F13" s="5"/>
      <c r="G13" s="127">
        <f>SUM(G7:G12)</f>
        <v>58362904.950000003</v>
      </c>
      <c r="H13" s="5"/>
      <c r="I13" s="127">
        <f>SUM(I7:I12)</f>
        <v>2715983002.9299998</v>
      </c>
      <c r="J13" s="5"/>
      <c r="K13" s="127">
        <f>SUM(K7:K12)</f>
        <v>142963775.33000007</v>
      </c>
      <c r="L13" s="5"/>
      <c r="M13" s="127">
        <f>SUM(M7:M12)</f>
        <v>25690227.080000009</v>
      </c>
      <c r="N13" s="5"/>
      <c r="O13" s="127">
        <f>SUM(O7:O12)</f>
        <v>26268316.639999997</v>
      </c>
      <c r="P13" s="5"/>
      <c r="Q13" s="127">
        <f>SUM(Q7:Q12)</f>
        <v>1954866.97</v>
      </c>
      <c r="R13" s="5"/>
      <c r="S13" s="127">
        <f>SUM(S7:S12)</f>
        <v>35505486.299999997</v>
      </c>
      <c r="T13" s="5"/>
      <c r="U13" s="127">
        <f>SUM(U7:U12)</f>
        <v>4900994.68</v>
      </c>
      <c r="V13" s="5"/>
      <c r="W13" s="127">
        <f>SUM(W7:W12)</f>
        <v>33447882.82</v>
      </c>
      <c r="X13" s="5"/>
      <c r="Y13" s="127">
        <f>SUM(Y7:Y12)</f>
        <v>2101276794.02</v>
      </c>
      <c r="Z13" s="5"/>
      <c r="AA13" s="127">
        <f>SUM(AA7:AA12)</f>
        <v>14783098.719999997</v>
      </c>
      <c r="AB13" s="4"/>
      <c r="AC13" s="127">
        <f>SUM(AC7:AC12)</f>
        <v>2378458.29</v>
      </c>
      <c r="AD13" s="5"/>
      <c r="AE13" s="4">
        <f>SUM(AE7:AE12)</f>
        <v>5203515808.7299986</v>
      </c>
    </row>
    <row r="14" spans="1:31" ht="24.75" customHeight="1">
      <c r="B14" s="272" t="s">
        <v>526</v>
      </c>
      <c r="E14" s="40">
        <v>0</v>
      </c>
      <c r="F14" s="40"/>
      <c r="G14" s="40">
        <v>0</v>
      </c>
      <c r="H14" s="40"/>
      <c r="I14" s="40">
        <v>336708000</v>
      </c>
      <c r="J14" s="40"/>
      <c r="K14" s="40">
        <v>180573528.15000001</v>
      </c>
      <c r="L14" s="40"/>
      <c r="M14" s="40">
        <v>5045058.62</v>
      </c>
      <c r="N14" s="40"/>
      <c r="O14" s="40">
        <v>378459</v>
      </c>
      <c r="P14" s="40"/>
      <c r="Q14" s="40">
        <v>0</v>
      </c>
      <c r="R14" s="40"/>
      <c r="S14" s="40">
        <v>0</v>
      </c>
      <c r="T14" s="40"/>
      <c r="U14" s="40">
        <v>397800.14</v>
      </c>
      <c r="V14" s="40"/>
      <c r="W14" s="40">
        <v>6664312.9199999999</v>
      </c>
      <c r="X14" s="40"/>
      <c r="Y14" s="40">
        <v>283799914.35000002</v>
      </c>
      <c r="Z14" s="40"/>
      <c r="AA14" s="40">
        <v>4384145</v>
      </c>
      <c r="AB14" s="40"/>
      <c r="AC14" s="40">
        <v>4673433.49</v>
      </c>
      <c r="AD14" s="4"/>
      <c r="AE14" s="4">
        <f>SUM(E14:AC14)</f>
        <v>822624651.67000008</v>
      </c>
    </row>
    <row r="15" spans="1:31" ht="24.75" customHeight="1">
      <c r="B15" s="272" t="s">
        <v>542</v>
      </c>
      <c r="E15" s="40">
        <v>0</v>
      </c>
      <c r="F15" s="40"/>
      <c r="G15" s="40">
        <v>0</v>
      </c>
      <c r="H15" s="40"/>
      <c r="I15" s="40">
        <v>-114608749.34999999</v>
      </c>
      <c r="J15" s="40"/>
      <c r="K15" s="40">
        <v>-54553616.539999999</v>
      </c>
      <c r="L15" s="40"/>
      <c r="M15" s="40">
        <v>-3905341.1</v>
      </c>
      <c r="N15" s="40"/>
      <c r="O15" s="40">
        <v>0</v>
      </c>
      <c r="P15" s="40"/>
      <c r="Q15" s="40">
        <v>0</v>
      </c>
      <c r="R15" s="40"/>
      <c r="S15" s="40">
        <v>0</v>
      </c>
      <c r="T15" s="40"/>
      <c r="U15" s="40">
        <v>-28856.01</v>
      </c>
      <c r="V15" s="40"/>
      <c r="W15" s="40">
        <v>-1263705.6100000001</v>
      </c>
      <c r="X15" s="40"/>
      <c r="Y15" s="40">
        <v>-10120000</v>
      </c>
      <c r="Z15" s="40"/>
      <c r="AA15" s="40">
        <v>-1125800</v>
      </c>
      <c r="AB15" s="40"/>
      <c r="AC15" s="40">
        <v>0</v>
      </c>
      <c r="AD15" s="4"/>
      <c r="AE15" s="4">
        <f>SUM(E15:AC15)</f>
        <v>-185606068.60999998</v>
      </c>
    </row>
    <row r="16" spans="1:31" ht="24.75" customHeight="1">
      <c r="B16" s="272" t="s">
        <v>543</v>
      </c>
      <c r="E16" s="40">
        <v>0</v>
      </c>
      <c r="F16" s="40"/>
      <c r="G16" s="40">
        <v>526582</v>
      </c>
      <c r="H16" s="40"/>
      <c r="I16" s="40">
        <v>0</v>
      </c>
      <c r="J16" s="40"/>
      <c r="K16" s="40">
        <v>0</v>
      </c>
      <c r="L16" s="40"/>
      <c r="M16" s="40">
        <v>0</v>
      </c>
      <c r="N16" s="40"/>
      <c r="O16" s="40">
        <v>866456.06</v>
      </c>
      <c r="P16" s="40"/>
      <c r="Q16" s="40">
        <v>154080</v>
      </c>
      <c r="R16" s="40"/>
      <c r="S16" s="40">
        <v>840000</v>
      </c>
      <c r="T16" s="40"/>
      <c r="U16" s="40">
        <v>10000</v>
      </c>
      <c r="V16" s="40"/>
      <c r="W16" s="40">
        <v>0</v>
      </c>
      <c r="X16" s="40"/>
      <c r="Y16" s="40">
        <v>2890827.07</v>
      </c>
      <c r="Z16" s="40"/>
      <c r="AA16" s="40">
        <v>649000</v>
      </c>
      <c r="AB16" s="40"/>
      <c r="AC16" s="40">
        <v>-5936945.1299999999</v>
      </c>
      <c r="AD16" s="5"/>
      <c r="AE16" s="4">
        <f>SUM(E16:AC16)</f>
        <v>0</v>
      </c>
    </row>
    <row r="17" spans="1:31" ht="24.75" customHeight="1">
      <c r="B17" s="272" t="s">
        <v>544</v>
      </c>
      <c r="E17" s="5"/>
      <c r="F17" s="5"/>
      <c r="G17" s="5"/>
      <c r="H17" s="5"/>
      <c r="I17" s="5"/>
      <c r="J17" s="5"/>
      <c r="K17" s="5"/>
      <c r="L17" s="5"/>
      <c r="M17" s="5"/>
      <c r="N17" s="5"/>
      <c r="O17" s="5"/>
      <c r="P17" s="5"/>
      <c r="Q17" s="5"/>
      <c r="R17" s="5"/>
      <c r="S17" s="5"/>
      <c r="T17" s="5"/>
      <c r="U17" s="5"/>
      <c r="V17" s="5"/>
      <c r="W17" s="5"/>
      <c r="X17" s="5"/>
      <c r="Y17" s="5"/>
      <c r="Z17" s="5"/>
      <c r="AA17" s="5"/>
      <c r="AB17" s="5"/>
      <c r="AC17" s="5"/>
      <c r="AD17" s="5"/>
      <c r="AE17" s="4"/>
    </row>
    <row r="18" spans="1:31" ht="24.75" customHeight="1">
      <c r="B18" s="272" t="s">
        <v>545</v>
      </c>
      <c r="E18" s="40">
        <v>0</v>
      </c>
      <c r="F18" s="40"/>
      <c r="G18" s="40">
        <v>0</v>
      </c>
      <c r="H18" s="40"/>
      <c r="I18" s="40">
        <v>-35423108.810000002</v>
      </c>
      <c r="J18" s="40"/>
      <c r="K18" s="40">
        <v>-19891088.049999997</v>
      </c>
      <c r="L18" s="40"/>
      <c r="M18" s="40">
        <v>-577369.59999999998</v>
      </c>
      <c r="N18" s="40"/>
      <c r="O18" s="40">
        <v>-41491.929999999702</v>
      </c>
      <c r="P18" s="40"/>
      <c r="Q18" s="40">
        <v>0</v>
      </c>
      <c r="R18" s="40"/>
      <c r="S18" s="40">
        <v>0</v>
      </c>
      <c r="T18" s="40"/>
      <c r="U18" s="40">
        <v>0</v>
      </c>
      <c r="V18" s="40"/>
      <c r="W18" s="40">
        <v>-59741.209999999031</v>
      </c>
      <c r="X18" s="40"/>
      <c r="Y18" s="40">
        <v>0</v>
      </c>
      <c r="Z18" s="40"/>
      <c r="AA18" s="40">
        <v>-11516.560000000056</v>
      </c>
      <c r="AB18" s="40"/>
      <c r="AC18" s="40">
        <v>0</v>
      </c>
      <c r="AD18" s="5"/>
      <c r="AE18" s="63">
        <f>SUM(E18:AC18)</f>
        <v>-56004316.160000004</v>
      </c>
    </row>
    <row r="19" spans="1:31" ht="24.75" customHeight="1">
      <c r="B19" s="272" t="s">
        <v>1131</v>
      </c>
      <c r="E19" s="164">
        <f>SUM(E13:E18)</f>
        <v>40000000</v>
      </c>
      <c r="F19" s="5"/>
      <c r="G19" s="164">
        <f>SUM(G13:G18)</f>
        <v>58889486.950000003</v>
      </c>
      <c r="H19" s="5"/>
      <c r="I19" s="164">
        <f>SUM(I13:I18)</f>
        <v>2902659144.77</v>
      </c>
      <c r="J19" s="5"/>
      <c r="K19" s="164">
        <f>SUM(K13:K18)</f>
        <v>249092598.89000005</v>
      </c>
      <c r="L19" s="5"/>
      <c r="M19" s="164">
        <f>SUM(M13:M18)</f>
        <v>26252575.000000007</v>
      </c>
      <c r="N19" s="5"/>
      <c r="O19" s="164">
        <f>SUM(O13:O18)</f>
        <v>27471739.769999996</v>
      </c>
      <c r="P19" s="5"/>
      <c r="Q19" s="164">
        <f>SUM(Q13:Q18)</f>
        <v>2108946.9699999997</v>
      </c>
      <c r="R19" s="5"/>
      <c r="S19" s="164">
        <f>SUM(S13:S18)</f>
        <v>36345486.299999997</v>
      </c>
      <c r="T19" s="5"/>
      <c r="U19" s="164">
        <f>SUM(U13:U18)</f>
        <v>5279938.8099999996</v>
      </c>
      <c r="V19" s="5"/>
      <c r="W19" s="164">
        <f>SUM(W13:W18)</f>
        <v>38788748.920000002</v>
      </c>
      <c r="X19" s="5"/>
      <c r="Y19" s="164">
        <f>SUM(Y13:Y18)</f>
        <v>2377847535.4400001</v>
      </c>
      <c r="Z19" s="5"/>
      <c r="AA19" s="164">
        <f>SUM(AA13:AA18)</f>
        <v>18678927.16</v>
      </c>
      <c r="AB19" s="4"/>
      <c r="AC19" s="164">
        <f>SUM(AC13:AC18)</f>
        <v>1114946.6500000004</v>
      </c>
      <c r="AD19" s="5"/>
      <c r="AE19" s="164">
        <f>SUM(AE13:AE18)</f>
        <v>5784530075.6299992</v>
      </c>
    </row>
    <row r="20" spans="1:31" ht="24.75" customHeight="1">
      <c r="A20" s="272" t="s">
        <v>546</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row>
    <row r="21" spans="1:31" ht="24.75" customHeight="1">
      <c r="B21" s="281" t="s">
        <v>522</v>
      </c>
      <c r="E21" s="5">
        <v>0</v>
      </c>
      <c r="F21" s="5"/>
      <c r="G21" s="5">
        <v>-12514140.99</v>
      </c>
      <c r="H21" s="5"/>
      <c r="I21" s="5">
        <v>-586181710.75</v>
      </c>
      <c r="J21" s="5"/>
      <c r="K21" s="5">
        <v>-254792541.72159994</v>
      </c>
      <c r="L21" s="5"/>
      <c r="M21" s="5">
        <v>-15627305.959999997</v>
      </c>
      <c r="N21" s="5"/>
      <c r="O21" s="5">
        <v>-10815554.530000001</v>
      </c>
      <c r="P21" s="5"/>
      <c r="Q21" s="5">
        <v>-841968.89999999991</v>
      </c>
      <c r="R21" s="5"/>
      <c r="S21" s="5">
        <v>-10206656.019999998</v>
      </c>
      <c r="T21" s="5"/>
      <c r="U21" s="5">
        <v>-2891924.3200000003</v>
      </c>
      <c r="V21" s="5"/>
      <c r="W21" s="5">
        <v>-18445527.080000002</v>
      </c>
      <c r="X21" s="5"/>
      <c r="Y21" s="5">
        <v>-606246955.26999998</v>
      </c>
      <c r="Z21" s="5"/>
      <c r="AA21" s="5">
        <v>-7285147.129999998</v>
      </c>
      <c r="AB21" s="5"/>
      <c r="AC21" s="5">
        <v>0</v>
      </c>
      <c r="AD21" s="5"/>
      <c r="AE21" s="5">
        <f>SUM(E21:AC21)</f>
        <v>-1525849432.6716001</v>
      </c>
    </row>
    <row r="22" spans="1:31" ht="24.75" customHeight="1">
      <c r="B22" s="272" t="s">
        <v>528</v>
      </c>
      <c r="E22" s="5">
        <v>0</v>
      </c>
      <c r="F22" s="5"/>
      <c r="G22" s="5">
        <v>-2653903.1</v>
      </c>
      <c r="H22" s="5"/>
      <c r="I22" s="5">
        <v>-115438383.98999999</v>
      </c>
      <c r="J22" s="5"/>
      <c r="K22" s="5">
        <v>-54223723.299999997</v>
      </c>
      <c r="L22" s="5"/>
      <c r="M22" s="5">
        <v>-3148905.86</v>
      </c>
      <c r="N22" s="5"/>
      <c r="O22" s="5">
        <v>-2412013.77</v>
      </c>
      <c r="P22" s="5"/>
      <c r="Q22" s="5">
        <v>-169605.4</v>
      </c>
      <c r="R22" s="5"/>
      <c r="S22" s="5">
        <v>-2355124.63</v>
      </c>
      <c r="T22" s="5"/>
      <c r="U22" s="5">
        <v>-557364.36</v>
      </c>
      <c r="V22" s="5"/>
      <c r="W22" s="5">
        <v>-4169328.5</v>
      </c>
      <c r="X22" s="5"/>
      <c r="Y22" s="5">
        <v>-129111984.59999999</v>
      </c>
      <c r="Z22" s="5"/>
      <c r="AA22" s="5">
        <v>-1277883.3800000001</v>
      </c>
      <c r="AB22" s="5"/>
      <c r="AC22" s="5">
        <v>0</v>
      </c>
      <c r="AD22" s="5"/>
      <c r="AE22" s="5">
        <f>SUM(E22:AC22)</f>
        <v>-315518220.88999999</v>
      </c>
    </row>
    <row r="23" spans="1:31" ht="24.75" customHeight="1">
      <c r="B23" s="272" t="s">
        <v>547</v>
      </c>
      <c r="E23" s="40">
        <v>0</v>
      </c>
      <c r="F23" s="40"/>
      <c r="G23" s="40">
        <v>0</v>
      </c>
      <c r="H23" s="40"/>
      <c r="I23" s="40">
        <v>0</v>
      </c>
      <c r="J23" s="40"/>
      <c r="K23" s="40">
        <v>200068257.33000001</v>
      </c>
      <c r="L23" s="40"/>
      <c r="M23" s="40">
        <v>1031201.79</v>
      </c>
      <c r="N23" s="40"/>
      <c r="O23" s="40">
        <v>0</v>
      </c>
      <c r="P23" s="40"/>
      <c r="Q23" s="40">
        <v>0</v>
      </c>
      <c r="R23" s="40"/>
      <c r="S23" s="40">
        <v>0</v>
      </c>
      <c r="T23" s="40"/>
      <c r="U23" s="40">
        <v>208957.2</v>
      </c>
      <c r="V23" s="40"/>
      <c r="W23" s="40">
        <v>3304371.09</v>
      </c>
      <c r="X23" s="40"/>
      <c r="Y23" s="40">
        <v>3005526.1199999996</v>
      </c>
      <c r="Z23" s="40"/>
      <c r="AA23" s="40">
        <v>345150.02</v>
      </c>
      <c r="AB23" s="40"/>
      <c r="AC23" s="40">
        <v>0</v>
      </c>
      <c r="AD23" s="5"/>
      <c r="AE23" s="5">
        <f>SUM(E23:AC23)</f>
        <v>207963463.55000001</v>
      </c>
    </row>
    <row r="24" spans="1:31" ht="24.75" customHeight="1">
      <c r="B24" s="272" t="s">
        <v>544</v>
      </c>
      <c r="E24" s="5"/>
      <c r="F24" s="5"/>
      <c r="G24" s="5"/>
      <c r="H24" s="5"/>
      <c r="I24" s="5"/>
      <c r="J24" s="5"/>
      <c r="K24" s="5"/>
      <c r="L24" s="5"/>
      <c r="M24" s="5"/>
      <c r="N24" s="5"/>
      <c r="O24" s="5"/>
      <c r="P24" s="5"/>
      <c r="Q24" s="5"/>
      <c r="R24" s="5"/>
      <c r="S24" s="5"/>
      <c r="T24" s="5"/>
      <c r="U24" s="5"/>
      <c r="V24" s="5"/>
      <c r="W24" s="5"/>
      <c r="X24" s="5"/>
      <c r="Y24" s="5"/>
      <c r="Z24" s="5"/>
      <c r="AA24" s="5"/>
      <c r="AB24" s="5"/>
      <c r="AC24" s="5"/>
      <c r="AD24" s="5"/>
      <c r="AE24" s="5"/>
    </row>
    <row r="25" spans="1:31" ht="24.75" customHeight="1">
      <c r="A25" s="227"/>
      <c r="B25" s="272" t="s">
        <v>545</v>
      </c>
      <c r="C25" s="227"/>
      <c r="E25" s="40">
        <v>0</v>
      </c>
      <c r="F25" s="40"/>
      <c r="G25" s="40">
        <v>0</v>
      </c>
      <c r="H25" s="40"/>
      <c r="I25" s="40">
        <v>-21604080.68</v>
      </c>
      <c r="J25" s="40"/>
      <c r="K25" s="40">
        <v>2307922.94</v>
      </c>
      <c r="L25" s="40"/>
      <c r="M25" s="40">
        <v>-686650.6</v>
      </c>
      <c r="N25" s="40"/>
      <c r="O25" s="40">
        <v>-119447.28</v>
      </c>
      <c r="P25" s="40"/>
      <c r="Q25" s="40">
        <v>0</v>
      </c>
      <c r="R25" s="40"/>
      <c r="S25" s="40">
        <v>0</v>
      </c>
      <c r="T25" s="40"/>
      <c r="U25" s="40">
        <v>0</v>
      </c>
      <c r="V25" s="40"/>
      <c r="W25" s="40">
        <v>-159114.84</v>
      </c>
      <c r="X25" s="40"/>
      <c r="Y25" s="40">
        <v>0</v>
      </c>
      <c r="Z25" s="40"/>
      <c r="AA25" s="40">
        <v>-51144.88</v>
      </c>
      <c r="AB25" s="40"/>
      <c r="AC25" s="40">
        <v>0</v>
      </c>
      <c r="AD25" s="5"/>
      <c r="AE25" s="5">
        <f>SUM(E25:AC25)</f>
        <v>-20312515.34</v>
      </c>
    </row>
    <row r="26" spans="1:31" ht="24.75" customHeight="1">
      <c r="A26" s="227"/>
      <c r="B26" s="272" t="s">
        <v>525</v>
      </c>
      <c r="E26" s="127">
        <f>SUM(E21:E25)</f>
        <v>0</v>
      </c>
      <c r="F26" s="5"/>
      <c r="G26" s="127">
        <f>SUM(G21:G25)</f>
        <v>-15168044.09</v>
      </c>
      <c r="H26" s="5"/>
      <c r="I26" s="127">
        <f>SUM(I21:I25)</f>
        <v>-723224175.41999996</v>
      </c>
      <c r="J26" s="5"/>
      <c r="K26" s="127">
        <f>SUM(K21:K25)</f>
        <v>-106640084.75159994</v>
      </c>
      <c r="L26" s="5"/>
      <c r="M26" s="127">
        <f>SUM(M21:M25)</f>
        <v>-18431660.629999999</v>
      </c>
      <c r="N26" s="5"/>
      <c r="O26" s="127">
        <f>SUM(O21:O25)</f>
        <v>-13347015.58</v>
      </c>
      <c r="P26" s="5"/>
      <c r="Q26" s="127">
        <f>SUM(Q21:Q25)</f>
        <v>-1011574.2999999999</v>
      </c>
      <c r="R26" s="5"/>
      <c r="S26" s="127">
        <f>SUM(S21:S25)</f>
        <v>-12561780.649999999</v>
      </c>
      <c r="T26" s="5"/>
      <c r="U26" s="127">
        <f>SUM(U21:U25)</f>
        <v>-3240331.48</v>
      </c>
      <c r="V26" s="5"/>
      <c r="W26" s="127">
        <f>SUM(W21:W25)</f>
        <v>-19469599.330000002</v>
      </c>
      <c r="X26" s="5"/>
      <c r="Y26" s="127">
        <f>SUM(Y21:Y25)</f>
        <v>-732353413.75</v>
      </c>
      <c r="Z26" s="5"/>
      <c r="AA26" s="127">
        <f>SUM(AA21:AA25)</f>
        <v>-8269025.3699999982</v>
      </c>
      <c r="AB26" s="4"/>
      <c r="AC26" s="127">
        <f>SUM(AC21:AC25)</f>
        <v>0</v>
      </c>
      <c r="AD26" s="5"/>
      <c r="AE26" s="127">
        <f>SUM(AE21:AE25)</f>
        <v>-1653716705.3516002</v>
      </c>
    </row>
    <row r="27" spans="1:31" ht="24.75" customHeight="1">
      <c r="A27" s="227"/>
      <c r="B27" s="272" t="s">
        <v>528</v>
      </c>
      <c r="E27" s="40">
        <v>0</v>
      </c>
      <c r="F27" s="40"/>
      <c r="G27" s="40">
        <v>-2766682.71</v>
      </c>
      <c r="H27" s="40"/>
      <c r="I27" s="40">
        <v>-114037970.53</v>
      </c>
      <c r="J27" s="40"/>
      <c r="K27" s="40">
        <v>-75580606.49000001</v>
      </c>
      <c r="L27" s="40"/>
      <c r="M27" s="40">
        <v>-3062735.19</v>
      </c>
      <c r="N27" s="40"/>
      <c r="O27" s="40">
        <v>-2734024.41</v>
      </c>
      <c r="P27" s="40"/>
      <c r="Q27" s="40">
        <v>-199867.36000000002</v>
      </c>
      <c r="R27" s="40"/>
      <c r="S27" s="40">
        <v>-2403759.6399999997</v>
      </c>
      <c r="T27" s="40"/>
      <c r="U27" s="40">
        <v>-604285.99</v>
      </c>
      <c r="V27" s="40"/>
      <c r="W27" s="40">
        <v>-4749574.8400000008</v>
      </c>
      <c r="X27" s="40"/>
      <c r="Y27" s="40">
        <v>-135444365.44</v>
      </c>
      <c r="Z27" s="40"/>
      <c r="AA27" s="40">
        <v>-1658327.08</v>
      </c>
      <c r="AB27" s="40"/>
      <c r="AC27" s="40">
        <v>0</v>
      </c>
      <c r="AD27" s="4"/>
      <c r="AE27" s="4">
        <f>SUM(E27:AC27)</f>
        <v>-343242199.68000001</v>
      </c>
    </row>
    <row r="28" spans="1:31" ht="24.75" customHeight="1">
      <c r="A28" s="227"/>
      <c r="B28" s="272" t="s">
        <v>547</v>
      </c>
      <c r="E28" s="40">
        <v>0</v>
      </c>
      <c r="F28" s="40"/>
      <c r="G28" s="40">
        <v>0</v>
      </c>
      <c r="H28" s="40"/>
      <c r="I28" s="40">
        <v>79528722.469999999</v>
      </c>
      <c r="J28" s="40"/>
      <c r="K28" s="40">
        <v>59308816.450000003</v>
      </c>
      <c r="L28" s="40"/>
      <c r="M28" s="40">
        <v>3395452.18</v>
      </c>
      <c r="N28" s="40"/>
      <c r="O28" s="40">
        <v>0</v>
      </c>
      <c r="P28" s="40"/>
      <c r="Q28" s="40">
        <v>0</v>
      </c>
      <c r="R28" s="40"/>
      <c r="S28" s="40">
        <v>0</v>
      </c>
      <c r="T28" s="40"/>
      <c r="U28" s="40">
        <v>27763.58</v>
      </c>
      <c r="V28" s="40"/>
      <c r="W28" s="40">
        <v>1227076.1000000001</v>
      </c>
      <c r="X28" s="40"/>
      <c r="Y28" s="40">
        <v>971256.31999999995</v>
      </c>
      <c r="Z28" s="40"/>
      <c r="AA28" s="40">
        <v>353121.06</v>
      </c>
      <c r="AB28" s="40"/>
      <c r="AC28" s="40">
        <v>0</v>
      </c>
      <c r="AD28" s="4"/>
      <c r="AE28" s="4">
        <f>SUM(E28:AC28)</f>
        <v>144812208.16000003</v>
      </c>
    </row>
    <row r="29" spans="1:31" ht="24.75" customHeight="1">
      <c r="B29" s="272" t="s">
        <v>543</v>
      </c>
      <c r="E29" s="40">
        <v>0</v>
      </c>
      <c r="F29" s="40"/>
      <c r="G29" s="40">
        <v>-63525.71</v>
      </c>
      <c r="H29" s="40"/>
      <c r="I29" s="40">
        <v>0</v>
      </c>
      <c r="J29" s="40"/>
      <c r="K29" s="40">
        <v>0</v>
      </c>
      <c r="L29" s="40"/>
      <c r="M29" s="40">
        <v>0</v>
      </c>
      <c r="N29" s="40"/>
      <c r="O29" s="40">
        <v>63525.71</v>
      </c>
      <c r="P29" s="40"/>
      <c r="Q29" s="40">
        <v>0</v>
      </c>
      <c r="R29" s="40"/>
      <c r="S29" s="40">
        <v>0</v>
      </c>
      <c r="T29" s="40"/>
      <c r="U29" s="40">
        <v>-355.45</v>
      </c>
      <c r="V29" s="40"/>
      <c r="W29" s="40">
        <v>355.38</v>
      </c>
      <c r="X29" s="40"/>
      <c r="Y29" s="40">
        <v>648999.06999999995</v>
      </c>
      <c r="Z29" s="40"/>
      <c r="AA29" s="40">
        <v>-648999</v>
      </c>
      <c r="AB29" s="40"/>
      <c r="AC29" s="40">
        <v>0</v>
      </c>
      <c r="AD29" s="5"/>
      <c r="AE29" s="4">
        <f>SUM(E29:AC29)</f>
        <v>0</v>
      </c>
    </row>
    <row r="30" spans="1:31" ht="24.75" customHeight="1">
      <c r="A30" s="227"/>
      <c r="B30" s="272" t="s">
        <v>544</v>
      </c>
      <c r="C30" s="227"/>
      <c r="E30" s="5"/>
      <c r="F30" s="5"/>
      <c r="G30" s="5"/>
      <c r="H30" s="5"/>
      <c r="I30" s="5"/>
      <c r="J30" s="5"/>
      <c r="K30" s="5"/>
      <c r="L30" s="5"/>
      <c r="M30" s="5"/>
      <c r="N30" s="5"/>
      <c r="O30" s="5"/>
      <c r="P30" s="5"/>
      <c r="Q30" s="5"/>
      <c r="R30" s="5"/>
      <c r="S30" s="5"/>
      <c r="T30" s="5"/>
      <c r="U30" s="5"/>
      <c r="V30" s="5"/>
      <c r="W30" s="5"/>
      <c r="X30" s="5"/>
      <c r="Y30" s="5"/>
      <c r="Z30" s="5"/>
      <c r="AA30" s="5"/>
      <c r="AB30" s="5"/>
      <c r="AC30" s="5"/>
      <c r="AD30" s="5"/>
      <c r="AE30" s="4"/>
    </row>
    <row r="31" spans="1:31" ht="24.75" customHeight="1">
      <c r="A31" s="227"/>
      <c r="B31" s="272" t="s">
        <v>545</v>
      </c>
      <c r="C31" s="227"/>
      <c r="E31" s="40">
        <v>0</v>
      </c>
      <c r="F31" s="40"/>
      <c r="G31" s="40">
        <v>0</v>
      </c>
      <c r="H31" s="40"/>
      <c r="I31" s="40">
        <v>-16735877.689999999</v>
      </c>
      <c r="J31" s="40"/>
      <c r="K31" s="40">
        <v>33830020.230000004</v>
      </c>
      <c r="L31" s="40"/>
      <c r="M31" s="40">
        <v>279033.74</v>
      </c>
      <c r="N31" s="40"/>
      <c r="O31" s="40">
        <v>9346.4700000002049</v>
      </c>
      <c r="P31" s="40"/>
      <c r="Q31" s="40">
        <v>0</v>
      </c>
      <c r="R31" s="40"/>
      <c r="S31" s="40">
        <v>0</v>
      </c>
      <c r="T31" s="40"/>
      <c r="U31" s="40">
        <v>0</v>
      </c>
      <c r="V31" s="40"/>
      <c r="W31" s="40">
        <v>39305.24</v>
      </c>
      <c r="X31" s="40"/>
      <c r="Y31" s="40">
        <v>0</v>
      </c>
      <c r="Z31" s="40"/>
      <c r="AA31" s="40">
        <v>11516.56</v>
      </c>
      <c r="AB31" s="40"/>
      <c r="AC31" s="40">
        <v>0</v>
      </c>
      <c r="AD31" s="5"/>
      <c r="AE31" s="4">
        <f>SUM(E31:AC31)</f>
        <v>17433344.550000001</v>
      </c>
    </row>
    <row r="32" spans="1:31" ht="24.75" customHeight="1">
      <c r="A32" s="227"/>
      <c r="B32" s="272" t="s">
        <v>1131</v>
      </c>
      <c r="E32" s="164">
        <f>SUM(E26:E31)</f>
        <v>0</v>
      </c>
      <c r="F32" s="5"/>
      <c r="G32" s="164">
        <f>SUM(G26:G31)</f>
        <v>-17998252.510000002</v>
      </c>
      <c r="H32" s="5"/>
      <c r="I32" s="164">
        <f>SUM(I26:I31)</f>
        <v>-774469301.16999996</v>
      </c>
      <c r="J32" s="5"/>
      <c r="K32" s="164">
        <f>SUM(K26:K31)</f>
        <v>-89081854.56159994</v>
      </c>
      <c r="L32" s="5"/>
      <c r="M32" s="164">
        <f>SUM(M26:M31)</f>
        <v>-17819909.900000002</v>
      </c>
      <c r="N32" s="5"/>
      <c r="O32" s="164">
        <f>SUM(O26:O31)</f>
        <v>-16008167.809999999</v>
      </c>
      <c r="P32" s="5"/>
      <c r="Q32" s="164">
        <f>SUM(Q26:Q31)</f>
        <v>-1211441.6599999999</v>
      </c>
      <c r="R32" s="5"/>
      <c r="S32" s="164">
        <f>SUM(S26:S31)</f>
        <v>-14965540.289999999</v>
      </c>
      <c r="T32" s="5"/>
      <c r="U32" s="164">
        <f>SUM(U26:U31)</f>
        <v>-3817209.34</v>
      </c>
      <c r="V32" s="5"/>
      <c r="W32" s="164">
        <f>SUM(W26:W31)</f>
        <v>-22952437.450000003</v>
      </c>
      <c r="X32" s="5"/>
      <c r="Y32" s="164">
        <f>SUM(Y26:Y31)</f>
        <v>-866177523.79999995</v>
      </c>
      <c r="Z32" s="5"/>
      <c r="AA32" s="164">
        <f>SUM(AA26:AA31)</f>
        <v>-10211713.829999998</v>
      </c>
      <c r="AB32" s="4"/>
      <c r="AC32" s="164">
        <f>SUM(AC26:AC31)</f>
        <v>0</v>
      </c>
      <c r="AD32" s="5"/>
      <c r="AE32" s="164">
        <f>SUM(AE26:AE31)</f>
        <v>-1834713352.3216002</v>
      </c>
    </row>
    <row r="33" spans="1:31" ht="24.75" customHeight="1">
      <c r="A33" s="272" t="s">
        <v>548</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row>
    <row r="34" spans="1:31" ht="24.75" customHeight="1" thickBot="1">
      <c r="B34" s="272" t="s">
        <v>1136</v>
      </c>
      <c r="C34" s="227"/>
      <c r="E34" s="15">
        <f>+E19+E32</f>
        <v>40000000</v>
      </c>
      <c r="F34" s="5"/>
      <c r="G34" s="15">
        <f>+G19+G32</f>
        <v>40891234.439999998</v>
      </c>
      <c r="H34" s="5"/>
      <c r="I34" s="15">
        <f>+I19+I32</f>
        <v>2128189843.5999999</v>
      </c>
      <c r="J34" s="5"/>
      <c r="K34" s="15">
        <f>+K19+K32</f>
        <v>160010744.32840011</v>
      </c>
      <c r="L34" s="5"/>
      <c r="M34" s="15">
        <f>+M19+M32</f>
        <v>8432665.1000000052</v>
      </c>
      <c r="N34" s="5"/>
      <c r="O34" s="15">
        <f>+O19+O32</f>
        <v>11463571.959999997</v>
      </c>
      <c r="P34" s="5"/>
      <c r="Q34" s="15">
        <f>+Q19+Q32</f>
        <v>897505.30999999982</v>
      </c>
      <c r="R34" s="5"/>
      <c r="S34" s="15">
        <f>+S19+S32</f>
        <v>21379946.009999998</v>
      </c>
      <c r="T34" s="5"/>
      <c r="U34" s="15">
        <f>+U19+U32</f>
        <v>1462729.4699999997</v>
      </c>
      <c r="V34" s="5"/>
      <c r="W34" s="15">
        <f>+W19+W32</f>
        <v>15836311.469999999</v>
      </c>
      <c r="X34" s="5"/>
      <c r="Y34" s="15">
        <f>+Y19+Y32</f>
        <v>1511670011.6400001</v>
      </c>
      <c r="Z34" s="5"/>
      <c r="AA34" s="15">
        <f>+AA19+AA32</f>
        <v>8467213.3300000019</v>
      </c>
      <c r="AB34" s="4"/>
      <c r="AC34" s="15">
        <f>+AC19+AC32</f>
        <v>1114946.6500000004</v>
      </c>
      <c r="AD34" s="5"/>
      <c r="AE34" s="15">
        <f>SUM(E34:AC34)</f>
        <v>3949816723.3083997</v>
      </c>
    </row>
    <row r="35" spans="1:31" ht="24.75" customHeight="1" thickTop="1" thickBot="1">
      <c r="B35" s="272" t="s">
        <v>549</v>
      </c>
      <c r="E35" s="15">
        <f>+E13+E26</f>
        <v>40000000</v>
      </c>
      <c r="F35" s="5"/>
      <c r="G35" s="15">
        <f>+G13+G26</f>
        <v>43194860.859999999</v>
      </c>
      <c r="H35" s="5"/>
      <c r="I35" s="15">
        <f>+I13+I26</f>
        <v>1992758827.5099998</v>
      </c>
      <c r="J35" s="5"/>
      <c r="K35" s="15">
        <f>+K13+K26</f>
        <v>36323690.578400135</v>
      </c>
      <c r="L35" s="5"/>
      <c r="M35" s="15">
        <f>+M13+M26</f>
        <v>7258566.4500000104</v>
      </c>
      <c r="N35" s="5"/>
      <c r="O35" s="15">
        <f>+O13+O26</f>
        <v>12921301.059999997</v>
      </c>
      <c r="P35" s="5"/>
      <c r="Q35" s="15">
        <f>+Q13+Q26</f>
        <v>943292.67</v>
      </c>
      <c r="R35" s="5"/>
      <c r="S35" s="15">
        <f>+S13+S26</f>
        <v>22943705.649999999</v>
      </c>
      <c r="T35" s="5"/>
      <c r="U35" s="15">
        <f>+U13+U26</f>
        <v>1660663.1999999997</v>
      </c>
      <c r="V35" s="5"/>
      <c r="W35" s="15">
        <f>+W13+W26</f>
        <v>13978283.489999998</v>
      </c>
      <c r="X35" s="5"/>
      <c r="Y35" s="15">
        <f>+Y13+Y26</f>
        <v>1368923380.27</v>
      </c>
      <c r="Z35" s="5"/>
      <c r="AA35" s="15">
        <f>+AA13+AA26</f>
        <v>6514073.3499999987</v>
      </c>
      <c r="AB35" s="4"/>
      <c r="AC35" s="15">
        <f>+AC13+AC26</f>
        <v>2378458.29</v>
      </c>
      <c r="AD35" s="5"/>
      <c r="AE35" s="15">
        <f>SUM(E35:AC35)</f>
        <v>3549799103.3783994</v>
      </c>
    </row>
    <row r="36" spans="1:31" ht="24.75" customHeight="1" thickTop="1">
      <c r="E36" s="4"/>
      <c r="F36" s="5"/>
      <c r="G36" s="4"/>
      <c r="H36" s="5"/>
      <c r="I36" s="4"/>
      <c r="J36" s="5"/>
      <c r="K36" s="4"/>
      <c r="L36" s="5"/>
      <c r="M36" s="4"/>
      <c r="N36" s="5"/>
      <c r="O36" s="4"/>
      <c r="P36" s="5"/>
      <c r="Q36" s="4"/>
      <c r="R36" s="5"/>
      <c r="S36" s="4"/>
      <c r="T36" s="5"/>
      <c r="U36" s="4"/>
      <c r="V36" s="5"/>
      <c r="W36" s="4"/>
      <c r="X36" s="5"/>
      <c r="Y36" s="4"/>
      <c r="Z36" s="5"/>
      <c r="AA36" s="4"/>
      <c r="AB36" s="4"/>
      <c r="AC36" s="4"/>
      <c r="AD36" s="5"/>
      <c r="AE36" s="4"/>
    </row>
    <row r="37" spans="1:31" ht="24.75" customHeight="1">
      <c r="E37" s="17"/>
      <c r="F37" s="17"/>
      <c r="G37" s="17"/>
      <c r="H37" s="17"/>
      <c r="I37" s="17"/>
      <c r="J37" s="17"/>
      <c r="K37" s="17"/>
      <c r="L37" s="17"/>
      <c r="M37" s="17"/>
      <c r="N37" s="17"/>
      <c r="O37" s="17"/>
      <c r="P37" s="17"/>
      <c r="Q37" s="17"/>
      <c r="R37" s="17"/>
      <c r="S37" s="17"/>
      <c r="T37" s="17"/>
      <c r="U37" s="17"/>
      <c r="V37" s="17"/>
      <c r="W37" s="17"/>
      <c r="X37" s="17"/>
      <c r="Y37" s="17"/>
      <c r="Z37" s="17"/>
      <c r="AB37" s="16"/>
      <c r="AC37" s="16" t="s">
        <v>531</v>
      </c>
      <c r="AD37" s="16"/>
      <c r="AE37" s="16" t="s">
        <v>532</v>
      </c>
    </row>
    <row r="38" spans="1:31" ht="24.75" customHeight="1">
      <c r="A38" s="273" t="s">
        <v>1138</v>
      </c>
      <c r="E38" s="17"/>
      <c r="F38" s="17"/>
      <c r="G38" s="17"/>
      <c r="H38" s="17"/>
      <c r="I38" s="17"/>
      <c r="J38" s="17"/>
      <c r="K38" s="17"/>
      <c r="L38" s="17"/>
      <c r="M38" s="17"/>
      <c r="N38" s="17"/>
      <c r="O38" s="17"/>
      <c r="P38" s="17"/>
      <c r="Q38" s="17"/>
      <c r="R38" s="17"/>
      <c r="S38" s="17"/>
      <c r="T38" s="17"/>
      <c r="U38" s="17"/>
      <c r="V38" s="17"/>
      <c r="W38" s="17"/>
      <c r="X38" s="17"/>
      <c r="Y38" s="17"/>
      <c r="Z38" s="17"/>
      <c r="AB38" s="5"/>
      <c r="AC38" s="40">
        <v>343242199.68000001</v>
      </c>
      <c r="AD38" s="67"/>
      <c r="AE38" s="40">
        <v>347621957.78999996</v>
      </c>
    </row>
    <row r="39" spans="1:31" ht="24.75" customHeight="1">
      <c r="A39" s="273" t="s">
        <v>1137</v>
      </c>
      <c r="B39" s="227"/>
      <c r="C39" s="227"/>
      <c r="E39" s="17"/>
      <c r="F39" s="17"/>
      <c r="G39" s="17"/>
      <c r="H39" s="17"/>
      <c r="I39" s="17"/>
      <c r="J39" s="17"/>
      <c r="K39" s="17"/>
      <c r="L39" s="17"/>
      <c r="M39" s="17"/>
      <c r="N39" s="17"/>
      <c r="O39" s="17"/>
      <c r="P39" s="17"/>
      <c r="Q39" s="17"/>
      <c r="R39" s="17"/>
      <c r="S39" s="17"/>
      <c r="T39" s="17"/>
      <c r="U39" s="17"/>
      <c r="V39" s="17"/>
      <c r="W39" s="17"/>
      <c r="X39" s="17"/>
      <c r="Y39" s="17"/>
      <c r="Z39" s="17"/>
      <c r="AB39" s="5"/>
      <c r="AC39" s="40">
        <v>315518220.88999999</v>
      </c>
      <c r="AD39" s="67"/>
      <c r="AE39" s="40">
        <v>325122194.69</v>
      </c>
    </row>
  </sheetData>
  <mergeCells count="2">
    <mergeCell ref="A1:AE1"/>
    <mergeCell ref="E4:AE4"/>
  </mergeCells>
  <phoneticPr fontId="90" type="noConversion"/>
  <pageMargins left="0.59055118110236227" right="0.19685039370078741" top="0.41"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8"/>
  <sheetViews>
    <sheetView view="pageBreakPreview" zoomScale="80" zoomScaleNormal="90" zoomScaleSheetLayoutView="80" workbookViewId="0">
      <selection activeCell="C48" sqref="C48"/>
    </sheetView>
  </sheetViews>
  <sheetFormatPr defaultColWidth="9.140625" defaultRowHeight="27" customHeight="1"/>
  <cols>
    <col min="1" max="1" width="1.5703125" style="272" customWidth="1"/>
    <col min="2" max="2" width="3.7109375" style="272" customWidth="1"/>
    <col min="3" max="3" width="10.140625" style="272" customWidth="1"/>
    <col min="4" max="4" width="18.5703125" style="272" customWidth="1"/>
    <col min="5" max="5" width="7.5703125" style="272" customWidth="1"/>
    <col min="6" max="6" width="15.7109375" style="272" customWidth="1"/>
    <col min="7" max="7" width="1.85546875" style="272" customWidth="1"/>
    <col min="8" max="8" width="15.5703125" style="272" customWidth="1"/>
    <col min="9" max="9" width="1.85546875" style="272" customWidth="1"/>
    <col min="10" max="10" width="14.85546875" style="272" customWidth="1"/>
    <col min="11" max="11" width="1.85546875" style="272" customWidth="1"/>
    <col min="12" max="12" width="15.5703125" style="272" customWidth="1"/>
    <col min="13" max="13" width="1.85546875" style="272" customWidth="1"/>
    <col min="14" max="14" width="14.85546875" style="272" customWidth="1"/>
    <col min="15" max="15" width="1.85546875" style="272" customWidth="1"/>
    <col min="16" max="16" width="14.85546875" style="272" customWidth="1"/>
    <col min="17" max="17" width="1.85546875" style="272" customWidth="1"/>
    <col min="18" max="18" width="14.85546875" style="272" customWidth="1"/>
    <col min="19" max="19" width="1.85546875" style="272" customWidth="1"/>
    <col min="20" max="20" width="17" style="272" customWidth="1"/>
    <col min="21" max="21" width="4.140625" style="272" customWidth="1"/>
    <col min="22" max="22" width="11.140625" style="272" customWidth="1"/>
    <col min="23" max="16384" width="9.140625" style="272"/>
  </cols>
  <sheetData>
    <row r="1" spans="1:20" ht="30" customHeight="1">
      <c r="A1" s="524" t="s">
        <v>516</v>
      </c>
      <c r="B1" s="525"/>
      <c r="C1" s="525"/>
      <c r="D1" s="525"/>
      <c r="E1" s="525"/>
      <c r="F1" s="525"/>
      <c r="G1" s="525"/>
      <c r="H1" s="525"/>
      <c r="I1" s="525"/>
      <c r="J1" s="525"/>
      <c r="K1" s="525"/>
      <c r="L1" s="525"/>
      <c r="M1" s="525"/>
      <c r="N1" s="525"/>
      <c r="O1" s="525"/>
      <c r="P1" s="525"/>
      <c r="Q1" s="525"/>
      <c r="R1" s="525"/>
      <c r="S1" s="525"/>
      <c r="T1" s="525"/>
    </row>
    <row r="2" spans="1:20" ht="30" customHeight="1"/>
    <row r="3" spans="1:20" ht="30" customHeight="1"/>
    <row r="4" spans="1:20" s="458" customFormat="1" ht="30" customHeight="1">
      <c r="F4" s="530" t="s">
        <v>440</v>
      </c>
      <c r="G4" s="530"/>
      <c r="H4" s="530"/>
      <c r="I4" s="530"/>
      <c r="J4" s="530"/>
      <c r="K4" s="530"/>
      <c r="L4" s="530"/>
      <c r="M4" s="530"/>
      <c r="N4" s="530"/>
      <c r="O4" s="530"/>
      <c r="P4" s="530"/>
      <c r="Q4" s="530"/>
      <c r="R4" s="530"/>
      <c r="S4" s="530"/>
      <c r="T4" s="530"/>
    </row>
    <row r="5" spans="1:20" s="372" customFormat="1" ht="30" customHeight="1">
      <c r="F5" s="527" t="s">
        <v>112</v>
      </c>
      <c r="H5" s="527" t="s">
        <v>535</v>
      </c>
      <c r="J5" s="527" t="s">
        <v>123</v>
      </c>
      <c r="L5" s="527" t="s">
        <v>536</v>
      </c>
      <c r="M5" s="459"/>
      <c r="N5" s="527" t="s">
        <v>538</v>
      </c>
      <c r="O5" s="459"/>
      <c r="P5" s="527" t="s">
        <v>126</v>
      </c>
      <c r="Q5" s="459"/>
      <c r="R5" s="527" t="s">
        <v>540</v>
      </c>
      <c r="S5" s="459"/>
      <c r="T5" s="527" t="s">
        <v>475</v>
      </c>
    </row>
    <row r="6" spans="1:20" s="372" customFormat="1" ht="30" customHeight="1">
      <c r="F6" s="528"/>
      <c r="H6" s="528"/>
      <c r="J6" s="528"/>
      <c r="L6" s="528"/>
      <c r="M6" s="459"/>
      <c r="N6" s="528"/>
      <c r="O6" s="459"/>
      <c r="P6" s="528"/>
      <c r="Q6" s="459"/>
      <c r="R6" s="528"/>
      <c r="S6" s="459"/>
      <c r="T6" s="528"/>
    </row>
    <row r="7" spans="1:20" s="372" customFormat="1" ht="30" customHeight="1">
      <c r="F7" s="529"/>
      <c r="H7" s="529"/>
      <c r="J7" s="529"/>
      <c r="L7" s="529"/>
      <c r="M7" s="459"/>
      <c r="N7" s="529"/>
      <c r="O7" s="459"/>
      <c r="P7" s="529"/>
      <c r="Q7" s="459"/>
      <c r="R7" s="529"/>
      <c r="S7" s="459"/>
      <c r="T7" s="529"/>
    </row>
    <row r="8" spans="1:20" ht="30" customHeight="1">
      <c r="B8" s="272" t="s">
        <v>521</v>
      </c>
    </row>
    <row r="9" spans="1:20" ht="30" customHeight="1">
      <c r="C9" s="281" t="s">
        <v>522</v>
      </c>
      <c r="F9" s="5">
        <v>2629422972.3399997</v>
      </c>
      <c r="G9" s="5"/>
      <c r="H9" s="5">
        <v>275996771.25000006</v>
      </c>
      <c r="I9" s="5"/>
      <c r="J9" s="5">
        <v>23324188.72000001</v>
      </c>
      <c r="K9" s="5"/>
      <c r="L9" s="5">
        <v>4338500.5600000015</v>
      </c>
      <c r="M9" s="5"/>
      <c r="N9" s="5">
        <v>5244050.2899999982</v>
      </c>
      <c r="O9" s="5"/>
      <c r="P9" s="5">
        <v>1245487.9399999997</v>
      </c>
      <c r="Q9" s="5"/>
      <c r="R9" s="5">
        <v>0</v>
      </c>
      <c r="S9" s="5"/>
      <c r="T9" s="5">
        <f>SUM(F9:R9)</f>
        <v>2939571971.0999994</v>
      </c>
    </row>
    <row r="10" spans="1:20" ht="30" customHeight="1">
      <c r="C10" s="272" t="s">
        <v>526</v>
      </c>
      <c r="F10" s="5">
        <v>0</v>
      </c>
      <c r="G10" s="5"/>
      <c r="H10" s="5">
        <v>72052999.670000002</v>
      </c>
      <c r="I10" s="5"/>
      <c r="J10" s="5">
        <v>2876422.37</v>
      </c>
      <c r="K10" s="5"/>
      <c r="L10" s="5">
        <v>0</v>
      </c>
      <c r="M10" s="5"/>
      <c r="N10" s="5">
        <v>324716.44</v>
      </c>
      <c r="O10" s="5"/>
      <c r="P10" s="5">
        <v>0</v>
      </c>
      <c r="Q10" s="5"/>
      <c r="R10" s="5">
        <v>0</v>
      </c>
      <c r="S10" s="5"/>
      <c r="T10" s="5">
        <f>SUM(F10:R10)</f>
        <v>75254138.480000004</v>
      </c>
    </row>
    <row r="11" spans="1:20" ht="30" customHeight="1">
      <c r="C11" s="272" t="s">
        <v>542</v>
      </c>
      <c r="F11" s="5">
        <v>0</v>
      </c>
      <c r="G11" s="5"/>
      <c r="H11" s="5">
        <v>-200068276.33000001</v>
      </c>
      <c r="I11" s="5"/>
      <c r="J11" s="5">
        <v>-1070048.23</v>
      </c>
      <c r="K11" s="5"/>
      <c r="L11" s="5">
        <v>0</v>
      </c>
      <c r="M11" s="5"/>
      <c r="N11" s="5">
        <v>-316472.53999999998</v>
      </c>
      <c r="O11" s="5"/>
      <c r="P11" s="5">
        <v>-52484.82</v>
      </c>
      <c r="Q11" s="5"/>
      <c r="R11" s="5">
        <v>0</v>
      </c>
      <c r="S11" s="5"/>
      <c r="T11" s="5">
        <f>SUM(F11:R11)</f>
        <v>-201507281.91999999</v>
      </c>
    </row>
    <row r="12" spans="1:20" ht="30" customHeight="1">
      <c r="C12" s="272" t="s">
        <v>543</v>
      </c>
      <c r="F12" s="40">
        <v>0</v>
      </c>
      <c r="G12" s="40"/>
      <c r="H12" s="40">
        <v>0</v>
      </c>
      <c r="I12" s="40"/>
      <c r="J12" s="40">
        <v>0</v>
      </c>
      <c r="K12" s="40"/>
      <c r="L12" s="40">
        <v>0</v>
      </c>
      <c r="M12" s="40"/>
      <c r="N12" s="40">
        <v>0</v>
      </c>
      <c r="O12" s="40"/>
      <c r="P12" s="40">
        <v>0</v>
      </c>
      <c r="Q12" s="40"/>
      <c r="R12" s="40">
        <v>0</v>
      </c>
      <c r="S12" s="5"/>
      <c r="T12" s="5">
        <f>SUM(F12:R12)</f>
        <v>0</v>
      </c>
    </row>
    <row r="13" spans="1:20" ht="30" customHeight="1">
      <c r="C13" s="272" t="s">
        <v>544</v>
      </c>
      <c r="F13" s="5"/>
      <c r="G13" s="5"/>
      <c r="H13" s="5"/>
      <c r="I13" s="5"/>
      <c r="J13" s="5"/>
      <c r="K13" s="5"/>
      <c r="L13" s="5"/>
      <c r="M13" s="5"/>
      <c r="N13" s="5"/>
      <c r="O13" s="5"/>
      <c r="P13" s="5"/>
      <c r="Q13" s="5"/>
      <c r="R13" s="5"/>
      <c r="S13" s="5"/>
      <c r="T13" s="5"/>
    </row>
    <row r="14" spans="1:20" ht="30" customHeight="1">
      <c r="C14" s="272" t="s">
        <v>545</v>
      </c>
      <c r="F14" s="5">
        <v>86560030.590000004</v>
      </c>
      <c r="G14" s="5"/>
      <c r="H14" s="5">
        <v>-5017719.26</v>
      </c>
      <c r="I14" s="5"/>
      <c r="J14" s="5">
        <v>559664.22</v>
      </c>
      <c r="K14" s="5"/>
      <c r="L14" s="5">
        <v>143925.15</v>
      </c>
      <c r="M14" s="5"/>
      <c r="N14" s="5">
        <v>153388.35999999999</v>
      </c>
      <c r="O14" s="5"/>
      <c r="P14" s="5">
        <v>51145.599999999999</v>
      </c>
      <c r="Q14" s="5"/>
      <c r="R14" s="5">
        <v>0</v>
      </c>
      <c r="S14" s="5"/>
      <c r="T14" s="5">
        <f>SUM(F14:R14)</f>
        <v>82450434.659999996</v>
      </c>
    </row>
    <row r="15" spans="1:20" ht="30" customHeight="1">
      <c r="C15" s="272" t="s">
        <v>525</v>
      </c>
      <c r="F15" s="127">
        <f>SUM(F9:F14)</f>
        <v>2715983002.9299998</v>
      </c>
      <c r="G15" s="5"/>
      <c r="H15" s="127">
        <f>SUM(H9:H14)</f>
        <v>142963775.33000007</v>
      </c>
      <c r="I15" s="5"/>
      <c r="J15" s="127">
        <f>SUM(J9:J14)</f>
        <v>25690227.080000009</v>
      </c>
      <c r="K15" s="5"/>
      <c r="L15" s="127">
        <f>SUM(L9:L14)</f>
        <v>4482425.7100000018</v>
      </c>
      <c r="M15" s="5"/>
      <c r="N15" s="127">
        <f>SUM(N9:N14)</f>
        <v>5405682.5499999989</v>
      </c>
      <c r="O15" s="5"/>
      <c r="P15" s="127">
        <f>SUM(P9:P14)</f>
        <v>1244148.7199999997</v>
      </c>
      <c r="Q15" s="4"/>
      <c r="R15" s="127">
        <f>SUM(R9:R14)</f>
        <v>0</v>
      </c>
      <c r="S15" s="4"/>
      <c r="T15" s="127">
        <f>SUM(T9:T14)</f>
        <v>2895769262.3199992</v>
      </c>
    </row>
    <row r="16" spans="1:20" ht="30" customHeight="1">
      <c r="C16" s="272" t="s">
        <v>526</v>
      </c>
      <c r="F16" s="40">
        <v>336708000</v>
      </c>
      <c r="G16" s="40"/>
      <c r="H16" s="40">
        <v>180573528.15000001</v>
      </c>
      <c r="I16" s="40"/>
      <c r="J16" s="40">
        <v>5045058.62</v>
      </c>
      <c r="K16" s="40"/>
      <c r="L16" s="40">
        <v>0</v>
      </c>
      <c r="M16" s="40"/>
      <c r="N16" s="40">
        <v>642067.55000000005</v>
      </c>
      <c r="O16" s="40"/>
      <c r="P16" s="40">
        <v>0</v>
      </c>
      <c r="Q16" s="40"/>
      <c r="R16" s="40">
        <v>0</v>
      </c>
      <c r="S16" s="4"/>
      <c r="T16" s="5">
        <f>SUM(F16:R16)</f>
        <v>522968654.31999999</v>
      </c>
    </row>
    <row r="17" spans="2:20" ht="30" customHeight="1">
      <c r="C17" s="272" t="s">
        <v>542</v>
      </c>
      <c r="F17" s="40">
        <v>-114608749.34999999</v>
      </c>
      <c r="G17" s="40"/>
      <c r="H17" s="40">
        <v>-54553616.539999999</v>
      </c>
      <c r="I17" s="40"/>
      <c r="J17" s="40">
        <v>-3905341.1</v>
      </c>
      <c r="K17" s="40"/>
      <c r="L17" s="40">
        <v>0</v>
      </c>
      <c r="M17" s="40"/>
      <c r="N17" s="40">
        <v>-207345.61</v>
      </c>
      <c r="O17" s="40"/>
      <c r="P17" s="40">
        <v>0</v>
      </c>
      <c r="Q17" s="40"/>
      <c r="R17" s="40">
        <v>0</v>
      </c>
      <c r="S17" s="4"/>
      <c r="T17" s="5">
        <f>SUM(F17:R17)</f>
        <v>-173275052.59999999</v>
      </c>
    </row>
    <row r="18" spans="2:20" ht="30" customHeight="1">
      <c r="C18" s="272" t="s">
        <v>543</v>
      </c>
      <c r="F18" s="40">
        <v>0</v>
      </c>
      <c r="G18" s="40"/>
      <c r="H18" s="40">
        <v>0</v>
      </c>
      <c r="I18" s="40"/>
      <c r="J18" s="40">
        <v>0</v>
      </c>
      <c r="K18" s="40"/>
      <c r="L18" s="40">
        <v>0</v>
      </c>
      <c r="M18" s="40"/>
      <c r="N18" s="40">
        <v>0</v>
      </c>
      <c r="O18" s="40"/>
      <c r="P18" s="40">
        <v>0</v>
      </c>
      <c r="Q18" s="40"/>
      <c r="R18" s="40">
        <v>0</v>
      </c>
      <c r="S18" s="5"/>
      <c r="T18" s="5">
        <f>SUM(F18:R18)</f>
        <v>0</v>
      </c>
    </row>
    <row r="19" spans="2:20" ht="30" customHeight="1">
      <c r="C19" s="272" t="s">
        <v>544</v>
      </c>
      <c r="F19" s="5"/>
      <c r="G19" s="5"/>
      <c r="H19" s="5"/>
      <c r="I19" s="5"/>
      <c r="J19" s="5"/>
      <c r="K19" s="5"/>
      <c r="L19" s="5"/>
      <c r="M19" s="5"/>
      <c r="N19" s="5"/>
      <c r="O19" s="5"/>
      <c r="P19" s="5"/>
      <c r="Q19" s="5"/>
      <c r="R19" s="5"/>
      <c r="S19" s="5"/>
      <c r="T19" s="5"/>
    </row>
    <row r="20" spans="2:20" ht="30" customHeight="1">
      <c r="C20" s="272" t="s">
        <v>545</v>
      </c>
      <c r="F20" s="40">
        <v>-35423108.810000002</v>
      </c>
      <c r="G20" s="40"/>
      <c r="H20" s="40">
        <v>-19891088.049999997</v>
      </c>
      <c r="I20" s="40"/>
      <c r="J20" s="40">
        <v>-577369.59999999998</v>
      </c>
      <c r="K20" s="40"/>
      <c r="L20" s="40">
        <v>-41491.93</v>
      </c>
      <c r="M20" s="40"/>
      <c r="N20" s="40">
        <v>-59741.21</v>
      </c>
      <c r="O20" s="40"/>
      <c r="P20" s="40">
        <v>-11516.56</v>
      </c>
      <c r="Q20" s="40"/>
      <c r="R20" s="40">
        <v>0</v>
      </c>
      <c r="S20" s="5"/>
      <c r="T20" s="5">
        <f>SUM(F20:R20)</f>
        <v>-56004316.160000004</v>
      </c>
    </row>
    <row r="21" spans="2:20" ht="30" customHeight="1">
      <c r="C21" s="272" t="s">
        <v>1131</v>
      </c>
      <c r="F21" s="164">
        <f>SUM(F15:F20)</f>
        <v>2902659144.77</v>
      </c>
      <c r="G21" s="5"/>
      <c r="H21" s="164">
        <f>SUM(H15:H20)</f>
        <v>249092598.89000005</v>
      </c>
      <c r="I21" s="5"/>
      <c r="J21" s="164">
        <f>SUM(J15:J20)</f>
        <v>26252575.000000007</v>
      </c>
      <c r="K21" s="5"/>
      <c r="L21" s="164">
        <f>SUM(L15:L20)</f>
        <v>4440933.7800000021</v>
      </c>
      <c r="M21" s="5"/>
      <c r="N21" s="164">
        <f>SUM(N15:N20)</f>
        <v>5780663.2799999984</v>
      </c>
      <c r="O21" s="5"/>
      <c r="P21" s="164">
        <f>SUM(P15:P20)</f>
        <v>1232632.1599999997</v>
      </c>
      <c r="Q21" s="4"/>
      <c r="R21" s="164">
        <f>SUM(R15:R20)</f>
        <v>0</v>
      </c>
      <c r="S21" s="4"/>
      <c r="T21" s="164">
        <f>SUM(T15:T20)</f>
        <v>3189458547.8799996</v>
      </c>
    </row>
    <row r="22" spans="2:20" ht="30" customHeight="1">
      <c r="B22" s="272" t="s">
        <v>527</v>
      </c>
      <c r="F22" s="17"/>
      <c r="G22" s="17"/>
      <c r="H22" s="17"/>
      <c r="I22" s="17"/>
      <c r="J22" s="17"/>
      <c r="K22" s="17"/>
      <c r="L22" s="17"/>
      <c r="M22" s="17"/>
      <c r="N22" s="17"/>
      <c r="O22" s="17"/>
      <c r="P22" s="17"/>
      <c r="Q22" s="17"/>
      <c r="R22" s="17"/>
      <c r="S22" s="17"/>
      <c r="T22" s="17"/>
    </row>
    <row r="23" spans="2:20" ht="30" customHeight="1">
      <c r="C23" s="281" t="s">
        <v>522</v>
      </c>
      <c r="F23" s="5">
        <v>-586181710.75</v>
      </c>
      <c r="G23" s="5"/>
      <c r="H23" s="5">
        <v>-254792541.72159994</v>
      </c>
      <c r="I23" s="5"/>
      <c r="J23" s="5">
        <v>-15627305.959999997</v>
      </c>
      <c r="K23" s="5"/>
      <c r="L23" s="5">
        <v>-2819424.59</v>
      </c>
      <c r="M23" s="5"/>
      <c r="N23" s="5">
        <v>-5004052.4100000011</v>
      </c>
      <c r="O23" s="5"/>
      <c r="P23" s="5">
        <v>-1245483.5899999999</v>
      </c>
      <c r="Q23" s="5"/>
      <c r="R23" s="5">
        <v>0</v>
      </c>
      <c r="S23" s="5"/>
      <c r="T23" s="5">
        <f>SUM(F23:R23)</f>
        <v>-865670519.02160001</v>
      </c>
    </row>
    <row r="24" spans="2:20" ht="30" customHeight="1">
      <c r="C24" s="272" t="s">
        <v>528</v>
      </c>
      <c r="F24" s="5">
        <v>-115438383.98999999</v>
      </c>
      <c r="G24" s="5"/>
      <c r="H24" s="5">
        <v>-54223723.299999997</v>
      </c>
      <c r="I24" s="5"/>
      <c r="J24" s="5">
        <v>-3148905.86</v>
      </c>
      <c r="K24" s="5"/>
      <c r="L24" s="5">
        <v>-422323.25</v>
      </c>
      <c r="M24" s="5"/>
      <c r="N24" s="5">
        <v>-158028.79999999999</v>
      </c>
      <c r="O24" s="5"/>
      <c r="P24" s="5">
        <v>0</v>
      </c>
      <c r="Q24" s="5"/>
      <c r="R24" s="5">
        <v>0</v>
      </c>
      <c r="S24" s="5"/>
      <c r="T24" s="5">
        <f>SUM(F24:R24)</f>
        <v>-173391365.20000002</v>
      </c>
    </row>
    <row r="25" spans="2:20" ht="30" customHeight="1">
      <c r="C25" s="272" t="s">
        <v>547</v>
      </c>
      <c r="F25" s="5">
        <v>0</v>
      </c>
      <c r="G25" s="5"/>
      <c r="H25" s="5">
        <v>200068257.33000001</v>
      </c>
      <c r="I25" s="5"/>
      <c r="J25" s="5">
        <v>1031201.79</v>
      </c>
      <c r="K25" s="5"/>
      <c r="L25" s="5">
        <v>0</v>
      </c>
      <c r="M25" s="5"/>
      <c r="N25" s="5">
        <v>313216.11</v>
      </c>
      <c r="O25" s="5"/>
      <c r="P25" s="5">
        <v>52481.82</v>
      </c>
      <c r="Q25" s="5"/>
      <c r="R25" s="5">
        <v>0</v>
      </c>
      <c r="S25" s="5"/>
      <c r="T25" s="5">
        <f>SUM(F25:R25)</f>
        <v>201465157.05000001</v>
      </c>
    </row>
    <row r="26" spans="2:20" ht="30" customHeight="1">
      <c r="C26" s="272" t="s">
        <v>544</v>
      </c>
    </row>
    <row r="27" spans="2:20" ht="30" customHeight="1">
      <c r="C27" s="272" t="s">
        <v>545</v>
      </c>
      <c r="F27" s="5">
        <v>-21604080.68</v>
      </c>
      <c r="G27" s="5"/>
      <c r="H27" s="5">
        <v>2307922.94</v>
      </c>
      <c r="I27" s="5"/>
      <c r="J27" s="5">
        <v>-686650.6</v>
      </c>
      <c r="K27" s="5"/>
      <c r="L27" s="5">
        <v>-119447.28</v>
      </c>
      <c r="M27" s="5"/>
      <c r="N27" s="5">
        <v>-159114.84</v>
      </c>
      <c r="O27" s="5"/>
      <c r="P27" s="5">
        <v>-51144.88</v>
      </c>
      <c r="Q27" s="5"/>
      <c r="R27" s="5">
        <v>0</v>
      </c>
      <c r="S27" s="5"/>
      <c r="T27" s="5">
        <f>SUM(F27:R27)</f>
        <v>-20312515.34</v>
      </c>
    </row>
    <row r="28" spans="2:20" ht="30" customHeight="1">
      <c r="C28" s="272" t="s">
        <v>525</v>
      </c>
      <c r="F28" s="127">
        <f>SUM(F23:F27)</f>
        <v>-723224175.41999996</v>
      </c>
      <c r="G28" s="5"/>
      <c r="H28" s="127">
        <f>SUM(H23:H27)</f>
        <v>-106640084.75159994</v>
      </c>
      <c r="I28" s="5"/>
      <c r="J28" s="127">
        <f>SUM(J23:J27)</f>
        <v>-18431660.629999999</v>
      </c>
      <c r="K28" s="5"/>
      <c r="L28" s="127">
        <f>SUM(L23:L27)</f>
        <v>-3361195.1199999996</v>
      </c>
      <c r="M28" s="5"/>
      <c r="N28" s="127">
        <f>SUM(N23:N27)</f>
        <v>-5007979.9400000004</v>
      </c>
      <c r="O28" s="5"/>
      <c r="P28" s="127">
        <f>SUM(P23:P27)</f>
        <v>-1244146.6499999997</v>
      </c>
      <c r="Q28" s="4"/>
      <c r="R28" s="127">
        <f>SUM(R23:R27)</f>
        <v>0</v>
      </c>
      <c r="S28" s="4"/>
      <c r="T28" s="127">
        <f>SUM(T23:T27)</f>
        <v>-857909242.51160014</v>
      </c>
    </row>
    <row r="29" spans="2:20" ht="30" customHeight="1">
      <c r="C29" s="272" t="s">
        <v>528</v>
      </c>
      <c r="F29" s="40">
        <v>-114037970.53</v>
      </c>
      <c r="G29" s="40"/>
      <c r="H29" s="40">
        <v>-75580606.49000001</v>
      </c>
      <c r="I29" s="40"/>
      <c r="J29" s="40">
        <v>-3062735.19</v>
      </c>
      <c r="K29" s="40"/>
      <c r="L29" s="40">
        <v>-422323.25</v>
      </c>
      <c r="M29" s="40"/>
      <c r="N29" s="40">
        <v>-208700.69</v>
      </c>
      <c r="O29" s="40"/>
      <c r="P29" s="40">
        <v>0</v>
      </c>
      <c r="Q29" s="40"/>
      <c r="R29" s="40">
        <v>0</v>
      </c>
      <c r="S29" s="4"/>
      <c r="T29" s="4">
        <f>SUM(F29:R29)</f>
        <v>-193312336.15000001</v>
      </c>
    </row>
    <row r="30" spans="2:20" ht="30" customHeight="1">
      <c r="C30" s="272" t="s">
        <v>547</v>
      </c>
      <c r="F30" s="40">
        <v>79528722.469999999</v>
      </c>
      <c r="G30" s="40"/>
      <c r="H30" s="40">
        <v>59308816.450000003</v>
      </c>
      <c r="I30" s="40"/>
      <c r="J30" s="40">
        <v>3395452.18</v>
      </c>
      <c r="K30" s="40"/>
      <c r="L30" s="40">
        <v>0</v>
      </c>
      <c r="M30" s="40"/>
      <c r="N30" s="40">
        <v>207339.74</v>
      </c>
      <c r="O30" s="40"/>
      <c r="P30" s="40">
        <v>0</v>
      </c>
      <c r="Q30" s="40"/>
      <c r="R30" s="40">
        <v>0</v>
      </c>
      <c r="S30" s="4"/>
      <c r="T30" s="4">
        <f>SUM(F30:R30)</f>
        <v>142440330.84000003</v>
      </c>
    </row>
    <row r="31" spans="2:20" ht="30" customHeight="1">
      <c r="C31" s="272" t="s">
        <v>544</v>
      </c>
    </row>
    <row r="32" spans="2:20" ht="30" customHeight="1">
      <c r="C32" s="272" t="s">
        <v>545</v>
      </c>
      <c r="F32" s="40">
        <v>-16735877.689999999</v>
      </c>
      <c r="G32" s="40"/>
      <c r="H32" s="40">
        <v>33830020.230000004</v>
      </c>
      <c r="I32" s="40"/>
      <c r="J32" s="40">
        <v>279033.74</v>
      </c>
      <c r="K32" s="40"/>
      <c r="L32" s="40">
        <v>9346.4699999999993</v>
      </c>
      <c r="M32" s="40"/>
      <c r="N32" s="40">
        <v>39305.240000000005</v>
      </c>
      <c r="O32" s="40"/>
      <c r="P32" s="40">
        <v>11516.55</v>
      </c>
      <c r="Q32" s="40"/>
      <c r="R32" s="40">
        <v>0</v>
      </c>
      <c r="S32" s="5"/>
      <c r="T32" s="63">
        <f>SUM(F32:R32)</f>
        <v>17433344.540000003</v>
      </c>
    </row>
    <row r="33" spans="2:20" ht="30" customHeight="1">
      <c r="C33" s="272" t="s">
        <v>1131</v>
      </c>
      <c r="F33" s="164">
        <f>SUM(F28:F32)</f>
        <v>-774469301.16999996</v>
      </c>
      <c r="G33" s="5"/>
      <c r="H33" s="164">
        <f>SUM(H28:H32)</f>
        <v>-89081854.56159994</v>
      </c>
      <c r="I33" s="5"/>
      <c r="J33" s="164">
        <f>SUM(J28:J32)</f>
        <v>-17819909.900000002</v>
      </c>
      <c r="K33" s="5"/>
      <c r="L33" s="164">
        <f>SUM(L28:L32)</f>
        <v>-3774171.8999999994</v>
      </c>
      <c r="M33" s="5"/>
      <c r="N33" s="164">
        <f>SUM(N28:N32)</f>
        <v>-4970035.6500000004</v>
      </c>
      <c r="O33" s="5"/>
      <c r="P33" s="164">
        <f>SUM(P28:P32)</f>
        <v>-1232630.0999999996</v>
      </c>
      <c r="Q33" s="4"/>
      <c r="R33" s="164">
        <f>SUM(R28:R32)</f>
        <v>0</v>
      </c>
      <c r="S33" s="4"/>
      <c r="T33" s="164">
        <f>SUM(F33:Q33)</f>
        <v>-891347903.28159988</v>
      </c>
    </row>
    <row r="34" spans="2:20" ht="30" customHeight="1">
      <c r="B34" s="272" t="s">
        <v>551</v>
      </c>
      <c r="F34" s="5"/>
      <c r="G34" s="5"/>
      <c r="H34" s="5"/>
      <c r="I34" s="5"/>
      <c r="J34" s="5"/>
      <c r="K34" s="5"/>
      <c r="L34" s="5"/>
      <c r="M34" s="5"/>
      <c r="N34" s="5"/>
      <c r="O34" s="5"/>
      <c r="P34" s="5"/>
      <c r="Q34" s="5"/>
      <c r="R34" s="5"/>
      <c r="S34" s="5"/>
      <c r="T34" s="5"/>
    </row>
    <row r="35" spans="2:20" ht="30" customHeight="1" thickBot="1">
      <c r="B35" s="272" t="s">
        <v>1132</v>
      </c>
      <c r="F35" s="15">
        <f>+F21+F33</f>
        <v>2128189843.5999999</v>
      </c>
      <c r="G35" s="5"/>
      <c r="H35" s="15">
        <f>+H21+H33</f>
        <v>160010744.32840011</v>
      </c>
      <c r="I35" s="5"/>
      <c r="J35" s="15">
        <f>+J21+J33</f>
        <v>8432665.1000000052</v>
      </c>
      <c r="K35" s="5"/>
      <c r="L35" s="15">
        <f>+L21+L33</f>
        <v>666761.88000000268</v>
      </c>
      <c r="M35" s="5"/>
      <c r="N35" s="15">
        <f>+N21+N33</f>
        <v>810627.62999999803</v>
      </c>
      <c r="O35" s="5"/>
      <c r="P35" s="15">
        <f>+P21+P33</f>
        <v>2.0600000000558794</v>
      </c>
      <c r="Q35" s="4"/>
      <c r="R35" s="15">
        <f>+R21+R33</f>
        <v>0</v>
      </c>
      <c r="S35" s="4"/>
      <c r="T35" s="15">
        <f>SUM(F35:R35)</f>
        <v>2298110644.5984001</v>
      </c>
    </row>
    <row r="36" spans="2:20" ht="30" customHeight="1" thickTop="1" thickBot="1">
      <c r="B36" s="272" t="s">
        <v>530</v>
      </c>
      <c r="F36" s="15">
        <f>F15+F28</f>
        <v>1992758827.5099998</v>
      </c>
      <c r="G36" s="5"/>
      <c r="H36" s="15">
        <f>H15+H28</f>
        <v>36323690.578400135</v>
      </c>
      <c r="I36" s="5"/>
      <c r="J36" s="15">
        <f>J15+J28</f>
        <v>7258566.4500000104</v>
      </c>
      <c r="K36" s="5"/>
      <c r="L36" s="15">
        <f>L15+L28</f>
        <v>1121230.5900000022</v>
      </c>
      <c r="M36" s="5"/>
      <c r="N36" s="15">
        <f>N15+N28</f>
        <v>397702.60999999847</v>
      </c>
      <c r="O36" s="5"/>
      <c r="P36" s="15">
        <f>P15+P28</f>
        <v>2.0700000000651926</v>
      </c>
      <c r="Q36" s="4"/>
      <c r="R36" s="15">
        <f>R15+R28</f>
        <v>0</v>
      </c>
      <c r="S36" s="4"/>
      <c r="T36" s="15">
        <f>SUM(F36:R36)</f>
        <v>2037860019.8083997</v>
      </c>
    </row>
    <row r="37" spans="2:20" ht="30" customHeight="1" thickTop="1">
      <c r="F37" s="4"/>
      <c r="G37" s="5"/>
      <c r="H37" s="4"/>
      <c r="I37" s="5"/>
      <c r="J37" s="4"/>
      <c r="K37" s="5"/>
      <c r="L37" s="4"/>
      <c r="M37" s="5"/>
      <c r="N37" s="4"/>
      <c r="O37" s="5"/>
      <c r="P37" s="4"/>
      <c r="Q37" s="4"/>
      <c r="R37" s="4"/>
      <c r="S37" s="4"/>
      <c r="T37" s="4"/>
    </row>
    <row r="38" spans="2:20" ht="30" customHeight="1">
      <c r="F38" s="17"/>
      <c r="G38" s="17"/>
      <c r="H38" s="17"/>
      <c r="I38" s="17"/>
      <c r="J38" s="17"/>
      <c r="K38" s="17"/>
      <c r="L38" s="17"/>
      <c r="M38" s="17"/>
      <c r="N38" s="17"/>
      <c r="O38" s="17"/>
      <c r="P38" s="16"/>
      <c r="Q38" s="16"/>
      <c r="R38" s="16" t="s">
        <v>531</v>
      </c>
      <c r="S38" s="16"/>
      <c r="T38" s="16" t="s">
        <v>532</v>
      </c>
    </row>
    <row r="39" spans="2:20" ht="30" customHeight="1">
      <c r="B39" s="273" t="s">
        <v>1140</v>
      </c>
      <c r="F39" s="17"/>
      <c r="G39" s="17"/>
      <c r="H39" s="17"/>
      <c r="I39" s="17"/>
      <c r="J39" s="17"/>
      <c r="K39" s="17"/>
      <c r="L39" s="17"/>
      <c r="M39" s="17"/>
      <c r="N39" s="17"/>
      <c r="O39" s="17"/>
      <c r="P39" s="3"/>
      <c r="Q39" s="3"/>
      <c r="R39" s="40">
        <v>193312336.15000001</v>
      </c>
      <c r="S39" s="67"/>
      <c r="T39" s="40">
        <v>197692094.25999999</v>
      </c>
    </row>
    <row r="40" spans="2:20" ht="30" customHeight="1">
      <c r="B40" s="273" t="s">
        <v>1139</v>
      </c>
      <c r="F40" s="17"/>
      <c r="G40" s="17"/>
      <c r="H40" s="17"/>
      <c r="I40" s="17"/>
      <c r="J40" s="17"/>
      <c r="K40" s="17"/>
      <c r="L40" s="17"/>
      <c r="M40" s="17"/>
      <c r="N40" s="17"/>
      <c r="O40" s="17"/>
      <c r="P40" s="3"/>
      <c r="Q40" s="3"/>
      <c r="R40" s="40">
        <v>173391365.20000002</v>
      </c>
      <c r="S40" s="67"/>
      <c r="T40" s="40">
        <v>182995338.99000001</v>
      </c>
    </row>
    <row r="41" spans="2:20" ht="30" customHeight="1">
      <c r="B41" s="273"/>
      <c r="F41" s="17"/>
      <c r="G41" s="17"/>
      <c r="H41" s="17"/>
      <c r="I41" s="17"/>
      <c r="J41" s="17"/>
      <c r="K41" s="17"/>
      <c r="L41" s="17"/>
      <c r="M41" s="17"/>
      <c r="N41" s="17"/>
      <c r="O41" s="17"/>
      <c r="P41" s="3"/>
      <c r="Q41" s="3"/>
      <c r="R41" s="3"/>
      <c r="S41" s="3"/>
      <c r="T41" s="3"/>
    </row>
    <row r="42" spans="2:20" s="290" customFormat="1" ht="30" customHeight="1">
      <c r="B42" s="272"/>
      <c r="C42" s="272" t="s">
        <v>1195</v>
      </c>
    </row>
    <row r="43" spans="2:20" s="290" customFormat="1" ht="30" customHeight="1">
      <c r="B43" s="272" t="s">
        <v>1229</v>
      </c>
      <c r="C43" s="272"/>
    </row>
    <row r="44" spans="2:20" s="290" customFormat="1" ht="30" customHeight="1">
      <c r="B44" s="272" t="s">
        <v>552</v>
      </c>
      <c r="C44" s="272"/>
    </row>
    <row r="45" spans="2:20" ht="30" customHeight="1">
      <c r="C45" s="272" t="s">
        <v>1180</v>
      </c>
    </row>
    <row r="46" spans="2:20" ht="30" customHeight="1">
      <c r="B46" s="272" t="s">
        <v>1108</v>
      </c>
    </row>
    <row r="47" spans="2:20" ht="30" customHeight="1">
      <c r="C47" s="272" t="s">
        <v>1230</v>
      </c>
      <c r="D47" s="461"/>
      <c r="E47" s="461"/>
      <c r="F47" s="461"/>
      <c r="G47" s="461"/>
      <c r="H47" s="461"/>
      <c r="I47" s="461"/>
      <c r="J47" s="461"/>
      <c r="K47" s="461"/>
      <c r="L47" s="461"/>
      <c r="M47" s="461"/>
      <c r="N47" s="461"/>
      <c r="O47" s="461"/>
      <c r="P47" s="461"/>
      <c r="Q47" s="461"/>
      <c r="R47" s="461"/>
      <c r="S47" s="461"/>
      <c r="T47" s="461"/>
    </row>
    <row r="48" spans="2:20" ht="30" customHeight="1">
      <c r="B48" s="272" t="s">
        <v>1181</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6"/>
  <sheetViews>
    <sheetView topLeftCell="C19" zoomScale="80" zoomScaleNormal="80" zoomScaleSheetLayoutView="90" workbookViewId="0">
      <selection activeCell="A2" sqref="A2"/>
    </sheetView>
  </sheetViews>
  <sheetFormatPr defaultColWidth="9.140625" defaultRowHeight="25.5" customHeight="1"/>
  <cols>
    <col min="1" max="1" width="3.7109375" style="46" customWidth="1"/>
    <col min="2" max="2" width="4.7109375" style="46" customWidth="1"/>
    <col min="3" max="6" width="9.140625" style="46" customWidth="1"/>
    <col min="7" max="7" width="6.140625" style="46" customWidth="1"/>
    <col min="8" max="8" width="6.85546875" style="46" customWidth="1"/>
    <col min="9" max="9" width="1" style="46" customWidth="1"/>
    <col min="10" max="10" width="14.7109375" style="46" customWidth="1"/>
    <col min="11" max="11" width="1.7109375" style="46" customWidth="1"/>
    <col min="12" max="12" width="14.7109375" style="46" customWidth="1"/>
    <col min="13" max="13" width="1.7109375" style="46" customWidth="1"/>
    <col min="14" max="14" width="14.7109375" style="46" customWidth="1"/>
    <col min="15" max="15" width="1.7109375" style="46" customWidth="1"/>
    <col min="16" max="16" width="14.7109375" style="46" customWidth="1"/>
    <col min="17" max="17" width="1.7109375" style="46" customWidth="1"/>
    <col min="18" max="18" width="16.42578125" style="46" customWidth="1"/>
    <col min="19" max="19" width="1.7109375" style="46" customWidth="1"/>
    <col min="20" max="20" width="12.140625" style="46" bestFit="1" customWidth="1"/>
    <col min="21" max="16384" width="9.140625" style="46"/>
  </cols>
  <sheetData>
    <row r="1" spans="1:18" ht="27.95" customHeight="1">
      <c r="A1" s="531" t="s">
        <v>533</v>
      </c>
      <c r="B1" s="531"/>
      <c r="C1" s="531"/>
      <c r="D1" s="531"/>
      <c r="E1" s="531"/>
      <c r="F1" s="531"/>
      <c r="G1" s="531"/>
      <c r="H1" s="531"/>
      <c r="I1" s="531"/>
      <c r="J1" s="531"/>
      <c r="K1" s="531"/>
      <c r="L1" s="531"/>
      <c r="M1" s="531"/>
      <c r="N1" s="531"/>
      <c r="O1" s="531"/>
      <c r="P1" s="531"/>
      <c r="Q1" s="531"/>
      <c r="R1" s="531"/>
    </row>
    <row r="2" spans="1:18" ht="27.95" customHeight="1"/>
    <row r="3" spans="1:18" s="47" customFormat="1" ht="27.95" customHeight="1">
      <c r="A3" s="455" t="s">
        <v>432</v>
      </c>
      <c r="B3" s="455" t="s">
        <v>554</v>
      </c>
      <c r="C3" s="456"/>
      <c r="D3" s="457"/>
      <c r="R3" s="192"/>
    </row>
    <row r="4" spans="1:18" s="47" customFormat="1" ht="27.95" customHeight="1">
      <c r="J4" s="532"/>
      <c r="K4" s="532"/>
      <c r="L4" s="532"/>
      <c r="M4" s="532"/>
      <c r="N4" s="532"/>
      <c r="O4" s="532"/>
      <c r="P4" s="532"/>
      <c r="Q4" s="128"/>
      <c r="R4" s="52" t="s">
        <v>555</v>
      </c>
    </row>
    <row r="5" spans="1:18" s="49" customFormat="1" ht="27.95" customHeight="1">
      <c r="I5" s="50"/>
      <c r="J5" s="533" t="s">
        <v>556</v>
      </c>
      <c r="K5" s="533"/>
      <c r="L5" s="533"/>
      <c r="M5" s="533"/>
      <c r="N5" s="533"/>
      <c r="O5" s="533"/>
      <c r="P5" s="533"/>
      <c r="Q5" s="50"/>
      <c r="R5" s="130" t="s">
        <v>557</v>
      </c>
    </row>
    <row r="6" spans="1:18" ht="27.95" customHeight="1">
      <c r="H6" s="48"/>
      <c r="I6" s="48"/>
      <c r="J6" s="193" t="s">
        <v>208</v>
      </c>
      <c r="K6" s="48"/>
      <c r="L6" s="130" t="s">
        <v>558</v>
      </c>
      <c r="M6" s="48"/>
      <c r="N6" s="130" t="s">
        <v>126</v>
      </c>
      <c r="O6" s="48"/>
      <c r="P6" s="130" t="s">
        <v>475</v>
      </c>
      <c r="Q6" s="52"/>
      <c r="R6" s="51" t="s">
        <v>558</v>
      </c>
    </row>
    <row r="7" spans="1:18" ht="27.95" customHeight="1">
      <c r="B7" s="273" t="s">
        <v>521</v>
      </c>
      <c r="C7" s="273"/>
      <c r="H7" s="48"/>
      <c r="I7" s="48"/>
      <c r="J7" s="48"/>
      <c r="K7" s="48"/>
      <c r="L7" s="48"/>
      <c r="M7" s="48"/>
      <c r="N7" s="48"/>
      <c r="O7" s="48"/>
      <c r="P7" s="52"/>
      <c r="Q7" s="52"/>
      <c r="R7" s="52"/>
    </row>
    <row r="8" spans="1:18" ht="27.95" customHeight="1">
      <c r="C8" s="457" t="s">
        <v>522</v>
      </c>
      <c r="H8" s="53"/>
      <c r="J8" s="40">
        <v>18754357.050000001</v>
      </c>
      <c r="K8" s="41"/>
      <c r="L8" s="40">
        <v>28361639.759999998</v>
      </c>
      <c r="M8" s="40"/>
      <c r="N8" s="40">
        <v>0</v>
      </c>
      <c r="O8" s="40"/>
      <c r="P8" s="40">
        <f>SUM(J8:N8)</f>
        <v>47115996.810000002</v>
      </c>
      <c r="Q8" s="40"/>
      <c r="R8" s="40">
        <v>12248686.809999999</v>
      </c>
    </row>
    <row r="9" spans="1:18" ht="27.95" customHeight="1">
      <c r="C9" s="457" t="s">
        <v>559</v>
      </c>
      <c r="H9" s="53"/>
      <c r="J9" s="39">
        <v>0</v>
      </c>
      <c r="L9" s="39">
        <v>24685353.059999999</v>
      </c>
      <c r="M9" s="39"/>
      <c r="N9" s="39">
        <v>7273961</v>
      </c>
      <c r="O9" s="39"/>
      <c r="P9" s="40">
        <f>SUM(J9:N9)</f>
        <v>31959314.059999999</v>
      </c>
      <c r="Q9" s="39"/>
      <c r="R9" s="40">
        <v>13622263.539999999</v>
      </c>
    </row>
    <row r="10" spans="1:18" ht="27.95" customHeight="1">
      <c r="C10" s="457" t="s">
        <v>560</v>
      </c>
      <c r="H10" s="53"/>
      <c r="I10" s="53"/>
      <c r="J10" s="39">
        <v>0</v>
      </c>
      <c r="K10" s="39"/>
      <c r="L10" s="39">
        <v>327468.86</v>
      </c>
      <c r="M10" s="39"/>
      <c r="N10" s="39">
        <v>0</v>
      </c>
      <c r="O10" s="39"/>
      <c r="P10" s="40">
        <f>SUM(J10:N10)</f>
        <v>327468.86</v>
      </c>
      <c r="Q10" s="39"/>
      <c r="R10" s="40">
        <v>327468.86</v>
      </c>
    </row>
    <row r="11" spans="1:18" ht="27.95" customHeight="1">
      <c r="C11" s="272" t="s">
        <v>525</v>
      </c>
      <c r="H11" s="53"/>
      <c r="I11" s="53"/>
      <c r="J11" s="129">
        <f>SUM(J8:J10)</f>
        <v>18754357.050000001</v>
      </c>
      <c r="K11" s="39"/>
      <c r="L11" s="129">
        <f>SUM(L8:L10)</f>
        <v>53374461.679999992</v>
      </c>
      <c r="M11" s="39"/>
      <c r="N11" s="129">
        <f>SUM(N8:N10)</f>
        <v>7273961</v>
      </c>
      <c r="O11" s="39"/>
      <c r="P11" s="129">
        <f>SUM(P8:P10)</f>
        <v>79402779.730000004</v>
      </c>
      <c r="Q11" s="39"/>
      <c r="R11" s="129">
        <f>SUM(R8:R10)</f>
        <v>26198419.209999997</v>
      </c>
    </row>
    <row r="12" spans="1:18" ht="27.95" customHeight="1">
      <c r="C12" s="457" t="s">
        <v>559</v>
      </c>
      <c r="H12" s="53"/>
      <c r="J12" s="39">
        <v>0</v>
      </c>
      <c r="L12" s="39">
        <v>0</v>
      </c>
      <c r="M12" s="39"/>
      <c r="N12" s="39">
        <v>0</v>
      </c>
      <c r="O12" s="39"/>
      <c r="P12" s="39">
        <f t="shared" ref="P12:P13" si="0">SUM(J12:N12)</f>
        <v>0</v>
      </c>
      <c r="Q12" s="39"/>
      <c r="R12" s="40">
        <v>0</v>
      </c>
    </row>
    <row r="13" spans="1:18" ht="27.95" customHeight="1">
      <c r="C13" s="457" t="s">
        <v>561</v>
      </c>
      <c r="H13" s="53"/>
      <c r="I13" s="53"/>
      <c r="J13" s="39">
        <v>0</v>
      </c>
      <c r="K13" s="39"/>
      <c r="L13" s="39">
        <v>0</v>
      </c>
      <c r="M13" s="39"/>
      <c r="N13" s="39">
        <v>0</v>
      </c>
      <c r="O13" s="39"/>
      <c r="P13" s="40">
        <f t="shared" si="0"/>
        <v>0</v>
      </c>
      <c r="Q13" s="39"/>
      <c r="R13" s="40">
        <v>0</v>
      </c>
    </row>
    <row r="14" spans="1:18" ht="27.95" customHeight="1">
      <c r="C14" s="457" t="s">
        <v>560</v>
      </c>
      <c r="H14" s="53"/>
      <c r="I14" s="53"/>
      <c r="J14" s="39">
        <v>0</v>
      </c>
      <c r="K14" s="39"/>
      <c r="L14" s="39">
        <v>-242507.78000000119</v>
      </c>
      <c r="M14" s="39"/>
      <c r="N14" s="39">
        <v>0</v>
      </c>
      <c r="O14" s="39"/>
      <c r="P14" s="40">
        <v>-242507.78000000119</v>
      </c>
      <c r="Q14" s="39"/>
      <c r="R14" s="40">
        <v>-242507.78000000119</v>
      </c>
    </row>
    <row r="15" spans="1:18" ht="27.95" customHeight="1">
      <c r="C15" s="272" t="s">
        <v>1131</v>
      </c>
      <c r="H15" s="53"/>
      <c r="I15" s="53"/>
      <c r="J15" s="60">
        <f>SUM(J11:J14)</f>
        <v>18754357.050000001</v>
      </c>
      <c r="K15" s="39"/>
      <c r="L15" s="60">
        <f>SUM(L11:L14)</f>
        <v>53131953.899999991</v>
      </c>
      <c r="M15" s="39"/>
      <c r="N15" s="60">
        <f>SUM(N11:N14)</f>
        <v>7273961</v>
      </c>
      <c r="O15" s="39"/>
      <c r="P15" s="60">
        <f>SUM(P11:P14)</f>
        <v>79160271.950000003</v>
      </c>
      <c r="Q15" s="39"/>
      <c r="R15" s="60">
        <f>SUM(R11:R14)</f>
        <v>25955911.429999996</v>
      </c>
    </row>
    <row r="16" spans="1:18" ht="27.95" customHeight="1">
      <c r="B16" s="273" t="s">
        <v>527</v>
      </c>
      <c r="C16" s="273"/>
      <c r="D16" s="273"/>
      <c r="H16" s="53"/>
      <c r="J16" s="39"/>
      <c r="K16" s="39"/>
      <c r="L16" s="39"/>
      <c r="M16" s="39"/>
      <c r="N16" s="39"/>
      <c r="O16" s="39"/>
      <c r="P16" s="39"/>
      <c r="Q16" s="40"/>
      <c r="R16" s="40"/>
    </row>
    <row r="17" spans="1:18" ht="27.95" customHeight="1">
      <c r="C17" s="457" t="s">
        <v>522</v>
      </c>
      <c r="H17" s="53"/>
      <c r="J17" s="40">
        <v>-4316718.41</v>
      </c>
      <c r="L17" s="40">
        <v>-9879165.9399999995</v>
      </c>
      <c r="M17" s="40"/>
      <c r="N17" s="40">
        <v>0</v>
      </c>
      <c r="O17" s="40"/>
      <c r="P17" s="40">
        <f>SUM(J17:N17)</f>
        <v>-14195884.35</v>
      </c>
      <c r="Q17" s="40"/>
      <c r="R17" s="39">
        <v>-6463204.5399999991</v>
      </c>
    </row>
    <row r="18" spans="1:18" ht="27.95" customHeight="1">
      <c r="C18" s="457" t="s">
        <v>562</v>
      </c>
      <c r="H18" s="53"/>
      <c r="J18" s="40">
        <v>-2086917.04</v>
      </c>
      <c r="L18" s="40">
        <v>-6753245.71</v>
      </c>
      <c r="M18" s="40"/>
      <c r="N18" s="40">
        <v>-885886.84</v>
      </c>
      <c r="O18" s="40"/>
      <c r="P18" s="40">
        <f t="shared" ref="P18:P19" si="1">SUM(J18:N18)</f>
        <v>-9726049.5899999999</v>
      </c>
      <c r="Q18" s="40"/>
      <c r="R18" s="39">
        <v>-3177694.86</v>
      </c>
    </row>
    <row r="19" spans="1:18" ht="27.95" customHeight="1">
      <c r="C19" s="457" t="s">
        <v>560</v>
      </c>
      <c r="H19" s="53"/>
      <c r="I19" s="53"/>
      <c r="J19" s="39">
        <v>0</v>
      </c>
      <c r="K19" s="39"/>
      <c r="L19" s="39">
        <v>-322714.58</v>
      </c>
      <c r="M19" s="39"/>
      <c r="N19" s="39">
        <v>0</v>
      </c>
      <c r="O19" s="39"/>
      <c r="P19" s="40">
        <f t="shared" si="1"/>
        <v>-322714.58</v>
      </c>
      <c r="Q19" s="39"/>
      <c r="R19" s="40">
        <v>-322714.58</v>
      </c>
    </row>
    <row r="20" spans="1:18" ht="27.95" customHeight="1">
      <c r="C20" s="272" t="s">
        <v>525</v>
      </c>
      <c r="H20" s="53"/>
      <c r="I20" s="53"/>
      <c r="J20" s="129">
        <f>SUM(J17:J19)</f>
        <v>-6403635.4500000002</v>
      </c>
      <c r="K20" s="39"/>
      <c r="L20" s="129">
        <f>SUM(L17:L19)</f>
        <v>-16955126.229999997</v>
      </c>
      <c r="M20" s="39"/>
      <c r="N20" s="129">
        <f>SUM(N17:N19)</f>
        <v>-885886.84</v>
      </c>
      <c r="O20" s="39"/>
      <c r="P20" s="129">
        <f>SUM(P17:P19)</f>
        <v>-24244648.519999996</v>
      </c>
      <c r="Q20" s="39"/>
      <c r="R20" s="129">
        <f>SUM(R17:R19)</f>
        <v>-9963613.9799999986</v>
      </c>
    </row>
    <row r="21" spans="1:18" ht="27.95" customHeight="1">
      <c r="C21" s="457" t="s">
        <v>562</v>
      </c>
      <c r="H21" s="53"/>
      <c r="J21" s="40">
        <v>-1972099.84</v>
      </c>
      <c r="L21" s="40">
        <v>-6714498.9900000002</v>
      </c>
      <c r="M21" s="40"/>
      <c r="N21" s="40">
        <v>-2654288.4499999997</v>
      </c>
      <c r="O21" s="40"/>
      <c r="P21" s="40">
        <v>-11340887.279999999</v>
      </c>
      <c r="Q21" s="40"/>
      <c r="R21" s="39">
        <v>-3138948.12</v>
      </c>
    </row>
    <row r="22" spans="1:18" ht="27.95" customHeight="1">
      <c r="C22" s="457" t="s">
        <v>560</v>
      </c>
      <c r="H22" s="53"/>
      <c r="I22" s="53"/>
      <c r="J22" s="39">
        <v>0</v>
      </c>
      <c r="K22" s="39"/>
      <c r="L22" s="39">
        <v>14271.890000000596</v>
      </c>
      <c r="M22" s="39"/>
      <c r="N22" s="39">
        <v>0</v>
      </c>
      <c r="O22" s="39"/>
      <c r="P22" s="40">
        <v>14271.890000000596</v>
      </c>
      <c r="Q22" s="39"/>
      <c r="R22" s="40">
        <v>14271.890000000596</v>
      </c>
    </row>
    <row r="23" spans="1:18" ht="27.95" customHeight="1">
      <c r="C23" s="272" t="s">
        <v>1131</v>
      </c>
      <c r="H23" s="53"/>
      <c r="I23" s="53"/>
      <c r="J23" s="60">
        <f>SUM(J20:J22)</f>
        <v>-8375735.29</v>
      </c>
      <c r="K23" s="39"/>
      <c r="L23" s="60">
        <f>SUM(L20:L22)</f>
        <v>-23655353.329999998</v>
      </c>
      <c r="M23" s="39"/>
      <c r="N23" s="60">
        <f>SUM(N20:N22)</f>
        <v>-3540175.2899999996</v>
      </c>
      <c r="O23" s="39"/>
      <c r="P23" s="60">
        <f>SUM(P20:P22)</f>
        <v>-35571263.909999996</v>
      </c>
      <c r="Q23" s="39"/>
      <c r="R23" s="60">
        <f>SUM(R20:R22)</f>
        <v>-13088290.209999997</v>
      </c>
    </row>
    <row r="24" spans="1:18" ht="27.95" customHeight="1">
      <c r="C24" s="272"/>
      <c r="H24" s="53"/>
      <c r="I24" s="53"/>
      <c r="Q24" s="39"/>
      <c r="R24" s="39"/>
    </row>
    <row r="25" spans="1:18" ht="27.95" customHeight="1">
      <c r="B25" s="273" t="s">
        <v>529</v>
      </c>
      <c r="H25" s="53"/>
      <c r="J25" s="39"/>
      <c r="K25" s="39"/>
      <c r="L25" s="39"/>
      <c r="M25" s="39"/>
      <c r="N25" s="39"/>
      <c r="O25" s="39"/>
      <c r="P25" s="39"/>
      <c r="Q25" s="40"/>
      <c r="R25" s="40"/>
    </row>
    <row r="26" spans="1:18" ht="27.95" customHeight="1" thickBot="1">
      <c r="A26" s="54"/>
      <c r="C26" s="272" t="s">
        <v>1136</v>
      </c>
      <c r="H26" s="53"/>
      <c r="J26" s="61">
        <f>+J15+J23</f>
        <v>10378621.760000002</v>
      </c>
      <c r="K26" s="41"/>
      <c r="L26" s="61">
        <f>+L15+L23</f>
        <v>29476600.569999993</v>
      </c>
      <c r="M26" s="40"/>
      <c r="N26" s="61">
        <f>+N15+N23</f>
        <v>3733785.7100000004</v>
      </c>
      <c r="O26" s="40"/>
      <c r="P26" s="61">
        <f>+P15+P23</f>
        <v>43589008.040000007</v>
      </c>
      <c r="Q26" s="40"/>
      <c r="R26" s="61">
        <f>+R15+R23</f>
        <v>12867621.219999999</v>
      </c>
    </row>
    <row r="27" spans="1:18" ht="27.95" customHeight="1" thickTop="1" thickBot="1">
      <c r="C27" s="272" t="s">
        <v>549</v>
      </c>
      <c r="H27" s="53"/>
      <c r="J27" s="61">
        <f>+J11+J20</f>
        <v>12350721.600000001</v>
      </c>
      <c r="K27" s="41"/>
      <c r="L27" s="61">
        <f>+L11+L20</f>
        <v>36419335.449999996</v>
      </c>
      <c r="M27" s="40"/>
      <c r="N27" s="61">
        <f>+N11+N20</f>
        <v>6388074.1600000001</v>
      </c>
      <c r="O27" s="40"/>
      <c r="P27" s="61">
        <f>+P11+P20</f>
        <v>55158131.210000008</v>
      </c>
      <c r="Q27" s="40"/>
      <c r="R27" s="61">
        <f>+R11+R20</f>
        <v>16234805.229999999</v>
      </c>
    </row>
    <row r="28" spans="1:18" ht="27.95" customHeight="1" thickTop="1">
      <c r="Q28" s="40"/>
      <c r="R28" s="62"/>
    </row>
    <row r="29" spans="1:18" ht="27.95" customHeight="1">
      <c r="B29" s="273" t="s">
        <v>1134</v>
      </c>
      <c r="P29" s="40"/>
      <c r="Q29" s="40"/>
      <c r="R29" s="40"/>
    </row>
    <row r="30" spans="1:18" ht="27.95" customHeight="1">
      <c r="A30" s="3"/>
      <c r="B30" s="3"/>
      <c r="C30" s="155" t="s">
        <v>531</v>
      </c>
      <c r="D30" s="3"/>
      <c r="E30" s="3"/>
      <c r="F30" s="3"/>
      <c r="G30" s="3"/>
      <c r="H30" s="5"/>
      <c r="I30" s="5"/>
      <c r="J30" s="5"/>
      <c r="K30" s="5"/>
      <c r="L30" s="5"/>
      <c r="M30" s="5"/>
      <c r="N30" s="5"/>
      <c r="O30" s="5"/>
      <c r="P30" s="40">
        <v>11340887.279999999</v>
      </c>
      <c r="Q30" s="40"/>
      <c r="R30" s="40">
        <v>3138948.12</v>
      </c>
    </row>
    <row r="31" spans="1:18" s="3" customFormat="1" ht="27.95" customHeight="1">
      <c r="C31" s="155" t="s">
        <v>532</v>
      </c>
      <c r="H31" s="5"/>
      <c r="I31" s="5"/>
      <c r="J31" s="5"/>
      <c r="K31" s="5"/>
      <c r="L31" s="5"/>
      <c r="M31" s="5"/>
      <c r="N31" s="5"/>
      <c r="O31" s="5"/>
      <c r="P31" s="40">
        <v>11465963.039999997</v>
      </c>
      <c r="Q31" s="40"/>
      <c r="R31" s="40">
        <v>3264023.88</v>
      </c>
    </row>
    <row r="32" spans="1:18" s="3" customFormat="1" ht="27.95" customHeight="1">
      <c r="A32" s="46"/>
      <c r="B32" s="46"/>
      <c r="C32" s="46"/>
      <c r="D32" s="46"/>
      <c r="E32" s="46"/>
      <c r="F32" s="46"/>
      <c r="G32" s="46"/>
      <c r="H32" s="46"/>
      <c r="I32" s="46"/>
      <c r="J32" s="46"/>
      <c r="K32" s="46"/>
      <c r="L32" s="46"/>
      <c r="M32" s="46"/>
      <c r="N32" s="46"/>
      <c r="O32" s="46"/>
      <c r="P32" s="46"/>
      <c r="Q32" s="46"/>
      <c r="R32" s="46"/>
    </row>
    <row r="33" spans="1:18" ht="27.95" customHeight="1">
      <c r="B33" s="273" t="s">
        <v>1133</v>
      </c>
      <c r="P33" s="40"/>
      <c r="Q33" s="40"/>
      <c r="R33" s="40"/>
    </row>
    <row r="34" spans="1:18" ht="27.95" customHeight="1">
      <c r="A34" s="3"/>
      <c r="B34" s="3"/>
      <c r="C34" s="155" t="s">
        <v>531</v>
      </c>
      <c r="D34" s="3"/>
      <c r="E34" s="3"/>
      <c r="F34" s="3"/>
      <c r="G34" s="3"/>
      <c r="H34" s="5"/>
      <c r="I34" s="5"/>
      <c r="J34" s="5"/>
      <c r="K34" s="5"/>
      <c r="L34" s="5"/>
      <c r="M34" s="5"/>
      <c r="N34" s="5"/>
      <c r="O34" s="5"/>
      <c r="P34" s="40">
        <v>9726049.5899999999</v>
      </c>
      <c r="Q34" s="40"/>
      <c r="R34" s="40">
        <v>3177694.86</v>
      </c>
    </row>
    <row r="35" spans="1:18" s="3" customFormat="1" ht="27.95" customHeight="1">
      <c r="C35" s="155" t="s">
        <v>532</v>
      </c>
      <c r="H35" s="5"/>
      <c r="I35" s="5"/>
      <c r="J35" s="5"/>
      <c r="K35" s="5"/>
      <c r="L35" s="5"/>
      <c r="M35" s="5"/>
      <c r="N35" s="5"/>
      <c r="O35" s="5"/>
      <c r="P35" s="40">
        <v>9894713.1999999993</v>
      </c>
      <c r="Q35" s="40"/>
      <c r="R35" s="40">
        <v>3346358.47</v>
      </c>
    </row>
    <row r="37" spans="1:18" s="3" customFormat="1" ht="27.95" customHeight="1"/>
    <row r="56" spans="2:2" ht="25.5" customHeight="1">
      <c r="B56" s="54"/>
    </row>
  </sheetData>
  <mergeCells count="3">
    <mergeCell ref="A1:R1"/>
    <mergeCell ref="J4:P4"/>
    <mergeCell ref="J5:P5"/>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20"/>
  <sheetViews>
    <sheetView zoomScaleNormal="100" zoomScaleSheetLayoutView="90" workbookViewId="0">
      <selection activeCell="K13" sqref="K13"/>
    </sheetView>
  </sheetViews>
  <sheetFormatPr defaultColWidth="9.140625" defaultRowHeight="21" customHeight="1"/>
  <cols>
    <col min="1" max="1" width="3.7109375" style="3" customWidth="1"/>
    <col min="2" max="2" width="3.42578125" style="3" customWidth="1"/>
    <col min="3" max="4" width="9.140625" style="3" customWidth="1"/>
    <col min="5" max="5" width="8.5703125" style="3" customWidth="1"/>
    <col min="6" max="6" width="9.140625" style="3" customWidth="1"/>
    <col min="7" max="7" width="13.7109375" style="3" customWidth="1"/>
    <col min="8" max="8" width="1.28515625" style="3" customWidth="1"/>
    <col min="9" max="9" width="13.7109375" style="3" customWidth="1"/>
    <col min="10" max="10" width="1.28515625" style="3" customWidth="1"/>
    <col min="11" max="11" width="13.7109375" style="3" customWidth="1"/>
    <col min="12" max="12" width="1.28515625" style="3" customWidth="1"/>
    <col min="13" max="13" width="13.7109375" style="3" customWidth="1"/>
    <col min="14" max="14" width="1.140625" style="3" customWidth="1"/>
    <col min="15" max="15" width="2.5703125" style="3" customWidth="1"/>
    <col min="16" max="16384" width="9.140625" style="3"/>
  </cols>
  <sheetData>
    <row r="1" spans="1:13" ht="18.95" customHeight="1">
      <c r="A1" s="520" t="s">
        <v>550</v>
      </c>
      <c r="B1" s="521"/>
      <c r="C1" s="521"/>
      <c r="D1" s="521"/>
      <c r="E1" s="521"/>
      <c r="F1" s="521"/>
      <c r="G1" s="521"/>
      <c r="H1" s="521"/>
      <c r="I1" s="521"/>
      <c r="J1" s="521"/>
      <c r="K1" s="521"/>
      <c r="L1" s="521"/>
      <c r="M1" s="521"/>
    </row>
    <row r="2" spans="1:13" ht="18.95" customHeight="1"/>
    <row r="3" spans="1:13" s="2" customFormat="1" ht="18.95" customHeight="1">
      <c r="A3" s="288" t="s">
        <v>564</v>
      </c>
      <c r="K3" s="121"/>
      <c r="L3" s="121"/>
      <c r="M3" s="121"/>
    </row>
    <row r="4" spans="1:13" s="2" customFormat="1" ht="18.95" customHeight="1">
      <c r="G4" s="21"/>
      <c r="H4" s="21"/>
      <c r="I4" s="21"/>
      <c r="J4" s="21"/>
      <c r="K4" s="21"/>
      <c r="L4" s="8"/>
      <c r="M4" s="114" t="s">
        <v>565</v>
      </c>
    </row>
    <row r="5" spans="1:13" s="153" customFormat="1" ht="18.95" customHeight="1">
      <c r="G5" s="517" t="s">
        <v>566</v>
      </c>
      <c r="H5" s="517"/>
      <c r="I5" s="517"/>
      <c r="J5" s="517"/>
      <c r="K5" s="517"/>
      <c r="L5" s="13"/>
      <c r="M5" s="154" t="s">
        <v>567</v>
      </c>
    </row>
    <row r="6" spans="1:13" ht="43.5">
      <c r="G6" s="152" t="s">
        <v>568</v>
      </c>
      <c r="I6" s="152" t="s">
        <v>153</v>
      </c>
      <c r="K6" s="154" t="s">
        <v>475</v>
      </c>
      <c r="L6" s="14"/>
      <c r="M6" s="152" t="s">
        <v>153</v>
      </c>
    </row>
    <row r="7" spans="1:13" ht="18.95" customHeight="1">
      <c r="B7" s="272" t="s">
        <v>521</v>
      </c>
      <c r="C7" s="272"/>
    </row>
    <row r="8" spans="1:13" ht="18.95" customHeight="1">
      <c r="B8" s="272"/>
      <c r="C8" s="281" t="s">
        <v>522</v>
      </c>
      <c r="G8" s="40">
        <v>42760000</v>
      </c>
      <c r="I8" s="3">
        <v>12287777.459999999</v>
      </c>
      <c r="K8" s="5">
        <f>SUM(G8:I8)</f>
        <v>55047777.460000001</v>
      </c>
      <c r="L8" s="5"/>
      <c r="M8" s="5">
        <v>5420085.6899999995</v>
      </c>
    </row>
    <row r="9" spans="1:13" ht="18.95" customHeight="1">
      <c r="B9" s="272"/>
      <c r="C9" s="272" t="s">
        <v>559</v>
      </c>
      <c r="G9" s="40">
        <v>0</v>
      </c>
      <c r="I9" s="3">
        <v>939278.1</v>
      </c>
      <c r="K9" s="5">
        <f t="shared" ref="K9:K17" si="0">SUM(G9:I9)</f>
        <v>939278.1</v>
      </c>
      <c r="L9" s="5"/>
      <c r="M9" s="5">
        <v>0</v>
      </c>
    </row>
    <row r="10" spans="1:13" ht="18.95" customHeight="1">
      <c r="B10" s="272"/>
      <c r="C10" s="272" t="s">
        <v>561</v>
      </c>
      <c r="G10" s="40">
        <v>0</v>
      </c>
      <c r="I10" s="40">
        <v>-227500</v>
      </c>
      <c r="K10" s="5">
        <f t="shared" si="0"/>
        <v>-227500</v>
      </c>
      <c r="L10" s="5"/>
      <c r="M10" s="5">
        <v>-227500</v>
      </c>
    </row>
    <row r="11" spans="1:13" ht="18.95" customHeight="1">
      <c r="B11" s="272"/>
      <c r="C11" s="272" t="s">
        <v>569</v>
      </c>
      <c r="G11" s="40"/>
      <c r="I11" s="40"/>
      <c r="K11" s="5">
        <f t="shared" si="0"/>
        <v>0</v>
      </c>
      <c r="L11" s="5"/>
      <c r="M11" s="5"/>
    </row>
    <row r="12" spans="1:13" ht="18.95" customHeight="1">
      <c r="B12" s="272"/>
      <c r="C12" s="272" t="s">
        <v>570</v>
      </c>
      <c r="G12" s="40">
        <v>0</v>
      </c>
      <c r="I12" s="3">
        <v>179476.16</v>
      </c>
      <c r="K12" s="5">
        <f t="shared" si="0"/>
        <v>179476.16</v>
      </c>
      <c r="L12" s="5"/>
      <c r="M12" s="5">
        <v>179476.16</v>
      </c>
    </row>
    <row r="13" spans="1:13" ht="18.95" customHeight="1">
      <c r="C13" s="272" t="s">
        <v>525</v>
      </c>
      <c r="G13" s="127">
        <f>SUM(G8:G12)</f>
        <v>42760000</v>
      </c>
      <c r="I13" s="127">
        <f>SUM(I8:I12)</f>
        <v>13179031.719999999</v>
      </c>
      <c r="K13" s="127">
        <f>SUM(K8:K12)</f>
        <v>55939031.719999999</v>
      </c>
      <c r="L13" s="5"/>
      <c r="M13" s="127">
        <f>SUM(M8:M12)</f>
        <v>5372061.8499999996</v>
      </c>
    </row>
    <row r="14" spans="1:13" ht="18.95" customHeight="1">
      <c r="C14" s="272" t="s">
        <v>559</v>
      </c>
      <c r="G14" s="39">
        <v>0</v>
      </c>
      <c r="I14" s="3">
        <v>1373711.51</v>
      </c>
      <c r="K14" s="5">
        <f t="shared" si="0"/>
        <v>1373711.51</v>
      </c>
      <c r="L14" s="39"/>
      <c r="M14" s="39">
        <v>0</v>
      </c>
    </row>
    <row r="15" spans="1:13" ht="18.95" customHeight="1">
      <c r="C15" s="272" t="s">
        <v>561</v>
      </c>
      <c r="G15" s="40">
        <v>0</v>
      </c>
      <c r="I15" s="40">
        <v>-102934</v>
      </c>
      <c r="K15" s="5">
        <f t="shared" si="0"/>
        <v>-102934</v>
      </c>
      <c r="L15" s="40"/>
      <c r="M15" s="40">
        <v>0</v>
      </c>
    </row>
    <row r="16" spans="1:13" ht="18.95" customHeight="1">
      <c r="C16" s="272" t="s">
        <v>569</v>
      </c>
      <c r="G16" s="40"/>
      <c r="I16" s="40"/>
      <c r="K16" s="5"/>
      <c r="L16" s="40"/>
      <c r="M16" s="40"/>
    </row>
    <row r="17" spans="2:13" ht="18.95" customHeight="1">
      <c r="C17" s="272" t="s">
        <v>570</v>
      </c>
      <c r="G17" s="40">
        <v>0</v>
      </c>
      <c r="I17" s="39">
        <v>-49726.930000000168</v>
      </c>
      <c r="K17" s="5">
        <f t="shared" si="0"/>
        <v>-49726.930000000168</v>
      </c>
      <c r="L17" s="40"/>
      <c r="M17" s="40">
        <v>-49726.930000000168</v>
      </c>
    </row>
    <row r="18" spans="2:13" ht="18.95" customHeight="1">
      <c r="C18" s="272" t="s">
        <v>1131</v>
      </c>
      <c r="G18" s="164">
        <f>SUM(G13:G17)</f>
        <v>42760000</v>
      </c>
      <c r="I18" s="164">
        <f>SUM(I13:I17)</f>
        <v>14400082.299999999</v>
      </c>
      <c r="K18" s="164">
        <f>SUM(K13:K17)</f>
        <v>57160082.299999997</v>
      </c>
      <c r="L18" s="5"/>
      <c r="M18" s="164">
        <f>SUM(M13:M17)</f>
        <v>5322334.92</v>
      </c>
    </row>
    <row r="19" spans="2:13" ht="18.95" customHeight="1">
      <c r="B19" s="272" t="s">
        <v>571</v>
      </c>
      <c r="C19" s="272"/>
      <c r="K19" s="17"/>
      <c r="L19" s="17"/>
      <c r="M19" s="17"/>
    </row>
    <row r="20" spans="2:13" ht="18.95" customHeight="1">
      <c r="B20" s="272"/>
      <c r="C20" s="281" t="s">
        <v>522</v>
      </c>
      <c r="G20" s="40">
        <v>0</v>
      </c>
      <c r="I20" s="40">
        <v>-3789069.52</v>
      </c>
      <c r="K20" s="5">
        <f t="shared" ref="K20:K29" si="1">SUM(G20:I20)</f>
        <v>-3789069.52</v>
      </c>
      <c r="L20" s="5"/>
      <c r="M20" s="5">
        <v>-1526820.9599999997</v>
      </c>
    </row>
    <row r="21" spans="2:13" ht="18.95" customHeight="1">
      <c r="B21" s="272"/>
      <c r="C21" s="272" t="s">
        <v>572</v>
      </c>
      <c r="G21" s="40">
        <v>-5345000</v>
      </c>
      <c r="I21" s="40">
        <v>-1911902.01</v>
      </c>
      <c r="K21" s="5">
        <f t="shared" si="1"/>
        <v>-7256902.0099999998</v>
      </c>
      <c r="L21" s="5"/>
      <c r="M21" s="5">
        <v>-790879</v>
      </c>
    </row>
    <row r="22" spans="2:13" ht="18.95" customHeight="1">
      <c r="C22" s="272" t="s">
        <v>561</v>
      </c>
      <c r="G22" s="40">
        <v>0</v>
      </c>
      <c r="I22" s="40">
        <v>0</v>
      </c>
      <c r="K22" s="5">
        <f t="shared" si="1"/>
        <v>0</v>
      </c>
      <c r="L22" s="39"/>
      <c r="M22" s="39">
        <v>0</v>
      </c>
    </row>
    <row r="23" spans="2:13" ht="18.95" customHeight="1">
      <c r="C23" s="272" t="s">
        <v>569</v>
      </c>
      <c r="G23" s="40"/>
      <c r="I23" s="40"/>
      <c r="K23" s="5"/>
      <c r="L23" s="39"/>
      <c r="M23" s="39"/>
    </row>
    <row r="24" spans="2:13" ht="18.95" customHeight="1">
      <c r="C24" s="272" t="s">
        <v>570</v>
      </c>
      <c r="G24" s="40">
        <v>0</v>
      </c>
      <c r="I24" s="40">
        <v>-82371.72</v>
      </c>
      <c r="K24" s="5">
        <f t="shared" si="1"/>
        <v>-82371.72</v>
      </c>
      <c r="L24" s="5"/>
      <c r="M24" s="5">
        <v>-82371.72</v>
      </c>
    </row>
    <row r="25" spans="2:13" ht="18.95" customHeight="1">
      <c r="C25" s="272" t="s">
        <v>525</v>
      </c>
      <c r="G25" s="127">
        <f>SUM(G20:G24)</f>
        <v>-5345000</v>
      </c>
      <c r="I25" s="127">
        <f>SUM(I20:I24)</f>
        <v>-5783343.25</v>
      </c>
      <c r="K25" s="127">
        <f>SUM(K20:K24)</f>
        <v>-11128343.25</v>
      </c>
      <c r="L25" s="5"/>
      <c r="M25" s="127">
        <f>SUM(M20:M24)</f>
        <v>-2400071.6800000002</v>
      </c>
    </row>
    <row r="26" spans="2:13" ht="18.95" customHeight="1">
      <c r="C26" s="272" t="s">
        <v>572</v>
      </c>
      <c r="G26" s="39">
        <v>-4276000</v>
      </c>
      <c r="H26" s="41"/>
      <c r="I26" s="39">
        <v>-1997085.77</v>
      </c>
      <c r="K26" s="5">
        <f t="shared" si="1"/>
        <v>-6273085.7699999996</v>
      </c>
      <c r="L26" s="39"/>
      <c r="M26" s="39">
        <v>-777631.07000000007</v>
      </c>
    </row>
    <row r="27" spans="2:13" ht="18.95" customHeight="1">
      <c r="C27" s="272" t="s">
        <v>561</v>
      </c>
      <c r="G27" s="5">
        <v>0</v>
      </c>
      <c r="I27" s="5">
        <v>102882</v>
      </c>
      <c r="K27" s="5">
        <f t="shared" si="1"/>
        <v>102882</v>
      </c>
      <c r="L27" s="39"/>
      <c r="M27" s="39">
        <v>0</v>
      </c>
    </row>
    <row r="28" spans="2:13" ht="18.95" customHeight="1">
      <c r="C28" s="272" t="s">
        <v>569</v>
      </c>
      <c r="G28" s="5"/>
      <c r="I28" s="5"/>
      <c r="K28" s="5"/>
      <c r="L28" s="39"/>
      <c r="M28" s="39"/>
    </row>
    <row r="29" spans="2:13" ht="18.95" customHeight="1">
      <c r="C29" s="272" t="s">
        <v>570</v>
      </c>
      <c r="G29" s="40">
        <v>0</v>
      </c>
      <c r="I29" s="40">
        <v>-1599.399999999674</v>
      </c>
      <c r="K29" s="5">
        <f t="shared" si="1"/>
        <v>-1599.399999999674</v>
      </c>
      <c r="L29" s="40"/>
      <c r="M29" s="40">
        <v>-1599.399999999674</v>
      </c>
    </row>
    <row r="30" spans="2:13" ht="18.95" customHeight="1">
      <c r="C30" s="272" t="s">
        <v>1131</v>
      </c>
      <c r="G30" s="164">
        <f>SUM(G25:G29)</f>
        <v>-9621000</v>
      </c>
      <c r="I30" s="164">
        <f>SUM(I25:I29)</f>
        <v>-7679146.419999999</v>
      </c>
      <c r="K30" s="164">
        <f>SUM(K25:K29)</f>
        <v>-17300146.419999998</v>
      </c>
      <c r="L30" s="5"/>
      <c r="M30" s="164">
        <f>SUM(M25:M29)</f>
        <v>-3179302.1499999994</v>
      </c>
    </row>
    <row r="31" spans="2:13" ht="18.95" customHeight="1">
      <c r="B31" s="272" t="s">
        <v>1197</v>
      </c>
      <c r="C31" s="272"/>
      <c r="K31" s="17"/>
      <c r="L31" s="17"/>
      <c r="M31" s="17"/>
    </row>
    <row r="32" spans="2:13" ht="18.95" customHeight="1">
      <c r="B32" s="272"/>
      <c r="C32" s="281" t="s">
        <v>1196</v>
      </c>
      <c r="G32" s="40">
        <v>0</v>
      </c>
      <c r="I32" s="40">
        <v>0</v>
      </c>
      <c r="K32" s="40">
        <v>0</v>
      </c>
      <c r="L32" s="5"/>
      <c r="M32" s="5">
        <v>0</v>
      </c>
    </row>
    <row r="33" spans="1:13" ht="18.95" customHeight="1">
      <c r="B33" s="272"/>
      <c r="C33" s="41" t="s">
        <v>1198</v>
      </c>
      <c r="D33" s="41"/>
      <c r="E33" s="41"/>
      <c r="F33" s="41"/>
      <c r="G33" s="39">
        <v>-2162250</v>
      </c>
      <c r="H33" s="41"/>
      <c r="I33" s="40">
        <v>0</v>
      </c>
      <c r="J33" s="40"/>
      <c r="K33" s="40">
        <f t="shared" ref="K33" si="2">SUM(G33:I33)</f>
        <v>-2162250</v>
      </c>
      <c r="L33" s="40"/>
      <c r="M33" s="40">
        <v>0</v>
      </c>
    </row>
    <row r="34" spans="1:13" ht="18.95" customHeight="1">
      <c r="B34" s="272"/>
      <c r="C34" s="272" t="s">
        <v>1131</v>
      </c>
      <c r="D34" s="41"/>
      <c r="E34" s="41"/>
      <c r="F34" s="41"/>
      <c r="G34" s="60">
        <f>SUM(G32:G33)</f>
        <v>-2162250</v>
      </c>
      <c r="H34" s="41"/>
      <c r="I34" s="60">
        <f>SUM(I32:I33)</f>
        <v>0</v>
      </c>
      <c r="J34" s="40"/>
      <c r="K34" s="60">
        <f>SUM(K32:K33)</f>
        <v>-2162250</v>
      </c>
      <c r="L34" s="40"/>
      <c r="M34" s="60">
        <f>SUM(M32:M33)</f>
        <v>0</v>
      </c>
    </row>
    <row r="35" spans="1:13" ht="18.95" customHeight="1">
      <c r="B35" s="272" t="s">
        <v>529</v>
      </c>
      <c r="C35" s="272"/>
      <c r="D35" s="272"/>
      <c r="G35" s="5"/>
      <c r="I35" s="5"/>
      <c r="K35" s="5"/>
      <c r="L35" s="5"/>
      <c r="M35" s="5"/>
    </row>
    <row r="36" spans="1:13" ht="18.95" customHeight="1" thickBot="1">
      <c r="B36" s="272"/>
      <c r="C36" s="272" t="s">
        <v>1136</v>
      </c>
      <c r="D36" s="272"/>
      <c r="G36" s="15">
        <f>+G18+G30+G34</f>
        <v>30976750</v>
      </c>
      <c r="I36" s="15">
        <f>+I18+I30</f>
        <v>6720935.8799999999</v>
      </c>
      <c r="K36" s="15">
        <f>+K18+K30</f>
        <v>39859935.879999995</v>
      </c>
      <c r="L36" s="5"/>
      <c r="M36" s="15">
        <f>+M18+M30</f>
        <v>2143032.7700000005</v>
      </c>
    </row>
    <row r="37" spans="1:13" ht="18.95" customHeight="1" thickTop="1" thickBot="1">
      <c r="B37" s="272"/>
      <c r="C37" s="272" t="s">
        <v>549</v>
      </c>
      <c r="D37" s="272"/>
      <c r="G37" s="15">
        <f>+G13+G25</f>
        <v>37415000</v>
      </c>
      <c r="I37" s="15">
        <f>+I13+I25</f>
        <v>7395688.4699999988</v>
      </c>
      <c r="K37" s="15">
        <f>+K13+K25</f>
        <v>44810688.469999999</v>
      </c>
      <c r="L37" s="5"/>
      <c r="M37" s="15">
        <f>+M13+M25</f>
        <v>2971990.1699999995</v>
      </c>
    </row>
    <row r="38" spans="1:13" ht="12" customHeight="1" thickTop="1">
      <c r="K38" s="16"/>
      <c r="L38" s="16"/>
      <c r="M38" s="16"/>
    </row>
    <row r="39" spans="1:13" ht="18.95" customHeight="1">
      <c r="B39" s="273" t="s">
        <v>1142</v>
      </c>
      <c r="L39" s="17"/>
      <c r="M39" s="17"/>
    </row>
    <row r="40" spans="1:13" ht="18.95" customHeight="1">
      <c r="C40" s="155" t="s">
        <v>531</v>
      </c>
      <c r="K40" s="40">
        <v>6273085.7699999996</v>
      </c>
      <c r="L40" s="40"/>
      <c r="M40" s="40">
        <v>777631.07000000007</v>
      </c>
    </row>
    <row r="41" spans="1:13" ht="18.95" customHeight="1">
      <c r="C41" s="155" t="s">
        <v>532</v>
      </c>
      <c r="K41" s="40">
        <v>6308640.5800000001</v>
      </c>
      <c r="L41" s="40"/>
      <c r="M41" s="40">
        <v>813185.88</v>
      </c>
    </row>
    <row r="42" spans="1:13" ht="18.95" customHeight="1">
      <c r="B42" s="273" t="s">
        <v>1141</v>
      </c>
      <c r="K42" s="40"/>
      <c r="L42" s="40"/>
      <c r="M42" s="40"/>
    </row>
    <row r="43" spans="1:13" ht="18.95" customHeight="1">
      <c r="C43" s="155" t="s">
        <v>531</v>
      </c>
      <c r="K43" s="40">
        <v>7256902.0099999998</v>
      </c>
      <c r="L43" s="40"/>
      <c r="M43" s="40">
        <v>790879</v>
      </c>
    </row>
    <row r="44" spans="1:13" ht="18.95" customHeight="1">
      <c r="C44" s="155" t="s">
        <v>532</v>
      </c>
      <c r="K44" s="40">
        <v>7303733.0300000003</v>
      </c>
      <c r="L44" s="40"/>
      <c r="M44" s="40">
        <v>837710.02</v>
      </c>
    </row>
    <row r="45" spans="1:13" ht="25.5" customHeight="1">
      <c r="A45" s="520" t="s">
        <v>553</v>
      </c>
      <c r="B45" s="521"/>
      <c r="C45" s="521"/>
      <c r="D45" s="521"/>
      <c r="E45" s="521"/>
      <c r="F45" s="521"/>
      <c r="G45" s="521"/>
      <c r="H45" s="521"/>
      <c r="I45" s="521"/>
      <c r="J45" s="521"/>
      <c r="K45" s="521"/>
      <c r="L45" s="521"/>
      <c r="M45" s="521"/>
    </row>
    <row r="46" spans="1:13" ht="25.5" customHeight="1">
      <c r="K46" s="17"/>
      <c r="M46" s="17"/>
    </row>
    <row r="47" spans="1:13" s="41" customFormat="1" ht="25.5" customHeight="1">
      <c r="A47" s="454" t="s">
        <v>574</v>
      </c>
      <c r="B47" s="288" t="s">
        <v>575</v>
      </c>
      <c r="C47" s="288"/>
      <c r="D47" s="272"/>
      <c r="K47" s="38"/>
      <c r="L47" s="190"/>
      <c r="M47" s="190" t="s">
        <v>576</v>
      </c>
    </row>
    <row r="48" spans="1:13" s="41" customFormat="1" ht="25.5" customHeight="1">
      <c r="K48" s="38"/>
      <c r="L48" s="191"/>
      <c r="M48" s="66" t="s">
        <v>567</v>
      </c>
    </row>
    <row r="49" spans="2:13" s="41" customFormat="1" ht="25.5" customHeight="1">
      <c r="B49" s="272" t="s">
        <v>521</v>
      </c>
      <c r="C49" s="272"/>
      <c r="K49" s="38"/>
      <c r="L49" s="38"/>
      <c r="M49" s="38"/>
    </row>
    <row r="50" spans="2:13" s="41" customFormat="1" ht="25.5" customHeight="1">
      <c r="B50" s="272"/>
      <c r="C50" s="281" t="s">
        <v>522</v>
      </c>
      <c r="K50" s="38"/>
      <c r="L50" s="39"/>
      <c r="M50" s="40">
        <v>72692487.310000002</v>
      </c>
    </row>
    <row r="51" spans="2:13" s="41" customFormat="1" ht="25.5" customHeight="1">
      <c r="B51" s="272"/>
      <c r="C51" s="272" t="s">
        <v>559</v>
      </c>
      <c r="K51" s="38"/>
      <c r="L51" s="39"/>
      <c r="M51" s="40">
        <v>0</v>
      </c>
    </row>
    <row r="52" spans="2:13" s="41" customFormat="1" ht="25.5" customHeight="1">
      <c r="C52" s="272" t="s">
        <v>525</v>
      </c>
      <c r="K52" s="38"/>
      <c r="L52" s="39"/>
      <c r="M52" s="129">
        <f>SUM(M50:M51)</f>
        <v>72692487.310000002</v>
      </c>
    </row>
    <row r="53" spans="2:13" s="41" customFormat="1" ht="25.5" customHeight="1">
      <c r="C53" s="272" t="s">
        <v>559</v>
      </c>
      <c r="K53" s="38"/>
      <c r="L53" s="39"/>
      <c r="M53" s="39">
        <v>0</v>
      </c>
    </row>
    <row r="54" spans="2:13" s="41" customFormat="1" ht="25.5" customHeight="1">
      <c r="C54" s="272" t="s">
        <v>1131</v>
      </c>
      <c r="K54" s="38"/>
      <c r="L54" s="39"/>
      <c r="M54" s="60">
        <f>SUM(M52:M53)</f>
        <v>72692487.310000002</v>
      </c>
    </row>
    <row r="55" spans="2:13" s="41" customFormat="1" ht="25.5" customHeight="1">
      <c r="B55" s="41" t="s">
        <v>577</v>
      </c>
      <c r="K55" s="38"/>
      <c r="L55" s="39"/>
      <c r="M55" s="40"/>
    </row>
    <row r="56" spans="2:13" s="41" customFormat="1" ht="25.5" customHeight="1">
      <c r="C56" s="281" t="s">
        <v>522</v>
      </c>
      <c r="K56" s="38"/>
      <c r="L56" s="39"/>
      <c r="M56" s="40">
        <v>0</v>
      </c>
    </row>
    <row r="57" spans="2:13" s="41" customFormat="1" ht="25.5" customHeight="1">
      <c r="C57" s="41" t="s">
        <v>578</v>
      </c>
      <c r="K57" s="38"/>
      <c r="L57" s="39"/>
      <c r="M57" s="40">
        <v>0</v>
      </c>
    </row>
    <row r="58" spans="2:13" s="41" customFormat="1" ht="25.5" customHeight="1">
      <c r="C58" s="272" t="s">
        <v>525</v>
      </c>
      <c r="K58" s="38"/>
      <c r="L58" s="39"/>
      <c r="M58" s="129">
        <f>SUM(M56:M57)</f>
        <v>0</v>
      </c>
    </row>
    <row r="59" spans="2:13" s="41" customFormat="1" ht="25.5" customHeight="1">
      <c r="C59" s="41" t="s">
        <v>578</v>
      </c>
      <c r="K59" s="38"/>
      <c r="L59" s="39"/>
      <c r="M59" s="39">
        <v>0</v>
      </c>
    </row>
    <row r="60" spans="2:13" s="41" customFormat="1" ht="25.5" customHeight="1">
      <c r="C60" s="272" t="s">
        <v>1131</v>
      </c>
      <c r="K60" s="38"/>
      <c r="L60" s="39"/>
      <c r="M60" s="60">
        <f>SUM(M58:M59)</f>
        <v>0</v>
      </c>
    </row>
    <row r="61" spans="2:13" s="41" customFormat="1" ht="25.5" customHeight="1">
      <c r="B61" s="272" t="s">
        <v>529</v>
      </c>
      <c r="C61" s="272"/>
      <c r="K61" s="38"/>
      <c r="L61" s="39"/>
      <c r="M61" s="40"/>
    </row>
    <row r="62" spans="2:13" s="41" customFormat="1" ht="25.5" customHeight="1" thickBot="1">
      <c r="B62" s="272"/>
      <c r="C62" s="272" t="s">
        <v>1136</v>
      </c>
      <c r="K62" s="38"/>
      <c r="L62" s="39"/>
      <c r="M62" s="61">
        <f>+M54+M60</f>
        <v>72692487.310000002</v>
      </c>
    </row>
    <row r="63" spans="2:13" s="41" customFormat="1" ht="25.5" customHeight="1" thickTop="1" thickBot="1">
      <c r="B63" s="272"/>
      <c r="C63" s="272" t="s">
        <v>549</v>
      </c>
      <c r="K63" s="38"/>
      <c r="L63" s="39"/>
      <c r="M63" s="61">
        <f>+M52+M58</f>
        <v>72692487.310000002</v>
      </c>
    </row>
    <row r="64" spans="2:13" s="41" customFormat="1" ht="25.5" customHeight="1" thickTop="1">
      <c r="B64" s="272"/>
      <c r="C64" s="272"/>
      <c r="K64" s="38"/>
      <c r="L64" s="39"/>
      <c r="M64" s="39"/>
    </row>
    <row r="65" spans="1:15" s="2" customFormat="1" ht="25.5" customHeight="1">
      <c r="A65" s="19" t="s">
        <v>579</v>
      </c>
      <c r="B65" s="120" t="s">
        <v>580</v>
      </c>
      <c r="C65" s="19"/>
      <c r="I65" s="121"/>
      <c r="J65" s="121"/>
      <c r="K65" s="121"/>
      <c r="L65" s="121"/>
      <c r="M65" s="121"/>
      <c r="N65" s="121"/>
      <c r="O65" s="121"/>
    </row>
    <row r="66" spans="1:15" s="2" customFormat="1" ht="25.5" customHeight="1">
      <c r="A66" s="19"/>
      <c r="B66" s="120"/>
      <c r="C66" s="19"/>
      <c r="I66" s="121"/>
      <c r="J66" s="121"/>
      <c r="K66" s="7"/>
      <c r="L66" s="8" t="s">
        <v>581</v>
      </c>
      <c r="M66" s="7"/>
    </row>
    <row r="67" spans="1:15" s="57" customFormat="1" ht="25.5" customHeight="1">
      <c r="A67" s="122"/>
      <c r="B67" s="122"/>
      <c r="C67" s="122"/>
      <c r="I67" s="21"/>
      <c r="J67" s="21"/>
      <c r="K67" s="517" t="s">
        <v>582</v>
      </c>
      <c r="L67" s="517"/>
      <c r="M67" s="517"/>
    </row>
    <row r="68" spans="1:15" ht="25.5" customHeight="1">
      <c r="A68" s="1"/>
      <c r="B68" s="1"/>
      <c r="C68" s="1"/>
      <c r="I68" s="278"/>
      <c r="J68" s="277"/>
      <c r="K68" s="449" t="s">
        <v>1126</v>
      </c>
      <c r="L68" s="277"/>
      <c r="M68" s="449" t="s">
        <v>441</v>
      </c>
    </row>
    <row r="69" spans="1:15" ht="25.5" customHeight="1">
      <c r="A69" s="1"/>
      <c r="C69" s="123" t="s">
        <v>580</v>
      </c>
      <c r="D69" s="123"/>
      <c r="I69" s="4"/>
      <c r="J69" s="4"/>
      <c r="K69" s="40">
        <v>163467.03</v>
      </c>
      <c r="L69" s="40"/>
      <c r="M69" s="40">
        <v>162429.56</v>
      </c>
    </row>
    <row r="70" spans="1:15" ht="25.5" customHeight="1" thickBot="1">
      <c r="A70" s="1"/>
      <c r="C70" s="123"/>
      <c r="D70" s="123" t="s">
        <v>475</v>
      </c>
      <c r="I70" s="4"/>
      <c r="J70" s="4"/>
      <c r="K70" s="165">
        <f>SUM(K69)</f>
        <v>163467.03</v>
      </c>
      <c r="L70" s="5"/>
      <c r="M70" s="165">
        <f>SUM(M69)</f>
        <v>162429.56</v>
      </c>
    </row>
    <row r="71" spans="1:15" ht="31.5" customHeight="1" thickTop="1">
      <c r="C71" s="227" t="s">
        <v>1143</v>
      </c>
    </row>
    <row r="72" spans="1:15" ht="25.5" customHeight="1">
      <c r="B72" s="227" t="s">
        <v>583</v>
      </c>
    </row>
    <row r="73" spans="1:15" s="41" customFormat="1" ht="25.5" customHeight="1"/>
    <row r="74" spans="1:15" ht="25.5" customHeight="1"/>
    <row r="75" spans="1:15" ht="25.5" customHeight="1"/>
    <row r="76" spans="1:15" ht="25.5" customHeight="1"/>
    <row r="77" spans="1:15" ht="25.5" customHeight="1"/>
    <row r="78" spans="1:15" ht="25.5" customHeight="1"/>
    <row r="79" spans="1:15" ht="25.5" customHeight="1"/>
    <row r="80" spans="1:15"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sheetData>
  <mergeCells count="4">
    <mergeCell ref="A1:M1"/>
    <mergeCell ref="G5:K5"/>
    <mergeCell ref="A45:M45"/>
    <mergeCell ref="K67:M67"/>
  </mergeCells>
  <pageMargins left="0.78740157480314965" right="0.19685039370078741" top="0.62992125984251968" bottom="0.39370078740157483" header="0.43307086614173229" footer="0.1968503937007874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66"/>
  <sheetViews>
    <sheetView topLeftCell="A102" zoomScale="80" zoomScaleNormal="80" zoomScaleSheetLayoutView="80" workbookViewId="0">
      <selection activeCell="D108" sqref="D108"/>
    </sheetView>
  </sheetViews>
  <sheetFormatPr defaultColWidth="9.140625" defaultRowHeight="30" customHeight="1"/>
  <cols>
    <col min="1" max="1" width="3.140625" style="227" customWidth="1"/>
    <col min="2" max="2" width="2.140625" style="227" customWidth="1"/>
    <col min="3" max="3" width="2.7109375" style="227" customWidth="1"/>
    <col min="4" max="5" width="9.140625" style="227"/>
    <col min="6" max="6" width="11" style="227" customWidth="1"/>
    <col min="7" max="7" width="5" style="227" customWidth="1"/>
    <col min="8" max="8" width="1.7109375" style="227" customWidth="1"/>
    <col min="9" max="9" width="16.140625" style="227" bestFit="1" customWidth="1"/>
    <col min="10" max="10" width="0.85546875" style="227" customWidth="1"/>
    <col min="11" max="11" width="16.140625" style="227" bestFit="1" customWidth="1"/>
    <col min="12" max="12" width="0.85546875" style="227" customWidth="1"/>
    <col min="13" max="13" width="15.42578125" style="227" customWidth="1"/>
    <col min="14" max="14" width="0.85546875" style="227" customWidth="1"/>
    <col min="15" max="15" width="15.42578125" style="227" customWidth="1"/>
    <col min="16" max="16" width="2.140625" style="227" customWidth="1"/>
    <col min="17" max="16384" width="9.140625" style="227"/>
  </cols>
  <sheetData>
    <row r="1" spans="1:15" ht="27" customHeight="1">
      <c r="A1" s="534" t="s">
        <v>563</v>
      </c>
      <c r="B1" s="535"/>
      <c r="C1" s="535"/>
      <c r="D1" s="535"/>
      <c r="E1" s="535"/>
      <c r="F1" s="535"/>
      <c r="G1" s="535"/>
      <c r="H1" s="535"/>
      <c r="I1" s="535"/>
      <c r="J1" s="535"/>
      <c r="K1" s="535"/>
      <c r="L1" s="535"/>
      <c r="M1" s="535"/>
      <c r="N1" s="535"/>
      <c r="O1" s="535"/>
    </row>
    <row r="2" spans="1:15" ht="27" customHeight="1"/>
    <row r="3" spans="1:15" s="338" customFormat="1" ht="27" customHeight="1">
      <c r="A3" s="124" t="s">
        <v>585</v>
      </c>
      <c r="B3" s="338" t="s">
        <v>586</v>
      </c>
    </row>
    <row r="4" spans="1:15" ht="27" customHeight="1">
      <c r="D4" s="227" t="s">
        <v>587</v>
      </c>
    </row>
    <row r="5" spans="1:15" ht="27" customHeight="1">
      <c r="I5" s="517" t="s">
        <v>556</v>
      </c>
      <c r="J5" s="517"/>
      <c r="K5" s="517"/>
      <c r="L5" s="13"/>
      <c r="M5" s="517" t="s">
        <v>440</v>
      </c>
      <c r="N5" s="517"/>
      <c r="O5" s="517"/>
    </row>
    <row r="6" spans="1:15" ht="27" customHeight="1">
      <c r="I6" s="449" t="s">
        <v>1126</v>
      </c>
      <c r="J6" s="277"/>
      <c r="K6" s="449" t="s">
        <v>441</v>
      </c>
      <c r="L6" s="277"/>
      <c r="M6" s="449" t="s">
        <v>1126</v>
      </c>
      <c r="N6" s="277"/>
      <c r="O6" s="449" t="s">
        <v>441</v>
      </c>
    </row>
    <row r="7" spans="1:15" ht="27" customHeight="1">
      <c r="C7" s="227" t="s">
        <v>588</v>
      </c>
    </row>
    <row r="8" spans="1:15" ht="27" customHeight="1">
      <c r="D8" s="450" t="s">
        <v>589</v>
      </c>
      <c r="I8" s="40">
        <v>3527361.79</v>
      </c>
      <c r="J8" s="451"/>
      <c r="K8" s="5">
        <v>2723373.8</v>
      </c>
      <c r="L8" s="451"/>
      <c r="M8" s="5">
        <v>0</v>
      </c>
      <c r="N8" s="451"/>
      <c r="O8" s="5">
        <v>0</v>
      </c>
    </row>
    <row r="9" spans="1:15" ht="27" customHeight="1">
      <c r="D9" s="227" t="s">
        <v>590</v>
      </c>
      <c r="I9" s="40">
        <v>522286.93</v>
      </c>
      <c r="J9" s="5"/>
      <c r="K9" s="5">
        <v>354489.38</v>
      </c>
      <c r="L9" s="5"/>
      <c r="M9" s="5">
        <v>0</v>
      </c>
      <c r="N9" s="5"/>
      <c r="O9" s="5">
        <v>0</v>
      </c>
    </row>
    <row r="10" spans="1:15" ht="27" customHeight="1">
      <c r="D10" s="227" t="s">
        <v>591</v>
      </c>
      <c r="I10" s="40">
        <v>5665.84</v>
      </c>
      <c r="J10" s="5"/>
      <c r="K10" s="5">
        <v>0</v>
      </c>
      <c r="L10" s="5"/>
      <c r="M10" s="5">
        <v>0</v>
      </c>
      <c r="N10" s="5"/>
      <c r="O10" s="5">
        <v>0</v>
      </c>
    </row>
    <row r="11" spans="1:15" ht="27" customHeight="1" thickBot="1">
      <c r="I11" s="165">
        <f>SUM(I8:I10)</f>
        <v>4055314.56</v>
      </c>
      <c r="J11" s="5"/>
      <c r="K11" s="165">
        <f>SUM(K8:K10)</f>
        <v>3077863.1799999997</v>
      </c>
      <c r="L11" s="5"/>
      <c r="M11" s="165">
        <f>SUM(M8:M10)</f>
        <v>0</v>
      </c>
      <c r="N11" s="5"/>
      <c r="O11" s="165">
        <f>SUM(O8:O10)</f>
        <v>0</v>
      </c>
    </row>
    <row r="12" spans="1:15" ht="27" customHeight="1" thickTop="1">
      <c r="C12" s="227" t="s">
        <v>592</v>
      </c>
      <c r="I12" s="5"/>
      <c r="J12" s="5"/>
      <c r="K12" s="5"/>
      <c r="L12" s="5"/>
      <c r="M12" s="5"/>
      <c r="N12" s="5"/>
      <c r="O12" s="5"/>
    </row>
    <row r="13" spans="1:15" ht="27" customHeight="1">
      <c r="D13" s="227" t="s">
        <v>593</v>
      </c>
      <c r="I13" s="40">
        <v>7906560.3700000001</v>
      </c>
      <c r="J13" s="5"/>
      <c r="K13" s="5">
        <v>5750918.4000000004</v>
      </c>
      <c r="L13" s="5"/>
      <c r="M13" s="5">
        <v>0</v>
      </c>
      <c r="N13" s="5"/>
      <c r="O13" s="5">
        <v>0</v>
      </c>
    </row>
    <row r="14" spans="1:15" ht="27" customHeight="1">
      <c r="D14" s="227" t="s">
        <v>594</v>
      </c>
      <c r="I14" s="40">
        <v>33734844.710000001</v>
      </c>
      <c r="J14" s="5"/>
      <c r="K14" s="5">
        <v>33978783.950000003</v>
      </c>
      <c r="L14" s="5"/>
      <c r="M14" s="5">
        <v>0</v>
      </c>
      <c r="N14" s="5"/>
      <c r="O14" s="5">
        <v>0</v>
      </c>
    </row>
    <row r="15" spans="1:15" ht="27" customHeight="1">
      <c r="D15" s="272" t="s">
        <v>595</v>
      </c>
      <c r="I15" s="40">
        <v>6195350</v>
      </c>
      <c r="J15" s="5"/>
      <c r="K15" s="5">
        <v>7483000</v>
      </c>
      <c r="L15" s="5"/>
      <c r="M15" s="5">
        <v>0</v>
      </c>
      <c r="N15" s="5"/>
      <c r="O15" s="5">
        <v>0</v>
      </c>
    </row>
    <row r="16" spans="1:15" ht="27" customHeight="1" thickBot="1">
      <c r="I16" s="165">
        <f>SUM(I13:I15)</f>
        <v>47836755.079999998</v>
      </c>
      <c r="J16" s="5"/>
      <c r="K16" s="165">
        <f>SUM(K13:K15)</f>
        <v>47212702.350000001</v>
      </c>
      <c r="L16" s="5"/>
      <c r="M16" s="165">
        <f>SUM(M13:M14)</f>
        <v>0</v>
      </c>
      <c r="N16" s="5"/>
      <c r="O16" s="165">
        <f>SUM(O13:O14)</f>
        <v>0</v>
      </c>
    </row>
    <row r="17" spans="3:15" ht="27" customHeight="1" thickTop="1">
      <c r="I17" s="4"/>
      <c r="J17" s="5"/>
      <c r="K17" s="4"/>
      <c r="L17" s="5"/>
      <c r="M17" s="4"/>
      <c r="N17" s="5"/>
      <c r="O17" s="4"/>
    </row>
    <row r="18" spans="3:15" ht="27" customHeight="1">
      <c r="D18" s="227" t="s">
        <v>1144</v>
      </c>
      <c r="I18" s="125"/>
      <c r="J18" s="125"/>
      <c r="K18" s="125"/>
      <c r="L18" s="125"/>
      <c r="M18" s="125"/>
      <c r="N18" s="125"/>
      <c r="O18" s="125"/>
    </row>
    <row r="19" spans="3:15" ht="27" customHeight="1">
      <c r="I19" s="536" t="s">
        <v>596</v>
      </c>
      <c r="J19" s="536"/>
      <c r="K19" s="536"/>
      <c r="L19" s="16"/>
      <c r="M19" s="536" t="s">
        <v>596</v>
      </c>
      <c r="N19" s="536"/>
      <c r="O19" s="536"/>
    </row>
    <row r="20" spans="3:15" ht="27" customHeight="1">
      <c r="I20" s="132"/>
      <c r="J20" s="132" t="s">
        <v>439</v>
      </c>
      <c r="K20" s="132"/>
      <c r="L20" s="16"/>
      <c r="M20" s="536" t="s">
        <v>440</v>
      </c>
      <c r="N20" s="536"/>
      <c r="O20" s="536"/>
    </row>
    <row r="21" spans="3:15" ht="27" customHeight="1">
      <c r="I21" s="449" t="s">
        <v>1126</v>
      </c>
      <c r="J21" s="277"/>
      <c r="K21" s="449" t="s">
        <v>441</v>
      </c>
      <c r="L21" s="277"/>
      <c r="M21" s="449" t="s">
        <v>1126</v>
      </c>
      <c r="N21" s="277"/>
      <c r="O21" s="449" t="s">
        <v>441</v>
      </c>
    </row>
    <row r="22" spans="3:15" ht="27" customHeight="1">
      <c r="C22" s="227" t="s">
        <v>597</v>
      </c>
      <c r="I22" s="17"/>
      <c r="J22" s="17"/>
      <c r="K22" s="17"/>
      <c r="L22" s="17"/>
      <c r="M22" s="17"/>
      <c r="N22" s="17"/>
      <c r="O22" s="17"/>
    </row>
    <row r="23" spans="3:15" ht="27" customHeight="1">
      <c r="C23" s="227" t="s">
        <v>1149</v>
      </c>
      <c r="I23" s="40">
        <v>23511761.273675598</v>
      </c>
      <c r="J23" s="40"/>
      <c r="K23" s="40">
        <v>20334127.960000001</v>
      </c>
      <c r="L23" s="40"/>
      <c r="M23" s="40">
        <v>969176.5</v>
      </c>
      <c r="N23" s="40"/>
      <c r="O23" s="40">
        <v>445512.33</v>
      </c>
    </row>
    <row r="24" spans="3:15" ht="27" customHeight="1">
      <c r="C24" s="227" t="s">
        <v>598</v>
      </c>
      <c r="I24" s="5"/>
      <c r="J24" s="5"/>
      <c r="K24" s="5"/>
      <c r="L24" s="5"/>
      <c r="M24" s="5"/>
      <c r="N24" s="5"/>
      <c r="O24" s="5"/>
    </row>
    <row r="25" spans="3:15" ht="27" customHeight="1">
      <c r="C25" s="227" t="s">
        <v>599</v>
      </c>
      <c r="I25" s="5"/>
      <c r="J25" s="5"/>
      <c r="K25" s="5"/>
      <c r="L25" s="5"/>
      <c r="M25" s="5"/>
      <c r="N25" s="5"/>
      <c r="O25" s="5"/>
    </row>
    <row r="26" spans="3:15" ht="27" customHeight="1">
      <c r="D26" s="227" t="s">
        <v>600</v>
      </c>
      <c r="I26" s="40">
        <v>-353398.64</v>
      </c>
      <c r="J26" s="40"/>
      <c r="K26" s="40">
        <v>3743214.55</v>
      </c>
      <c r="L26" s="40"/>
      <c r="M26" s="40">
        <v>0</v>
      </c>
      <c r="N26" s="40"/>
      <c r="O26" s="40">
        <v>0</v>
      </c>
    </row>
    <row r="27" spans="3:15" ht="27" customHeight="1">
      <c r="C27" s="227" t="s">
        <v>601</v>
      </c>
      <c r="I27" s="5"/>
      <c r="J27" s="5"/>
      <c r="K27" s="5"/>
      <c r="L27" s="5"/>
      <c r="M27" s="5"/>
      <c r="N27" s="5"/>
      <c r="O27" s="5"/>
    </row>
    <row r="28" spans="3:15" ht="27" customHeight="1">
      <c r="D28" s="227" t="s">
        <v>602</v>
      </c>
      <c r="I28" s="40">
        <v>3208.84</v>
      </c>
      <c r="J28" s="40"/>
      <c r="K28" s="40">
        <v>-1742.67</v>
      </c>
      <c r="L28" s="40"/>
      <c r="M28" s="40">
        <v>3208.84</v>
      </c>
      <c r="N28" s="40"/>
      <c r="O28" s="40">
        <v>-1742.67</v>
      </c>
    </row>
    <row r="29" spans="3:15" ht="27" customHeight="1">
      <c r="C29" s="227" t="s">
        <v>603</v>
      </c>
      <c r="I29" s="127"/>
      <c r="J29" s="4"/>
      <c r="K29" s="127"/>
      <c r="L29" s="4"/>
      <c r="M29" s="127"/>
      <c r="N29" s="4"/>
      <c r="O29" s="127"/>
    </row>
    <row r="30" spans="3:15" ht="27" customHeight="1" thickBot="1">
      <c r="D30" s="227" t="s">
        <v>604</v>
      </c>
      <c r="I30" s="15">
        <f>SUM(I22:I28)</f>
        <v>23161571.473675597</v>
      </c>
      <c r="J30" s="5"/>
      <c r="K30" s="15">
        <f>SUM(K22:K28)</f>
        <v>24075599.84</v>
      </c>
      <c r="L30" s="5"/>
      <c r="M30" s="15">
        <f>SUM(M22:M28)</f>
        <v>972385.34</v>
      </c>
      <c r="N30" s="5"/>
      <c r="O30" s="15">
        <f>SUM(O22:O28)</f>
        <v>443769.66000000003</v>
      </c>
    </row>
    <row r="31" spans="3:15" ht="27" customHeight="1" thickTop="1">
      <c r="I31" s="4"/>
      <c r="J31" s="5"/>
      <c r="K31" s="4"/>
      <c r="L31" s="5"/>
      <c r="M31" s="4"/>
      <c r="N31" s="5"/>
      <c r="O31" s="4"/>
    </row>
    <row r="32" spans="3:15" ht="27" customHeight="1">
      <c r="I32" s="4"/>
      <c r="J32" s="5"/>
      <c r="K32" s="4"/>
      <c r="L32" s="5"/>
      <c r="M32" s="4"/>
      <c r="N32" s="5"/>
      <c r="O32" s="4"/>
    </row>
    <row r="33" spans="1:15" ht="27" customHeight="1">
      <c r="I33" s="4"/>
      <c r="J33" s="5"/>
      <c r="K33" s="4"/>
      <c r="L33" s="5"/>
      <c r="M33" s="4"/>
      <c r="N33" s="5"/>
      <c r="O33" s="4"/>
    </row>
    <row r="34" spans="1:15" ht="25.5" customHeight="1">
      <c r="A34" s="534" t="s">
        <v>573</v>
      </c>
      <c r="B34" s="535"/>
      <c r="C34" s="535"/>
      <c r="D34" s="535"/>
      <c r="E34" s="535"/>
      <c r="F34" s="535"/>
      <c r="G34" s="535"/>
      <c r="H34" s="535"/>
      <c r="I34" s="535"/>
      <c r="J34" s="535"/>
      <c r="K34" s="535"/>
      <c r="L34" s="535"/>
      <c r="M34" s="535"/>
      <c r="N34" s="535"/>
      <c r="O34" s="535"/>
    </row>
    <row r="35" spans="1:15" ht="25.5" customHeight="1">
      <c r="I35" s="4"/>
      <c r="J35" s="5"/>
      <c r="K35" s="4"/>
      <c r="L35" s="5"/>
      <c r="M35" s="4"/>
      <c r="N35" s="5"/>
      <c r="O35" s="4"/>
    </row>
    <row r="36" spans="1:15" ht="27" customHeight="1">
      <c r="D36" s="227" t="s">
        <v>1145</v>
      </c>
      <c r="I36" s="5"/>
      <c r="J36" s="5"/>
      <c r="K36" s="5"/>
      <c r="L36" s="5"/>
      <c r="M36" s="5"/>
      <c r="N36" s="5"/>
      <c r="O36" s="5"/>
    </row>
    <row r="37" spans="1:15" ht="27" customHeight="1">
      <c r="B37" s="227" t="s">
        <v>1146</v>
      </c>
      <c r="I37" s="7"/>
      <c r="J37" s="7"/>
      <c r="K37" s="7"/>
      <c r="L37" s="7"/>
      <c r="M37" s="7"/>
      <c r="N37" s="7"/>
      <c r="O37" s="7"/>
    </row>
    <row r="38" spans="1:15" ht="27" customHeight="1">
      <c r="I38" s="132" t="s">
        <v>556</v>
      </c>
      <c r="J38" s="132"/>
      <c r="K38" s="132"/>
      <c r="L38" s="13"/>
      <c r="M38" s="132" t="s">
        <v>440</v>
      </c>
      <c r="N38" s="132"/>
      <c r="O38" s="132"/>
    </row>
    <row r="39" spans="1:15" ht="27" customHeight="1">
      <c r="I39" s="449" t="s">
        <v>1126</v>
      </c>
      <c r="J39" s="277"/>
      <c r="K39" s="449" t="s">
        <v>441</v>
      </c>
      <c r="L39" s="277"/>
      <c r="M39" s="449" t="s">
        <v>1126</v>
      </c>
      <c r="N39" s="277"/>
      <c r="O39" s="449" t="s">
        <v>441</v>
      </c>
    </row>
    <row r="40" spans="1:15" ht="27" customHeight="1">
      <c r="C40" s="227" t="s">
        <v>606</v>
      </c>
      <c r="I40" s="40">
        <v>331715306.32999998</v>
      </c>
      <c r="J40" s="40"/>
      <c r="K40" s="40">
        <v>489793986.85000014</v>
      </c>
      <c r="L40" s="40"/>
      <c r="M40" s="40">
        <v>221514473.33000001</v>
      </c>
      <c r="N40" s="40"/>
      <c r="O40" s="40">
        <v>370824191.42000008</v>
      </c>
    </row>
    <row r="41" spans="1:15" ht="27" customHeight="1">
      <c r="C41" s="227" t="s">
        <v>607</v>
      </c>
      <c r="I41" s="158">
        <v>0.2</v>
      </c>
      <c r="J41" s="159"/>
      <c r="K41" s="158">
        <v>0.2</v>
      </c>
      <c r="L41" s="159"/>
      <c r="M41" s="158">
        <v>0.2</v>
      </c>
      <c r="N41" s="159"/>
      <c r="O41" s="158">
        <v>0.2</v>
      </c>
    </row>
    <row r="42" spans="1:15" ht="27" customHeight="1">
      <c r="C42" s="227" t="s">
        <v>608</v>
      </c>
      <c r="I42" s="40"/>
      <c r="J42" s="40"/>
      <c r="K42" s="40"/>
      <c r="L42" s="40"/>
      <c r="M42" s="40"/>
      <c r="N42" s="40"/>
      <c r="O42" s="40"/>
    </row>
    <row r="43" spans="1:15" ht="27" customHeight="1">
      <c r="D43" s="227" t="s">
        <v>609</v>
      </c>
      <c r="I43" s="40">
        <f>+ROUND(I40*I41,2)</f>
        <v>66343061.270000003</v>
      </c>
      <c r="J43" s="40"/>
      <c r="K43" s="40">
        <f>+ROUND(K40*K41,2)</f>
        <v>97958797.370000005</v>
      </c>
      <c r="L43" s="40"/>
      <c r="M43" s="40">
        <f>+ROUND(M40*M41,2)</f>
        <v>44302894.670000002</v>
      </c>
      <c r="N43" s="40"/>
      <c r="O43" s="40">
        <f>+ROUND(O40*O41,2)</f>
        <v>74164838.280000001</v>
      </c>
    </row>
    <row r="44" spans="1:15" ht="27" customHeight="1">
      <c r="C44" s="227" t="s">
        <v>610</v>
      </c>
      <c r="I44" s="5"/>
      <c r="J44" s="5"/>
      <c r="K44" s="5"/>
      <c r="L44" s="5"/>
      <c r="M44" s="5"/>
      <c r="N44" s="5"/>
      <c r="O44" s="5"/>
    </row>
    <row r="45" spans="1:15" ht="27" customHeight="1">
      <c r="D45" s="227" t="s">
        <v>611</v>
      </c>
      <c r="I45" s="166">
        <v>-43333718.170000002</v>
      </c>
      <c r="J45" s="40"/>
      <c r="K45" s="166">
        <v>-73719325.950000003</v>
      </c>
      <c r="L45" s="40"/>
      <c r="M45" s="166">
        <v>-43333718.170000002</v>
      </c>
      <c r="N45" s="40"/>
      <c r="O45" s="166">
        <v>-73719325.950000003</v>
      </c>
    </row>
    <row r="46" spans="1:15" ht="27" customHeight="1">
      <c r="D46" s="227" t="s">
        <v>612</v>
      </c>
      <c r="I46" s="75">
        <v>223216.46</v>
      </c>
      <c r="J46" s="40"/>
      <c r="K46" s="75">
        <v>-499657.49</v>
      </c>
      <c r="L46" s="40"/>
      <c r="M46" s="75">
        <v>0</v>
      </c>
      <c r="N46" s="40"/>
      <c r="O46" s="75">
        <v>0</v>
      </c>
    </row>
    <row r="47" spans="1:15" ht="27" customHeight="1">
      <c r="D47" s="227" t="s">
        <v>496</v>
      </c>
      <c r="I47" s="75">
        <v>-74196.929999999993</v>
      </c>
      <c r="J47" s="40"/>
      <c r="K47" s="75">
        <v>337528.58</v>
      </c>
      <c r="L47" s="40"/>
      <c r="M47" s="75">
        <v>0</v>
      </c>
      <c r="N47" s="40"/>
      <c r="O47" s="75">
        <v>0</v>
      </c>
    </row>
    <row r="48" spans="1:15" ht="27" customHeight="1">
      <c r="D48" s="227" t="s">
        <v>446</v>
      </c>
      <c r="I48" s="126"/>
      <c r="J48" s="5"/>
      <c r="K48" s="126"/>
      <c r="L48" s="5"/>
      <c r="M48" s="126"/>
      <c r="N48" s="5"/>
      <c r="O48" s="126"/>
    </row>
    <row r="49" spans="1:15" ht="27" customHeight="1">
      <c r="D49" s="227" t="s">
        <v>447</v>
      </c>
      <c r="I49" s="76">
        <v>3208.84</v>
      </c>
      <c r="J49" s="40"/>
      <c r="K49" s="76">
        <v>-1742.67</v>
      </c>
      <c r="L49" s="40"/>
      <c r="M49" s="76">
        <v>3208.84</v>
      </c>
      <c r="N49" s="40"/>
      <c r="O49" s="76">
        <v>-1742.67</v>
      </c>
    </row>
    <row r="50" spans="1:15" ht="25.5" customHeight="1">
      <c r="E50" s="227" t="s">
        <v>475</v>
      </c>
      <c r="I50" s="164">
        <f>SUM(I45:I49)</f>
        <v>-43181489.799999997</v>
      </c>
      <c r="J50" s="5"/>
      <c r="K50" s="164">
        <f>SUM(K45:K49)</f>
        <v>-73883197.530000001</v>
      </c>
      <c r="L50" s="5"/>
      <c r="M50" s="164">
        <f>SUM(M45:M49)</f>
        <v>-43330509.329999998</v>
      </c>
      <c r="N50" s="5"/>
      <c r="O50" s="164">
        <f>SUM(O45:O49)</f>
        <v>-73721068.620000005</v>
      </c>
    </row>
    <row r="51" spans="1:15" ht="25.5" customHeight="1">
      <c r="C51" s="227" t="s">
        <v>613</v>
      </c>
      <c r="I51" s="4"/>
      <c r="J51" s="5"/>
      <c r="K51" s="4"/>
      <c r="L51" s="5"/>
      <c r="M51" s="4"/>
      <c r="N51" s="5"/>
      <c r="O51" s="4"/>
    </row>
    <row r="52" spans="1:15" ht="25.5" customHeight="1" thickBot="1">
      <c r="D52" s="227" t="s">
        <v>614</v>
      </c>
      <c r="I52" s="15">
        <f>+I43+I50</f>
        <v>23161571.470000006</v>
      </c>
      <c r="J52" s="5"/>
      <c r="K52" s="15">
        <f>+K43+K50</f>
        <v>24075599.840000004</v>
      </c>
      <c r="L52" s="5"/>
      <c r="M52" s="15">
        <f>+M43+M50</f>
        <v>972385.34000000358</v>
      </c>
      <c r="N52" s="5"/>
      <c r="O52" s="15">
        <f>+O43+O50</f>
        <v>443769.65999999642</v>
      </c>
    </row>
    <row r="53" spans="1:15" ht="25.5" customHeight="1" thickTop="1">
      <c r="C53" s="227" t="s">
        <v>615</v>
      </c>
      <c r="I53" s="102">
        <f>+I52/I40</f>
        <v>6.9823644034557167E-2</v>
      </c>
      <c r="J53" s="32"/>
      <c r="K53" s="102">
        <f>+K52/K40</f>
        <v>4.9154543514992516E-2</v>
      </c>
      <c r="L53" s="32"/>
      <c r="M53" s="102">
        <f>+M52/M40</f>
        <v>4.3897147007247589E-3</v>
      </c>
      <c r="N53" s="32"/>
      <c r="O53" s="102">
        <f>+O52/O40</f>
        <v>1.1967117309705866E-3</v>
      </c>
    </row>
    <row r="54" spans="1:15" ht="25.5" customHeight="1"/>
    <row r="55" spans="1:15" ht="25.5" customHeight="1">
      <c r="A55" s="119" t="s">
        <v>617</v>
      </c>
      <c r="B55" s="338" t="s">
        <v>618</v>
      </c>
      <c r="C55" s="338"/>
      <c r="I55" s="31"/>
      <c r="J55" s="32"/>
      <c r="K55" s="31"/>
      <c r="L55" s="32"/>
      <c r="M55" s="31"/>
      <c r="N55" s="32"/>
      <c r="O55" s="31"/>
    </row>
    <row r="56" spans="1:15" ht="25.5" customHeight="1">
      <c r="A56" s="119"/>
      <c r="B56" s="338"/>
      <c r="C56" s="338"/>
      <c r="I56" s="517" t="s">
        <v>439</v>
      </c>
      <c r="J56" s="517"/>
      <c r="K56" s="517"/>
      <c r="L56" s="13"/>
      <c r="M56" s="517" t="s">
        <v>440</v>
      </c>
      <c r="N56" s="517"/>
      <c r="O56" s="517"/>
    </row>
    <row r="57" spans="1:15" ht="25.5" customHeight="1">
      <c r="A57" s="119"/>
      <c r="B57" s="338"/>
      <c r="C57" s="338"/>
      <c r="I57" s="449" t="s">
        <v>1126</v>
      </c>
      <c r="J57" s="277"/>
      <c r="K57" s="449" t="s">
        <v>441</v>
      </c>
      <c r="L57" s="277"/>
      <c r="M57" s="449" t="s">
        <v>1126</v>
      </c>
      <c r="N57" s="277"/>
      <c r="O57" s="449" t="s">
        <v>441</v>
      </c>
    </row>
    <row r="58" spans="1:15" ht="25.5" customHeight="1">
      <c r="A58" s="119"/>
      <c r="B58" s="338"/>
      <c r="C58" s="338"/>
      <c r="D58" s="41" t="s">
        <v>619</v>
      </c>
      <c r="I58" s="31">
        <v>124481249.62</v>
      </c>
      <c r="J58" s="32"/>
      <c r="K58" s="127">
        <v>115601472.67</v>
      </c>
      <c r="L58" s="32"/>
      <c r="M58" s="40">
        <v>0</v>
      </c>
      <c r="N58" s="32"/>
      <c r="O58" s="127">
        <v>49783986.32</v>
      </c>
    </row>
    <row r="59" spans="1:15" ht="25.5" customHeight="1">
      <c r="A59" s="119"/>
      <c r="B59" s="338"/>
      <c r="C59" s="338"/>
      <c r="D59" s="227" t="s">
        <v>620</v>
      </c>
      <c r="I59" s="31"/>
      <c r="J59" s="32"/>
      <c r="K59" s="31"/>
      <c r="L59" s="32"/>
      <c r="M59" s="68"/>
      <c r="N59" s="32"/>
      <c r="O59" s="31"/>
    </row>
    <row r="60" spans="1:15" ht="25.5" customHeight="1" thickBot="1">
      <c r="A60" s="119"/>
      <c r="B60" s="338"/>
      <c r="C60" s="338"/>
      <c r="D60" s="227" t="s">
        <v>621</v>
      </c>
      <c r="I60" s="167">
        <f>SUM(I58)</f>
        <v>124481249.62</v>
      </c>
      <c r="J60" s="32"/>
      <c r="K60" s="165">
        <f>SUM(K58)</f>
        <v>115601472.67</v>
      </c>
      <c r="L60" s="32"/>
      <c r="M60" s="156">
        <f>SUM(M58)</f>
        <v>0</v>
      </c>
      <c r="N60" s="32"/>
      <c r="O60" s="165">
        <f>SUM(O58)</f>
        <v>49783986.32</v>
      </c>
    </row>
    <row r="61" spans="1:15" ht="25.5" customHeight="1" thickTop="1"/>
    <row r="62" spans="1:15" ht="25.5" customHeight="1">
      <c r="D62" s="227" t="s">
        <v>1206</v>
      </c>
      <c r="I62" s="31"/>
      <c r="J62" s="32"/>
      <c r="K62" s="31"/>
      <c r="L62" s="32"/>
      <c r="M62" s="31"/>
      <c r="N62" s="32"/>
      <c r="O62" s="31"/>
    </row>
    <row r="63" spans="1:15" ht="25.5" customHeight="1">
      <c r="B63" s="227" t="s">
        <v>1207</v>
      </c>
      <c r="I63" s="31"/>
      <c r="J63" s="32"/>
      <c r="K63" s="31"/>
      <c r="L63" s="32"/>
      <c r="M63" s="31"/>
      <c r="N63" s="32"/>
      <c r="O63" s="31"/>
    </row>
    <row r="64" spans="1:15" ht="25.5" customHeight="1">
      <c r="I64" s="31"/>
      <c r="J64" s="32"/>
      <c r="K64" s="31"/>
      <c r="L64" s="32"/>
      <c r="M64" s="31"/>
      <c r="N64" s="32"/>
      <c r="O64" s="31"/>
    </row>
    <row r="65" spans="1:15" ht="25.5" customHeight="1"/>
    <row r="66" spans="1:15" ht="25.5" customHeight="1"/>
    <row r="67" spans="1:15" ht="25.5" customHeight="1"/>
    <row r="68" spans="1:15" ht="21.75">
      <c r="I68" s="102"/>
      <c r="J68" s="32"/>
      <c r="K68" s="102"/>
      <c r="L68" s="32"/>
      <c r="M68" s="102"/>
      <c r="N68" s="32"/>
      <c r="O68" s="102"/>
    </row>
    <row r="69" spans="1:15" ht="24.95" customHeight="1">
      <c r="A69" s="534" t="s">
        <v>584</v>
      </c>
      <c r="B69" s="535"/>
      <c r="C69" s="535"/>
      <c r="D69" s="535"/>
      <c r="E69" s="535"/>
      <c r="F69" s="535"/>
      <c r="G69" s="535"/>
      <c r="H69" s="535"/>
      <c r="I69" s="535"/>
      <c r="J69" s="535"/>
      <c r="K69" s="535"/>
      <c r="L69" s="535"/>
      <c r="M69" s="535"/>
      <c r="N69" s="535"/>
      <c r="O69" s="535"/>
    </row>
    <row r="70" spans="1:15" ht="24.95" customHeight="1">
      <c r="I70" s="102"/>
      <c r="J70" s="32"/>
      <c r="K70" s="102"/>
      <c r="L70" s="32"/>
      <c r="M70" s="102"/>
      <c r="N70" s="104"/>
      <c r="O70" s="102"/>
    </row>
    <row r="71" spans="1:15" ht="24.95" customHeight="1">
      <c r="A71" s="119" t="s">
        <v>622</v>
      </c>
      <c r="B71" s="19" t="s">
        <v>623</v>
      </c>
      <c r="C71" s="121"/>
      <c r="D71" s="121"/>
      <c r="E71" s="121"/>
      <c r="F71" s="121"/>
      <c r="G71" s="121"/>
      <c r="H71" s="121"/>
      <c r="I71" s="121"/>
      <c r="J71" s="121"/>
      <c r="K71" s="121"/>
      <c r="L71" s="121"/>
      <c r="M71" s="121"/>
      <c r="N71" s="121"/>
      <c r="O71" s="121"/>
    </row>
    <row r="72" spans="1:15" ht="24.95" customHeight="1">
      <c r="A72" s="13"/>
      <c r="B72" s="13"/>
      <c r="C72" s="13"/>
      <c r="D72" s="13"/>
      <c r="E72" s="13"/>
      <c r="F72" s="13"/>
      <c r="G72" s="13"/>
      <c r="H72" s="13"/>
      <c r="I72" s="517" t="s">
        <v>439</v>
      </c>
      <c r="J72" s="517"/>
      <c r="K72" s="517"/>
      <c r="L72" s="13"/>
      <c r="M72" s="517" t="s">
        <v>440</v>
      </c>
      <c r="N72" s="517"/>
      <c r="O72" s="517"/>
    </row>
    <row r="73" spans="1:15" ht="24.95" customHeight="1">
      <c r="A73" s="13"/>
      <c r="B73" s="13"/>
      <c r="C73" s="13"/>
      <c r="D73" s="13"/>
      <c r="E73" s="13"/>
      <c r="F73" s="13"/>
      <c r="G73" s="8" t="s">
        <v>483</v>
      </c>
      <c r="H73" s="13"/>
      <c r="I73" s="449" t="s">
        <v>1126</v>
      </c>
      <c r="J73" s="277"/>
      <c r="K73" s="449" t="s">
        <v>441</v>
      </c>
      <c r="L73" s="277"/>
      <c r="M73" s="449" t="s">
        <v>1126</v>
      </c>
      <c r="N73" s="277"/>
      <c r="O73" s="449" t="s">
        <v>441</v>
      </c>
    </row>
    <row r="74" spans="1:15" ht="24.95" customHeight="1">
      <c r="A74" s="3"/>
      <c r="B74" s="3" t="s">
        <v>624</v>
      </c>
      <c r="C74" s="3"/>
      <c r="D74" s="3"/>
      <c r="E74" s="3"/>
      <c r="F74" s="3"/>
      <c r="G74" s="3"/>
      <c r="H74" s="3"/>
      <c r="I74" s="3"/>
      <c r="J74" s="3"/>
      <c r="K74" s="3"/>
      <c r="L74" s="3"/>
      <c r="M74" s="3"/>
      <c r="N74" s="3"/>
      <c r="O74" s="3"/>
    </row>
    <row r="75" spans="1:15" ht="24.95" customHeight="1">
      <c r="A75" s="3"/>
      <c r="B75" s="3"/>
      <c r="C75" s="3" t="s">
        <v>625</v>
      </c>
      <c r="D75" s="3"/>
      <c r="E75" s="3"/>
      <c r="F75" s="3"/>
      <c r="G75" s="45" t="s">
        <v>626</v>
      </c>
      <c r="H75" s="3"/>
      <c r="I75" s="40">
        <v>47713176.660000004</v>
      </c>
      <c r="J75" s="40"/>
      <c r="K75" s="40">
        <v>40716254.200000003</v>
      </c>
      <c r="L75" s="40"/>
      <c r="M75" s="40">
        <v>0</v>
      </c>
      <c r="N75" s="40"/>
      <c r="O75" s="40">
        <v>0</v>
      </c>
    </row>
    <row r="76" spans="1:15" ht="24.95" customHeight="1">
      <c r="A76" s="3"/>
      <c r="B76" s="3"/>
      <c r="C76" s="3" t="s">
        <v>627</v>
      </c>
      <c r="D76" s="3"/>
      <c r="E76" s="3"/>
      <c r="F76" s="3"/>
      <c r="G76" s="13"/>
      <c r="H76" s="3"/>
      <c r="I76" s="40">
        <v>142540387.53000003</v>
      </c>
      <c r="J76" s="40"/>
      <c r="K76" s="40">
        <v>78745571.719999999</v>
      </c>
      <c r="L76" s="40"/>
      <c r="M76" s="40">
        <v>108153917.39</v>
      </c>
      <c r="N76" s="40"/>
      <c r="O76" s="40">
        <v>57829726.869999997</v>
      </c>
    </row>
    <row r="77" spans="1:15" ht="24.95" customHeight="1">
      <c r="A77" s="3"/>
      <c r="B77" s="3"/>
      <c r="C77" s="3" t="s">
        <v>628</v>
      </c>
      <c r="D77" s="3"/>
      <c r="E77" s="3"/>
      <c r="F77" s="3"/>
      <c r="G77" s="3"/>
      <c r="H77" s="3"/>
      <c r="I77" s="40">
        <v>675362.89</v>
      </c>
      <c r="J77" s="40"/>
      <c r="K77" s="40">
        <v>439397.58</v>
      </c>
      <c r="L77" s="40"/>
      <c r="M77" s="40">
        <v>39662.53</v>
      </c>
      <c r="N77" s="40"/>
      <c r="O77" s="40">
        <v>0</v>
      </c>
    </row>
    <row r="78" spans="1:15" ht="24.95" customHeight="1">
      <c r="A78" s="3"/>
      <c r="B78" s="3"/>
      <c r="C78" s="3"/>
      <c r="D78" s="3" t="s">
        <v>629</v>
      </c>
      <c r="E78" s="3"/>
      <c r="F78" s="3"/>
      <c r="G78" s="3"/>
      <c r="H78" s="3"/>
      <c r="I78" s="164">
        <f>SUM(I75:I77)</f>
        <v>190928927.08000001</v>
      </c>
      <c r="J78" s="5"/>
      <c r="K78" s="164">
        <f>SUM(K75:K77)</f>
        <v>119901223.5</v>
      </c>
      <c r="L78" s="5"/>
      <c r="M78" s="164">
        <f>SUM(M75:M77)</f>
        <v>108193579.92</v>
      </c>
      <c r="N78" s="5"/>
      <c r="O78" s="164">
        <f>SUM(O75:O77)</f>
        <v>57829726.869999997</v>
      </c>
    </row>
    <row r="79" spans="1:15" ht="24.95" customHeight="1">
      <c r="A79" s="3"/>
      <c r="B79" s="3" t="s">
        <v>630</v>
      </c>
      <c r="C79" s="3"/>
      <c r="D79" s="3"/>
      <c r="E79" s="3"/>
      <c r="F79" s="3"/>
      <c r="G79" s="3"/>
      <c r="H79" s="3"/>
      <c r="I79" s="5"/>
      <c r="J79" s="5"/>
      <c r="K79" s="5"/>
      <c r="L79" s="5"/>
      <c r="M79" s="5"/>
      <c r="N79" s="5"/>
      <c r="O79" s="5"/>
    </row>
    <row r="80" spans="1:15" ht="24.95" customHeight="1">
      <c r="A80" s="3"/>
      <c r="B80" s="3"/>
      <c r="C80" s="3" t="s">
        <v>631</v>
      </c>
      <c r="D80" s="3"/>
      <c r="E80" s="3"/>
      <c r="F80" s="3"/>
      <c r="G80" s="3"/>
      <c r="H80" s="3"/>
      <c r="I80" s="40">
        <v>34564819.600000001</v>
      </c>
      <c r="J80" s="40"/>
      <c r="K80" s="40">
        <v>38537180.25</v>
      </c>
      <c r="L80" s="40"/>
      <c r="M80" s="40">
        <v>21163135.940000001</v>
      </c>
      <c r="N80" s="40"/>
      <c r="O80" s="40">
        <v>21668890.140000001</v>
      </c>
    </row>
    <row r="81" spans="1:15" ht="24.95" customHeight="1">
      <c r="A81" s="3"/>
      <c r="B81" s="3"/>
      <c r="C81" s="3" t="s">
        <v>496</v>
      </c>
      <c r="D81" s="3"/>
      <c r="E81" s="3"/>
      <c r="F81" s="3"/>
      <c r="G81" s="3"/>
      <c r="H81" s="3"/>
      <c r="I81" s="40">
        <v>29707792.859999999</v>
      </c>
      <c r="J81" s="40"/>
      <c r="K81" s="40">
        <v>33799788.329999998</v>
      </c>
      <c r="L81" s="40"/>
      <c r="M81" s="40">
        <v>21933734.009999998</v>
      </c>
      <c r="N81" s="40"/>
      <c r="O81" s="40">
        <v>23507977.629999999</v>
      </c>
    </row>
    <row r="82" spans="1:15" ht="24.95" customHeight="1">
      <c r="A82" s="3"/>
      <c r="B82" s="3"/>
      <c r="C82" s="3"/>
      <c r="D82" s="3" t="s">
        <v>632</v>
      </c>
      <c r="E82" s="3"/>
      <c r="F82" s="3"/>
      <c r="G82" s="3"/>
      <c r="H82" s="3"/>
      <c r="I82" s="164">
        <f>SUM(I80:I81)</f>
        <v>64272612.460000001</v>
      </c>
      <c r="J82" s="5"/>
      <c r="K82" s="164">
        <f>SUM(K80:K81)</f>
        <v>72336968.579999998</v>
      </c>
      <c r="L82" s="5"/>
      <c r="M82" s="164">
        <f>SUM(M80:M81)</f>
        <v>43096869.950000003</v>
      </c>
      <c r="N82" s="5"/>
      <c r="O82" s="164">
        <f>SUM(O80:O81)</f>
        <v>45176867.769999996</v>
      </c>
    </row>
    <row r="83" spans="1:15" ht="24.95" customHeight="1" thickBot="1">
      <c r="A83" s="3"/>
      <c r="B83" s="3"/>
      <c r="C83" s="3"/>
      <c r="D83" s="3" t="s">
        <v>633</v>
      </c>
      <c r="E83" s="3"/>
      <c r="F83" s="3"/>
      <c r="G83" s="3"/>
      <c r="H83" s="3"/>
      <c r="I83" s="165">
        <f>+I78+I82</f>
        <v>255201539.54000002</v>
      </c>
      <c r="J83" s="5"/>
      <c r="K83" s="165">
        <f>+K78+K82</f>
        <v>192238192.07999998</v>
      </c>
      <c r="L83" s="5"/>
      <c r="M83" s="165">
        <f>+M78+M82</f>
        <v>151290449.87</v>
      </c>
      <c r="N83" s="5"/>
      <c r="O83" s="165">
        <f>+O78+O82</f>
        <v>103006594.63999999</v>
      </c>
    </row>
    <row r="84" spans="1:15" ht="24.95" customHeight="1" thickTop="1">
      <c r="I84" s="39"/>
      <c r="J84" s="39"/>
      <c r="K84" s="39"/>
      <c r="L84" s="39"/>
      <c r="M84" s="39"/>
      <c r="N84" s="39"/>
      <c r="O84" s="39"/>
    </row>
    <row r="85" spans="1:15" ht="24.95" customHeight="1">
      <c r="A85" s="22" t="s">
        <v>635</v>
      </c>
      <c r="B85" s="23" t="s">
        <v>636</v>
      </c>
      <c r="C85" s="24"/>
      <c r="D85" s="24"/>
      <c r="E85" s="24"/>
      <c r="F85" s="24"/>
      <c r="G85" s="24"/>
      <c r="H85" s="24"/>
      <c r="I85" s="24"/>
      <c r="J85" s="24"/>
      <c r="K85" s="24"/>
      <c r="L85" s="24"/>
      <c r="M85" s="24"/>
      <c r="N85" s="24"/>
      <c r="O85" s="24"/>
    </row>
    <row r="86" spans="1:15" ht="24.95" customHeight="1">
      <c r="A86" s="25"/>
      <c r="B86" s="25" t="s">
        <v>637</v>
      </c>
      <c r="C86" s="25"/>
      <c r="D86" s="25"/>
      <c r="E86" s="25"/>
      <c r="F86" s="25"/>
      <c r="G86" s="25"/>
      <c r="H86" s="25"/>
      <c r="I86" s="25"/>
      <c r="J86" s="25"/>
      <c r="K86" s="25"/>
      <c r="L86" s="25"/>
      <c r="M86" s="25"/>
      <c r="N86" s="25"/>
      <c r="O86" s="25"/>
    </row>
    <row r="87" spans="1:15" ht="24.95" customHeight="1">
      <c r="A87" s="29"/>
      <c r="B87" s="29"/>
      <c r="C87" s="29"/>
      <c r="D87" s="29"/>
      <c r="E87" s="29"/>
      <c r="F87" s="29"/>
      <c r="G87" s="29"/>
      <c r="H87" s="29"/>
      <c r="I87" s="168" t="s">
        <v>439</v>
      </c>
      <c r="J87" s="168"/>
      <c r="K87" s="168"/>
      <c r="L87" s="29"/>
      <c r="M87" s="517" t="s">
        <v>440</v>
      </c>
      <c r="N87" s="517"/>
      <c r="O87" s="517"/>
    </row>
    <row r="88" spans="1:15" ht="24.95" customHeight="1">
      <c r="A88" s="29"/>
      <c r="B88" s="29"/>
      <c r="C88" s="29"/>
      <c r="D88" s="29"/>
      <c r="E88" s="29"/>
      <c r="F88" s="29"/>
      <c r="G88" s="29"/>
      <c r="H88" s="29"/>
      <c r="I88" s="449" t="s">
        <v>1126</v>
      </c>
      <c r="J88" s="277"/>
      <c r="K88" s="449" t="s">
        <v>441</v>
      </c>
      <c r="L88" s="277"/>
      <c r="M88" s="449" t="s">
        <v>1126</v>
      </c>
      <c r="N88" s="277"/>
      <c r="O88" s="449" t="s">
        <v>441</v>
      </c>
    </row>
    <row r="89" spans="1:15" ht="24.95" customHeight="1">
      <c r="A89" s="29"/>
      <c r="B89" s="29"/>
      <c r="C89" s="227" t="s">
        <v>638</v>
      </c>
      <c r="D89" s="29"/>
      <c r="E89" s="29"/>
      <c r="F89" s="29"/>
      <c r="G89" s="29"/>
      <c r="H89" s="29"/>
      <c r="I89" s="278"/>
      <c r="J89" s="277"/>
      <c r="K89" s="278"/>
      <c r="L89" s="29"/>
      <c r="M89" s="278"/>
      <c r="N89" s="277"/>
      <c r="O89" s="278"/>
    </row>
    <row r="90" spans="1:15" ht="24.95" customHeight="1">
      <c r="A90" s="25"/>
      <c r="B90" s="25"/>
      <c r="C90" s="227" t="s">
        <v>639</v>
      </c>
      <c r="D90" s="25"/>
      <c r="E90" s="25"/>
      <c r="F90" s="25"/>
      <c r="G90" s="25"/>
      <c r="H90" s="25"/>
      <c r="I90" s="40">
        <v>1120478083.9200001</v>
      </c>
      <c r="J90" s="40"/>
      <c r="K90" s="40">
        <v>1076358583.3099999</v>
      </c>
      <c r="L90" s="41"/>
      <c r="M90" s="40">
        <v>0</v>
      </c>
      <c r="N90" s="40"/>
      <c r="O90" s="39">
        <v>0</v>
      </c>
    </row>
    <row r="91" spans="1:15" ht="24.95" customHeight="1">
      <c r="A91" s="25"/>
      <c r="B91" s="25"/>
      <c r="C91" s="227" t="s">
        <v>118</v>
      </c>
      <c r="D91" s="25"/>
      <c r="E91" s="25"/>
      <c r="F91" s="25"/>
      <c r="G91" s="25"/>
      <c r="H91" s="25"/>
      <c r="I91" s="40">
        <v>12465500</v>
      </c>
      <c r="J91" s="40"/>
      <c r="K91" s="40">
        <v>12465500</v>
      </c>
      <c r="L91" s="41"/>
      <c r="M91" s="40">
        <v>0</v>
      </c>
      <c r="N91" s="40"/>
      <c r="O91" s="39">
        <v>0</v>
      </c>
    </row>
    <row r="92" spans="1:15" ht="24.95" customHeight="1">
      <c r="A92" s="25"/>
      <c r="B92" s="25"/>
      <c r="C92" s="227" t="s">
        <v>126</v>
      </c>
      <c r="D92" s="25"/>
      <c r="E92" s="25"/>
      <c r="F92" s="25"/>
      <c r="G92" s="25"/>
      <c r="H92" s="25"/>
      <c r="I92" s="39">
        <v>11187050</v>
      </c>
      <c r="J92" s="40"/>
      <c r="K92" s="39">
        <v>9083805</v>
      </c>
      <c r="L92" s="41"/>
      <c r="M92" s="39">
        <v>0</v>
      </c>
      <c r="N92" s="40"/>
      <c r="O92" s="39">
        <v>0</v>
      </c>
    </row>
    <row r="93" spans="1:15" ht="24.95" customHeight="1">
      <c r="A93" s="25"/>
      <c r="B93" s="25"/>
      <c r="C93" s="227" t="s">
        <v>640</v>
      </c>
      <c r="D93" s="25"/>
      <c r="E93" s="25"/>
      <c r="F93" s="25"/>
      <c r="G93" s="25"/>
      <c r="H93" s="25"/>
      <c r="I93" s="39"/>
      <c r="J93" s="40"/>
      <c r="K93" s="39"/>
      <c r="L93" s="41"/>
      <c r="M93" s="39"/>
      <c r="N93" s="40"/>
      <c r="O93" s="39"/>
    </row>
    <row r="94" spans="1:15" ht="24.95" customHeight="1">
      <c r="A94" s="25"/>
      <c r="B94" s="25"/>
      <c r="C94" s="227" t="s">
        <v>208</v>
      </c>
      <c r="D94" s="25"/>
      <c r="E94" s="25"/>
      <c r="F94" s="25"/>
      <c r="G94" s="25"/>
      <c r="H94" s="25"/>
      <c r="I94" s="39">
        <v>17645171.370000001</v>
      </c>
      <c r="J94" s="25"/>
      <c r="K94" s="39">
        <v>17645171.370000001</v>
      </c>
      <c r="L94" s="25"/>
      <c r="M94" s="39">
        <v>0</v>
      </c>
      <c r="N94" s="25"/>
      <c r="O94" s="39">
        <v>0</v>
      </c>
    </row>
    <row r="95" spans="1:15" ht="24.95" customHeight="1">
      <c r="A95" s="25"/>
      <c r="B95" s="25"/>
      <c r="C95" s="227" t="s">
        <v>558</v>
      </c>
      <c r="D95" s="25"/>
      <c r="E95" s="25"/>
      <c r="F95" s="25"/>
      <c r="G95" s="25"/>
      <c r="H95" s="25"/>
      <c r="I95" s="39">
        <v>52976308.039999999</v>
      </c>
      <c r="J95" s="39"/>
      <c r="K95" s="39">
        <v>52976308.039999999</v>
      </c>
      <c r="L95" s="38"/>
      <c r="M95" s="39">
        <v>24691079.890000001</v>
      </c>
      <c r="N95" s="39"/>
      <c r="O95" s="39">
        <v>24691079.890000001</v>
      </c>
    </row>
    <row r="96" spans="1:15" ht="24.95" customHeight="1">
      <c r="A96" s="25"/>
      <c r="B96" s="25"/>
      <c r="C96" s="227" t="s">
        <v>126</v>
      </c>
      <c r="D96" s="25"/>
      <c r="E96" s="25"/>
      <c r="F96" s="25"/>
      <c r="G96" s="25"/>
      <c r="H96" s="25"/>
      <c r="I96" s="39">
        <v>7273961</v>
      </c>
      <c r="J96" s="39"/>
      <c r="K96" s="39">
        <v>7273961</v>
      </c>
      <c r="L96" s="38"/>
      <c r="M96" s="39">
        <v>0</v>
      </c>
      <c r="N96" s="39"/>
      <c r="O96" s="39">
        <v>0</v>
      </c>
    </row>
    <row r="97" spans="1:16" ht="24.95" customHeight="1">
      <c r="A97" s="25"/>
      <c r="B97" s="25"/>
      <c r="C97" s="227" t="s">
        <v>601</v>
      </c>
      <c r="E97" s="25"/>
      <c r="F97" s="25"/>
      <c r="G97" s="25"/>
      <c r="H97" s="25"/>
      <c r="I97" s="25"/>
      <c r="J97" s="25"/>
      <c r="K97" s="25"/>
      <c r="L97" s="25"/>
      <c r="M97" s="25"/>
      <c r="N97" s="25"/>
      <c r="O97" s="25"/>
    </row>
    <row r="98" spans="1:16" ht="24.95" customHeight="1">
      <c r="A98" s="25"/>
      <c r="B98" s="25"/>
      <c r="D98" s="227" t="s">
        <v>602</v>
      </c>
      <c r="E98" s="25"/>
      <c r="F98" s="25"/>
      <c r="G98" s="25"/>
      <c r="H98" s="25"/>
      <c r="I98" s="68">
        <v>1264831.5399999991</v>
      </c>
      <c r="J98" s="40"/>
      <c r="K98" s="68">
        <v>1507339.32</v>
      </c>
      <c r="L98" s="41"/>
      <c r="M98" s="68">
        <v>1264831.5399999991</v>
      </c>
      <c r="N98" s="40"/>
      <c r="O98" s="68">
        <v>1507339.32</v>
      </c>
    </row>
    <row r="99" spans="1:16" ht="24.95" customHeight="1">
      <c r="A99" s="25"/>
      <c r="B99" s="25"/>
      <c r="C99" s="25"/>
      <c r="D99" s="25" t="s">
        <v>641</v>
      </c>
      <c r="E99" s="25"/>
      <c r="F99" s="25"/>
      <c r="G99" s="25"/>
      <c r="H99" s="25"/>
      <c r="I99" s="27">
        <f>SUM(I90:I98)</f>
        <v>1223290905.8699999</v>
      </c>
      <c r="J99" s="27"/>
      <c r="K99" s="27">
        <f>SUM(K90:K98)</f>
        <v>1177310668.0399997</v>
      </c>
      <c r="L99" s="25"/>
      <c r="M99" s="27">
        <f>SUM(M90:M98)</f>
        <v>25955911.43</v>
      </c>
      <c r="N99" s="25"/>
      <c r="O99" s="27">
        <f>SUM(O90:O98)</f>
        <v>26198419.210000001</v>
      </c>
    </row>
    <row r="100" spans="1:16" ht="24.95" customHeight="1">
      <c r="A100" s="25"/>
      <c r="B100" s="25"/>
      <c r="C100" s="227" t="s">
        <v>642</v>
      </c>
      <c r="D100" s="25"/>
      <c r="E100" s="25"/>
      <c r="F100" s="25"/>
      <c r="G100" s="25"/>
      <c r="H100" s="25"/>
      <c r="I100" s="39">
        <v>-232705608.69</v>
      </c>
      <c r="J100" s="39"/>
      <c r="K100" s="39">
        <v>-243655009.42999998</v>
      </c>
      <c r="L100" s="41"/>
      <c r="M100" s="39">
        <v>-12135287.310000001</v>
      </c>
      <c r="N100" s="39"/>
      <c r="O100" s="39">
        <v>-8996339.1899999995</v>
      </c>
    </row>
    <row r="101" spans="1:16" s="121" customFormat="1" ht="24.95" customHeight="1">
      <c r="A101" s="25"/>
      <c r="B101" s="25"/>
      <c r="C101" s="227" t="s">
        <v>601</v>
      </c>
      <c r="D101" s="227"/>
      <c r="E101" s="25"/>
      <c r="F101" s="25"/>
      <c r="G101" s="25"/>
      <c r="H101" s="25"/>
      <c r="I101" s="27"/>
      <c r="J101" s="27"/>
      <c r="K101" s="27"/>
      <c r="L101" s="25"/>
      <c r="M101" s="27"/>
      <c r="N101" s="25"/>
      <c r="O101" s="27"/>
    </row>
    <row r="102" spans="1:16" s="13" customFormat="1" ht="24.95" customHeight="1">
      <c r="A102" s="25"/>
      <c r="B102" s="25"/>
      <c r="C102" s="227"/>
      <c r="D102" s="227" t="s">
        <v>602</v>
      </c>
      <c r="E102" s="25"/>
      <c r="F102" s="25"/>
      <c r="G102" s="25"/>
      <c r="H102" s="25"/>
      <c r="I102" s="39">
        <v>-953002.90000000037</v>
      </c>
      <c r="J102" s="39"/>
      <c r="K102" s="39">
        <v>-967274.79</v>
      </c>
      <c r="L102" s="41"/>
      <c r="M102" s="39">
        <v>-953002.90000000037</v>
      </c>
      <c r="N102" s="39"/>
      <c r="O102" s="39">
        <v>-967274.79</v>
      </c>
      <c r="P102" s="21"/>
    </row>
    <row r="103" spans="1:16" s="13" customFormat="1" ht="24.95" customHeight="1" thickBot="1">
      <c r="A103" s="25"/>
      <c r="B103" s="25"/>
      <c r="C103" s="227" t="s">
        <v>551</v>
      </c>
      <c r="D103" s="25"/>
      <c r="E103" s="25"/>
      <c r="F103" s="25"/>
      <c r="G103" s="25"/>
      <c r="H103" s="25"/>
      <c r="I103" s="169">
        <f>SUM(I99:I102)</f>
        <v>989632294.27999985</v>
      </c>
      <c r="J103" s="27"/>
      <c r="K103" s="169">
        <f>SUM(K99:K102)</f>
        <v>932688383.81999981</v>
      </c>
      <c r="L103" s="25"/>
      <c r="M103" s="169">
        <f>SUM(M99:M102)</f>
        <v>12867621.219999999</v>
      </c>
      <c r="N103" s="25"/>
      <c r="O103" s="169">
        <f>SUM(O99:O102)</f>
        <v>16234805.230000004</v>
      </c>
      <c r="P103" s="8"/>
    </row>
    <row r="104" spans="1:16" s="3" customFormat="1" ht="24.95" customHeight="1" thickTop="1">
      <c r="P104" s="7"/>
    </row>
    <row r="105" spans="1:16" ht="24" customHeight="1">
      <c r="A105" s="534" t="s">
        <v>605</v>
      </c>
      <c r="B105" s="535"/>
      <c r="C105" s="535"/>
      <c r="D105" s="535"/>
      <c r="E105" s="535"/>
      <c r="F105" s="535"/>
      <c r="G105" s="535"/>
      <c r="H105" s="535"/>
      <c r="I105" s="535"/>
      <c r="J105" s="535"/>
      <c r="K105" s="535"/>
      <c r="L105" s="535"/>
      <c r="M105" s="535"/>
      <c r="N105" s="535"/>
      <c r="O105" s="535"/>
    </row>
    <row r="106" spans="1:16" ht="24" customHeight="1">
      <c r="I106" s="102"/>
      <c r="J106" s="32"/>
      <c r="K106" s="102"/>
      <c r="L106" s="32"/>
      <c r="M106" s="103"/>
      <c r="N106" s="104"/>
      <c r="O106" s="103"/>
    </row>
    <row r="107" spans="1:16" s="24" customFormat="1" ht="24" customHeight="1">
      <c r="A107" s="25"/>
      <c r="B107" s="25"/>
      <c r="C107" s="25"/>
      <c r="D107" s="227" t="s">
        <v>1231</v>
      </c>
      <c r="E107" s="25"/>
      <c r="F107" s="25"/>
      <c r="G107" s="25"/>
      <c r="H107" s="25"/>
      <c r="I107" s="30"/>
      <c r="J107" s="27"/>
      <c r="K107" s="30"/>
      <c r="L107" s="25"/>
      <c r="M107" s="30"/>
      <c r="N107" s="25"/>
      <c r="O107" s="30"/>
    </row>
    <row r="108" spans="1:16" s="25" customFormat="1" ht="24" customHeight="1">
      <c r="I108" s="168" t="s">
        <v>439</v>
      </c>
      <c r="J108" s="168"/>
      <c r="K108" s="168"/>
      <c r="L108" s="29"/>
      <c r="M108" s="517" t="s">
        <v>440</v>
      </c>
      <c r="N108" s="517"/>
      <c r="O108" s="517"/>
    </row>
    <row r="109" spans="1:16" s="29" customFormat="1" ht="24" customHeight="1">
      <c r="A109" s="25"/>
      <c r="B109" s="25"/>
      <c r="C109" s="25"/>
      <c r="D109" s="25"/>
      <c r="E109" s="25"/>
      <c r="F109" s="25"/>
      <c r="G109" s="25"/>
      <c r="H109" s="25"/>
      <c r="I109" s="449" t="s">
        <v>1126</v>
      </c>
      <c r="J109" s="277"/>
      <c r="K109" s="449" t="s">
        <v>441</v>
      </c>
      <c r="L109" s="277"/>
      <c r="M109" s="449" t="s">
        <v>1126</v>
      </c>
      <c r="N109" s="277"/>
      <c r="O109" s="449" t="s">
        <v>441</v>
      </c>
    </row>
    <row r="110" spans="1:16" s="29" customFormat="1" ht="24" customHeight="1">
      <c r="A110" s="25"/>
      <c r="B110" s="25"/>
      <c r="C110" s="25"/>
      <c r="D110" s="227" t="s">
        <v>636</v>
      </c>
      <c r="E110" s="25"/>
      <c r="F110" s="25"/>
      <c r="G110" s="25"/>
      <c r="H110" s="25"/>
      <c r="I110" s="39"/>
      <c r="J110" s="27"/>
      <c r="K110" s="30"/>
      <c r="L110" s="25"/>
      <c r="M110" s="39"/>
      <c r="N110" s="40"/>
      <c r="O110" s="25"/>
    </row>
    <row r="111" spans="1:16" s="29" customFormat="1" ht="24" customHeight="1">
      <c r="A111" s="25"/>
      <c r="B111" s="25"/>
      <c r="C111" s="25"/>
      <c r="D111" s="227" t="s">
        <v>643</v>
      </c>
      <c r="E111" s="25"/>
      <c r="F111" s="25"/>
      <c r="G111" s="25"/>
      <c r="H111" s="25"/>
      <c r="I111" s="39">
        <v>611678137.88999987</v>
      </c>
      <c r="J111" s="27"/>
      <c r="K111" s="39">
        <v>691710457.38999987</v>
      </c>
      <c r="L111" s="25"/>
      <c r="M111" s="39">
        <v>16014548.699999999</v>
      </c>
      <c r="N111" s="39"/>
      <c r="O111" s="39">
        <v>5522402.3499999996</v>
      </c>
    </row>
    <row r="112" spans="1:16" s="25" customFormat="1" ht="24" customHeight="1">
      <c r="D112" s="227" t="s">
        <v>644</v>
      </c>
      <c r="I112" s="39">
        <v>283641056</v>
      </c>
      <c r="J112" s="27"/>
      <c r="K112" s="39">
        <v>183135522.49000001</v>
      </c>
      <c r="M112" s="39">
        <v>0</v>
      </c>
      <c r="N112" s="40"/>
      <c r="O112" s="39">
        <v>13359342.77</v>
      </c>
    </row>
    <row r="113" spans="4:15" s="25" customFormat="1" ht="24" customHeight="1">
      <c r="D113" s="227" t="s">
        <v>645</v>
      </c>
      <c r="I113" s="39">
        <v>-222038710.88</v>
      </c>
      <c r="J113" s="27"/>
      <c r="K113" s="39">
        <v>-263123111.53</v>
      </c>
      <c r="M113" s="39">
        <v>-2904057.1800000006</v>
      </c>
      <c r="N113" s="40"/>
      <c r="O113" s="39">
        <v>-2822465.96</v>
      </c>
    </row>
    <row r="114" spans="4:15" s="25" customFormat="1" ht="24" customHeight="1">
      <c r="D114" s="227" t="s">
        <v>646</v>
      </c>
      <c r="I114" s="39"/>
      <c r="J114" s="27"/>
      <c r="M114" s="39"/>
      <c r="N114" s="40"/>
    </row>
    <row r="115" spans="4:15" s="25" customFormat="1" ht="24" customHeight="1">
      <c r="D115" s="227" t="s">
        <v>647</v>
      </c>
      <c r="I115" s="68">
        <v>12016.139999999432</v>
      </c>
      <c r="J115" s="27"/>
      <c r="K115" s="68">
        <v>-44730.46</v>
      </c>
      <c r="M115" s="68">
        <v>12016.139999999432</v>
      </c>
      <c r="N115" s="40"/>
      <c r="O115" s="68">
        <v>-44730.46</v>
      </c>
    </row>
    <row r="116" spans="4:15" s="25" customFormat="1" ht="24" customHeight="1">
      <c r="D116" s="227" t="s">
        <v>648</v>
      </c>
      <c r="I116" s="39">
        <f>SUM(I111:I115)</f>
        <v>673292499.14999986</v>
      </c>
      <c r="J116" s="27"/>
      <c r="K116" s="39">
        <f>SUM(K111:K115)</f>
        <v>611678137.88999987</v>
      </c>
      <c r="M116" s="39">
        <f>SUM(M111:M115)</f>
        <v>13122507.659999998</v>
      </c>
      <c r="N116" s="40"/>
      <c r="O116" s="39">
        <f>SUM(O111:O115)</f>
        <v>16014548.699999996</v>
      </c>
    </row>
    <row r="117" spans="4:15" s="25" customFormat="1" ht="24" customHeight="1">
      <c r="D117" s="227" t="s">
        <v>649</v>
      </c>
      <c r="I117" s="39">
        <v>-236975188.50000003</v>
      </c>
      <c r="J117" s="27"/>
      <c r="K117" s="39">
        <v>-206781359.81999999</v>
      </c>
      <c r="M117" s="39">
        <v>-3039323.34</v>
      </c>
      <c r="N117" s="39"/>
      <c r="O117" s="39">
        <v>-2891510.85</v>
      </c>
    </row>
    <row r="118" spans="4:15" s="25" customFormat="1" ht="24" customHeight="1" thickBot="1">
      <c r="D118" s="452" t="s">
        <v>650</v>
      </c>
      <c r="I118" s="156">
        <f>SUM(I116:I117)</f>
        <v>436317310.64999986</v>
      </c>
      <c r="J118" s="27"/>
      <c r="K118" s="156">
        <f>SUM(K116:K117)</f>
        <v>404896778.06999987</v>
      </c>
      <c r="M118" s="156">
        <f>SUM(M116:M117)</f>
        <v>10083184.319999998</v>
      </c>
      <c r="N118" s="40"/>
      <c r="O118" s="156">
        <f>SUM(O116:O117)</f>
        <v>13123037.849999996</v>
      </c>
    </row>
    <row r="119" spans="4:15" s="25" customFormat="1" ht="24" customHeight="1" thickTop="1"/>
    <row r="120" spans="4:15" s="25" customFormat="1" ht="24" customHeight="1">
      <c r="D120" s="25" t="s">
        <v>652</v>
      </c>
    </row>
    <row r="121" spans="4:15" s="25" customFormat="1" ht="24" customHeight="1">
      <c r="I121" s="168" t="s">
        <v>439</v>
      </c>
      <c r="J121" s="168"/>
      <c r="K121" s="168"/>
      <c r="L121" s="29"/>
      <c r="M121" s="517" t="s">
        <v>440</v>
      </c>
      <c r="N121" s="517"/>
      <c r="O121" s="517"/>
    </row>
    <row r="122" spans="4:15" s="25" customFormat="1" ht="24" customHeight="1">
      <c r="I122" s="449" t="s">
        <v>1126</v>
      </c>
      <c r="J122" s="277"/>
      <c r="K122" s="449" t="s">
        <v>441</v>
      </c>
      <c r="L122" s="277"/>
      <c r="M122" s="449" t="s">
        <v>1126</v>
      </c>
      <c r="N122" s="277"/>
      <c r="O122" s="449" t="s">
        <v>441</v>
      </c>
    </row>
    <row r="123" spans="4:15" s="25" customFormat="1" ht="24" customHeight="1">
      <c r="D123" s="227" t="s">
        <v>653</v>
      </c>
      <c r="I123" s="40">
        <v>257012663.64999998</v>
      </c>
      <c r="J123" s="40"/>
      <c r="K123" s="40">
        <v>224171645.53</v>
      </c>
      <c r="L123" s="41"/>
      <c r="M123" s="41">
        <v>3642307.2000000007</v>
      </c>
      <c r="N123" s="41"/>
      <c r="O123" s="40">
        <v>3642307.2</v>
      </c>
    </row>
    <row r="124" spans="4:15" s="25" customFormat="1" ht="24" customHeight="1">
      <c r="D124" s="227" t="s">
        <v>654</v>
      </c>
      <c r="I124" s="40">
        <v>457755006.14999998</v>
      </c>
      <c r="J124" s="40"/>
      <c r="K124" s="40">
        <v>421078962.44</v>
      </c>
      <c r="L124" s="41"/>
      <c r="M124" s="41">
        <v>10926921.599999992</v>
      </c>
      <c r="N124" s="41"/>
      <c r="O124" s="40">
        <v>14569228.800000001</v>
      </c>
    </row>
    <row r="125" spans="4:15" s="25" customFormat="1" ht="24" customHeight="1">
      <c r="D125" s="227" t="s">
        <v>655</v>
      </c>
      <c r="I125" s="68">
        <v>3811500</v>
      </c>
      <c r="J125" s="40"/>
      <c r="K125" s="68">
        <v>3811500</v>
      </c>
      <c r="L125" s="41"/>
      <c r="M125" s="68">
        <v>0</v>
      </c>
      <c r="N125" s="41"/>
      <c r="O125" s="68">
        <v>0</v>
      </c>
    </row>
    <row r="126" spans="4:15" s="25" customFormat="1" ht="24" customHeight="1">
      <c r="E126" s="25" t="s">
        <v>475</v>
      </c>
      <c r="I126" s="27">
        <f>SUM(I123:I125)</f>
        <v>718579169.79999995</v>
      </c>
      <c r="J126" s="27"/>
      <c r="K126" s="27">
        <f>SUM(K123:K125)</f>
        <v>649062107.97000003</v>
      </c>
      <c r="M126" s="27">
        <f>SUM(M123:M125)</f>
        <v>14569228.799999993</v>
      </c>
      <c r="O126" s="25">
        <f>SUM(O123:O125)</f>
        <v>18211536</v>
      </c>
    </row>
    <row r="127" spans="4:15" s="25" customFormat="1" ht="24" customHeight="1">
      <c r="D127" s="227" t="s">
        <v>656</v>
      </c>
      <c r="I127" s="39">
        <v>-45229199.555701405</v>
      </c>
      <c r="J127" s="40"/>
      <c r="K127" s="39">
        <v>-37314482.850000001</v>
      </c>
      <c r="L127" s="41"/>
      <c r="M127" s="39">
        <v>-1389250.0451640915</v>
      </c>
      <c r="N127" s="41"/>
      <c r="O127" s="39">
        <v>-2127500.0699999998</v>
      </c>
    </row>
    <row r="128" spans="4:15" s="25" customFormat="1" ht="24" customHeight="1">
      <c r="D128" s="227" t="s">
        <v>646</v>
      </c>
    </row>
    <row r="129" spans="1:16" s="25" customFormat="1" ht="24" customHeight="1">
      <c r="D129" s="227" t="s">
        <v>647</v>
      </c>
      <c r="I129" s="39">
        <v>-57471.090000000549</v>
      </c>
      <c r="J129" s="40"/>
      <c r="K129" s="39">
        <v>-69487.23</v>
      </c>
      <c r="L129" s="41"/>
      <c r="M129" s="39">
        <v>-57471.090000000549</v>
      </c>
      <c r="N129" s="41"/>
      <c r="O129" s="39">
        <v>-69487.23</v>
      </c>
    </row>
    <row r="130" spans="1:16" s="25" customFormat="1" ht="24" customHeight="1" thickBot="1">
      <c r="D130" s="227" t="s">
        <v>657</v>
      </c>
      <c r="I130" s="169">
        <f>SUM(I126:I129)</f>
        <v>673292499.15429854</v>
      </c>
      <c r="J130" s="27"/>
      <c r="K130" s="169">
        <f>SUM(K126:K129)</f>
        <v>611678137.88999999</v>
      </c>
      <c r="M130" s="169">
        <f>SUM(M126:M129)</f>
        <v>13122507.664835902</v>
      </c>
      <c r="O130" s="169">
        <f>SUM(O126:O129)</f>
        <v>16014548.699999999</v>
      </c>
    </row>
    <row r="131" spans="1:16" s="25" customFormat="1" ht="24" customHeight="1" thickTop="1"/>
    <row r="132" spans="1:16" s="25" customFormat="1" ht="24" customHeight="1">
      <c r="C132" s="272"/>
      <c r="D132" s="227" t="s">
        <v>1148</v>
      </c>
      <c r="E132" s="227"/>
      <c r="F132" s="227"/>
      <c r="G132" s="227"/>
      <c r="H132" s="227"/>
      <c r="I132" s="227"/>
      <c r="J132" s="227"/>
      <c r="K132" s="227"/>
      <c r="L132" s="227"/>
      <c r="M132" s="453"/>
      <c r="N132" s="272"/>
      <c r="O132" s="272"/>
    </row>
    <row r="133" spans="1:16" s="25" customFormat="1" ht="24" customHeight="1">
      <c r="B133" s="25" t="s">
        <v>1147</v>
      </c>
      <c r="C133" s="272"/>
      <c r="D133" s="227"/>
      <c r="E133" s="227"/>
      <c r="F133" s="227"/>
      <c r="G133" s="227"/>
      <c r="H133" s="227"/>
      <c r="I133" s="227"/>
      <c r="J133" s="227"/>
      <c r="K133" s="227"/>
      <c r="L133" s="227"/>
      <c r="M133" s="453"/>
      <c r="N133" s="272"/>
      <c r="O133" s="272"/>
    </row>
    <row r="134" spans="1:16" s="25" customFormat="1" ht="24" customHeight="1">
      <c r="C134" s="272"/>
      <c r="D134" s="227"/>
      <c r="E134" s="227"/>
      <c r="F134" s="227"/>
      <c r="G134" s="227"/>
      <c r="H134" s="227"/>
      <c r="I134" s="168" t="s">
        <v>439</v>
      </c>
      <c r="J134" s="168"/>
      <c r="K134" s="168"/>
      <c r="L134" s="29"/>
      <c r="M134" s="508"/>
      <c r="N134" s="132" t="s">
        <v>440</v>
      </c>
      <c r="O134" s="132"/>
    </row>
    <row r="135" spans="1:16" s="25" customFormat="1" ht="24" customHeight="1">
      <c r="C135" s="272"/>
      <c r="D135" s="227"/>
      <c r="E135" s="227"/>
      <c r="F135" s="227"/>
      <c r="G135" s="227"/>
      <c r="H135" s="227"/>
      <c r="I135" s="449" t="s">
        <v>1126</v>
      </c>
      <c r="J135" s="277"/>
      <c r="K135" s="449" t="s">
        <v>441</v>
      </c>
      <c r="L135" s="277"/>
      <c r="M135" s="449" t="s">
        <v>1126</v>
      </c>
      <c r="N135" s="277"/>
      <c r="O135" s="449" t="s">
        <v>441</v>
      </c>
    </row>
    <row r="136" spans="1:16" s="25" customFormat="1" ht="24" customHeight="1">
      <c r="C136" s="272"/>
      <c r="D136" s="227" t="s">
        <v>658</v>
      </c>
      <c r="E136" s="227"/>
      <c r="F136" s="227"/>
      <c r="G136" s="227"/>
      <c r="H136" s="227"/>
      <c r="I136" s="39">
        <v>11465963.039999997</v>
      </c>
      <c r="J136" s="227"/>
      <c r="K136" s="453">
        <v>9894713.1999999993</v>
      </c>
      <c r="L136" s="43"/>
      <c r="M136" s="39">
        <v>3264023.88</v>
      </c>
      <c r="N136" s="39"/>
      <c r="O136" s="39">
        <v>3346358.47</v>
      </c>
    </row>
    <row r="137" spans="1:16" s="25" customFormat="1" ht="24" customHeight="1">
      <c r="C137" s="272"/>
      <c r="D137" s="227" t="s">
        <v>659</v>
      </c>
      <c r="E137" s="227"/>
      <c r="F137" s="227"/>
      <c r="G137" s="227"/>
      <c r="H137" s="227"/>
      <c r="I137" s="272"/>
      <c r="J137" s="272"/>
      <c r="K137" s="272"/>
      <c r="L137" s="272"/>
      <c r="M137" s="272"/>
      <c r="N137" s="272"/>
      <c r="O137" s="272"/>
    </row>
    <row r="138" spans="1:16" s="25" customFormat="1" ht="24" customHeight="1">
      <c r="C138" s="272"/>
      <c r="D138" s="227" t="s">
        <v>660</v>
      </c>
      <c r="E138" s="227"/>
      <c r="F138" s="227"/>
      <c r="G138" s="227"/>
      <c r="H138" s="227"/>
      <c r="I138" s="39">
        <v>68889876.5</v>
      </c>
      <c r="J138" s="227"/>
      <c r="K138" s="453">
        <v>76736763.430000007</v>
      </c>
      <c r="L138" s="43"/>
      <c r="M138" s="39">
        <v>0</v>
      </c>
      <c r="N138" s="39"/>
      <c r="O138" s="39">
        <v>0</v>
      </c>
    </row>
    <row r="139" spans="1:16" s="25" customFormat="1" ht="24" customHeight="1">
      <c r="C139" s="272"/>
      <c r="D139" s="227" t="s">
        <v>661</v>
      </c>
      <c r="E139" s="227"/>
      <c r="F139" s="227"/>
      <c r="G139" s="227"/>
      <c r="H139" s="227"/>
      <c r="I139" s="39">
        <v>19913803.259999998</v>
      </c>
      <c r="J139" s="227"/>
      <c r="K139" s="41">
        <v>21012526.710000001</v>
      </c>
      <c r="L139" s="227"/>
      <c r="M139" s="39">
        <v>734766.65</v>
      </c>
      <c r="N139" s="39"/>
      <c r="O139" s="39">
        <v>807147.5</v>
      </c>
      <c r="P139" s="28"/>
    </row>
    <row r="140" spans="1:16" s="25" customFormat="1" ht="24" customHeight="1">
      <c r="A140" s="227"/>
      <c r="B140" s="227"/>
      <c r="C140" s="227"/>
      <c r="D140" s="227" t="s">
        <v>662</v>
      </c>
      <c r="E140" s="227"/>
      <c r="F140" s="227"/>
      <c r="G140" s="227"/>
      <c r="H140" s="227"/>
      <c r="I140" s="39">
        <v>1680362.77</v>
      </c>
      <c r="J140" s="227"/>
      <c r="K140" s="39">
        <v>1245680.49</v>
      </c>
      <c r="L140" s="227"/>
      <c r="M140" s="39">
        <v>0</v>
      </c>
      <c r="N140" s="39"/>
      <c r="O140" s="39">
        <v>0</v>
      </c>
      <c r="P140" s="28"/>
    </row>
    <row r="141" spans="1:16" s="25" customFormat="1" ht="24" customHeight="1">
      <c r="A141" s="227"/>
      <c r="B141" s="227"/>
      <c r="C141" s="227"/>
      <c r="D141" s="227"/>
      <c r="E141" s="227"/>
      <c r="F141" s="227"/>
      <c r="G141" s="227"/>
      <c r="H141" s="227"/>
      <c r="I141" s="3"/>
      <c r="J141" s="3"/>
      <c r="K141" s="3"/>
      <c r="L141" s="3"/>
      <c r="M141" s="3"/>
      <c r="N141" s="3"/>
      <c r="O141" s="3"/>
      <c r="P141" s="28"/>
    </row>
    <row r="142" spans="1:16" s="28" customFormat="1" ht="24" customHeight="1">
      <c r="C142" s="272"/>
      <c r="D142" s="227"/>
      <c r="E142" s="227"/>
      <c r="F142" s="227"/>
      <c r="G142" s="227"/>
      <c r="H142" s="227"/>
      <c r="I142" s="227"/>
      <c r="J142" s="227"/>
      <c r="K142" s="227"/>
      <c r="L142" s="227"/>
      <c r="M142" s="453"/>
      <c r="N142" s="272"/>
      <c r="O142" s="272"/>
    </row>
    <row r="143" spans="1:16" s="28" customFormat="1" ht="24" customHeight="1">
      <c r="C143" s="272"/>
      <c r="D143" s="227"/>
      <c r="E143" s="227"/>
      <c r="F143" s="227"/>
      <c r="G143" s="227"/>
      <c r="H143" s="227"/>
      <c r="I143" s="227"/>
      <c r="J143" s="227"/>
      <c r="K143" s="227"/>
      <c r="L143" s="227"/>
      <c r="M143" s="453"/>
      <c r="N143" s="272"/>
      <c r="O143" s="272"/>
    </row>
    <row r="144" spans="1:16" s="28" customFormat="1" ht="24" customHeight="1">
      <c r="C144" s="272"/>
      <c r="D144" s="227"/>
      <c r="E144" s="227"/>
      <c r="F144" s="227"/>
      <c r="G144" s="227"/>
      <c r="H144" s="227"/>
      <c r="I144" s="34"/>
      <c r="J144" s="34"/>
      <c r="K144" s="34"/>
      <c r="L144" s="26"/>
      <c r="M144" s="21"/>
      <c r="N144" s="21"/>
      <c r="O144" s="21"/>
    </row>
    <row r="145" spans="1:16" s="28" customFormat="1" ht="24" customHeight="1">
      <c r="C145" s="272"/>
      <c r="D145" s="227"/>
      <c r="E145" s="227"/>
      <c r="F145" s="227"/>
      <c r="G145" s="227"/>
      <c r="H145" s="227"/>
      <c r="I145" s="278"/>
      <c r="J145" s="277"/>
      <c r="K145" s="278"/>
      <c r="L145" s="277"/>
      <c r="M145" s="278"/>
      <c r="N145" s="277"/>
      <c r="O145" s="278"/>
    </row>
    <row r="146" spans="1:16" s="28" customFormat="1" ht="24" customHeight="1">
      <c r="C146" s="272"/>
      <c r="D146" s="227"/>
      <c r="E146" s="227"/>
      <c r="F146" s="227"/>
      <c r="G146" s="227"/>
      <c r="H146" s="227"/>
      <c r="I146" s="39"/>
      <c r="J146" s="227"/>
      <c r="K146" s="453"/>
      <c r="L146" s="494"/>
      <c r="M146" s="493"/>
      <c r="N146" s="493"/>
      <c r="O146" s="493"/>
    </row>
    <row r="147" spans="1:16" s="28" customFormat="1" ht="24" customHeight="1">
      <c r="C147" s="272"/>
      <c r="D147" s="227"/>
      <c r="E147" s="227"/>
      <c r="F147" s="227"/>
      <c r="G147" s="227"/>
      <c r="H147" s="227"/>
      <c r="I147" s="272"/>
      <c r="J147" s="272"/>
      <c r="K147" s="272"/>
      <c r="L147" s="272"/>
      <c r="M147" s="272"/>
      <c r="N147" s="272"/>
      <c r="O147" s="272"/>
    </row>
    <row r="148" spans="1:16" s="28" customFormat="1" ht="24" customHeight="1">
      <c r="C148" s="272"/>
      <c r="D148" s="227"/>
      <c r="E148" s="227"/>
      <c r="F148" s="227"/>
      <c r="G148" s="227"/>
      <c r="H148" s="227"/>
      <c r="I148" s="39"/>
      <c r="J148" s="227"/>
      <c r="K148" s="453"/>
      <c r="L148" s="494"/>
      <c r="M148" s="39"/>
      <c r="N148" s="39"/>
      <c r="O148" s="39"/>
    </row>
    <row r="149" spans="1:16" s="28" customFormat="1" ht="24" customHeight="1">
      <c r="C149" s="272"/>
      <c r="D149" s="227"/>
      <c r="E149" s="227"/>
      <c r="F149" s="227"/>
      <c r="G149" s="227"/>
      <c r="H149" s="227"/>
      <c r="I149" s="39"/>
      <c r="J149" s="227"/>
      <c r="K149" s="38"/>
      <c r="L149" s="227"/>
      <c r="M149" s="39"/>
      <c r="N149" s="39"/>
      <c r="O149" s="39"/>
    </row>
    <row r="150" spans="1:16" s="28" customFormat="1" ht="24" customHeight="1">
      <c r="A150" s="227"/>
      <c r="B150" s="227"/>
      <c r="C150" s="227"/>
      <c r="D150" s="227"/>
      <c r="E150" s="227"/>
      <c r="F150" s="227"/>
      <c r="G150" s="227"/>
      <c r="H150" s="227"/>
      <c r="I150" s="39"/>
      <c r="J150" s="227"/>
      <c r="K150" s="39"/>
      <c r="L150" s="227"/>
      <c r="M150" s="39"/>
      <c r="N150" s="39"/>
      <c r="O150" s="39"/>
    </row>
    <row r="151" spans="1:16" s="25" customFormat="1" ht="24" customHeight="1"/>
    <row r="152" spans="1:16" ht="24" customHeight="1"/>
    <row r="153" spans="1:16" ht="24" customHeight="1"/>
    <row r="154" spans="1:16" s="25" customFormat="1" ht="24" customHeight="1">
      <c r="P154" s="28"/>
    </row>
    <row r="155" spans="1:16" s="25" customFormat="1" ht="24" customHeight="1">
      <c r="P155" s="28"/>
    </row>
    <row r="156" spans="1:16" s="25" customFormat="1" ht="24" customHeight="1">
      <c r="P156" s="28"/>
    </row>
    <row r="157" spans="1:16" s="25" customFormat="1" ht="24" customHeight="1">
      <c r="P157" s="28"/>
    </row>
    <row r="158" spans="1:16" s="25" customFormat="1" ht="24" customHeight="1"/>
    <row r="159" spans="1:16" s="25" customFormat="1" ht="24" customHeight="1"/>
    <row r="160" spans="1:16" s="25" customFormat="1" ht="24" customHeight="1"/>
    <row r="161" spans="9:15" s="25" customFormat="1" ht="24" customHeight="1"/>
    <row r="162" spans="9:15" ht="24" customHeight="1"/>
    <row r="163" spans="9:15" ht="25.5" customHeight="1">
      <c r="I163" s="3"/>
      <c r="J163" s="3"/>
      <c r="K163" s="3"/>
      <c r="L163" s="3"/>
      <c r="M163" s="3"/>
      <c r="N163" s="3"/>
      <c r="O163" s="3"/>
    </row>
    <row r="164" spans="9:15" ht="25.5" customHeight="1"/>
    <row r="165" spans="9:15" ht="25.5" customHeight="1"/>
    <row r="166" spans="9:15" ht="25.5" customHeight="1"/>
  </sheetData>
  <mergeCells count="16">
    <mergeCell ref="M121:O121"/>
    <mergeCell ref="M108:O108"/>
    <mergeCell ref="I56:K56"/>
    <mergeCell ref="M56:O56"/>
    <mergeCell ref="A105:O105"/>
    <mergeCell ref="A69:O69"/>
    <mergeCell ref="I72:K72"/>
    <mergeCell ref="M72:O72"/>
    <mergeCell ref="M87:O87"/>
    <mergeCell ref="A1:O1"/>
    <mergeCell ref="I5:K5"/>
    <mergeCell ref="M5:O5"/>
    <mergeCell ref="A34:O34"/>
    <mergeCell ref="I19:K19"/>
    <mergeCell ref="M19:O19"/>
    <mergeCell ref="M20:O20"/>
  </mergeCells>
  <pageMargins left="0.59055118110236227" right="0.39370078740157483" top="0.61"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7"/>
  <sheetViews>
    <sheetView zoomScale="90" zoomScaleNormal="90" workbookViewId="0">
      <selection activeCell="A2" sqref="A2"/>
    </sheetView>
  </sheetViews>
  <sheetFormatPr defaultColWidth="9.140625" defaultRowHeight="21.75"/>
  <cols>
    <col min="1" max="1" width="2.7109375" style="272" customWidth="1"/>
    <col min="2" max="2" width="7.140625" style="272" customWidth="1"/>
    <col min="3" max="3" width="8.7109375" style="272" customWidth="1"/>
    <col min="4" max="4" width="20.5703125" style="272" customWidth="1"/>
    <col min="5" max="5" width="16.85546875" style="272" bestFit="1" customWidth="1"/>
    <col min="6" max="6" width="13" style="272" customWidth="1"/>
    <col min="7" max="7" width="25.7109375" style="272" customWidth="1"/>
    <col min="8" max="9" width="15.5703125" style="272" customWidth="1"/>
    <col min="10" max="10" width="12.7109375" style="272" bestFit="1" customWidth="1"/>
    <col min="11" max="11" width="17.7109375" style="272" customWidth="1"/>
    <col min="12" max="12" width="1.7109375" style="272" customWidth="1"/>
    <col min="13" max="13" width="17.7109375" style="272" customWidth="1"/>
    <col min="14" max="14" width="1.7109375" style="272" customWidth="1"/>
    <col min="15" max="15" width="17.7109375" style="272" customWidth="1"/>
    <col min="16" max="16" width="1.7109375" style="272" customWidth="1"/>
    <col min="17" max="17" width="17.7109375" style="272" customWidth="1"/>
    <col min="18" max="18" width="5.140625" style="272" customWidth="1"/>
    <col min="19" max="16384" width="9.140625" style="272"/>
  </cols>
  <sheetData>
    <row r="1" spans="1:17" ht="27" customHeight="1">
      <c r="A1" s="537" t="s">
        <v>616</v>
      </c>
      <c r="B1" s="537"/>
      <c r="C1" s="537"/>
      <c r="D1" s="537"/>
      <c r="E1" s="537"/>
      <c r="F1" s="537"/>
      <c r="G1" s="537"/>
      <c r="H1" s="537"/>
      <c r="I1" s="537"/>
      <c r="J1" s="537"/>
      <c r="K1" s="537"/>
      <c r="L1" s="537"/>
      <c r="M1" s="537"/>
      <c r="N1" s="537"/>
      <c r="O1" s="537"/>
      <c r="P1" s="537"/>
      <c r="Q1" s="537"/>
    </row>
    <row r="2" spans="1:17" ht="27" customHeight="1">
      <c r="A2" s="414"/>
      <c r="B2" s="413"/>
      <c r="C2" s="413"/>
      <c r="D2" s="413"/>
      <c r="E2" s="413"/>
      <c r="F2" s="413"/>
      <c r="G2" s="413"/>
      <c r="H2" s="413"/>
      <c r="I2" s="413"/>
      <c r="J2" s="413"/>
      <c r="K2" s="28"/>
      <c r="L2" s="26"/>
      <c r="M2" s="28"/>
      <c r="N2" s="415"/>
    </row>
    <row r="3" spans="1:17" ht="27" customHeight="1">
      <c r="A3" s="22" t="s">
        <v>664</v>
      </c>
      <c r="B3" s="24"/>
      <c r="C3" s="416"/>
      <c r="D3" s="416"/>
      <c r="E3" s="416"/>
      <c r="F3" s="417"/>
      <c r="G3" s="418"/>
      <c r="H3" s="418"/>
      <c r="I3" s="418"/>
      <c r="J3" s="418"/>
      <c r="K3" s="34"/>
      <c r="L3" s="34"/>
      <c r="M3" s="34"/>
      <c r="N3" s="419"/>
    </row>
    <row r="4" spans="1:17" s="420" customFormat="1" ht="27" customHeight="1">
      <c r="B4" s="421"/>
      <c r="C4" s="421"/>
      <c r="D4" s="421"/>
      <c r="E4" s="421"/>
      <c r="F4" s="33"/>
      <c r="G4" s="422"/>
      <c r="H4" s="422"/>
      <c r="I4" s="422"/>
      <c r="J4" s="422"/>
      <c r="K4" s="423"/>
      <c r="L4" s="170"/>
      <c r="M4" s="170" t="s">
        <v>439</v>
      </c>
      <c r="N4" s="419"/>
      <c r="O4" s="423"/>
      <c r="P4" s="170"/>
      <c r="Q4" s="170" t="s">
        <v>440</v>
      </c>
    </row>
    <row r="5" spans="1:17" s="420" customFormat="1" ht="27" customHeight="1">
      <c r="B5" s="424" t="s">
        <v>665</v>
      </c>
      <c r="C5" s="424" t="s">
        <v>666</v>
      </c>
      <c r="D5" s="424" t="s">
        <v>667</v>
      </c>
      <c r="E5" s="424" t="s">
        <v>668</v>
      </c>
      <c r="F5" s="425" t="s">
        <v>669</v>
      </c>
      <c r="G5" s="426" t="s">
        <v>670</v>
      </c>
      <c r="H5" s="540" t="s">
        <v>671</v>
      </c>
      <c r="I5" s="540"/>
      <c r="J5" s="426" t="s">
        <v>672</v>
      </c>
      <c r="K5" s="538" t="s">
        <v>1126</v>
      </c>
      <c r="L5" s="97"/>
      <c r="M5" s="538" t="s">
        <v>441</v>
      </c>
      <c r="N5" s="419"/>
      <c r="O5" s="538" t="s">
        <v>1126</v>
      </c>
      <c r="P5" s="97"/>
      <c r="Q5" s="538" t="s">
        <v>441</v>
      </c>
    </row>
    <row r="6" spans="1:17" s="420" customFormat="1" ht="27" customHeight="1">
      <c r="B6" s="427" t="s">
        <v>673</v>
      </c>
      <c r="C6" s="428"/>
      <c r="D6" s="427"/>
      <c r="E6" s="427"/>
      <c r="F6" s="429" t="s">
        <v>674</v>
      </c>
      <c r="G6" s="427" t="s">
        <v>675</v>
      </c>
      <c r="H6" s="427" t="s">
        <v>676</v>
      </c>
      <c r="I6" s="427" t="s">
        <v>677</v>
      </c>
      <c r="J6" s="427" t="s">
        <v>675</v>
      </c>
      <c r="K6" s="539"/>
      <c r="L6" s="97"/>
      <c r="M6" s="539"/>
      <c r="N6" s="419"/>
      <c r="O6" s="539"/>
      <c r="P6" s="97"/>
      <c r="Q6" s="539"/>
    </row>
    <row r="7" spans="1:17" ht="27" customHeight="1">
      <c r="A7" s="420"/>
      <c r="B7" s="430">
        <v>1</v>
      </c>
      <c r="C7" s="431" t="s">
        <v>678</v>
      </c>
      <c r="D7" s="432" t="s">
        <v>679</v>
      </c>
      <c r="E7" s="275" t="s">
        <v>680</v>
      </c>
      <c r="F7" s="433">
        <v>264320000</v>
      </c>
      <c r="G7" s="430" t="s">
        <v>681</v>
      </c>
      <c r="H7" s="434" t="s">
        <v>682</v>
      </c>
      <c r="I7" s="434" t="s">
        <v>683</v>
      </c>
      <c r="J7" s="13">
        <v>3409728</v>
      </c>
      <c r="K7" s="435">
        <v>42501541.852500007</v>
      </c>
      <c r="L7" s="436"/>
      <c r="M7" s="435">
        <v>83243221.799999997</v>
      </c>
      <c r="N7" s="436"/>
      <c r="O7" s="3">
        <v>42501541.852500007</v>
      </c>
      <c r="Q7" s="3">
        <v>83243221.799999997</v>
      </c>
    </row>
    <row r="8" spans="1:17" ht="27" customHeight="1">
      <c r="A8" s="420"/>
      <c r="B8" s="430"/>
      <c r="C8" s="431" t="s">
        <v>684</v>
      </c>
      <c r="D8" s="432" t="s">
        <v>685</v>
      </c>
      <c r="E8" s="275" t="s">
        <v>686</v>
      </c>
      <c r="F8" s="90">
        <v>2950000</v>
      </c>
      <c r="G8" s="430" t="s">
        <v>687</v>
      </c>
      <c r="H8" s="434" t="s">
        <v>688</v>
      </c>
      <c r="I8" s="434" t="s">
        <v>689</v>
      </c>
      <c r="J8" s="13">
        <v>82010</v>
      </c>
      <c r="K8" s="435">
        <v>50478335</v>
      </c>
      <c r="L8" s="436"/>
      <c r="M8" s="435">
        <v>84970985.799999997</v>
      </c>
      <c r="N8" s="436"/>
      <c r="O8" s="3">
        <v>50478335</v>
      </c>
      <c r="Q8" s="3">
        <v>84970985.799999997</v>
      </c>
    </row>
    <row r="9" spans="1:17" ht="27" customHeight="1">
      <c r="A9" s="420"/>
      <c r="B9" s="430">
        <v>2</v>
      </c>
      <c r="C9" s="431" t="s">
        <v>678</v>
      </c>
      <c r="D9" s="434" t="s">
        <v>690</v>
      </c>
      <c r="E9" s="275" t="s">
        <v>686</v>
      </c>
      <c r="F9" s="433">
        <v>670000</v>
      </c>
      <c r="G9" s="437" t="s">
        <v>691</v>
      </c>
      <c r="H9" s="434" t="s">
        <v>692</v>
      </c>
      <c r="I9" s="434" t="s">
        <v>693</v>
      </c>
      <c r="J9" s="45">
        <v>20400</v>
      </c>
      <c r="K9" s="438">
        <v>0</v>
      </c>
      <c r="L9" s="439"/>
      <c r="M9" s="101">
        <v>4825972</v>
      </c>
      <c r="N9" s="436"/>
      <c r="O9" s="438">
        <v>0</v>
      </c>
      <c r="Q9" s="3">
        <v>4825972</v>
      </c>
    </row>
    <row r="10" spans="1:17" ht="27" customHeight="1">
      <c r="A10" s="420"/>
      <c r="B10" s="430"/>
      <c r="C10" s="431" t="s">
        <v>684</v>
      </c>
      <c r="D10" s="434" t="s">
        <v>694</v>
      </c>
      <c r="E10" s="275" t="s">
        <v>680</v>
      </c>
      <c r="F10" s="90">
        <v>5777600</v>
      </c>
      <c r="G10" s="430" t="s">
        <v>695</v>
      </c>
      <c r="H10" s="434" t="s">
        <v>696</v>
      </c>
      <c r="I10" s="434" t="s">
        <v>697</v>
      </c>
      <c r="J10" s="45">
        <v>176000</v>
      </c>
      <c r="K10" s="438">
        <v>0</v>
      </c>
      <c r="L10" s="439"/>
      <c r="M10" s="101">
        <v>1546887.89</v>
      </c>
      <c r="N10" s="436"/>
      <c r="O10" s="438">
        <v>0</v>
      </c>
      <c r="Q10" s="3">
        <v>1546887.89</v>
      </c>
    </row>
    <row r="11" spans="1:17" ht="27" customHeight="1">
      <c r="A11" s="420"/>
      <c r="B11" s="430"/>
      <c r="C11" s="431"/>
      <c r="D11" s="431"/>
      <c r="E11" s="430"/>
      <c r="F11" s="90"/>
      <c r="G11" s="440" t="s">
        <v>698</v>
      </c>
      <c r="H11" s="431"/>
      <c r="I11" s="431"/>
      <c r="J11" s="45"/>
      <c r="K11" s="197"/>
      <c r="L11" s="439"/>
      <c r="M11" s="101"/>
      <c r="N11" s="436"/>
      <c r="O11" s="197"/>
      <c r="Q11" s="3"/>
    </row>
    <row r="12" spans="1:17" ht="27" customHeight="1">
      <c r="A12" s="420"/>
      <c r="B12" s="430"/>
      <c r="C12" s="431" t="s">
        <v>699</v>
      </c>
      <c r="D12" s="434" t="s">
        <v>694</v>
      </c>
      <c r="E12" s="275" t="s">
        <v>680</v>
      </c>
      <c r="F12" s="90">
        <v>7918300</v>
      </c>
      <c r="G12" s="430" t="s">
        <v>695</v>
      </c>
      <c r="H12" s="434" t="s">
        <v>696</v>
      </c>
      <c r="I12" s="434" t="s">
        <v>697</v>
      </c>
      <c r="J12" s="45">
        <v>240000</v>
      </c>
      <c r="K12" s="438">
        <v>0</v>
      </c>
      <c r="L12" s="439"/>
      <c r="M12" s="101">
        <v>2148975.6</v>
      </c>
      <c r="N12" s="436"/>
      <c r="O12" s="438">
        <v>0</v>
      </c>
      <c r="Q12" s="3">
        <v>2148975.6</v>
      </c>
    </row>
    <row r="13" spans="1:17" ht="27" customHeight="1">
      <c r="A13" s="420"/>
      <c r="B13" s="430"/>
      <c r="C13" s="431"/>
      <c r="D13" s="431"/>
      <c r="E13" s="430"/>
      <c r="F13" s="90"/>
      <c r="G13" s="440" t="s">
        <v>698</v>
      </c>
      <c r="H13" s="431"/>
      <c r="I13" s="431"/>
      <c r="J13" s="45"/>
      <c r="K13" s="439"/>
      <c r="L13" s="439"/>
      <c r="M13" s="439"/>
      <c r="N13" s="436"/>
      <c r="O13" s="3"/>
      <c r="Q13" s="3"/>
    </row>
    <row r="14" spans="1:17" ht="27" customHeight="1">
      <c r="A14" s="420"/>
      <c r="B14" s="430"/>
      <c r="C14" s="431" t="s">
        <v>700</v>
      </c>
      <c r="D14" s="434" t="s">
        <v>701</v>
      </c>
      <c r="E14" s="275" t="s">
        <v>680</v>
      </c>
      <c r="F14" s="90">
        <v>260000000</v>
      </c>
      <c r="G14" s="437" t="s">
        <v>702</v>
      </c>
      <c r="H14" s="434" t="s">
        <v>703</v>
      </c>
      <c r="I14" s="434" t="s">
        <v>704</v>
      </c>
      <c r="J14" s="45">
        <v>2827000</v>
      </c>
      <c r="K14" s="439">
        <v>197806000</v>
      </c>
      <c r="L14" s="439"/>
      <c r="M14" s="439">
        <v>231730000</v>
      </c>
      <c r="N14" s="436"/>
      <c r="O14" s="438">
        <v>0</v>
      </c>
      <c r="Q14" s="438">
        <v>0</v>
      </c>
    </row>
    <row r="15" spans="1:17" ht="27" customHeight="1">
      <c r="A15" s="420"/>
      <c r="B15" s="441"/>
      <c r="C15" s="431" t="s">
        <v>705</v>
      </c>
      <c r="D15" s="434" t="s">
        <v>706</v>
      </c>
      <c r="E15" s="275" t="s">
        <v>680</v>
      </c>
      <c r="F15" s="90">
        <v>100000000</v>
      </c>
      <c r="G15" s="437" t="s">
        <v>707</v>
      </c>
      <c r="H15" s="434" t="s">
        <v>708</v>
      </c>
      <c r="I15" s="434" t="s">
        <v>709</v>
      </c>
      <c r="J15" s="131">
        <v>2084000</v>
      </c>
      <c r="K15" s="439">
        <v>76739912.950000018</v>
      </c>
      <c r="L15" s="439"/>
      <c r="M15" s="439">
        <v>99567972.290000007</v>
      </c>
      <c r="N15" s="436"/>
      <c r="O15" s="438">
        <v>76739912.950000018</v>
      </c>
      <c r="Q15" s="438">
        <v>99567972.290000007</v>
      </c>
    </row>
    <row r="16" spans="1:17" ht="27" customHeight="1">
      <c r="A16" s="420"/>
      <c r="B16" s="441"/>
      <c r="C16" s="431" t="s">
        <v>710</v>
      </c>
      <c r="D16" s="432" t="s">
        <v>711</v>
      </c>
      <c r="E16" s="275" t="s">
        <v>686</v>
      </c>
      <c r="F16" s="433">
        <v>850000</v>
      </c>
      <c r="G16" s="437" t="s">
        <v>712</v>
      </c>
      <c r="H16" s="434" t="s">
        <v>713</v>
      </c>
      <c r="I16" s="434" t="s">
        <v>683</v>
      </c>
      <c r="J16" s="131">
        <v>25800</v>
      </c>
      <c r="K16" s="439">
        <v>16741400</v>
      </c>
      <c r="L16" s="439"/>
      <c r="M16" s="439">
        <v>27600688</v>
      </c>
      <c r="N16" s="436"/>
      <c r="O16" s="438">
        <v>16741400</v>
      </c>
      <c r="Q16" s="438">
        <v>27600688</v>
      </c>
    </row>
    <row r="17" spans="1:17" ht="27" customHeight="1">
      <c r="A17" s="420"/>
      <c r="B17" s="441"/>
      <c r="C17" s="431" t="s">
        <v>714</v>
      </c>
      <c r="D17" s="432" t="s">
        <v>711</v>
      </c>
      <c r="E17" s="275" t="s">
        <v>686</v>
      </c>
      <c r="F17" s="433">
        <v>850000</v>
      </c>
      <c r="G17" s="437" t="s">
        <v>712</v>
      </c>
      <c r="H17" s="434" t="s">
        <v>715</v>
      </c>
      <c r="I17" s="434" t="s">
        <v>716</v>
      </c>
      <c r="J17" s="92">
        <v>25800</v>
      </c>
      <c r="K17" s="439">
        <v>19392350</v>
      </c>
      <c r="L17" s="439"/>
      <c r="M17" s="439">
        <v>29384500</v>
      </c>
      <c r="N17" s="436"/>
      <c r="O17" s="438">
        <v>19392350</v>
      </c>
      <c r="Q17" s="438">
        <v>29384500</v>
      </c>
    </row>
    <row r="18" spans="1:17" ht="27" customHeight="1">
      <c r="A18" s="420"/>
      <c r="B18" s="441"/>
      <c r="C18" s="431" t="s">
        <v>717</v>
      </c>
      <c r="D18" s="432" t="s">
        <v>711</v>
      </c>
      <c r="E18" s="275" t="s">
        <v>686</v>
      </c>
      <c r="F18" s="433">
        <v>650000</v>
      </c>
      <c r="G18" s="437" t="s">
        <v>712</v>
      </c>
      <c r="H18" s="434" t="s">
        <v>718</v>
      </c>
      <c r="I18" s="434" t="s">
        <v>719</v>
      </c>
      <c r="J18" s="92">
        <v>19700</v>
      </c>
      <c r="K18" s="439">
        <v>18214150</v>
      </c>
      <c r="L18" s="439"/>
      <c r="M18" s="438">
        <v>0</v>
      </c>
      <c r="N18" s="436"/>
      <c r="O18" s="438">
        <v>18214150</v>
      </c>
      <c r="Q18" s="438">
        <v>0</v>
      </c>
    </row>
    <row r="19" spans="1:17" ht="27" customHeight="1">
      <c r="A19" s="420"/>
      <c r="B19" s="441"/>
      <c r="C19" s="431" t="s">
        <v>1182</v>
      </c>
      <c r="D19" s="432" t="s">
        <v>1184</v>
      </c>
      <c r="E19" s="275" t="s">
        <v>686</v>
      </c>
      <c r="F19" s="433">
        <v>8460000</v>
      </c>
      <c r="G19" s="437" t="s">
        <v>1183</v>
      </c>
      <c r="H19" s="434" t="s">
        <v>1186</v>
      </c>
      <c r="I19" s="434" t="s">
        <v>1185</v>
      </c>
      <c r="J19" s="92">
        <v>104500</v>
      </c>
      <c r="K19" s="439">
        <v>289755000</v>
      </c>
      <c r="L19" s="439"/>
      <c r="M19" s="438">
        <v>0</v>
      </c>
      <c r="N19" s="436"/>
      <c r="O19" s="438">
        <v>289755000</v>
      </c>
      <c r="Q19" s="438">
        <v>0</v>
      </c>
    </row>
    <row r="20" spans="1:17" ht="27" customHeight="1">
      <c r="A20" s="420"/>
      <c r="B20" s="430">
        <v>3</v>
      </c>
      <c r="C20" s="431" t="s">
        <v>678</v>
      </c>
      <c r="D20" s="434" t="s">
        <v>720</v>
      </c>
      <c r="E20" s="275" t="s">
        <v>680</v>
      </c>
      <c r="F20" s="90">
        <v>8000000</v>
      </c>
      <c r="G20" s="437" t="s">
        <v>721</v>
      </c>
      <c r="H20" s="434" t="s">
        <v>722</v>
      </c>
      <c r="I20" s="434" t="s">
        <v>723</v>
      </c>
      <c r="J20" s="45">
        <v>110000</v>
      </c>
      <c r="K20" s="4">
        <v>0</v>
      </c>
      <c r="L20" s="439"/>
      <c r="M20" s="4">
        <v>1225505.53</v>
      </c>
      <c r="N20" s="436"/>
      <c r="O20" s="438">
        <v>0</v>
      </c>
      <c r="Q20" s="438">
        <v>0</v>
      </c>
    </row>
    <row r="21" spans="1:17" ht="27" customHeight="1">
      <c r="A21" s="420"/>
      <c r="B21" s="430"/>
      <c r="C21" s="431" t="s">
        <v>684</v>
      </c>
      <c r="D21" s="434" t="s">
        <v>724</v>
      </c>
      <c r="E21" s="275" t="s">
        <v>680</v>
      </c>
      <c r="F21" s="90">
        <v>3000000</v>
      </c>
      <c r="G21" s="437" t="s">
        <v>725</v>
      </c>
      <c r="H21" s="434" t="s">
        <v>726</v>
      </c>
      <c r="I21" s="434" t="s">
        <v>727</v>
      </c>
      <c r="J21" s="45">
        <v>37000</v>
      </c>
      <c r="K21" s="442">
        <v>461401.23</v>
      </c>
      <c r="L21" s="439"/>
      <c r="M21" s="442">
        <v>905401.2300000001</v>
      </c>
      <c r="N21" s="436"/>
      <c r="O21" s="443">
        <v>0</v>
      </c>
      <c r="Q21" s="443">
        <v>0</v>
      </c>
    </row>
    <row r="22" spans="1:17" ht="27" customHeight="1">
      <c r="A22" s="420"/>
      <c r="B22" s="431"/>
      <c r="C22" s="414"/>
      <c r="D22" s="298" t="s">
        <v>475</v>
      </c>
      <c r="E22" s="444"/>
      <c r="F22" s="444"/>
      <c r="G22" s="444"/>
      <c r="H22" s="444"/>
      <c r="I22" s="444"/>
      <c r="J22" s="444"/>
      <c r="K22" s="445">
        <f>SUM(K7:K21)</f>
        <v>712090091.03250003</v>
      </c>
      <c r="L22" s="446"/>
      <c r="M22" s="445">
        <f>SUM(M7:M21)</f>
        <v>567150110.13999999</v>
      </c>
      <c r="N22" s="446"/>
      <c r="O22" s="445">
        <f>SUM(O7:O21)</f>
        <v>513822689.80250001</v>
      </c>
      <c r="P22" s="446"/>
      <c r="Q22" s="445">
        <f>SUM(Q7:Q21)</f>
        <v>333289203.38</v>
      </c>
    </row>
    <row r="23" spans="1:17" ht="27" customHeight="1">
      <c r="A23" s="420"/>
      <c r="B23" s="430"/>
      <c r="C23" s="444"/>
      <c r="D23" s="298" t="s">
        <v>728</v>
      </c>
      <c r="E23" s="444"/>
      <c r="F23" s="444"/>
      <c r="G23" s="444"/>
      <c r="H23" s="444"/>
      <c r="I23" s="444"/>
      <c r="J23" s="444"/>
      <c r="K23" s="446">
        <v>-195227808.49000001</v>
      </c>
      <c r="L23" s="436"/>
      <c r="M23" s="446">
        <v>-162215133.87</v>
      </c>
      <c r="N23" s="446"/>
      <c r="O23" s="446">
        <v>-160859808.49000001</v>
      </c>
      <c r="P23" s="436"/>
      <c r="Q23" s="446">
        <v>-126621628.34</v>
      </c>
    </row>
    <row r="24" spans="1:17" ht="27" customHeight="1" thickBot="1">
      <c r="A24" s="420"/>
      <c r="B24" s="431"/>
      <c r="C24" s="444"/>
      <c r="D24" s="298" t="s">
        <v>729</v>
      </c>
      <c r="E24" s="444"/>
      <c r="F24" s="444"/>
      <c r="G24" s="444"/>
      <c r="H24" s="444"/>
      <c r="I24" s="444"/>
      <c r="J24" s="444"/>
      <c r="K24" s="447">
        <f>SUM(K22:K23)</f>
        <v>516862282.54250002</v>
      </c>
      <c r="L24" s="446"/>
      <c r="M24" s="447">
        <f>SUM(M22:M23)</f>
        <v>404934976.26999998</v>
      </c>
      <c r="N24" s="446"/>
      <c r="O24" s="447">
        <f>SUM(O22:O23)</f>
        <v>352962881.3125</v>
      </c>
      <c r="P24" s="446"/>
      <c r="Q24" s="447">
        <f>SUM(Q22:Q23)</f>
        <v>206667575.03999999</v>
      </c>
    </row>
    <row r="25" spans="1:17" ht="27" customHeight="1" thickTop="1">
      <c r="A25" s="420"/>
      <c r="B25" s="448"/>
      <c r="C25" s="448"/>
      <c r="D25" s="448"/>
      <c r="E25" s="448"/>
      <c r="F25" s="448"/>
      <c r="G25" s="448"/>
      <c r="H25" s="448"/>
      <c r="I25" s="448"/>
      <c r="J25" s="448"/>
      <c r="K25" s="448"/>
      <c r="L25" s="448"/>
      <c r="M25" s="448"/>
      <c r="N25" s="448"/>
      <c r="O25" s="448"/>
      <c r="Q25" s="448"/>
    </row>
    <row r="26" spans="1:17" ht="27" customHeight="1">
      <c r="C26" s="272" t="s">
        <v>1150</v>
      </c>
    </row>
    <row r="27" spans="1:17" ht="27" customHeight="1"/>
  </sheetData>
  <mergeCells count="6">
    <mergeCell ref="A1:Q1"/>
    <mergeCell ref="Q5:Q6"/>
    <mergeCell ref="H5:I5"/>
    <mergeCell ref="K5:K6"/>
    <mergeCell ref="M5:M6"/>
    <mergeCell ref="O5:O6"/>
  </mergeCells>
  <phoneticPr fontId="90" type="noConversion"/>
  <pageMargins left="0.53" right="0.4" top="0.7"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24"/>
  <sheetViews>
    <sheetView topLeftCell="A136" zoomScaleNormal="100" zoomScaleSheetLayoutView="70" workbookViewId="0">
      <selection activeCell="B168" sqref="B168"/>
    </sheetView>
  </sheetViews>
  <sheetFormatPr defaultColWidth="9.140625" defaultRowHeight="22.5"/>
  <cols>
    <col min="1" max="1" width="3.42578125" style="57" customWidth="1"/>
    <col min="2" max="2" width="3.5703125" style="57" customWidth="1"/>
    <col min="3" max="3" width="5.5703125" style="57" customWidth="1"/>
    <col min="4" max="6" width="9.140625" style="57" customWidth="1"/>
    <col min="7" max="7" width="9.85546875" style="57" customWidth="1"/>
    <col min="8" max="8" width="15.7109375" style="57" customWidth="1"/>
    <col min="9" max="9" width="1.140625" style="57" customWidth="1"/>
    <col min="10" max="10" width="15.7109375" style="57" customWidth="1"/>
    <col min="11" max="11" width="1.140625" style="57" customWidth="1"/>
    <col min="12" max="12" width="15.7109375" style="57" customWidth="1"/>
    <col min="13" max="13" width="1.140625" style="57" customWidth="1"/>
    <col min="14" max="14" width="15.7109375" style="57" customWidth="1"/>
    <col min="15" max="15" width="1.42578125" style="57" customWidth="1"/>
    <col min="16" max="19" width="9.140625" style="395"/>
    <col min="20" max="20" width="9.140625" style="396"/>
    <col min="21" max="16384" width="9.140625" style="395"/>
  </cols>
  <sheetData>
    <row r="1" spans="1:15" ht="30" customHeight="1">
      <c r="A1" s="520" t="s">
        <v>634</v>
      </c>
      <c r="B1" s="521"/>
      <c r="C1" s="521"/>
      <c r="D1" s="521"/>
      <c r="E1" s="521"/>
      <c r="F1" s="521"/>
      <c r="G1" s="521"/>
      <c r="H1" s="521"/>
      <c r="I1" s="521"/>
      <c r="J1" s="521"/>
      <c r="K1" s="521"/>
      <c r="L1" s="521"/>
      <c r="M1" s="521"/>
      <c r="N1" s="521"/>
      <c r="O1" s="13"/>
    </row>
    <row r="2" spans="1:15" ht="30" customHeight="1"/>
    <row r="3" spans="1:15" ht="30" customHeight="1">
      <c r="A3" s="136" t="s">
        <v>731</v>
      </c>
      <c r="B3" s="397" t="s">
        <v>732</v>
      </c>
      <c r="C3" s="135"/>
      <c r="D3" s="135"/>
      <c r="E3" s="135"/>
      <c r="F3" s="135"/>
      <c r="G3" s="135"/>
      <c r="H3" s="135"/>
      <c r="I3" s="135"/>
      <c r="J3" s="135"/>
      <c r="K3" s="135"/>
      <c r="L3" s="137"/>
      <c r="M3" s="137"/>
      <c r="N3" s="137"/>
      <c r="O3" s="135"/>
    </row>
    <row r="4" spans="1:15" ht="30" customHeight="1">
      <c r="B4" s="398"/>
      <c r="C4" s="398" t="s">
        <v>733</v>
      </c>
    </row>
    <row r="5" spans="1:15" ht="30" customHeight="1">
      <c r="B5" s="398" t="s">
        <v>1151</v>
      </c>
      <c r="C5" s="399"/>
      <c r="L5" s="21"/>
      <c r="M5" s="21"/>
      <c r="N5" s="21"/>
    </row>
    <row r="6" spans="1:15" ht="30" customHeight="1">
      <c r="A6" s="13"/>
      <c r="B6" s="13"/>
      <c r="C6" s="13"/>
      <c r="D6" s="13"/>
      <c r="E6" s="13"/>
      <c r="F6" s="13"/>
      <c r="G6" s="13"/>
      <c r="H6" s="115"/>
      <c r="I6" s="115" t="s">
        <v>439</v>
      </c>
      <c r="J6" s="115"/>
      <c r="K6" s="13"/>
      <c r="L6" s="542" t="s">
        <v>440</v>
      </c>
      <c r="M6" s="542"/>
      <c r="N6" s="542"/>
      <c r="O6" s="13"/>
    </row>
    <row r="7" spans="1:15" ht="30" customHeight="1">
      <c r="A7" s="13"/>
      <c r="B7" s="13"/>
      <c r="C7" s="13"/>
      <c r="D7" s="13"/>
      <c r="E7" s="13"/>
      <c r="F7" s="13"/>
      <c r="G7" s="13"/>
      <c r="H7" s="449" t="s">
        <v>1126</v>
      </c>
      <c r="I7" s="277"/>
      <c r="J7" s="449" t="s">
        <v>441</v>
      </c>
      <c r="K7" s="277"/>
      <c r="L7" s="449" t="s">
        <v>1126</v>
      </c>
      <c r="M7" s="277"/>
      <c r="N7" s="449" t="s">
        <v>441</v>
      </c>
      <c r="O7" s="13"/>
    </row>
    <row r="8" spans="1:15" ht="30" customHeight="1">
      <c r="C8" s="227" t="s">
        <v>643</v>
      </c>
      <c r="H8" s="40">
        <v>567150110.13999999</v>
      </c>
      <c r="I8" s="40"/>
      <c r="J8" s="69">
        <v>674162487.49000001</v>
      </c>
      <c r="L8" s="40">
        <v>333289203.38000005</v>
      </c>
      <c r="M8" s="40"/>
      <c r="N8" s="69">
        <v>410287720.22000003</v>
      </c>
    </row>
    <row r="9" spans="1:15" ht="30" customHeight="1">
      <c r="C9" s="227" t="s">
        <v>445</v>
      </c>
      <c r="H9" s="40">
        <v>318987000</v>
      </c>
      <c r="I9" s="40"/>
      <c r="J9" s="69">
        <v>163155000</v>
      </c>
      <c r="L9" s="40">
        <v>318987000</v>
      </c>
      <c r="M9" s="40"/>
      <c r="N9" s="69">
        <v>163155000</v>
      </c>
    </row>
    <row r="10" spans="1:15" ht="30" customHeight="1">
      <c r="C10" s="227" t="s">
        <v>734</v>
      </c>
      <c r="H10" s="39">
        <v>-165900432.72999999</v>
      </c>
      <c r="I10" s="40"/>
      <c r="J10" s="39">
        <v>-268871475.14999998</v>
      </c>
      <c r="K10" s="39"/>
      <c r="L10" s="39">
        <v>-130306927.2</v>
      </c>
      <c r="M10" s="39"/>
      <c r="N10" s="39">
        <v>-238857614.63999999</v>
      </c>
    </row>
    <row r="11" spans="1:15" ht="30" customHeight="1">
      <c r="C11" s="227" t="s">
        <v>735</v>
      </c>
      <c r="H11" s="39">
        <v>-8146586.3799999999</v>
      </c>
      <c r="I11" s="40"/>
      <c r="J11" s="69">
        <v>-1295902.2</v>
      </c>
      <c r="L11" s="39">
        <v>-8146586.3799999999</v>
      </c>
      <c r="M11" s="40"/>
      <c r="N11" s="69">
        <v>-1295902.2</v>
      </c>
    </row>
    <row r="12" spans="1:15" ht="30" customHeight="1" thickBot="1">
      <c r="C12" s="227" t="s">
        <v>736</v>
      </c>
      <c r="H12" s="56">
        <f>SUM(H8:H11)</f>
        <v>712090091.02999997</v>
      </c>
      <c r="I12" s="55"/>
      <c r="J12" s="56">
        <f>SUM(J8:J11)</f>
        <v>567150110.13999999</v>
      </c>
      <c r="L12" s="56">
        <f>SUM(L8:L11)</f>
        <v>513822689.80000013</v>
      </c>
      <c r="M12" s="55"/>
      <c r="N12" s="56">
        <f>SUM(N8:N11)</f>
        <v>333289203.38000005</v>
      </c>
    </row>
    <row r="13" spans="1:15" ht="30" customHeight="1" thickTop="1"/>
    <row r="14" spans="1:15" ht="30" customHeight="1">
      <c r="B14" s="57" t="s">
        <v>737</v>
      </c>
    </row>
    <row r="15" spans="1:15" ht="30" customHeight="1">
      <c r="H15" s="115"/>
      <c r="I15" s="115" t="s">
        <v>439</v>
      </c>
      <c r="J15" s="115"/>
      <c r="K15" s="13"/>
      <c r="L15" s="542" t="s">
        <v>440</v>
      </c>
      <c r="M15" s="542"/>
      <c r="N15" s="542"/>
    </row>
    <row r="16" spans="1:15" ht="30" customHeight="1">
      <c r="H16" s="449" t="s">
        <v>1126</v>
      </c>
      <c r="I16" s="277"/>
      <c r="J16" s="449" t="s">
        <v>441</v>
      </c>
      <c r="K16" s="277"/>
      <c r="L16" s="449" t="s">
        <v>1126</v>
      </c>
      <c r="M16" s="277"/>
      <c r="N16" s="449" t="s">
        <v>441</v>
      </c>
    </row>
    <row r="17" spans="1:15" ht="30" customHeight="1">
      <c r="C17" s="57" t="s">
        <v>738</v>
      </c>
      <c r="H17" s="40">
        <v>195227808.49000001</v>
      </c>
      <c r="J17" s="57">
        <v>162215133.87</v>
      </c>
      <c r="L17" s="40">
        <v>160859808.49000001</v>
      </c>
      <c r="M17" s="40"/>
      <c r="N17" s="40">
        <v>126621628.34</v>
      </c>
    </row>
    <row r="18" spans="1:15" ht="30" customHeight="1">
      <c r="C18" s="57" t="s">
        <v>739</v>
      </c>
      <c r="H18" s="40">
        <v>516862282.54000002</v>
      </c>
      <c r="J18" s="57">
        <v>404934976.26999998</v>
      </c>
      <c r="L18" s="40">
        <v>352962881.31000012</v>
      </c>
      <c r="M18" s="40"/>
      <c r="N18" s="40">
        <v>206667575.03999999</v>
      </c>
    </row>
    <row r="19" spans="1:15" ht="30" customHeight="1" thickBot="1">
      <c r="C19" s="57" t="s">
        <v>736</v>
      </c>
      <c r="H19" s="56">
        <f>SUM(H17:H18)</f>
        <v>712090091.02999997</v>
      </c>
      <c r="J19" s="56">
        <f>SUM(J17:J18)</f>
        <v>567150110.13999999</v>
      </c>
      <c r="L19" s="56">
        <f>SUM(L17:L18)</f>
        <v>513822689.80000013</v>
      </c>
      <c r="M19" s="55"/>
      <c r="N19" s="56">
        <f>SUM(N17:N18)</f>
        <v>333289203.38</v>
      </c>
    </row>
    <row r="20" spans="1:15" ht="30" customHeight="1" thickTop="1">
      <c r="L20" s="138"/>
      <c r="M20" s="55"/>
      <c r="N20" s="138"/>
    </row>
    <row r="21" spans="1:15" ht="30" customHeight="1">
      <c r="A21" s="136" t="s">
        <v>740</v>
      </c>
      <c r="B21" s="139" t="s">
        <v>741</v>
      </c>
      <c r="C21" s="139"/>
      <c r="D21" s="135"/>
      <c r="E21" s="135"/>
      <c r="F21" s="135"/>
      <c r="G21" s="135"/>
      <c r="H21" s="135"/>
      <c r="I21" s="135"/>
      <c r="J21" s="135"/>
      <c r="K21" s="135"/>
      <c r="L21" s="135"/>
      <c r="M21" s="135"/>
      <c r="N21" s="135"/>
      <c r="O21" s="135"/>
    </row>
    <row r="22" spans="1:15" ht="30" customHeight="1">
      <c r="C22" s="400" t="s">
        <v>742</v>
      </c>
    </row>
    <row r="23" spans="1:15" ht="30" customHeight="1">
      <c r="B23" s="400" t="s">
        <v>743</v>
      </c>
    </row>
    <row r="24" spans="1:15" ht="30" customHeight="1">
      <c r="B24" s="400"/>
      <c r="C24" s="400" t="s">
        <v>744</v>
      </c>
    </row>
    <row r="25" spans="1:15" ht="30" customHeight="1">
      <c r="B25" s="400" t="s">
        <v>745</v>
      </c>
    </row>
    <row r="26" spans="1:15" ht="30" customHeight="1">
      <c r="C26" s="272"/>
      <c r="L26" s="138"/>
      <c r="M26" s="55"/>
      <c r="N26" s="138"/>
    </row>
    <row r="27" spans="1:15" ht="30" customHeight="1">
      <c r="B27" s="272"/>
    </row>
    <row r="28" spans="1:15" ht="30" customHeight="1">
      <c r="B28" s="272"/>
    </row>
    <row r="29" spans="1:15" ht="30" customHeight="1">
      <c r="B29" s="272"/>
    </row>
    <row r="30" spans="1:15" ht="30" customHeight="1">
      <c r="B30" s="272"/>
    </row>
    <row r="31" spans="1:15" ht="30" customHeight="1">
      <c r="B31" s="272"/>
    </row>
    <row r="32" spans="1:15" ht="26.1" customHeight="1">
      <c r="A32" s="520" t="s">
        <v>651</v>
      </c>
      <c r="B32" s="521"/>
      <c r="C32" s="521"/>
      <c r="D32" s="521"/>
      <c r="E32" s="521"/>
      <c r="F32" s="521"/>
      <c r="G32" s="521"/>
      <c r="H32" s="521"/>
      <c r="I32" s="521"/>
      <c r="J32" s="521"/>
      <c r="K32" s="521"/>
      <c r="L32" s="521"/>
      <c r="M32" s="521"/>
      <c r="N32" s="521"/>
    </row>
    <row r="33" spans="1:15" ht="26.1" customHeight="1">
      <c r="B33" s="122"/>
    </row>
    <row r="34" spans="1:15" ht="26.1" customHeight="1">
      <c r="B34" s="21"/>
      <c r="C34" s="400" t="s">
        <v>747</v>
      </c>
    </row>
    <row r="35" spans="1:15" ht="26.1" customHeight="1">
      <c r="A35" s="13"/>
      <c r="B35" s="13"/>
      <c r="C35" s="13"/>
      <c r="D35" s="13"/>
      <c r="E35" s="13"/>
      <c r="F35" s="13"/>
      <c r="G35" s="13"/>
      <c r="H35" s="115"/>
      <c r="I35" s="115" t="s">
        <v>439</v>
      </c>
      <c r="J35" s="115"/>
      <c r="K35" s="13"/>
      <c r="L35" s="542" t="s">
        <v>748</v>
      </c>
      <c r="M35" s="542"/>
      <c r="N35" s="542"/>
      <c r="O35" s="13"/>
    </row>
    <row r="36" spans="1:15" ht="26.1" customHeight="1">
      <c r="A36" s="13"/>
      <c r="B36" s="13"/>
      <c r="C36" s="13"/>
      <c r="D36" s="13"/>
      <c r="E36" s="13"/>
      <c r="F36" s="13"/>
      <c r="G36" s="13"/>
      <c r="H36" s="449" t="s">
        <v>1126</v>
      </c>
      <c r="I36" s="277"/>
      <c r="J36" s="449" t="s">
        <v>441</v>
      </c>
      <c r="K36" s="277"/>
      <c r="L36" s="449" t="s">
        <v>1126</v>
      </c>
      <c r="M36" s="277"/>
      <c r="N36" s="449" t="s">
        <v>441</v>
      </c>
      <c r="O36" s="13"/>
    </row>
    <row r="37" spans="1:15" ht="26.1" customHeight="1">
      <c r="B37" s="401" t="s">
        <v>1152</v>
      </c>
    </row>
    <row r="38" spans="1:15" ht="26.1" customHeight="1">
      <c r="B38" s="297" t="s">
        <v>749</v>
      </c>
      <c r="H38" s="55">
        <v>33173524.220000003</v>
      </c>
      <c r="I38" s="55"/>
      <c r="J38" s="55">
        <v>35442622.560000002</v>
      </c>
      <c r="K38" s="55"/>
      <c r="L38" s="55">
        <v>19556655.200000003</v>
      </c>
      <c r="M38" s="55"/>
      <c r="N38" s="55">
        <v>22863714.550000004</v>
      </c>
    </row>
    <row r="39" spans="1:15" ht="26.1" customHeight="1">
      <c r="B39" s="297" t="s">
        <v>750</v>
      </c>
      <c r="H39" s="40">
        <v>6568345</v>
      </c>
      <c r="I39" s="40"/>
      <c r="J39" s="40">
        <v>5758337.0899999999</v>
      </c>
      <c r="K39" s="40"/>
      <c r="L39" s="40">
        <v>2585031</v>
      </c>
      <c r="M39" s="40"/>
      <c r="N39" s="40">
        <v>2438380.09</v>
      </c>
    </row>
    <row r="40" spans="1:15" ht="26.1" customHeight="1">
      <c r="B40" s="297" t="s">
        <v>751</v>
      </c>
      <c r="H40" s="40">
        <v>923230.86</v>
      </c>
      <c r="I40" s="40"/>
      <c r="J40" s="40">
        <v>766608.01</v>
      </c>
      <c r="K40" s="40"/>
      <c r="L40" s="40">
        <v>620284.87</v>
      </c>
      <c r="M40" s="40"/>
      <c r="N40" s="40">
        <v>536652</v>
      </c>
    </row>
    <row r="41" spans="1:15" ht="26.1" customHeight="1">
      <c r="B41" s="297" t="s">
        <v>752</v>
      </c>
      <c r="H41" s="40">
        <v>-266320</v>
      </c>
      <c r="I41" s="40"/>
      <c r="J41" s="40">
        <v>-162197</v>
      </c>
      <c r="K41" s="40"/>
      <c r="L41" s="40">
        <v>0</v>
      </c>
      <c r="M41" s="40"/>
      <c r="N41" s="40">
        <v>0</v>
      </c>
    </row>
    <row r="42" spans="1:15" ht="26.1" customHeight="1">
      <c r="B42" s="297" t="s">
        <v>753</v>
      </c>
      <c r="H42" s="40">
        <v>0</v>
      </c>
      <c r="I42" s="40"/>
      <c r="J42" s="40">
        <v>-8649487</v>
      </c>
      <c r="K42" s="40"/>
      <c r="L42" s="40">
        <v>0</v>
      </c>
      <c r="M42" s="40"/>
      <c r="N42" s="40">
        <v>-6299732</v>
      </c>
    </row>
    <row r="43" spans="1:15" ht="26.1" customHeight="1">
      <c r="B43" s="281" t="s">
        <v>601</v>
      </c>
      <c r="H43" s="138"/>
      <c r="I43" s="138"/>
      <c r="J43" s="138"/>
      <c r="K43" s="138"/>
      <c r="L43" s="138"/>
      <c r="M43" s="138"/>
      <c r="N43" s="138"/>
    </row>
    <row r="44" spans="1:15" ht="26.1" customHeight="1">
      <c r="C44" s="281" t="s">
        <v>602</v>
      </c>
      <c r="H44" s="39">
        <v>-14766.099999997765</v>
      </c>
      <c r="I44" s="39"/>
      <c r="J44" s="39">
        <v>17640.560000000001</v>
      </c>
      <c r="K44" s="39"/>
      <c r="L44" s="39">
        <v>-14766.099999997765</v>
      </c>
      <c r="M44" s="39"/>
      <c r="N44" s="39">
        <v>17640.560000000001</v>
      </c>
    </row>
    <row r="45" spans="1:15" ht="26.1" customHeight="1">
      <c r="B45" s="401" t="s">
        <v>741</v>
      </c>
      <c r="C45" s="402"/>
      <c r="H45" s="171"/>
      <c r="J45" s="171"/>
      <c r="L45" s="171"/>
      <c r="N45" s="171"/>
    </row>
    <row r="46" spans="1:15" ht="26.1" customHeight="1" thickBot="1">
      <c r="B46" s="401"/>
      <c r="C46" s="401" t="s">
        <v>1153</v>
      </c>
      <c r="H46" s="140">
        <f>SUM(H38:H44)</f>
        <v>40384013.980000004</v>
      </c>
      <c r="I46" s="55"/>
      <c r="J46" s="140">
        <f>SUM(J38:J44)</f>
        <v>33173524.220000003</v>
      </c>
      <c r="K46" s="55"/>
      <c r="L46" s="140">
        <f>SUM(L38:L44)</f>
        <v>22747204.970000006</v>
      </c>
      <c r="M46" s="55"/>
      <c r="N46" s="140">
        <f>SUM(N38:N44)</f>
        <v>19556655.200000003</v>
      </c>
    </row>
    <row r="47" spans="1:15" ht="26.1" customHeight="1" thickTop="1">
      <c r="B47" s="397"/>
      <c r="H47" s="138"/>
      <c r="I47" s="55"/>
      <c r="J47" s="138"/>
      <c r="K47" s="55"/>
      <c r="L47" s="138"/>
      <c r="M47" s="55"/>
      <c r="N47" s="138"/>
    </row>
    <row r="48" spans="1:15" ht="26.1" customHeight="1">
      <c r="C48" s="383" t="s">
        <v>754</v>
      </c>
      <c r="H48" s="21"/>
      <c r="I48" s="21"/>
      <c r="J48" s="21"/>
      <c r="K48" s="21"/>
      <c r="L48" s="21"/>
      <c r="M48" s="21"/>
      <c r="N48" s="21"/>
    </row>
    <row r="49" spans="1:15" ht="26.1" customHeight="1">
      <c r="H49" s="115"/>
      <c r="I49" s="115" t="s">
        <v>439</v>
      </c>
      <c r="J49" s="115"/>
      <c r="K49" s="13"/>
      <c r="L49" s="542" t="s">
        <v>748</v>
      </c>
      <c r="M49" s="542"/>
      <c r="N49" s="542"/>
    </row>
    <row r="50" spans="1:15" ht="26.1" customHeight="1">
      <c r="H50" s="449" t="s">
        <v>1126</v>
      </c>
      <c r="I50" s="277"/>
      <c r="J50" s="449" t="s">
        <v>441</v>
      </c>
      <c r="K50" s="277"/>
      <c r="L50" s="449" t="s">
        <v>1126</v>
      </c>
      <c r="M50" s="277"/>
      <c r="N50" s="449" t="s">
        <v>441</v>
      </c>
    </row>
    <row r="51" spans="1:15" ht="26.1" customHeight="1">
      <c r="B51" s="401" t="s">
        <v>1152</v>
      </c>
    </row>
    <row r="52" spans="1:15" ht="26.1" customHeight="1">
      <c r="B52" s="281" t="s">
        <v>755</v>
      </c>
      <c r="H52" s="40">
        <v>4373135.9000000004</v>
      </c>
      <c r="I52" s="40"/>
      <c r="J52" s="40">
        <v>3834203.98</v>
      </c>
      <c r="K52" s="40"/>
      <c r="L52" s="40">
        <v>808118.91</v>
      </c>
      <c r="M52" s="40"/>
      <c r="N52" s="40">
        <v>822494.97</v>
      </c>
    </row>
    <row r="53" spans="1:15" ht="26.1" customHeight="1">
      <c r="B53" s="297" t="s">
        <v>756</v>
      </c>
      <c r="H53" s="40">
        <v>3118439.96</v>
      </c>
      <c r="I53" s="40"/>
      <c r="J53" s="40">
        <v>2690741.12</v>
      </c>
      <c r="K53" s="40"/>
      <c r="L53" s="40">
        <v>2397196.96</v>
      </c>
      <c r="M53" s="40"/>
      <c r="N53" s="40">
        <v>2152537.12</v>
      </c>
    </row>
    <row r="54" spans="1:15" ht="26.1" customHeight="1">
      <c r="B54" s="281" t="s">
        <v>601</v>
      </c>
      <c r="H54" s="55"/>
      <c r="I54" s="55"/>
      <c r="J54" s="55"/>
      <c r="K54" s="55"/>
      <c r="L54" s="55"/>
      <c r="M54" s="55"/>
      <c r="N54" s="55"/>
    </row>
    <row r="55" spans="1:15" ht="26.1" customHeight="1">
      <c r="C55" s="281" t="s">
        <v>602</v>
      </c>
      <c r="H55" s="40">
        <v>-10936.769999999902</v>
      </c>
      <c r="I55" s="39"/>
      <c r="J55" s="40">
        <v>-5763.54</v>
      </c>
      <c r="K55" s="39"/>
      <c r="L55" s="40">
        <v>-10936.769999999902</v>
      </c>
      <c r="M55" s="39"/>
      <c r="N55" s="40">
        <v>-5763.54</v>
      </c>
    </row>
    <row r="56" spans="1:15" ht="26.1" customHeight="1" thickBot="1">
      <c r="D56" s="297" t="s">
        <v>475</v>
      </c>
      <c r="H56" s="56">
        <f>SUM(H52:H55)</f>
        <v>7480639.0900000008</v>
      </c>
      <c r="I56" s="55"/>
      <c r="J56" s="56">
        <f>SUM(J52:J55)</f>
        <v>6519181.5599999996</v>
      </c>
      <c r="K56" s="55"/>
      <c r="L56" s="56">
        <f>SUM(L52:L55)</f>
        <v>3194379.1</v>
      </c>
      <c r="M56" s="55"/>
      <c r="N56" s="56">
        <f>SUM(N52:N55)</f>
        <v>2969268.55</v>
      </c>
    </row>
    <row r="57" spans="1:15" ht="26.1" customHeight="1" thickTop="1">
      <c r="B57" s="397"/>
      <c r="H57" s="138"/>
      <c r="I57" s="55"/>
      <c r="J57" s="138"/>
      <c r="K57" s="55"/>
      <c r="L57" s="138"/>
      <c r="M57" s="55"/>
      <c r="N57" s="138"/>
    </row>
    <row r="58" spans="1:15" ht="26.1" customHeight="1">
      <c r="A58" s="500"/>
      <c r="B58" s="501"/>
      <c r="C58" s="398"/>
      <c r="D58" s="500"/>
      <c r="E58" s="500"/>
      <c r="F58" s="500"/>
      <c r="G58" s="500"/>
      <c r="H58" s="495"/>
      <c r="I58" s="495"/>
      <c r="J58" s="495"/>
      <c r="K58" s="495"/>
      <c r="L58" s="495"/>
      <c r="M58" s="495"/>
      <c r="N58" s="495"/>
      <c r="O58" s="21"/>
    </row>
    <row r="59" spans="1:15" ht="24" customHeight="1">
      <c r="A59" s="500"/>
      <c r="B59" s="500"/>
      <c r="C59" s="398"/>
      <c r="D59" s="500"/>
      <c r="E59" s="500"/>
      <c r="F59" s="500"/>
      <c r="G59" s="500"/>
      <c r="H59" s="26"/>
      <c r="I59" s="26"/>
      <c r="J59" s="26"/>
      <c r="K59" s="26"/>
      <c r="L59" s="34"/>
      <c r="M59" s="34"/>
      <c r="N59" s="34"/>
      <c r="O59" s="21"/>
    </row>
    <row r="60" spans="1:15" ht="24" customHeight="1">
      <c r="A60" s="500"/>
      <c r="B60" s="500"/>
      <c r="C60" s="398"/>
      <c r="D60" s="500"/>
      <c r="E60" s="500"/>
      <c r="F60" s="500"/>
      <c r="G60" s="500"/>
      <c r="H60" s="278"/>
      <c r="I60" s="277"/>
      <c r="J60" s="278"/>
      <c r="K60" s="277"/>
      <c r="L60" s="278"/>
      <c r="M60" s="277"/>
      <c r="N60" s="278"/>
      <c r="O60" s="21"/>
    </row>
    <row r="61" spans="1:15" ht="24" customHeight="1">
      <c r="A61" s="500"/>
      <c r="B61" s="502"/>
      <c r="C61" s="38"/>
      <c r="D61" s="500"/>
      <c r="E61" s="500"/>
      <c r="F61" s="500"/>
      <c r="G61" s="500"/>
      <c r="H61" s="495"/>
      <c r="I61" s="495"/>
      <c r="J61" s="495"/>
      <c r="K61" s="495"/>
      <c r="L61" s="495"/>
      <c r="M61" s="495"/>
      <c r="N61" s="495"/>
      <c r="O61" s="21"/>
    </row>
    <row r="62" spans="1:15" ht="24" customHeight="1">
      <c r="A62" s="500"/>
      <c r="B62" s="502"/>
      <c r="C62" s="38"/>
      <c r="D62" s="500"/>
      <c r="E62" s="500"/>
      <c r="F62" s="500"/>
      <c r="G62" s="500"/>
      <c r="H62" s="495"/>
      <c r="I62" s="495"/>
      <c r="J62" s="495"/>
      <c r="K62" s="495"/>
      <c r="L62" s="495"/>
      <c r="M62" s="495"/>
      <c r="N62" s="495"/>
      <c r="O62" s="21"/>
    </row>
    <row r="63" spans="1:15" ht="24" customHeight="1">
      <c r="A63" s="500"/>
      <c r="B63" s="501"/>
      <c r="C63" s="38"/>
      <c r="D63" s="500"/>
      <c r="E63" s="500"/>
      <c r="F63" s="500"/>
      <c r="G63" s="500"/>
      <c r="H63" s="495"/>
      <c r="I63" s="495"/>
      <c r="J63" s="495"/>
      <c r="K63" s="495"/>
      <c r="L63" s="495"/>
      <c r="M63" s="495"/>
      <c r="N63" s="495"/>
      <c r="O63" s="21"/>
    </row>
    <row r="64" spans="1:15" ht="24" customHeight="1">
      <c r="A64" s="500"/>
      <c r="B64" s="38"/>
      <c r="C64" s="38"/>
      <c r="D64" s="500"/>
      <c r="E64" s="500"/>
      <c r="F64" s="500"/>
      <c r="G64" s="500"/>
      <c r="H64" s="495"/>
      <c r="I64" s="495"/>
      <c r="J64" s="495"/>
      <c r="K64" s="495"/>
      <c r="L64" s="495"/>
      <c r="M64" s="495"/>
      <c r="N64" s="495"/>
      <c r="O64" s="21"/>
    </row>
    <row r="65" spans="1:15" ht="24" customHeight="1">
      <c r="C65" s="281"/>
      <c r="H65" s="39"/>
      <c r="I65" s="39"/>
      <c r="J65" s="39"/>
      <c r="K65" s="39"/>
      <c r="L65" s="39"/>
      <c r="M65" s="39"/>
      <c r="N65" s="39"/>
    </row>
    <row r="66" spans="1:15" ht="24" customHeight="1">
      <c r="D66" s="297"/>
      <c r="H66" s="138"/>
      <c r="I66" s="138"/>
      <c r="J66" s="138"/>
      <c r="K66" s="138"/>
      <c r="L66" s="138"/>
      <c r="M66" s="138"/>
      <c r="N66" s="138"/>
    </row>
    <row r="67" spans="1:15" ht="24" customHeight="1">
      <c r="D67" s="297"/>
      <c r="H67" s="138"/>
      <c r="I67" s="138"/>
      <c r="J67" s="138"/>
      <c r="K67" s="138"/>
      <c r="L67" s="138"/>
      <c r="M67" s="138"/>
      <c r="N67" s="138"/>
    </row>
    <row r="68" spans="1:15" ht="24.6" customHeight="1">
      <c r="A68" s="520" t="s">
        <v>663</v>
      </c>
      <c r="B68" s="521"/>
      <c r="C68" s="521"/>
      <c r="D68" s="521"/>
      <c r="E68" s="521"/>
      <c r="F68" s="521"/>
      <c r="G68" s="521"/>
      <c r="H68" s="521"/>
      <c r="I68" s="521"/>
      <c r="J68" s="521"/>
      <c r="K68" s="521"/>
      <c r="L68" s="521"/>
      <c r="M68" s="521"/>
      <c r="N68" s="521"/>
    </row>
    <row r="69" spans="1:15" ht="24.6" customHeight="1">
      <c r="D69" s="297"/>
      <c r="H69" s="138"/>
      <c r="I69" s="55"/>
      <c r="J69" s="138"/>
      <c r="K69" s="55"/>
      <c r="L69" s="138"/>
      <c r="M69" s="55"/>
      <c r="N69" s="138"/>
    </row>
    <row r="70" spans="1:15" ht="24.6" customHeight="1">
      <c r="A70" s="21"/>
      <c r="B70" s="21"/>
      <c r="C70" s="272" t="s">
        <v>758</v>
      </c>
      <c r="D70" s="21"/>
      <c r="E70" s="21"/>
      <c r="F70" s="21"/>
      <c r="G70" s="21"/>
      <c r="H70" s="21"/>
      <c r="I70" s="21"/>
      <c r="J70" s="21"/>
      <c r="K70" s="21"/>
      <c r="L70" s="21"/>
      <c r="M70" s="21"/>
      <c r="N70" s="21"/>
    </row>
    <row r="71" spans="1:15" ht="24.6" customHeight="1">
      <c r="C71" s="135"/>
      <c r="D71" s="135"/>
      <c r="E71" s="135"/>
      <c r="F71" s="135"/>
      <c r="G71" s="135"/>
      <c r="H71" s="115"/>
      <c r="I71" s="115" t="s">
        <v>439</v>
      </c>
      <c r="J71" s="115"/>
      <c r="K71" s="13"/>
      <c r="L71" s="542" t="s">
        <v>748</v>
      </c>
      <c r="M71" s="542"/>
      <c r="N71" s="542"/>
    </row>
    <row r="72" spans="1:15" ht="24.6" customHeight="1">
      <c r="H72" s="449" t="s">
        <v>1126</v>
      </c>
      <c r="I72" s="277"/>
      <c r="J72" s="449" t="s">
        <v>441</v>
      </c>
      <c r="K72" s="277"/>
      <c r="L72" s="449" t="s">
        <v>1126</v>
      </c>
      <c r="M72" s="277"/>
      <c r="N72" s="449" t="s">
        <v>441</v>
      </c>
    </row>
    <row r="73" spans="1:15" ht="24.6" customHeight="1">
      <c r="D73" s="272" t="s">
        <v>759</v>
      </c>
      <c r="H73" s="36" t="s">
        <v>760</v>
      </c>
      <c r="I73" s="41"/>
      <c r="J73" s="36" t="s">
        <v>760</v>
      </c>
      <c r="K73" s="41"/>
      <c r="L73" s="41">
        <v>3.22</v>
      </c>
      <c r="M73" s="41"/>
      <c r="N73" s="41">
        <v>3.22</v>
      </c>
    </row>
    <row r="74" spans="1:15" ht="24.6" customHeight="1">
      <c r="D74" s="272" t="s">
        <v>761</v>
      </c>
      <c r="H74" s="36" t="s">
        <v>762</v>
      </c>
      <c r="I74" s="41"/>
      <c r="J74" s="36" t="s">
        <v>762</v>
      </c>
      <c r="K74" s="41"/>
      <c r="L74" s="41">
        <v>4</v>
      </c>
      <c r="M74" s="41"/>
      <c r="N74" s="41">
        <v>4</v>
      </c>
    </row>
    <row r="75" spans="1:15" ht="24.6" customHeight="1">
      <c r="B75" s="135"/>
      <c r="C75" s="272" t="s">
        <v>763</v>
      </c>
      <c r="E75" s="135"/>
      <c r="F75" s="135"/>
      <c r="G75" s="135"/>
      <c r="H75" s="135"/>
      <c r="I75" s="135"/>
      <c r="J75" s="135"/>
      <c r="K75" s="135"/>
      <c r="L75" s="135"/>
      <c r="M75" s="135"/>
      <c r="N75" s="135"/>
    </row>
    <row r="76" spans="1:15" ht="24.6" customHeight="1">
      <c r="B76" s="272" t="s">
        <v>764</v>
      </c>
      <c r="C76" s="272"/>
      <c r="E76" s="135"/>
      <c r="F76" s="135"/>
      <c r="G76" s="135"/>
      <c r="H76" s="135"/>
      <c r="I76" s="135"/>
      <c r="J76" s="135"/>
      <c r="K76" s="135"/>
      <c r="L76" s="135"/>
      <c r="M76" s="135"/>
      <c r="N76" s="135"/>
    </row>
    <row r="77" spans="1:15" ht="24.6" customHeight="1"/>
    <row r="78" spans="1:15" ht="24.6" customHeight="1">
      <c r="A78"/>
      <c r="B78" s="288" t="s">
        <v>1154</v>
      </c>
      <c r="C78" s="272"/>
      <c r="D78" s="496"/>
      <c r="E78" s="497"/>
      <c r="F78" s="497"/>
      <c r="G78" s="497"/>
      <c r="H78" s="497"/>
      <c r="I78" s="497"/>
      <c r="J78" s="497"/>
      <c r="K78" s="497"/>
      <c r="L78" s="497"/>
      <c r="M78" s="497"/>
      <c r="N78" s="497"/>
      <c r="O78" s="21"/>
    </row>
    <row r="79" spans="1:15" ht="24.6" customHeight="1">
      <c r="A79"/>
      <c r="B79" s="272"/>
      <c r="C79" s="272" t="s">
        <v>1155</v>
      </c>
      <c r="D79" s="496"/>
      <c r="E79" s="496"/>
      <c r="F79" s="496"/>
      <c r="G79" s="496"/>
      <c r="H79" s="496"/>
      <c r="I79" s="496"/>
      <c r="J79" s="496"/>
      <c r="K79" s="496"/>
      <c r="L79" s="496"/>
      <c r="M79" s="496"/>
      <c r="N79" s="496"/>
      <c r="O79" s="21"/>
    </row>
    <row r="80" spans="1:15" ht="24.6" customHeight="1">
      <c r="A80"/>
      <c r="B80" s="272" t="s">
        <v>1156</v>
      </c>
      <c r="C80" s="272"/>
      <c r="D80" s="496"/>
      <c r="E80" s="496"/>
      <c r="F80" s="496"/>
      <c r="G80" s="496"/>
      <c r="H80" s="496"/>
      <c r="I80" s="496"/>
      <c r="J80" s="496"/>
      <c r="K80" s="496"/>
      <c r="L80" s="496"/>
      <c r="M80" s="496"/>
      <c r="N80" s="496"/>
      <c r="O80" s="21"/>
    </row>
    <row r="81" spans="1:15" ht="24.6" customHeight="1">
      <c r="A81"/>
      <c r="B81" s="496"/>
      <c r="C81" s="496"/>
      <c r="D81" s="496"/>
      <c r="E81" s="496"/>
      <c r="F81" s="496"/>
      <c r="G81" s="496"/>
      <c r="H81" s="498"/>
      <c r="I81" s="498" t="s">
        <v>439</v>
      </c>
      <c r="J81" s="498"/>
      <c r="K81" s="499"/>
      <c r="L81" s="541" t="s">
        <v>748</v>
      </c>
      <c r="M81" s="541"/>
      <c r="N81" s="541"/>
      <c r="O81" s="21"/>
    </row>
    <row r="82" spans="1:15" ht="24.6" customHeight="1">
      <c r="A82"/>
      <c r="B82" s="496"/>
      <c r="C82" s="288" t="s">
        <v>741</v>
      </c>
      <c r="D82" s="496"/>
      <c r="E82" s="497"/>
      <c r="F82" s="497"/>
      <c r="G82" s="497"/>
      <c r="H82" s="2"/>
      <c r="I82" s="2"/>
      <c r="J82" s="2"/>
      <c r="K82" s="2"/>
      <c r="L82" s="2"/>
      <c r="M82" s="2"/>
      <c r="N82" s="2"/>
      <c r="O82" s="21"/>
    </row>
    <row r="83" spans="1:15" ht="24.6" customHeight="1">
      <c r="A83"/>
      <c r="B83" s="496"/>
      <c r="C83" s="272" t="s">
        <v>1131</v>
      </c>
      <c r="D83" s="496"/>
      <c r="E83" s="496"/>
      <c r="F83" s="496"/>
      <c r="G83" s="496"/>
      <c r="H83" s="301" t="s">
        <v>1157</v>
      </c>
      <c r="I83" s="13"/>
      <c r="J83" s="301" t="s">
        <v>1158</v>
      </c>
      <c r="K83" s="13"/>
      <c r="L83" s="301" t="s">
        <v>1157</v>
      </c>
      <c r="M83" s="13"/>
      <c r="N83" s="301" t="s">
        <v>1158</v>
      </c>
      <c r="O83" s="21"/>
    </row>
    <row r="84" spans="1:15" ht="24.6" customHeight="1">
      <c r="A84"/>
      <c r="B84" s="496"/>
      <c r="C84" s="272" t="s">
        <v>1159</v>
      </c>
      <c r="D84" s="496"/>
      <c r="E84" s="499"/>
      <c r="F84" s="499"/>
      <c r="G84" s="13"/>
      <c r="H84" s="39">
        <v>-3375138</v>
      </c>
      <c r="I84" s="39"/>
      <c r="J84" s="39">
        <v>3879978</v>
      </c>
      <c r="K84" s="62"/>
      <c r="L84" s="39">
        <v>-2009901</v>
      </c>
      <c r="M84" s="39"/>
      <c r="N84" s="39">
        <v>2309938</v>
      </c>
      <c r="O84" s="21"/>
    </row>
    <row r="85" spans="1:15" ht="24.6" customHeight="1">
      <c r="A85"/>
      <c r="B85" s="496"/>
      <c r="C85" s="272" t="s">
        <v>1160</v>
      </c>
      <c r="D85" s="496"/>
      <c r="E85" s="499"/>
      <c r="F85" s="499"/>
      <c r="G85" s="13"/>
      <c r="H85" s="39">
        <v>4491038</v>
      </c>
      <c r="I85" s="39"/>
      <c r="J85" s="39">
        <v>-3586365</v>
      </c>
      <c r="K85" s="40"/>
      <c r="L85" s="39">
        <v>2632418</v>
      </c>
      <c r="M85" s="39"/>
      <c r="N85" s="39">
        <v>-2315269</v>
      </c>
      <c r="O85" s="21"/>
    </row>
    <row r="86" spans="1:15" ht="24.6" customHeight="1">
      <c r="A86"/>
      <c r="B86" s="496"/>
      <c r="C86" s="272" t="s">
        <v>1161</v>
      </c>
      <c r="D86" s="496"/>
      <c r="E86" s="3"/>
      <c r="F86" s="3"/>
      <c r="G86" s="3"/>
      <c r="H86" s="39">
        <v>-3563301</v>
      </c>
      <c r="I86" s="39"/>
      <c r="J86" s="39">
        <v>1109804</v>
      </c>
      <c r="K86" s="40"/>
      <c r="L86" s="39">
        <v>-2116514</v>
      </c>
      <c r="M86" s="39"/>
      <c r="N86" s="39">
        <v>661732</v>
      </c>
      <c r="O86" s="21"/>
    </row>
    <row r="87" spans="1:15" ht="24.6" customHeight="1">
      <c r="A87"/>
      <c r="B87" s="496"/>
      <c r="C87" s="272"/>
      <c r="D87" s="496"/>
      <c r="E87" s="3"/>
      <c r="F87" s="3"/>
      <c r="G87" s="3"/>
      <c r="H87" s="4"/>
      <c r="I87" s="4"/>
      <c r="J87" s="4"/>
      <c r="K87" s="5"/>
      <c r="L87" s="4"/>
      <c r="M87" s="4"/>
      <c r="N87" s="4"/>
      <c r="O87" s="21"/>
    </row>
    <row r="88" spans="1:15" ht="24.6" customHeight="1">
      <c r="A88"/>
      <c r="B88" s="272"/>
      <c r="C88" s="272" t="s">
        <v>1162</v>
      </c>
      <c r="D88" s="496"/>
      <c r="E88" s="496"/>
      <c r="F88" s="496"/>
      <c r="G88" s="496"/>
      <c r="H88" s="496"/>
      <c r="I88" s="496"/>
      <c r="J88" s="496"/>
      <c r="K88" s="496"/>
      <c r="L88" s="496"/>
      <c r="M88" s="496"/>
      <c r="N88" s="496"/>
      <c r="O88" s="21"/>
    </row>
    <row r="89" spans="1:15" ht="24.6" customHeight="1">
      <c r="A89"/>
      <c r="B89" s="272" t="s">
        <v>1163</v>
      </c>
      <c r="C89" s="272"/>
      <c r="D89" s="496"/>
      <c r="E89" s="496"/>
      <c r="F89" s="496"/>
      <c r="G89" s="496"/>
      <c r="H89" s="496"/>
      <c r="I89" s="496"/>
      <c r="J89" s="496"/>
      <c r="K89" s="496"/>
      <c r="L89" s="496"/>
      <c r="M89" s="496"/>
      <c r="N89" s="496"/>
      <c r="O89" s="21"/>
    </row>
    <row r="90" spans="1:15" ht="24.6" customHeight="1">
      <c r="A90"/>
      <c r="B90"/>
      <c r="C90"/>
      <c r="D90"/>
      <c r="E90"/>
      <c r="F90"/>
      <c r="G90"/>
      <c r="H90"/>
      <c r="I90"/>
      <c r="J90"/>
      <c r="K90"/>
      <c r="L90"/>
      <c r="M90"/>
      <c r="N90"/>
      <c r="O90" s="21"/>
    </row>
    <row r="91" spans="1:15" ht="24.6" customHeight="1">
      <c r="A91" s="136" t="s">
        <v>765</v>
      </c>
      <c r="B91" s="139" t="s">
        <v>766</v>
      </c>
      <c r="D91" s="135"/>
    </row>
    <row r="92" spans="1:15" ht="24.6" customHeight="1">
      <c r="A92" s="136"/>
      <c r="B92" s="503"/>
      <c r="C92" s="504" t="s">
        <v>1199</v>
      </c>
      <c r="D92" s="118"/>
    </row>
    <row r="93" spans="1:15" ht="24.6" customHeight="1">
      <c r="A93" s="136"/>
      <c r="B93" s="505" t="s">
        <v>1200</v>
      </c>
      <c r="C93" s="504"/>
      <c r="D93" s="118"/>
    </row>
    <row r="94" spans="1:15" ht="24.6" customHeight="1">
      <c r="A94" s="136"/>
      <c r="B94" s="503" t="s">
        <v>1201</v>
      </c>
      <c r="C94" s="504"/>
      <c r="D94" s="118"/>
    </row>
    <row r="95" spans="1:15" ht="24.6" customHeight="1">
      <c r="A95" s="136"/>
      <c r="B95" s="118"/>
      <c r="C95" s="272" t="s">
        <v>767</v>
      </c>
      <c r="D95" s="118"/>
      <c r="E95" s="41"/>
      <c r="F95" s="41"/>
      <c r="G95" s="41"/>
      <c r="H95" s="41"/>
      <c r="I95" s="41"/>
      <c r="J95" s="41"/>
      <c r="K95" s="41"/>
      <c r="L95" s="41"/>
      <c r="M95" s="41"/>
      <c r="N95" s="41"/>
      <c r="O95" s="41"/>
    </row>
    <row r="96" spans="1:15" ht="24.6" customHeight="1">
      <c r="A96" s="136"/>
      <c r="B96" s="403" t="s">
        <v>768</v>
      </c>
      <c r="C96" s="272"/>
      <c r="D96" s="118"/>
      <c r="E96" s="41"/>
      <c r="F96" s="41"/>
      <c r="G96" s="41"/>
      <c r="H96" s="41"/>
      <c r="I96" s="41"/>
      <c r="J96" s="41"/>
      <c r="K96" s="41"/>
      <c r="L96" s="41"/>
      <c r="M96" s="41"/>
      <c r="N96" s="41"/>
      <c r="O96" s="41"/>
    </row>
    <row r="97" spans="1:17" ht="24.6" customHeight="1">
      <c r="A97" s="136"/>
      <c r="B97" s="403" t="s">
        <v>769</v>
      </c>
      <c r="C97" s="41"/>
      <c r="D97" s="118"/>
      <c r="E97" s="41"/>
      <c r="F97" s="41"/>
      <c r="G97" s="41"/>
      <c r="H97" s="41"/>
      <c r="I97" s="41"/>
      <c r="J97" s="41"/>
      <c r="K97" s="41"/>
      <c r="L97" s="41"/>
      <c r="M97" s="41"/>
      <c r="N97" s="41"/>
      <c r="O97" s="41"/>
    </row>
    <row r="98" spans="1:17" ht="24.6" customHeight="1">
      <c r="A98" s="136"/>
      <c r="B98" s="403" t="s">
        <v>770</v>
      </c>
      <c r="C98" s="41"/>
      <c r="D98" s="118"/>
      <c r="E98" s="41"/>
      <c r="F98" s="41"/>
      <c r="G98" s="41"/>
      <c r="H98" s="41"/>
      <c r="I98" s="41"/>
      <c r="J98" s="41"/>
      <c r="K98" s="41"/>
      <c r="L98" s="41"/>
      <c r="M98" s="41"/>
      <c r="N98" s="41"/>
      <c r="O98" s="41"/>
    </row>
    <row r="99" spans="1:17" ht="24.6" customHeight="1">
      <c r="A99" s="136"/>
      <c r="B99" s="41"/>
      <c r="C99" s="272" t="s">
        <v>771</v>
      </c>
      <c r="D99" s="41"/>
      <c r="E99" s="41"/>
      <c r="F99" s="41"/>
      <c r="G99" s="41"/>
      <c r="H99" s="41"/>
      <c r="I99" s="41"/>
      <c r="J99" s="41"/>
      <c r="K99" s="41"/>
      <c r="L99" s="41"/>
      <c r="M99" s="41"/>
      <c r="N99" s="41"/>
      <c r="O99" s="41"/>
    </row>
    <row r="100" spans="1:17" ht="24.6" customHeight="1">
      <c r="A100" s="136"/>
      <c r="B100" s="272" t="s">
        <v>772</v>
      </c>
      <c r="C100" s="118"/>
      <c r="D100" s="118"/>
      <c r="E100" s="118"/>
      <c r="F100" s="118"/>
      <c r="G100" s="118"/>
      <c r="H100" s="118"/>
      <c r="I100" s="118"/>
      <c r="J100" s="118"/>
      <c r="K100" s="118"/>
      <c r="L100" s="118"/>
      <c r="M100" s="118"/>
      <c r="N100" s="118"/>
      <c r="O100" s="118"/>
    </row>
    <row r="101" spans="1:17" ht="24.6" customHeight="1">
      <c r="A101" s="136"/>
      <c r="B101" s="404" t="s">
        <v>773</v>
      </c>
      <c r="C101" s="118"/>
      <c r="D101" s="118"/>
      <c r="E101" s="118"/>
      <c r="F101" s="118"/>
      <c r="G101" s="118"/>
      <c r="H101" s="118"/>
      <c r="I101" s="118"/>
      <c r="J101" s="118"/>
      <c r="K101" s="118"/>
      <c r="L101" s="118"/>
      <c r="M101" s="118"/>
      <c r="N101" s="118"/>
      <c r="O101" s="118"/>
    </row>
    <row r="102" spans="1:17" ht="24.6" customHeight="1">
      <c r="A102" s="395"/>
      <c r="B102" s="122"/>
      <c r="C102" s="308"/>
      <c r="D102" s="135"/>
    </row>
    <row r="103" spans="1:17" ht="26.1" customHeight="1">
      <c r="A103" s="395"/>
      <c r="B103" s="122"/>
      <c r="C103" s="308"/>
      <c r="D103" s="135"/>
    </row>
    <row r="104" spans="1:17" ht="26.1" customHeight="1">
      <c r="A104" s="395"/>
      <c r="B104" s="122"/>
      <c r="C104" s="308"/>
      <c r="D104" s="135"/>
    </row>
    <row r="105" spans="1:17" ht="27" customHeight="1">
      <c r="A105" s="520" t="s">
        <v>730</v>
      </c>
      <c r="B105" s="521"/>
      <c r="C105" s="521"/>
      <c r="D105" s="521"/>
      <c r="E105" s="521"/>
      <c r="F105" s="521"/>
      <c r="G105" s="521"/>
      <c r="H105" s="521"/>
      <c r="I105" s="521"/>
      <c r="J105" s="521"/>
      <c r="K105" s="521"/>
      <c r="L105" s="521"/>
      <c r="M105" s="521"/>
      <c r="N105" s="521"/>
      <c r="O105" s="3"/>
      <c r="P105" s="3"/>
      <c r="Q105" s="3"/>
    </row>
    <row r="106" spans="1:17" ht="27" customHeight="1">
      <c r="A106" s="3"/>
      <c r="B106" s="3"/>
      <c r="C106" s="272"/>
      <c r="D106" s="3"/>
      <c r="E106" s="3"/>
      <c r="F106" s="3"/>
      <c r="G106" s="3"/>
      <c r="H106" s="39"/>
      <c r="I106" s="39"/>
      <c r="J106" s="39"/>
      <c r="K106" s="40"/>
      <c r="L106" s="39"/>
      <c r="M106" s="39"/>
      <c r="N106" s="39"/>
      <c r="O106" s="3"/>
      <c r="P106" s="3"/>
      <c r="Q106" s="3"/>
    </row>
    <row r="107" spans="1:17" ht="27" customHeight="1">
      <c r="A107" s="136" t="s">
        <v>774</v>
      </c>
      <c r="B107" s="139" t="s">
        <v>775</v>
      </c>
      <c r="C107" s="135"/>
      <c r="D107" s="135"/>
      <c r="E107" s="135"/>
    </row>
    <row r="108" spans="1:17" ht="27" customHeight="1">
      <c r="B108" s="272" t="s">
        <v>776</v>
      </c>
      <c r="C108" s="272" t="s">
        <v>777</v>
      </c>
      <c r="D108" s="272"/>
      <c r="E108" s="272"/>
    </row>
    <row r="109" spans="1:17" ht="27" customHeight="1">
      <c r="B109" s="272" t="s">
        <v>778</v>
      </c>
      <c r="C109" s="272"/>
      <c r="D109" s="272"/>
      <c r="E109" s="272"/>
    </row>
    <row r="110" spans="1:17" ht="27" customHeight="1">
      <c r="B110" s="272" t="s">
        <v>779</v>
      </c>
      <c r="C110" s="272"/>
      <c r="D110" s="272"/>
      <c r="E110" s="272"/>
    </row>
    <row r="111" spans="1:17" ht="27" customHeight="1">
      <c r="A111" s="395"/>
      <c r="B111" s="227"/>
      <c r="C111" s="272"/>
      <c r="E111" s="135"/>
      <c r="F111" s="135"/>
      <c r="G111" s="135"/>
      <c r="H111" s="135"/>
      <c r="I111" s="135"/>
      <c r="J111" s="135"/>
      <c r="K111" s="135"/>
      <c r="L111" s="135"/>
      <c r="M111" s="135"/>
      <c r="N111" s="135"/>
    </row>
    <row r="112" spans="1:17" ht="27" customHeight="1">
      <c r="A112" s="136" t="s">
        <v>780</v>
      </c>
      <c r="B112" s="139" t="s">
        <v>781</v>
      </c>
      <c r="C112" s="135"/>
      <c r="D112" s="135"/>
      <c r="E112" s="135"/>
      <c r="F112" s="135"/>
      <c r="G112" s="135"/>
      <c r="H112" s="135"/>
      <c r="I112" s="135"/>
      <c r="J112" s="135"/>
      <c r="K112" s="135"/>
      <c r="L112" s="135"/>
      <c r="M112" s="135"/>
      <c r="N112" s="135"/>
    </row>
    <row r="113" spans="1:17" ht="27" customHeight="1">
      <c r="C113" s="405" t="s">
        <v>1164</v>
      </c>
      <c r="H113" s="21"/>
      <c r="I113" s="21"/>
      <c r="J113" s="21"/>
      <c r="K113" s="21"/>
      <c r="L113" s="21"/>
      <c r="M113" s="21"/>
      <c r="N113" s="21"/>
    </row>
    <row r="114" spans="1:17" ht="27" customHeight="1">
      <c r="A114" s="13"/>
      <c r="B114" s="13"/>
      <c r="C114" s="13"/>
      <c r="D114" s="13"/>
      <c r="E114" s="13"/>
      <c r="F114" s="13"/>
      <c r="G114" s="13"/>
      <c r="H114" s="173"/>
      <c r="I114" s="115" t="s">
        <v>439</v>
      </c>
      <c r="J114" s="115"/>
      <c r="K114" s="13"/>
      <c r="L114" s="173"/>
      <c r="M114" s="115" t="s">
        <v>748</v>
      </c>
      <c r="N114" s="115"/>
    </row>
    <row r="115" spans="1:17" ht="27" customHeight="1">
      <c r="A115" s="13"/>
      <c r="B115" s="13"/>
      <c r="C115" s="13"/>
      <c r="D115" s="13"/>
      <c r="E115" s="13"/>
      <c r="F115" s="13"/>
      <c r="G115" s="13"/>
      <c r="H115" s="449" t="s">
        <v>1126</v>
      </c>
      <c r="I115" s="277"/>
      <c r="J115" s="449" t="s">
        <v>441</v>
      </c>
      <c r="K115" s="277"/>
      <c r="L115" s="449" t="s">
        <v>1126</v>
      </c>
      <c r="M115" s="277"/>
      <c r="N115" s="449" t="s">
        <v>441</v>
      </c>
      <c r="O115" s="3"/>
      <c r="P115" s="3"/>
      <c r="Q115" s="3"/>
    </row>
    <row r="116" spans="1:17" ht="27" customHeight="1">
      <c r="C116" s="297" t="s">
        <v>782</v>
      </c>
      <c r="D116" s="297"/>
      <c r="O116" s="3"/>
      <c r="P116" s="3"/>
      <c r="Q116" s="3"/>
    </row>
    <row r="117" spans="1:17" ht="27" customHeight="1">
      <c r="C117" s="297"/>
      <c r="D117" s="297" t="s">
        <v>783</v>
      </c>
      <c r="H117" s="40">
        <v>9428960.3499999996</v>
      </c>
      <c r="I117" s="40"/>
      <c r="J117" s="39">
        <v>10992812.59</v>
      </c>
      <c r="K117" s="39"/>
      <c r="L117" s="39">
        <v>9057975.6999999993</v>
      </c>
      <c r="M117" s="39"/>
      <c r="N117" s="39">
        <v>12680455.51</v>
      </c>
      <c r="O117" s="3"/>
      <c r="P117" s="3"/>
      <c r="Q117" s="3"/>
    </row>
    <row r="118" spans="1:17" ht="27" customHeight="1">
      <c r="C118" s="297" t="s">
        <v>784</v>
      </c>
      <c r="D118" s="297"/>
      <c r="H118" s="40">
        <v>-25900611.780000001</v>
      </c>
      <c r="I118" s="40"/>
      <c r="J118" s="39">
        <v>-12188065</v>
      </c>
      <c r="K118" s="40"/>
      <c r="L118" s="39">
        <v>-25900611.780000001</v>
      </c>
      <c r="M118" s="40"/>
      <c r="N118" s="40">
        <v>-12188065</v>
      </c>
      <c r="O118" s="3"/>
      <c r="P118" s="3"/>
      <c r="Q118" s="3"/>
    </row>
    <row r="119" spans="1:17" ht="27" customHeight="1" thickBot="1">
      <c r="C119" s="297"/>
      <c r="D119" s="297" t="s">
        <v>785</v>
      </c>
      <c r="H119" s="56">
        <f>SUM(H117:H118)</f>
        <v>-16471651.430000002</v>
      </c>
      <c r="I119" s="55"/>
      <c r="J119" s="56">
        <f>SUM(J117:J118)</f>
        <v>-1195252.4100000001</v>
      </c>
      <c r="K119" s="55"/>
      <c r="L119" s="56">
        <f>SUM(L117:L118)</f>
        <v>-16842636.080000002</v>
      </c>
      <c r="M119" s="55"/>
      <c r="N119" s="56">
        <f>SUM(N117:N118)</f>
        <v>492390.50999999978</v>
      </c>
      <c r="O119" s="3"/>
      <c r="P119" s="3"/>
      <c r="Q119" s="3"/>
    </row>
    <row r="120" spans="1:17" ht="27" customHeight="1" thickTop="1">
      <c r="C120" s="297"/>
      <c r="D120" s="297"/>
      <c r="H120" s="138"/>
      <c r="I120" s="55"/>
      <c r="J120" s="138"/>
      <c r="K120" s="55"/>
      <c r="L120" s="138"/>
      <c r="M120" s="55"/>
      <c r="N120" s="138"/>
      <c r="O120" s="3"/>
      <c r="P120" s="3"/>
      <c r="Q120" s="3"/>
    </row>
    <row r="121" spans="1:17" ht="27" customHeight="1">
      <c r="A121" s="136" t="s">
        <v>787</v>
      </c>
      <c r="B121" s="139" t="s">
        <v>788</v>
      </c>
      <c r="C121" s="135"/>
      <c r="D121" s="135"/>
      <c r="E121" s="135"/>
      <c r="F121" s="135"/>
      <c r="G121" s="135"/>
      <c r="H121" s="135"/>
      <c r="I121" s="135"/>
      <c r="J121" s="135"/>
      <c r="K121" s="135"/>
      <c r="L121" s="135"/>
      <c r="M121" s="135"/>
      <c r="N121" s="135"/>
    </row>
    <row r="122" spans="1:17" ht="27" customHeight="1">
      <c r="C122" s="406" t="s">
        <v>1165</v>
      </c>
      <c r="H122" s="21"/>
      <c r="I122" s="21"/>
      <c r="J122" s="21"/>
      <c r="K122" s="21"/>
      <c r="L122" s="21"/>
      <c r="M122" s="21"/>
      <c r="N122" s="21"/>
    </row>
    <row r="123" spans="1:17" ht="27" customHeight="1">
      <c r="A123" s="13"/>
      <c r="C123" s="13"/>
      <c r="D123" s="13"/>
      <c r="E123" s="13"/>
      <c r="F123" s="13"/>
      <c r="G123" s="13"/>
      <c r="H123" s="173"/>
      <c r="I123" s="115" t="s">
        <v>439</v>
      </c>
      <c r="J123" s="115"/>
      <c r="K123" s="13"/>
      <c r="L123" s="542" t="s">
        <v>748</v>
      </c>
      <c r="M123" s="542"/>
      <c r="N123" s="542"/>
    </row>
    <row r="124" spans="1:17" ht="27" customHeight="1">
      <c r="A124" s="13"/>
      <c r="B124" s="13"/>
      <c r="C124" s="13"/>
      <c r="D124" s="13"/>
      <c r="E124" s="13"/>
      <c r="F124" s="13"/>
      <c r="G124" s="13"/>
      <c r="H124" s="449" t="s">
        <v>1126</v>
      </c>
      <c r="I124" s="277"/>
      <c r="J124" s="449" t="s">
        <v>441</v>
      </c>
      <c r="K124" s="277"/>
      <c r="L124" s="449" t="s">
        <v>1126</v>
      </c>
      <c r="M124" s="277"/>
      <c r="N124" s="449" t="s">
        <v>441</v>
      </c>
    </row>
    <row r="125" spans="1:17" ht="27" customHeight="1">
      <c r="B125" s="390" t="s">
        <v>789</v>
      </c>
      <c r="H125" s="41">
        <v>672732262.83000004</v>
      </c>
      <c r="I125" s="41"/>
      <c r="J125" s="41">
        <v>615551684.76999998</v>
      </c>
      <c r="K125" s="41"/>
      <c r="L125" s="41">
        <v>217572096.52999997</v>
      </c>
      <c r="M125" s="41"/>
      <c r="N125" s="41">
        <v>212833547.94</v>
      </c>
    </row>
    <row r="126" spans="1:17" ht="27" customHeight="1">
      <c r="B126" s="390" t="s">
        <v>790</v>
      </c>
      <c r="H126" s="41">
        <v>1047738989.73</v>
      </c>
      <c r="I126" s="41"/>
      <c r="J126" s="41">
        <v>1214313890.46</v>
      </c>
      <c r="K126" s="41"/>
      <c r="L126" s="41">
        <v>648733622.15999997</v>
      </c>
      <c r="M126" s="41"/>
      <c r="N126" s="41">
        <v>823186435.80999994</v>
      </c>
    </row>
    <row r="127" spans="1:17" ht="27" customHeight="1">
      <c r="B127" s="390" t="s">
        <v>791</v>
      </c>
      <c r="H127" s="41">
        <v>141040102.75</v>
      </c>
      <c r="I127" s="41"/>
      <c r="J127" s="41">
        <v>131713523.70999999</v>
      </c>
      <c r="K127" s="41"/>
      <c r="L127" s="41">
        <v>141040102.75</v>
      </c>
      <c r="M127" s="41"/>
      <c r="N127" s="41">
        <v>131713523.70999999</v>
      </c>
    </row>
    <row r="128" spans="1:17" ht="27" customHeight="1">
      <c r="B128" s="281" t="s">
        <v>792</v>
      </c>
      <c r="H128" s="41">
        <v>119502254.31999999</v>
      </c>
      <c r="I128" s="41"/>
      <c r="J128" s="41">
        <v>91262745.469999999</v>
      </c>
      <c r="K128" s="41"/>
      <c r="L128" s="41">
        <v>32319120.890000001</v>
      </c>
      <c r="M128" s="41"/>
      <c r="N128" s="41">
        <v>24416297.140000001</v>
      </c>
    </row>
    <row r="129" spans="1:15" ht="27" customHeight="1">
      <c r="B129" s="281" t="s">
        <v>793</v>
      </c>
      <c r="H129" s="41">
        <v>270385454.57999998</v>
      </c>
      <c r="I129" s="41"/>
      <c r="J129" s="41">
        <v>265908893.22</v>
      </c>
      <c r="K129" s="41"/>
      <c r="L129" s="41">
        <v>120455591.05000001</v>
      </c>
      <c r="M129" s="41"/>
      <c r="N129" s="41">
        <v>123782037.52</v>
      </c>
      <c r="O129" s="21"/>
    </row>
    <row r="130" spans="1:15" ht="27" customHeight="1">
      <c r="A130" s="390"/>
      <c r="B130" s="390" t="s">
        <v>658</v>
      </c>
      <c r="C130" s="41"/>
      <c r="D130" s="41"/>
      <c r="E130" s="41"/>
      <c r="F130" s="41"/>
      <c r="G130" s="41"/>
      <c r="H130" s="41">
        <v>11465963.039999999</v>
      </c>
      <c r="I130" s="41"/>
      <c r="J130" s="40">
        <v>9894713.1999999993</v>
      </c>
      <c r="K130" s="41"/>
      <c r="L130" s="41">
        <v>3264023.88</v>
      </c>
      <c r="M130" s="41"/>
      <c r="N130" s="40">
        <v>3346358.47</v>
      </c>
      <c r="O130" s="135"/>
    </row>
    <row r="131" spans="1:15" ht="27" customHeight="1">
      <c r="B131" s="390" t="s">
        <v>794</v>
      </c>
      <c r="H131" s="41">
        <v>77236503.209999993</v>
      </c>
      <c r="I131" s="41"/>
      <c r="J131" s="41">
        <v>59213301.469999999</v>
      </c>
      <c r="K131" s="41"/>
      <c r="L131" s="41">
        <v>77236503.209999993</v>
      </c>
      <c r="M131" s="41"/>
      <c r="N131" s="41">
        <v>59213301.469999999</v>
      </c>
    </row>
    <row r="132" spans="1:15" ht="27" customHeight="1">
      <c r="C132" s="308"/>
      <c r="H132" s="21"/>
      <c r="I132" s="21"/>
      <c r="J132" s="21"/>
      <c r="K132" s="21"/>
      <c r="L132" s="21"/>
      <c r="M132" s="21"/>
      <c r="N132" s="21"/>
    </row>
    <row r="133" spans="1:15" ht="27" customHeight="1">
      <c r="C133" s="308"/>
      <c r="H133" s="21"/>
      <c r="I133" s="21"/>
      <c r="J133" s="21"/>
      <c r="K133" s="21"/>
      <c r="L133" s="21"/>
      <c r="M133" s="21"/>
      <c r="N133" s="21"/>
    </row>
    <row r="134" spans="1:15" ht="27" customHeight="1">
      <c r="C134" s="308"/>
      <c r="H134" s="21"/>
      <c r="I134" s="21"/>
      <c r="J134" s="21"/>
      <c r="K134" s="21"/>
      <c r="L134" s="21"/>
      <c r="M134" s="21"/>
      <c r="N134" s="21"/>
    </row>
    <row r="135" spans="1:15" ht="26.25" customHeight="1">
      <c r="C135" s="308"/>
      <c r="H135" s="21"/>
      <c r="I135" s="21"/>
      <c r="J135" s="21"/>
      <c r="K135" s="21"/>
      <c r="L135" s="21"/>
      <c r="M135" s="21"/>
      <c r="N135" s="21"/>
    </row>
    <row r="136" spans="1:15" ht="26.25" customHeight="1">
      <c r="C136" s="308"/>
      <c r="H136" s="21"/>
      <c r="I136" s="21"/>
      <c r="J136" s="21"/>
      <c r="K136" s="21"/>
      <c r="L136" s="21"/>
      <c r="M136" s="21"/>
      <c r="N136" s="21"/>
    </row>
    <row r="137" spans="1:15" ht="26.25" customHeight="1">
      <c r="C137" s="308"/>
      <c r="H137" s="21"/>
      <c r="I137" s="21"/>
      <c r="J137" s="21"/>
      <c r="K137" s="21"/>
      <c r="L137" s="21"/>
      <c r="M137" s="21"/>
      <c r="N137" s="21"/>
    </row>
    <row r="138" spans="1:15" ht="26.25" customHeight="1">
      <c r="C138" s="308"/>
      <c r="H138" s="21"/>
      <c r="I138" s="21"/>
      <c r="J138" s="21"/>
      <c r="K138" s="21"/>
      <c r="L138" s="21"/>
      <c r="M138" s="21"/>
      <c r="N138" s="21"/>
    </row>
    <row r="139" spans="1:15" ht="24.95" customHeight="1">
      <c r="A139" s="520" t="s">
        <v>746</v>
      </c>
      <c r="B139" s="521"/>
      <c r="C139" s="521"/>
      <c r="D139" s="521"/>
      <c r="E139" s="521"/>
      <c r="F139" s="521"/>
      <c r="G139" s="521"/>
      <c r="H139" s="521"/>
      <c r="I139" s="521"/>
      <c r="J139" s="521"/>
      <c r="K139" s="521"/>
      <c r="L139" s="521"/>
      <c r="M139" s="521"/>
      <c r="N139" s="521"/>
    </row>
    <row r="140" spans="1:15" ht="24.95" customHeight="1">
      <c r="C140" s="308"/>
      <c r="H140" s="21"/>
      <c r="I140" s="21"/>
      <c r="J140" s="21"/>
      <c r="K140" s="21"/>
      <c r="L140" s="21"/>
      <c r="M140" s="21"/>
      <c r="N140" s="21"/>
    </row>
    <row r="141" spans="1:15" ht="24.95" customHeight="1">
      <c r="A141" s="136" t="s">
        <v>796</v>
      </c>
      <c r="B141" s="139" t="s">
        <v>797</v>
      </c>
      <c r="C141" s="135"/>
      <c r="D141" s="135"/>
      <c r="E141" s="135"/>
      <c r="F141" s="135"/>
      <c r="G141" s="135"/>
      <c r="H141" s="135"/>
      <c r="I141" s="135"/>
      <c r="J141" s="135"/>
      <c r="K141" s="135"/>
      <c r="L141" s="135"/>
      <c r="M141" s="135"/>
      <c r="N141" s="135"/>
    </row>
    <row r="142" spans="1:15" ht="24.95" customHeight="1">
      <c r="A142" s="136"/>
      <c r="B142" s="390" t="s">
        <v>798</v>
      </c>
      <c r="C142" s="135"/>
      <c r="D142" s="135"/>
      <c r="E142" s="135"/>
      <c r="F142" s="135"/>
      <c r="G142" s="135"/>
      <c r="H142" s="135"/>
      <c r="I142" s="135"/>
      <c r="J142" s="135"/>
      <c r="K142" s="135"/>
      <c r="L142" s="135"/>
      <c r="M142" s="135"/>
      <c r="N142" s="135"/>
    </row>
    <row r="143" spans="1:15" ht="24.95" customHeight="1">
      <c r="B143" s="390"/>
      <c r="C143" s="390" t="s">
        <v>799</v>
      </c>
    </row>
    <row r="144" spans="1:15" ht="24.95" customHeight="1">
      <c r="B144" s="390" t="s">
        <v>800</v>
      </c>
      <c r="C144" s="390"/>
      <c r="D144" s="21"/>
      <c r="H144" s="21"/>
      <c r="I144" s="21"/>
      <c r="J144" s="21"/>
      <c r="K144" s="21"/>
      <c r="L144" s="21"/>
      <c r="M144" s="21"/>
      <c r="N144" s="21"/>
    </row>
    <row r="145" spans="1:21" ht="24.95" customHeight="1">
      <c r="A145" s="13"/>
      <c r="B145" s="13"/>
      <c r="C145" s="13"/>
      <c r="D145" s="13"/>
      <c r="E145" s="13"/>
      <c r="F145" s="13"/>
      <c r="G145" s="13"/>
      <c r="H145" s="115"/>
      <c r="I145" s="115" t="s">
        <v>439</v>
      </c>
      <c r="J145" s="115"/>
      <c r="K145" s="13"/>
      <c r="L145" s="542" t="s">
        <v>748</v>
      </c>
      <c r="M145" s="542"/>
      <c r="N145" s="542"/>
    </row>
    <row r="146" spans="1:21" ht="24.95" customHeight="1">
      <c r="A146" s="13"/>
      <c r="B146" s="13"/>
      <c r="C146" s="13"/>
      <c r="D146" s="13"/>
      <c r="E146" s="13"/>
      <c r="F146" s="13"/>
      <c r="G146" s="13"/>
      <c r="H146" s="449" t="s">
        <v>1126</v>
      </c>
      <c r="I146" s="277"/>
      <c r="J146" s="449" t="s">
        <v>441</v>
      </c>
      <c r="K146" s="277"/>
      <c r="L146" s="449" t="s">
        <v>1126</v>
      </c>
      <c r="M146" s="277"/>
      <c r="N146" s="449" t="s">
        <v>441</v>
      </c>
    </row>
    <row r="147" spans="1:21" ht="24.95" customHeight="1">
      <c r="C147" s="57" t="s">
        <v>477</v>
      </c>
      <c r="H147" s="41">
        <v>1738073.23</v>
      </c>
      <c r="I147" s="41">
        <v>0</v>
      </c>
      <c r="J147" s="41">
        <v>2148957.7400000002</v>
      </c>
      <c r="K147" s="41"/>
      <c r="L147" s="41">
        <v>13073.23</v>
      </c>
      <c r="M147" s="41">
        <v>0</v>
      </c>
      <c r="N147" s="41">
        <v>12646.74</v>
      </c>
    </row>
    <row r="148" spans="1:21" ht="24.95" customHeight="1">
      <c r="C148" s="57" t="s">
        <v>478</v>
      </c>
      <c r="H148" s="41">
        <v>6886532.75</v>
      </c>
      <c r="I148" s="41">
        <v>0</v>
      </c>
      <c r="J148" s="41">
        <v>5272294.51</v>
      </c>
      <c r="K148" s="41"/>
      <c r="L148" s="41">
        <v>1855965.37</v>
      </c>
      <c r="M148" s="41">
        <v>0</v>
      </c>
      <c r="N148" s="41">
        <v>3955876.56</v>
      </c>
      <c r="U148" s="396"/>
    </row>
    <row r="149" spans="1:21" ht="24.95" customHeight="1">
      <c r="C149" s="57" t="s">
        <v>479</v>
      </c>
      <c r="H149" s="41">
        <v>260878069.16999996</v>
      </c>
      <c r="I149" s="41">
        <v>0</v>
      </c>
      <c r="J149" s="41">
        <v>383133356.98000002</v>
      </c>
      <c r="K149" s="41"/>
      <c r="L149" s="41">
        <v>219248215.43999997</v>
      </c>
      <c r="M149" s="41">
        <v>0</v>
      </c>
      <c r="N149" s="41">
        <v>327942874.06</v>
      </c>
      <c r="S149" s="407"/>
      <c r="T149" s="407"/>
      <c r="U149" s="396"/>
    </row>
    <row r="150" spans="1:21" ht="24.95" customHeight="1" thickBot="1">
      <c r="D150" s="57" t="s">
        <v>475</v>
      </c>
      <c r="H150" s="141">
        <f>SUM(H147:H149)</f>
        <v>269502675.14999998</v>
      </c>
      <c r="J150" s="141">
        <f>SUM(J147:J149)</f>
        <v>390554609.23000002</v>
      </c>
      <c r="L150" s="141">
        <f>SUM(L147:L149)</f>
        <v>221117254.03999996</v>
      </c>
      <c r="N150" s="141">
        <f>SUM(N147:N149)</f>
        <v>331911397.36000001</v>
      </c>
      <c r="S150" s="407"/>
      <c r="T150" s="407"/>
      <c r="U150" s="396"/>
    </row>
    <row r="151" spans="1:21" ht="24.95" customHeight="1" thickTop="1">
      <c r="H151" s="21"/>
      <c r="J151" s="21"/>
      <c r="L151" s="21"/>
      <c r="N151" s="21"/>
      <c r="S151" s="407"/>
      <c r="T151" s="407"/>
      <c r="U151" s="396"/>
    </row>
    <row r="152" spans="1:21" ht="24.95" customHeight="1">
      <c r="B152" s="390" t="s">
        <v>801</v>
      </c>
      <c r="H152" s="21"/>
      <c r="J152" s="21"/>
      <c r="L152" s="21"/>
      <c r="N152" s="21"/>
      <c r="S152" s="407"/>
      <c r="T152" s="407"/>
      <c r="U152" s="396"/>
    </row>
    <row r="153" spans="1:21" ht="24.95" customHeight="1">
      <c r="C153" s="122" t="s">
        <v>1233</v>
      </c>
      <c r="H153" s="21"/>
      <c r="J153" s="21"/>
      <c r="L153" s="21"/>
      <c r="N153" s="21"/>
      <c r="S153" s="408"/>
      <c r="T153" s="407"/>
    </row>
    <row r="154" spans="1:21" ht="24.95" customHeight="1">
      <c r="B154" s="390" t="s">
        <v>1232</v>
      </c>
      <c r="H154" s="21"/>
      <c r="J154" s="21"/>
      <c r="L154" s="21"/>
      <c r="N154" s="21"/>
    </row>
    <row r="155" spans="1:21" ht="24.95" customHeight="1">
      <c r="H155" s="21"/>
      <c r="J155" s="21"/>
      <c r="L155" s="21"/>
      <c r="N155" s="21"/>
      <c r="S155" s="407"/>
      <c r="T155" s="407"/>
      <c r="U155" s="396"/>
    </row>
    <row r="156" spans="1:21" ht="24.95" customHeight="1">
      <c r="A156" s="293" t="s">
        <v>802</v>
      </c>
      <c r="B156" s="288" t="s">
        <v>803</v>
      </c>
      <c r="C156" s="288"/>
      <c r="D156" s="288"/>
      <c r="E156" s="288"/>
      <c r="F156" s="288"/>
      <c r="G156" s="288"/>
      <c r="H156" s="288"/>
      <c r="I156" s="288"/>
      <c r="J156" s="288"/>
      <c r="K156" s="288"/>
      <c r="L156" s="288"/>
      <c r="M156" s="288"/>
      <c r="N156" s="288"/>
      <c r="O156" s="288"/>
      <c r="T156" s="395"/>
    </row>
    <row r="157" spans="1:21" ht="24.95" customHeight="1">
      <c r="A157" s="272"/>
      <c r="B157" s="272" t="s">
        <v>1234</v>
      </c>
      <c r="C157" s="272"/>
      <c r="D157" s="272"/>
      <c r="E157" s="272"/>
      <c r="F157" s="272"/>
      <c r="G157" s="272"/>
      <c r="H157" s="272"/>
      <c r="I157" s="272"/>
      <c r="J157" s="272"/>
      <c r="K157" s="272"/>
      <c r="L157" s="272"/>
      <c r="M157" s="272"/>
      <c r="N157" s="272"/>
      <c r="O157" s="272"/>
      <c r="T157" s="395"/>
    </row>
    <row r="158" spans="1:21" ht="24.95" customHeight="1">
      <c r="A158" s="272"/>
      <c r="B158" s="272" t="s">
        <v>1235</v>
      </c>
      <c r="C158" s="272"/>
      <c r="D158" s="272"/>
      <c r="E158" s="272"/>
      <c r="F158" s="272"/>
      <c r="G158" s="272"/>
      <c r="H158" s="272"/>
      <c r="I158" s="272"/>
      <c r="J158" s="272"/>
      <c r="K158" s="272"/>
      <c r="L158" s="272"/>
      <c r="M158" s="272"/>
      <c r="N158" s="272"/>
      <c r="O158" s="272"/>
      <c r="T158" s="395"/>
    </row>
    <row r="159" spans="1:21" ht="24.95" customHeight="1">
      <c r="A159" s="272"/>
      <c r="B159" s="272" t="s">
        <v>1238</v>
      </c>
      <c r="C159" s="272"/>
      <c r="D159" s="272"/>
      <c r="E159" s="272"/>
      <c r="F159" s="272"/>
      <c r="G159" s="272"/>
      <c r="H159" s="272"/>
      <c r="I159" s="272"/>
      <c r="J159" s="272"/>
      <c r="K159" s="272"/>
      <c r="L159" s="272"/>
      <c r="M159" s="272"/>
      <c r="N159" s="272"/>
      <c r="O159" s="272"/>
      <c r="T159" s="395"/>
    </row>
    <row r="160" spans="1:21" ht="24.95" customHeight="1">
      <c r="A160" s="272"/>
      <c r="B160" s="272" t="s">
        <v>1239</v>
      </c>
      <c r="C160" s="272"/>
      <c r="D160" s="272"/>
      <c r="E160" s="272"/>
      <c r="F160" s="272"/>
      <c r="G160" s="272"/>
      <c r="H160" s="272"/>
      <c r="I160" s="272"/>
      <c r="J160" s="272"/>
      <c r="K160" s="272"/>
      <c r="L160" s="272"/>
      <c r="M160" s="272"/>
      <c r="N160" s="272"/>
      <c r="O160" s="272"/>
      <c r="T160" s="395"/>
    </row>
    <row r="161" spans="1:22" ht="24.95" customHeight="1">
      <c r="A161" s="272"/>
      <c r="B161" s="272" t="s">
        <v>1236</v>
      </c>
      <c r="C161" s="272"/>
      <c r="D161" s="272"/>
      <c r="E161" s="272"/>
      <c r="F161" s="272"/>
      <c r="G161" s="272"/>
      <c r="H161" s="272"/>
      <c r="I161" s="272"/>
      <c r="J161" s="272"/>
      <c r="K161" s="272"/>
      <c r="L161" s="272"/>
      <c r="M161" s="272"/>
      <c r="N161" s="272"/>
      <c r="O161" s="272"/>
      <c r="T161" s="395"/>
    </row>
    <row r="162" spans="1:22" ht="24.95" customHeight="1">
      <c r="B162" s="272" t="s">
        <v>1240</v>
      </c>
      <c r="C162" s="41"/>
      <c r="D162" s="41"/>
      <c r="T162" s="395"/>
    </row>
    <row r="163" spans="1:22" ht="24.95" customHeight="1">
      <c r="B163" s="272" t="s">
        <v>1237</v>
      </c>
      <c r="C163" s="41"/>
      <c r="D163" s="41"/>
      <c r="T163" s="395"/>
    </row>
    <row r="164" spans="1:22" ht="24.95" customHeight="1">
      <c r="B164" s="272" t="s">
        <v>1109</v>
      </c>
      <c r="C164" s="41"/>
      <c r="D164" s="41"/>
      <c r="T164" s="395"/>
    </row>
    <row r="165" spans="1:22" ht="24.95" customHeight="1">
      <c r="B165" s="272" t="s">
        <v>1113</v>
      </c>
      <c r="D165" s="272"/>
      <c r="S165" s="41"/>
      <c r="T165" s="41"/>
      <c r="U165" s="41"/>
      <c r="V165" s="41"/>
    </row>
    <row r="166" spans="1:22" ht="24.95" customHeight="1">
      <c r="B166" s="41"/>
      <c r="C166" s="395"/>
      <c r="D166" s="272" t="s">
        <v>804</v>
      </c>
      <c r="R166" s="272"/>
      <c r="T166" s="395"/>
      <c r="U166" s="41"/>
      <c r="V166" s="41"/>
    </row>
    <row r="167" spans="1:22" ht="24.95" customHeight="1">
      <c r="B167" s="272" t="s">
        <v>805</v>
      </c>
      <c r="C167" s="41"/>
      <c r="D167" s="272"/>
      <c r="R167" s="272"/>
      <c r="T167" s="395"/>
      <c r="U167" s="41"/>
      <c r="V167" s="41"/>
    </row>
    <row r="168" spans="1:22" ht="24.95" customHeight="1">
      <c r="B168" s="272" t="s">
        <v>806</v>
      </c>
      <c r="C168" s="41"/>
      <c r="D168" s="272"/>
      <c r="R168" s="272"/>
      <c r="T168" s="395"/>
      <c r="U168" s="41"/>
      <c r="V168" s="41"/>
    </row>
    <row r="169" spans="1:22" ht="24.95" customHeight="1">
      <c r="B169" s="272" t="s">
        <v>807</v>
      </c>
      <c r="C169" s="41"/>
      <c r="D169" s="272"/>
      <c r="R169" s="272"/>
      <c r="T169" s="395"/>
      <c r="U169" s="41"/>
      <c r="V169" s="41"/>
    </row>
    <row r="170" spans="1:22" ht="24.95" customHeight="1">
      <c r="B170" s="272" t="s">
        <v>808</v>
      </c>
      <c r="C170" s="41"/>
      <c r="D170" s="272"/>
      <c r="R170" s="272"/>
      <c r="T170" s="395"/>
      <c r="U170" s="41"/>
      <c r="V170" s="41"/>
    </row>
    <row r="171" spans="1:22" ht="24.95" customHeight="1">
      <c r="B171" s="272" t="s">
        <v>809</v>
      </c>
      <c r="C171" s="41"/>
      <c r="D171" s="272"/>
      <c r="R171" s="272"/>
      <c r="T171" s="395"/>
      <c r="U171" s="41"/>
      <c r="V171" s="41"/>
    </row>
    <row r="172" spans="1:22" ht="24.95" customHeight="1">
      <c r="B172" s="272" t="s">
        <v>810</v>
      </c>
      <c r="C172" s="41"/>
      <c r="D172" s="272"/>
      <c r="R172" s="272"/>
      <c r="T172" s="395"/>
      <c r="U172" s="41"/>
      <c r="V172" s="41"/>
    </row>
    <row r="173" spans="1:22" ht="24.95" customHeight="1">
      <c r="B173" s="272"/>
      <c r="C173" s="41"/>
      <c r="D173" s="272"/>
      <c r="R173" s="272"/>
      <c r="T173" s="395"/>
      <c r="U173" s="41"/>
      <c r="V173" s="41"/>
    </row>
    <row r="174" spans="1:22" ht="24.95" customHeight="1">
      <c r="B174" s="272"/>
      <c r="C174" s="41"/>
      <c r="D174" s="272"/>
      <c r="R174" s="272"/>
      <c r="T174" s="395"/>
      <c r="U174" s="41"/>
      <c r="V174" s="41"/>
    </row>
    <row r="175" spans="1:22" ht="23.45" customHeight="1">
      <c r="B175" s="272"/>
      <c r="C175" s="41"/>
      <c r="D175" s="272"/>
      <c r="R175" s="272"/>
      <c r="T175" s="395"/>
      <c r="U175" s="41"/>
      <c r="V175" s="41"/>
    </row>
    <row r="176" spans="1:22" ht="24.95" customHeight="1">
      <c r="A176" s="520" t="s">
        <v>757</v>
      </c>
      <c r="B176" s="521"/>
      <c r="C176" s="521"/>
      <c r="D176" s="521"/>
      <c r="E176" s="521"/>
      <c r="F176" s="521"/>
      <c r="G176" s="521"/>
      <c r="H176" s="521"/>
      <c r="I176" s="521"/>
      <c r="J176" s="521"/>
      <c r="K176" s="521"/>
      <c r="L176" s="521"/>
      <c r="M176" s="521"/>
      <c r="N176" s="521"/>
      <c r="R176" s="272"/>
      <c r="T176" s="395"/>
      <c r="U176" s="41"/>
      <c r="V176" s="41"/>
    </row>
    <row r="177" spans="1:22" ht="24.95" customHeight="1">
      <c r="B177" s="272"/>
      <c r="C177" s="41"/>
      <c r="D177" s="272"/>
      <c r="R177" s="272"/>
      <c r="T177" s="395"/>
      <c r="U177" s="41"/>
      <c r="V177" s="41"/>
    </row>
    <row r="178" spans="1:22" ht="24.95" customHeight="1">
      <c r="B178" s="41"/>
      <c r="C178" s="395"/>
      <c r="D178" s="272" t="s">
        <v>811</v>
      </c>
      <c r="R178" s="272"/>
      <c r="T178" s="395"/>
      <c r="U178" s="41"/>
      <c r="V178" s="41"/>
    </row>
    <row r="179" spans="1:22" ht="24.95" customHeight="1">
      <c r="B179" s="272" t="s">
        <v>812</v>
      </c>
      <c r="C179" s="41"/>
      <c r="D179" s="272"/>
      <c r="R179" s="272"/>
      <c r="T179" s="395"/>
      <c r="U179" s="41"/>
      <c r="V179" s="41"/>
    </row>
    <row r="180" spans="1:22" ht="24.95" customHeight="1">
      <c r="B180" s="272" t="s">
        <v>813</v>
      </c>
      <c r="C180" s="41"/>
      <c r="D180" s="272"/>
      <c r="R180" s="272"/>
      <c r="T180" s="395"/>
      <c r="U180" s="41"/>
      <c r="V180" s="41"/>
    </row>
    <row r="181" spans="1:22" ht="24.95" customHeight="1">
      <c r="B181" s="272" t="s">
        <v>814</v>
      </c>
      <c r="C181" s="41"/>
      <c r="D181" s="272"/>
      <c r="R181" s="272"/>
      <c r="T181" s="395"/>
      <c r="U181" s="41"/>
      <c r="V181" s="41"/>
    </row>
    <row r="182" spans="1:22" ht="24.95" customHeight="1">
      <c r="B182" s="272" t="s">
        <v>1111</v>
      </c>
      <c r="C182" s="41"/>
      <c r="D182" s="272"/>
      <c r="R182" s="272"/>
      <c r="T182" s="395"/>
      <c r="U182" s="41"/>
      <c r="V182" s="41"/>
    </row>
    <row r="183" spans="1:22" ht="24.95" customHeight="1">
      <c r="B183" s="272" t="s">
        <v>1110</v>
      </c>
      <c r="C183" s="41"/>
      <c r="D183" s="272"/>
      <c r="R183" s="272"/>
      <c r="T183" s="395"/>
      <c r="U183" s="41"/>
      <c r="V183" s="41"/>
    </row>
    <row r="184" spans="1:22" ht="24.95" customHeight="1">
      <c r="B184" s="272" t="s">
        <v>815</v>
      </c>
      <c r="C184" s="41"/>
      <c r="D184" s="272"/>
      <c r="R184" s="272"/>
      <c r="T184" s="395"/>
      <c r="U184" s="41"/>
      <c r="V184" s="41"/>
    </row>
    <row r="185" spans="1:22" ht="24.95" customHeight="1">
      <c r="B185" s="272"/>
      <c r="C185" s="395"/>
      <c r="D185" s="272" t="s">
        <v>816</v>
      </c>
      <c r="R185" s="272"/>
      <c r="T185" s="395"/>
      <c r="U185" s="41"/>
      <c r="V185" s="41"/>
    </row>
    <row r="186" spans="1:22" ht="24.95" customHeight="1">
      <c r="B186" s="272" t="s">
        <v>817</v>
      </c>
      <c r="C186" s="41"/>
      <c r="D186" s="272"/>
      <c r="R186" s="272"/>
      <c r="T186" s="395"/>
      <c r="U186" s="41"/>
      <c r="V186" s="41"/>
    </row>
    <row r="187" spans="1:22" ht="24.95" customHeight="1">
      <c r="B187" s="272" t="s">
        <v>818</v>
      </c>
      <c r="C187" s="41"/>
      <c r="D187" s="272"/>
      <c r="R187" s="272"/>
      <c r="T187" s="395"/>
      <c r="U187" s="41"/>
      <c r="V187" s="41"/>
    </row>
    <row r="188" spans="1:22" ht="24.95" customHeight="1">
      <c r="B188" s="272"/>
      <c r="C188" s="41"/>
      <c r="D188" s="272"/>
      <c r="R188" s="272"/>
      <c r="T188" s="395"/>
      <c r="U188" s="41"/>
      <c r="V188" s="41"/>
    </row>
    <row r="189" spans="1:22" s="272" customFormat="1" ht="24.95" customHeight="1">
      <c r="A189" s="293" t="s">
        <v>819</v>
      </c>
      <c r="B189" s="288" t="s">
        <v>820</v>
      </c>
      <c r="C189" s="288"/>
      <c r="D189" s="288"/>
      <c r="E189" s="288"/>
      <c r="F189" s="288"/>
      <c r="G189" s="288"/>
      <c r="H189" s="288"/>
      <c r="I189" s="288"/>
      <c r="J189" s="288"/>
      <c r="K189" s="288"/>
      <c r="L189" s="288"/>
      <c r="M189" s="288"/>
      <c r="N189" s="288"/>
    </row>
    <row r="190" spans="1:22" s="272" customFormat="1" ht="24.95" customHeight="1">
      <c r="B190" s="297"/>
      <c r="C190" s="297" t="s">
        <v>821</v>
      </c>
    </row>
    <row r="191" spans="1:22" s="272" customFormat="1" ht="24.95" customHeight="1">
      <c r="B191" s="297" t="s">
        <v>822</v>
      </c>
      <c r="C191" s="297"/>
    </row>
    <row r="192" spans="1:22" s="272" customFormat="1" ht="24.95" customHeight="1">
      <c r="C192" s="383" t="s">
        <v>1166</v>
      </c>
    </row>
    <row r="193" spans="1:22" s="272" customFormat="1" ht="24.95" customHeight="1">
      <c r="A193" s="275"/>
      <c r="B193" s="275"/>
      <c r="C193" s="275"/>
      <c r="D193" s="275"/>
      <c r="E193" s="275"/>
      <c r="F193" s="275"/>
      <c r="G193" s="275"/>
      <c r="H193" s="542" t="s">
        <v>823</v>
      </c>
      <c r="I193" s="542"/>
      <c r="J193" s="542"/>
      <c r="K193" s="13"/>
      <c r="L193" s="542" t="s">
        <v>824</v>
      </c>
      <c r="M193" s="542"/>
      <c r="N193" s="542"/>
    </row>
    <row r="194" spans="1:22" s="272" customFormat="1" ht="24.95" customHeight="1">
      <c r="A194" s="275"/>
      <c r="B194" s="275"/>
      <c r="C194" s="275"/>
      <c r="D194" s="275"/>
      <c r="E194" s="275"/>
      <c r="F194" s="275"/>
      <c r="G194" s="275"/>
      <c r="H194" s="449" t="s">
        <v>1126</v>
      </c>
      <c r="I194" s="277"/>
      <c r="J194" s="449" t="s">
        <v>441</v>
      </c>
      <c r="K194" s="277"/>
      <c r="L194" s="449" t="s">
        <v>1126</v>
      </c>
      <c r="M194" s="277"/>
      <c r="N194" s="449" t="s">
        <v>441</v>
      </c>
    </row>
    <row r="195" spans="1:22" s="272" customFormat="1" ht="24.95" customHeight="1">
      <c r="B195" s="272" t="s">
        <v>825</v>
      </c>
      <c r="H195" s="100">
        <v>0.63163880522051341</v>
      </c>
      <c r="I195" s="41"/>
      <c r="J195" s="100">
        <v>0.55000000000000004</v>
      </c>
      <c r="K195" s="41"/>
      <c r="L195" s="100">
        <v>0.31535731041283982</v>
      </c>
      <c r="M195" s="41"/>
      <c r="N195" s="100">
        <v>0.24</v>
      </c>
    </row>
    <row r="196" spans="1:22" s="272" customFormat="1" ht="24.95" customHeight="1"/>
    <row r="197" spans="1:22" s="272" customFormat="1" ht="24.95" customHeight="1">
      <c r="A197" s="409" t="s">
        <v>826</v>
      </c>
      <c r="B197" s="283" t="s">
        <v>827</v>
      </c>
      <c r="P197" s="297"/>
      <c r="Q197" s="297"/>
      <c r="R197" s="297"/>
      <c r="S197" s="297"/>
      <c r="T197" s="297"/>
      <c r="U197" s="297"/>
      <c r="V197" s="297"/>
    </row>
    <row r="198" spans="1:22" s="272" customFormat="1" ht="24.95" customHeight="1">
      <c r="B198" s="281"/>
      <c r="C198" s="281" t="s">
        <v>828</v>
      </c>
      <c r="P198" s="297"/>
      <c r="Q198" s="297"/>
      <c r="R198" s="297"/>
      <c r="S198" s="297"/>
      <c r="T198" s="297"/>
      <c r="U198" s="297"/>
      <c r="V198" s="297"/>
    </row>
    <row r="199" spans="1:22" s="272" customFormat="1" ht="24.95" customHeight="1">
      <c r="B199" s="281" t="s">
        <v>1221</v>
      </c>
      <c r="C199" s="281"/>
      <c r="P199" s="297"/>
      <c r="Q199" s="297"/>
      <c r="R199" s="297"/>
      <c r="S199" s="297"/>
      <c r="T199" s="297"/>
      <c r="U199" s="297"/>
      <c r="V199" s="297"/>
    </row>
    <row r="200" spans="1:22" s="272" customFormat="1" ht="24.95" customHeight="1">
      <c r="B200" s="281"/>
      <c r="C200" s="410" t="s">
        <v>829</v>
      </c>
      <c r="D200" s="411"/>
      <c r="P200" s="383"/>
      <c r="Q200" s="297"/>
      <c r="R200" s="297"/>
      <c r="S200" s="297"/>
      <c r="T200" s="297"/>
      <c r="U200" s="297"/>
      <c r="V200" s="297"/>
    </row>
    <row r="201" spans="1:22" s="272" customFormat="1" ht="24.95" customHeight="1">
      <c r="B201" s="281"/>
      <c r="C201" s="308" t="s">
        <v>830</v>
      </c>
      <c r="D201" s="281"/>
      <c r="P201" s="297"/>
      <c r="Q201" s="297"/>
      <c r="R201" s="297"/>
      <c r="S201" s="297"/>
      <c r="T201" s="297"/>
      <c r="U201" s="297"/>
      <c r="V201" s="297"/>
    </row>
    <row r="202" spans="1:22" s="272" customFormat="1" ht="24.95" customHeight="1">
      <c r="B202" s="281"/>
      <c r="C202" s="308" t="s">
        <v>831</v>
      </c>
      <c r="D202" s="281"/>
      <c r="P202" s="297"/>
      <c r="Q202" s="297"/>
      <c r="R202" s="297"/>
      <c r="S202" s="297"/>
      <c r="T202" s="297"/>
      <c r="U202" s="297"/>
      <c r="V202" s="297"/>
    </row>
    <row r="203" spans="1:22" s="272" customFormat="1" ht="24.95" customHeight="1">
      <c r="B203" s="281"/>
      <c r="C203" s="308" t="s">
        <v>832</v>
      </c>
      <c r="D203" s="281"/>
      <c r="P203" s="297"/>
      <c r="Q203" s="297"/>
      <c r="R203" s="297"/>
      <c r="S203" s="297"/>
      <c r="T203" s="297"/>
      <c r="U203" s="297"/>
      <c r="V203" s="297"/>
    </row>
    <row r="204" spans="1:22" s="272" customFormat="1" ht="24.95" customHeight="1">
      <c r="B204" s="281"/>
      <c r="C204" s="308" t="s">
        <v>833</v>
      </c>
      <c r="D204" s="281"/>
      <c r="P204" s="297"/>
      <c r="Q204" s="297"/>
      <c r="R204" s="297"/>
      <c r="S204" s="297"/>
      <c r="T204" s="297"/>
      <c r="U204" s="297"/>
      <c r="V204" s="297"/>
    </row>
    <row r="205" spans="1:22" s="272" customFormat="1" ht="24.95" customHeight="1">
      <c r="B205" s="281"/>
      <c r="C205" s="308" t="s">
        <v>1187</v>
      </c>
      <c r="D205" s="281"/>
      <c r="P205" s="297"/>
      <c r="Q205" s="297"/>
      <c r="R205" s="297"/>
      <c r="S205" s="297"/>
      <c r="T205" s="297"/>
      <c r="U205" s="297"/>
      <c r="V205" s="297"/>
    </row>
    <row r="206" spans="1:22" s="272" customFormat="1" ht="24.95" customHeight="1">
      <c r="B206" s="281"/>
      <c r="C206" s="308"/>
      <c r="D206" s="281"/>
      <c r="P206" s="297"/>
      <c r="Q206" s="297"/>
      <c r="R206" s="297"/>
      <c r="S206" s="297"/>
      <c r="T206" s="297"/>
      <c r="U206" s="297"/>
      <c r="V206" s="297"/>
    </row>
    <row r="207" spans="1:22" s="272" customFormat="1" ht="24.95" customHeight="1">
      <c r="B207" s="383" t="s">
        <v>834</v>
      </c>
      <c r="C207" s="281"/>
      <c r="D207" s="281"/>
      <c r="P207" s="297"/>
      <c r="Q207" s="297"/>
      <c r="R207" s="297"/>
      <c r="S207" s="297"/>
      <c r="T207" s="297"/>
      <c r="U207" s="297"/>
      <c r="V207" s="297"/>
    </row>
    <row r="208" spans="1:22" s="272" customFormat="1" ht="24.95" customHeight="1">
      <c r="B208" s="281"/>
      <c r="C208" s="412" t="s">
        <v>385</v>
      </c>
      <c r="D208" s="411" t="s">
        <v>835</v>
      </c>
      <c r="P208" s="297"/>
      <c r="Q208" s="297"/>
      <c r="R208" s="297"/>
      <c r="S208" s="297"/>
      <c r="T208" s="297"/>
      <c r="U208" s="297"/>
      <c r="V208" s="297"/>
    </row>
    <row r="209" spans="2:22" s="272" customFormat="1" ht="24.95" customHeight="1">
      <c r="B209" s="281"/>
      <c r="C209" s="412" t="s">
        <v>391</v>
      </c>
      <c r="D209" s="411" t="s">
        <v>836</v>
      </c>
      <c r="P209" s="383"/>
      <c r="Q209" s="297"/>
      <c r="R209" s="297"/>
      <c r="S209" s="297"/>
      <c r="T209" s="297"/>
      <c r="U209" s="297"/>
      <c r="V209" s="297"/>
    </row>
    <row r="210" spans="2:22" s="272" customFormat="1" ht="24.95" customHeight="1">
      <c r="B210" s="281"/>
      <c r="C210" s="412"/>
      <c r="D210" s="411" t="s">
        <v>837</v>
      </c>
      <c r="P210" s="383"/>
      <c r="Q210" s="297"/>
      <c r="R210" s="297"/>
      <c r="S210" s="297"/>
      <c r="T210" s="297"/>
      <c r="U210" s="297"/>
      <c r="V210" s="297"/>
    </row>
    <row r="211" spans="2:22" s="272" customFormat="1" ht="24.95" customHeight="1">
      <c r="B211" s="281"/>
      <c r="C211" s="412" t="s">
        <v>404</v>
      </c>
      <c r="D211" s="411" t="s">
        <v>838</v>
      </c>
      <c r="P211" s="383"/>
      <c r="Q211" s="297"/>
      <c r="R211" s="297"/>
      <c r="S211" s="297"/>
      <c r="T211" s="297"/>
      <c r="U211" s="297"/>
      <c r="V211" s="297"/>
    </row>
    <row r="212" spans="2:22" s="288" customFormat="1" ht="24.95" customHeight="1">
      <c r="R212" s="272"/>
      <c r="U212" s="41"/>
      <c r="V212" s="41"/>
    </row>
    <row r="213" spans="2:22" s="272" customFormat="1" ht="26.25" customHeight="1">
      <c r="U213" s="41"/>
      <c r="V213" s="41"/>
    </row>
    <row r="214" spans="2:22" s="272" customFormat="1" ht="26.25" customHeight="1">
      <c r="U214" s="41"/>
      <c r="V214" s="41"/>
    </row>
    <row r="215" spans="2:22" s="272" customFormat="1" ht="26.25" customHeight="1">
      <c r="U215" s="41"/>
      <c r="V215" s="41"/>
    </row>
    <row r="216" spans="2:22" s="275" customFormat="1" ht="26.25" customHeight="1">
      <c r="O216" s="21"/>
      <c r="R216" s="272"/>
      <c r="U216" s="41"/>
      <c r="V216" s="41"/>
    </row>
    <row r="217" spans="2:22" s="275" customFormat="1" ht="26.25" customHeight="1">
      <c r="R217" s="272"/>
      <c r="U217" s="41"/>
      <c r="V217" s="41"/>
    </row>
    <row r="218" spans="2:22" s="272" customFormat="1" ht="26.25" customHeight="1">
      <c r="U218" s="41"/>
      <c r="V218" s="41"/>
    </row>
    <row r="219" spans="2:22" s="272" customFormat="1" ht="26.25" customHeight="1"/>
    <row r="220" spans="2:22" ht="30" customHeight="1"/>
    <row r="221" spans="2:22" ht="30" customHeight="1"/>
    <row r="222" spans="2:22" ht="30" customHeight="1"/>
    <row r="223" spans="2:22" ht="30" customHeight="1"/>
    <row r="224" spans="2:22" ht="30" customHeight="1"/>
  </sheetData>
  <mergeCells count="16">
    <mergeCell ref="L71:N71"/>
    <mergeCell ref="A1:N1"/>
    <mergeCell ref="L6:N6"/>
    <mergeCell ref="L15:N15"/>
    <mergeCell ref="A32:N32"/>
    <mergeCell ref="L35:N35"/>
    <mergeCell ref="L49:N49"/>
    <mergeCell ref="A68:N68"/>
    <mergeCell ref="L81:N81"/>
    <mergeCell ref="A105:N105"/>
    <mergeCell ref="A139:N139"/>
    <mergeCell ref="H193:J193"/>
    <mergeCell ref="L193:N193"/>
    <mergeCell ref="L145:N145"/>
    <mergeCell ref="L123:N123"/>
    <mergeCell ref="A176:N176"/>
  </mergeCells>
  <pageMargins left="0.62992125984251968" right="0.27559055118110237" top="0.6692913385826772" bottom="0.6692913385826772" header="0.31496062992125984" footer="0.31496062992125984"/>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05"/>
  <sheetViews>
    <sheetView topLeftCell="A78" zoomScale="90" zoomScaleNormal="90" zoomScaleSheetLayoutView="90" workbookViewId="0">
      <selection activeCell="L33" sqref="L33"/>
    </sheetView>
  </sheetViews>
  <sheetFormatPr defaultColWidth="9.140625" defaultRowHeight="33" customHeight="1"/>
  <cols>
    <col min="1" max="1" width="3.42578125" style="272" customWidth="1"/>
    <col min="2" max="2" width="4.5703125" style="272" customWidth="1"/>
    <col min="3" max="3" width="5.140625" style="272" customWidth="1"/>
    <col min="4" max="6" width="9.140625" style="272" customWidth="1"/>
    <col min="7" max="7" width="1.7109375" style="272" customWidth="1"/>
    <col min="8" max="8" width="14.7109375" style="272" customWidth="1"/>
    <col min="9" max="9" width="1.7109375" style="272" customWidth="1"/>
    <col min="10" max="10" width="14.7109375" style="272" customWidth="1"/>
    <col min="11" max="11" width="1.7109375" style="272" customWidth="1"/>
    <col min="12" max="12" width="14.7109375" style="272" customWidth="1"/>
    <col min="13" max="13" width="1.7109375" style="272" customWidth="1"/>
    <col min="14" max="14" width="14.7109375" style="272" customWidth="1"/>
    <col min="15" max="15" width="0.85546875" style="272" customWidth="1"/>
    <col min="16" max="16384" width="9.140625" style="272"/>
  </cols>
  <sheetData>
    <row r="1" spans="1:26" ht="26.1" customHeight="1">
      <c r="A1" s="524" t="s">
        <v>786</v>
      </c>
      <c r="B1" s="524"/>
      <c r="C1" s="524"/>
      <c r="D1" s="524"/>
      <c r="E1" s="524"/>
      <c r="F1" s="524"/>
      <c r="G1" s="524"/>
      <c r="H1" s="524"/>
      <c r="I1" s="524"/>
      <c r="J1" s="524"/>
      <c r="K1" s="524"/>
      <c r="L1" s="524"/>
      <c r="M1" s="524"/>
      <c r="N1" s="524"/>
      <c r="O1" s="275"/>
    </row>
    <row r="2" spans="1:26" ht="26.1" customHeight="1"/>
    <row r="3" spans="1:26" ht="26.1" customHeight="1">
      <c r="A3" s="293" t="s">
        <v>840</v>
      </c>
      <c r="B3" s="288" t="s">
        <v>841</v>
      </c>
      <c r="C3" s="288"/>
      <c r="D3" s="288"/>
      <c r="E3" s="288"/>
      <c r="P3" s="297"/>
      <c r="Q3" s="297"/>
      <c r="R3" s="297"/>
      <c r="S3" s="382"/>
      <c r="T3" s="383"/>
      <c r="U3" s="297"/>
      <c r="V3" s="297"/>
      <c r="W3" s="297"/>
      <c r="X3" s="297"/>
      <c r="Y3" s="297"/>
      <c r="Z3" s="297"/>
    </row>
    <row r="4" spans="1:26" s="326" customFormat="1" ht="26.1" customHeight="1">
      <c r="B4" s="326" t="s">
        <v>842</v>
      </c>
      <c r="C4" s="272" t="s">
        <v>843</v>
      </c>
      <c r="D4" s="328"/>
      <c r="E4" s="328"/>
      <c r="F4" s="328"/>
      <c r="G4" s="328"/>
      <c r="H4" s="328"/>
      <c r="I4" s="328"/>
      <c r="J4" s="328"/>
      <c r="K4" s="328"/>
      <c r="L4" s="328"/>
      <c r="M4" s="328"/>
    </row>
    <row r="5" spans="1:26" s="227" customFormat="1" ht="26.1" customHeight="1">
      <c r="C5" s="227" t="s">
        <v>844</v>
      </c>
      <c r="E5" s="335"/>
      <c r="F5" s="335"/>
      <c r="G5" s="335"/>
      <c r="H5" s="335"/>
      <c r="I5" s="335"/>
      <c r="J5" s="335"/>
      <c r="K5" s="324"/>
      <c r="L5" s="324"/>
      <c r="M5" s="324"/>
    </row>
    <row r="6" spans="1:26" s="326" customFormat="1" ht="26.1" customHeight="1">
      <c r="B6" s="326" t="s">
        <v>1167</v>
      </c>
      <c r="C6" s="325"/>
      <c r="E6" s="325"/>
      <c r="F6" s="325"/>
      <c r="G6" s="325"/>
      <c r="H6" s="325"/>
      <c r="I6" s="325"/>
      <c r="J6" s="325"/>
      <c r="K6" s="328"/>
      <c r="L6" s="328"/>
      <c r="M6" s="328"/>
    </row>
    <row r="7" spans="1:26" s="326" customFormat="1" ht="26.1" customHeight="1">
      <c r="B7" s="384"/>
      <c r="D7" s="333"/>
      <c r="E7" s="325"/>
      <c r="F7" s="325"/>
      <c r="G7" s="325"/>
      <c r="H7" s="172"/>
      <c r="I7" s="172" t="s">
        <v>439</v>
      </c>
      <c r="J7" s="172"/>
      <c r="K7" s="29"/>
      <c r="L7" s="544" t="s">
        <v>440</v>
      </c>
      <c r="M7" s="544"/>
      <c r="N7" s="544"/>
    </row>
    <row r="8" spans="1:26" s="326" customFormat="1" ht="26.1" customHeight="1">
      <c r="B8" s="385"/>
      <c r="D8" s="333"/>
      <c r="E8" s="325"/>
      <c r="F8" s="325"/>
      <c r="G8" s="325"/>
      <c r="H8" s="449" t="s">
        <v>1126</v>
      </c>
      <c r="I8" s="277"/>
      <c r="J8" s="449" t="s">
        <v>441</v>
      </c>
      <c r="K8" s="277"/>
      <c r="L8" s="449" t="s">
        <v>1126</v>
      </c>
      <c r="M8" s="277"/>
      <c r="N8" s="449" t="s">
        <v>441</v>
      </c>
    </row>
    <row r="9" spans="1:26" s="326" customFormat="1" ht="26.1" customHeight="1">
      <c r="B9" s="336" t="s">
        <v>847</v>
      </c>
    </row>
    <row r="10" spans="1:26" s="326" customFormat="1" ht="26.1" customHeight="1">
      <c r="B10" s="332" t="s">
        <v>845</v>
      </c>
    </row>
    <row r="11" spans="1:26" s="326" customFormat="1" ht="26.1" customHeight="1">
      <c r="B11" s="326" t="s">
        <v>848</v>
      </c>
      <c r="D11" s="333"/>
      <c r="E11" s="325"/>
      <c r="F11" s="325"/>
    </row>
    <row r="12" spans="1:26" s="326" customFormat="1" ht="26.1" customHeight="1">
      <c r="C12" s="326" t="s">
        <v>849</v>
      </c>
      <c r="D12" s="333"/>
      <c r="F12" s="325"/>
      <c r="H12" s="82">
        <v>4407584.37</v>
      </c>
      <c r="I12" s="81"/>
      <c r="J12" s="83">
        <v>5195447.1399999997</v>
      </c>
      <c r="K12" s="325"/>
      <c r="L12" s="82">
        <v>4407584.37</v>
      </c>
      <c r="M12" s="81"/>
      <c r="N12" s="83">
        <v>5195447.1399999997</v>
      </c>
    </row>
    <row r="13" spans="1:26" s="326" customFormat="1" ht="26.1" customHeight="1">
      <c r="B13" s="326" t="s">
        <v>846</v>
      </c>
      <c r="D13" s="333"/>
      <c r="F13" s="325"/>
      <c r="H13" s="82">
        <v>3249640</v>
      </c>
      <c r="I13" s="81"/>
      <c r="J13" s="83">
        <v>4146270.49</v>
      </c>
      <c r="K13" s="325"/>
      <c r="L13" s="82">
        <v>3249640</v>
      </c>
      <c r="M13" s="81"/>
      <c r="N13" s="83">
        <v>4146270.49</v>
      </c>
    </row>
    <row r="14" spans="1:26" s="326" customFormat="1" ht="26.1" customHeight="1">
      <c r="C14" s="332" t="s">
        <v>850</v>
      </c>
      <c r="D14" s="333"/>
      <c r="E14" s="325"/>
      <c r="H14" s="174">
        <f>SUM(H12:H13)</f>
        <v>7657224.3700000001</v>
      </c>
      <c r="I14" s="81"/>
      <c r="J14" s="174">
        <f>SUM(J12:J13)</f>
        <v>9341717.629999999</v>
      </c>
      <c r="K14" s="325"/>
      <c r="L14" s="174">
        <f>SUM(L12:L13)</f>
        <v>7657224.3700000001</v>
      </c>
      <c r="M14" s="81"/>
      <c r="N14" s="174">
        <f>SUM(N12:N13)</f>
        <v>9341717.629999999</v>
      </c>
    </row>
    <row r="15" spans="1:26" s="326" customFormat="1" ht="26.1" customHeight="1">
      <c r="B15" s="332" t="s">
        <v>851</v>
      </c>
      <c r="H15" s="386"/>
      <c r="J15" s="386"/>
      <c r="L15" s="386"/>
      <c r="N15" s="386"/>
    </row>
    <row r="16" spans="1:26" s="326" customFormat="1" ht="26.1" customHeight="1">
      <c r="B16" s="326" t="s">
        <v>848</v>
      </c>
      <c r="D16" s="333"/>
      <c r="E16" s="325"/>
      <c r="F16" s="325"/>
      <c r="H16" s="386"/>
      <c r="J16" s="386"/>
      <c r="L16" s="386"/>
      <c r="N16" s="386"/>
    </row>
    <row r="17" spans="1:14" s="326" customFormat="1" ht="26.1" customHeight="1">
      <c r="C17" s="326" t="s">
        <v>849</v>
      </c>
      <c r="D17" s="333"/>
      <c r="F17" s="325"/>
      <c r="H17" s="386">
        <v>190767.54</v>
      </c>
      <c r="J17" s="386">
        <v>5420314.6799999997</v>
      </c>
      <c r="L17" s="386">
        <v>190767.54</v>
      </c>
      <c r="N17" s="386">
        <v>5420314.6799999997</v>
      </c>
    </row>
    <row r="18" spans="1:14" s="326" customFormat="1" ht="26.1" customHeight="1">
      <c r="C18" s="332" t="s">
        <v>852</v>
      </c>
      <c r="D18" s="333"/>
      <c r="E18" s="325"/>
      <c r="H18" s="174">
        <f>SUM(H17)</f>
        <v>190767.54</v>
      </c>
      <c r="I18" s="81"/>
      <c r="J18" s="174">
        <f>SUM(J17)</f>
        <v>5420314.6799999997</v>
      </c>
      <c r="K18" s="325"/>
      <c r="L18" s="174">
        <f>SUM(L17)</f>
        <v>190767.54</v>
      </c>
      <c r="M18" s="81"/>
      <c r="N18" s="174">
        <f>SUM(N17)</f>
        <v>5420314.6799999997</v>
      </c>
    </row>
    <row r="19" spans="1:14" s="326" customFormat="1" ht="26.1" customHeight="1" thickBot="1">
      <c r="B19" s="336" t="s">
        <v>853</v>
      </c>
      <c r="H19" s="84">
        <f>+H14+H18</f>
        <v>7847991.9100000001</v>
      </c>
      <c r="J19" s="84">
        <f>+J14+J18</f>
        <v>14762032.309999999</v>
      </c>
      <c r="L19" s="84">
        <f>+L14+L18</f>
        <v>7847991.9100000001</v>
      </c>
      <c r="M19" s="81"/>
      <c r="N19" s="84">
        <f>+N14+N18</f>
        <v>14762032.309999999</v>
      </c>
    </row>
    <row r="20" spans="1:14" s="326" customFormat="1" ht="26.1" customHeight="1" thickTop="1">
      <c r="B20" s="336"/>
      <c r="C20" s="332"/>
      <c r="H20" s="386"/>
      <c r="J20" s="386"/>
      <c r="L20" s="386"/>
      <c r="N20" s="386"/>
    </row>
    <row r="21" spans="1:14" s="326" customFormat="1" ht="26.1" customHeight="1">
      <c r="C21" s="332" t="s">
        <v>854</v>
      </c>
    </row>
    <row r="22" spans="1:14" s="326" customFormat="1" ht="26.1" customHeight="1">
      <c r="C22" s="332" t="s">
        <v>855</v>
      </c>
    </row>
    <row r="23" spans="1:14" s="326" customFormat="1" ht="26.1" customHeight="1">
      <c r="C23" s="332" t="s">
        <v>856</v>
      </c>
    </row>
    <row r="24" spans="1:14" s="326" customFormat="1" ht="26.1" customHeight="1">
      <c r="A24" s="272"/>
      <c r="B24" s="272"/>
      <c r="C24" s="288" t="s">
        <v>857</v>
      </c>
      <c r="D24" s="272"/>
      <c r="E24" s="272"/>
      <c r="F24" s="272"/>
      <c r="G24" s="272"/>
      <c r="H24" s="272"/>
      <c r="I24" s="272"/>
      <c r="J24" s="272"/>
      <c r="K24" s="272"/>
      <c r="L24" s="272"/>
      <c r="M24" s="272"/>
      <c r="N24" s="272"/>
    </row>
    <row r="25" spans="1:14" ht="26.1" customHeight="1">
      <c r="D25" s="272" t="s">
        <v>1210</v>
      </c>
    </row>
    <row r="26" spans="1:14" ht="26.1" customHeight="1">
      <c r="C26" s="272" t="s">
        <v>1215</v>
      </c>
    </row>
    <row r="27" spans="1:14" ht="26.1" customHeight="1">
      <c r="C27" s="272" t="s">
        <v>1214</v>
      </c>
    </row>
    <row r="28" spans="1:14" ht="26.1" customHeight="1">
      <c r="C28" s="560" t="s">
        <v>1248</v>
      </c>
      <c r="D28" s="560"/>
    </row>
    <row r="29" spans="1:14" ht="26.1" customHeight="1">
      <c r="D29" s="272" t="s">
        <v>1211</v>
      </c>
    </row>
    <row r="30" spans="1:14" ht="26.1" customHeight="1">
      <c r="C30" s="272" t="s">
        <v>1213</v>
      </c>
    </row>
    <row r="31" spans="1:14" ht="26.1" customHeight="1">
      <c r="C31" s="272" t="s">
        <v>1212</v>
      </c>
    </row>
    <row r="32" spans="1:14" ht="26.1" customHeight="1"/>
    <row r="33" spans="1:14" ht="26.1" customHeight="1"/>
    <row r="34" spans="1:14" ht="26.1" customHeight="1"/>
    <row r="35" spans="1:14" ht="23.45" customHeight="1">
      <c r="A35" s="524" t="s">
        <v>795</v>
      </c>
      <c r="B35" s="524"/>
      <c r="C35" s="524"/>
      <c r="D35" s="524"/>
      <c r="E35" s="524"/>
      <c r="F35" s="524"/>
      <c r="G35" s="524"/>
      <c r="H35" s="524"/>
      <c r="I35" s="524"/>
      <c r="J35" s="524"/>
      <c r="K35" s="524"/>
      <c r="L35" s="524"/>
      <c r="M35" s="524"/>
      <c r="N35" s="524"/>
    </row>
    <row r="36" spans="1:14" ht="23.45" customHeight="1"/>
    <row r="37" spans="1:14" ht="23.45" customHeight="1">
      <c r="A37" s="326"/>
      <c r="B37" s="332"/>
      <c r="C37" s="338" t="s">
        <v>859</v>
      </c>
      <c r="D37" s="228"/>
      <c r="E37" s="228"/>
      <c r="F37" s="228"/>
      <c r="G37" s="326"/>
      <c r="H37" s="326"/>
      <c r="I37" s="326"/>
      <c r="J37" s="326"/>
      <c r="K37" s="326"/>
      <c r="L37" s="326"/>
      <c r="M37" s="326"/>
    </row>
    <row r="38" spans="1:14" ht="23.45" customHeight="1">
      <c r="A38" s="326"/>
      <c r="C38" s="326"/>
      <c r="D38" s="326" t="s">
        <v>860</v>
      </c>
      <c r="E38" s="326"/>
      <c r="F38" s="326"/>
      <c r="G38" s="326"/>
      <c r="H38" s="326"/>
      <c r="I38" s="326"/>
      <c r="J38" s="326"/>
      <c r="K38" s="326"/>
      <c r="L38" s="326"/>
      <c r="M38" s="326"/>
    </row>
    <row r="39" spans="1:14" ht="23.45" customHeight="1">
      <c r="A39" s="326"/>
      <c r="C39" s="326" t="s">
        <v>1209</v>
      </c>
      <c r="D39" s="326"/>
      <c r="E39" s="326"/>
      <c r="F39" s="326"/>
      <c r="G39" s="326"/>
      <c r="H39" s="326"/>
      <c r="I39" s="326"/>
      <c r="J39" s="326"/>
      <c r="K39" s="326"/>
      <c r="L39" s="326"/>
      <c r="M39" s="326"/>
    </row>
    <row r="40" spans="1:14" ht="23.45" customHeight="1">
      <c r="A40" s="326"/>
      <c r="C40" s="332" t="s">
        <v>1208</v>
      </c>
      <c r="D40" s="326"/>
      <c r="E40" s="326"/>
      <c r="F40" s="326"/>
      <c r="G40" s="326"/>
      <c r="H40" s="326"/>
      <c r="I40" s="326"/>
      <c r="J40" s="326"/>
      <c r="K40" s="326"/>
      <c r="L40" s="326"/>
      <c r="M40" s="326"/>
    </row>
    <row r="41" spans="1:14" ht="23.45" customHeight="1">
      <c r="A41" s="326"/>
      <c r="B41" s="332"/>
      <c r="C41" s="338" t="s">
        <v>861</v>
      </c>
      <c r="D41" s="326"/>
      <c r="E41" s="326"/>
      <c r="F41" s="326"/>
      <c r="G41" s="326"/>
      <c r="H41" s="326"/>
      <c r="I41" s="387"/>
      <c r="J41" s="326"/>
      <c r="K41" s="326"/>
      <c r="L41" s="326"/>
      <c r="M41" s="326"/>
    </row>
    <row r="42" spans="1:14" ht="23.45" customHeight="1">
      <c r="A42" s="326"/>
      <c r="B42" s="332"/>
      <c r="C42" s="326"/>
      <c r="D42" s="326" t="s">
        <v>862</v>
      </c>
      <c r="E42" s="326"/>
      <c r="F42" s="326"/>
      <c r="G42" s="326"/>
      <c r="H42" s="326"/>
      <c r="I42" s="326"/>
      <c r="J42" s="326"/>
      <c r="K42" s="326"/>
      <c r="L42" s="326"/>
      <c r="M42" s="326"/>
    </row>
    <row r="43" spans="1:14" ht="23.45" customHeight="1">
      <c r="A43" s="326"/>
      <c r="B43" s="332"/>
      <c r="C43" s="326" t="s">
        <v>863</v>
      </c>
      <c r="D43" s="326"/>
      <c r="E43" s="326"/>
      <c r="F43" s="326"/>
      <c r="G43" s="326"/>
      <c r="H43" s="326"/>
      <c r="I43" s="326"/>
      <c r="J43" s="326"/>
      <c r="K43" s="326"/>
      <c r="L43" s="326"/>
      <c r="M43" s="326"/>
    </row>
    <row r="44" spans="1:14" ht="23.45" customHeight="1">
      <c r="A44" s="326"/>
      <c r="B44" s="332"/>
      <c r="D44" s="227" t="s">
        <v>1168</v>
      </c>
      <c r="E44" s="326"/>
      <c r="F44" s="326"/>
      <c r="G44" s="326"/>
      <c r="H44" s="326"/>
      <c r="I44" s="326"/>
      <c r="J44" s="326"/>
      <c r="K44" s="326"/>
      <c r="L44" s="326"/>
      <c r="M44" s="326"/>
    </row>
    <row r="45" spans="1:14" ht="23.45" customHeight="1">
      <c r="A45" s="326"/>
      <c r="B45" s="332"/>
      <c r="D45" s="227"/>
      <c r="E45" s="326"/>
      <c r="F45" s="326"/>
      <c r="G45" s="326"/>
      <c r="H45" s="326"/>
      <c r="I45" s="326"/>
      <c r="J45" s="326"/>
      <c r="K45" s="326"/>
      <c r="L45" s="326"/>
      <c r="M45" s="326"/>
    </row>
    <row r="46" spans="1:14" ht="23.45" customHeight="1">
      <c r="A46" s="326"/>
      <c r="B46" s="332" t="s">
        <v>864</v>
      </c>
      <c r="D46" s="326"/>
      <c r="E46" s="326"/>
      <c r="F46" s="326"/>
      <c r="G46" s="326"/>
      <c r="H46" s="326"/>
      <c r="I46" s="326"/>
      <c r="J46" s="326"/>
      <c r="K46" s="326"/>
      <c r="L46" s="326"/>
      <c r="M46" s="326"/>
    </row>
    <row r="47" spans="1:14" ht="23.45" customHeight="1">
      <c r="A47" s="326"/>
      <c r="B47" s="332" t="s">
        <v>1169</v>
      </c>
      <c r="C47" s="326"/>
      <c r="D47" s="326"/>
      <c r="E47" s="326"/>
      <c r="F47" s="326"/>
      <c r="G47" s="326"/>
      <c r="H47" s="326"/>
      <c r="I47" s="326"/>
      <c r="J47" s="326"/>
      <c r="K47" s="326"/>
      <c r="L47" s="326"/>
      <c r="M47" s="326"/>
    </row>
    <row r="48" spans="1:14" ht="23.45" customHeight="1">
      <c r="A48" s="326"/>
      <c r="B48" s="332"/>
      <c r="C48" s="326"/>
      <c r="D48" s="326"/>
      <c r="E48" s="326"/>
      <c r="F48" s="326"/>
      <c r="G48" s="326"/>
      <c r="H48" s="543" t="s">
        <v>518</v>
      </c>
      <c r="I48" s="543"/>
      <c r="J48" s="543"/>
      <c r="K48" s="543"/>
      <c r="L48" s="543"/>
      <c r="M48" s="543"/>
      <c r="N48" s="543"/>
    </row>
    <row r="49" spans="1:27" ht="23.45" customHeight="1">
      <c r="A49" s="326"/>
      <c r="B49" s="332"/>
      <c r="C49" s="326"/>
      <c r="D49" s="326"/>
      <c r="E49" s="326"/>
      <c r="F49" s="326"/>
      <c r="G49" s="326"/>
      <c r="H49" s="547" t="s">
        <v>865</v>
      </c>
      <c r="I49" s="547"/>
      <c r="J49" s="547"/>
      <c r="K49" s="326"/>
      <c r="L49" s="547" t="s">
        <v>866</v>
      </c>
      <c r="M49" s="547"/>
      <c r="N49" s="547"/>
    </row>
    <row r="50" spans="1:27" ht="23.45" customHeight="1">
      <c r="A50" s="326"/>
      <c r="B50" s="332"/>
      <c r="C50" s="326"/>
      <c r="D50" s="326"/>
      <c r="E50" s="326"/>
      <c r="F50" s="326"/>
      <c r="G50" s="326"/>
      <c r="H50" s="449" t="s">
        <v>1126</v>
      </c>
      <c r="I50" s="277"/>
      <c r="J50" s="449" t="s">
        <v>441</v>
      </c>
      <c r="K50" s="277"/>
      <c r="L50" s="449" t="s">
        <v>1126</v>
      </c>
      <c r="M50" s="277"/>
      <c r="N50" s="449" t="s">
        <v>441</v>
      </c>
    </row>
    <row r="51" spans="1:27" ht="23.45" customHeight="1">
      <c r="A51" s="326"/>
      <c r="B51" s="332" t="s">
        <v>867</v>
      </c>
      <c r="C51" s="326"/>
      <c r="D51" s="326"/>
      <c r="E51" s="326"/>
      <c r="F51" s="326"/>
      <c r="G51" s="326"/>
      <c r="H51" s="25">
        <v>42501541.852499999</v>
      </c>
      <c r="I51" s="326"/>
      <c r="J51" s="25">
        <v>83243221.799999997</v>
      </c>
      <c r="K51" s="326"/>
      <c r="L51" s="25">
        <v>37903189.940000005</v>
      </c>
      <c r="M51" s="326"/>
      <c r="N51" s="25">
        <v>72627459.980000004</v>
      </c>
    </row>
    <row r="52" spans="1:27" ht="23.45" customHeight="1">
      <c r="A52" s="326"/>
      <c r="B52" s="332" t="s">
        <v>859</v>
      </c>
      <c r="C52" s="326"/>
      <c r="D52" s="326"/>
      <c r="E52" s="326"/>
      <c r="F52" s="326"/>
      <c r="G52" s="326"/>
      <c r="H52" s="25">
        <v>72947362.5</v>
      </c>
      <c r="I52" s="326"/>
      <c r="J52" s="82">
        <v>65759054</v>
      </c>
      <c r="K52" s="326"/>
      <c r="L52" s="25">
        <v>69697722.5</v>
      </c>
      <c r="M52" s="326"/>
      <c r="N52" s="82">
        <v>61612783.509999998</v>
      </c>
    </row>
    <row r="53" spans="1:27" ht="23.45" customHeight="1" thickBot="1">
      <c r="A53" s="326"/>
      <c r="B53" s="332"/>
      <c r="C53" s="326" t="s">
        <v>475</v>
      </c>
      <c r="D53" s="326"/>
      <c r="E53" s="326"/>
      <c r="F53" s="326"/>
      <c r="G53" s="326"/>
      <c r="H53" s="388">
        <f>SUM(H51:H52)</f>
        <v>115448904.35249999</v>
      </c>
      <c r="I53" s="326"/>
      <c r="J53" s="388">
        <f>SUM(J51:J52)</f>
        <v>149002275.80000001</v>
      </c>
      <c r="K53" s="326"/>
      <c r="L53" s="388">
        <f>SUM(L51:L52)</f>
        <v>107600912.44</v>
      </c>
      <c r="M53" s="326"/>
      <c r="N53" s="388">
        <f>SUM(N51:N52)</f>
        <v>134240243.49000001</v>
      </c>
    </row>
    <row r="54" spans="1:27" ht="23.45" customHeight="1" thickTop="1">
      <c r="A54" s="326"/>
      <c r="B54" s="332"/>
      <c r="C54" s="326"/>
      <c r="D54" s="326"/>
      <c r="E54" s="326"/>
      <c r="F54" s="326"/>
      <c r="G54" s="326"/>
      <c r="H54" s="389"/>
      <c r="I54" s="326"/>
      <c r="J54" s="389"/>
      <c r="K54" s="326"/>
      <c r="L54" s="389"/>
      <c r="M54" s="326"/>
      <c r="N54" s="389"/>
    </row>
    <row r="55" spans="1:27" ht="23.45" customHeight="1">
      <c r="A55" s="326"/>
      <c r="B55" s="332" t="s">
        <v>868</v>
      </c>
      <c r="C55" s="326" t="s">
        <v>869</v>
      </c>
      <c r="D55" s="326"/>
      <c r="E55" s="326"/>
      <c r="F55" s="326"/>
      <c r="G55" s="326"/>
      <c r="H55" s="326"/>
      <c r="I55" s="326"/>
      <c r="J55" s="326"/>
      <c r="K55" s="326"/>
      <c r="L55" s="326"/>
      <c r="M55" s="326"/>
    </row>
    <row r="56" spans="1:27" ht="23.45" customHeight="1">
      <c r="A56" s="326"/>
      <c r="B56" s="332"/>
      <c r="C56" s="272" t="s">
        <v>870</v>
      </c>
      <c r="D56" s="326"/>
      <c r="E56" s="326"/>
      <c r="F56" s="326"/>
      <c r="G56" s="326"/>
      <c r="H56" s="326"/>
      <c r="I56" s="326"/>
      <c r="J56" s="326"/>
      <c r="K56" s="326"/>
      <c r="L56" s="326"/>
      <c r="M56" s="326"/>
    </row>
    <row r="57" spans="1:27" ht="23.45" customHeight="1">
      <c r="A57" s="326"/>
      <c r="B57" s="332"/>
      <c r="C57" s="272" t="s">
        <v>871</v>
      </c>
      <c r="D57" s="326"/>
      <c r="E57" s="326"/>
      <c r="F57" s="326"/>
      <c r="G57" s="326"/>
      <c r="H57" s="326"/>
      <c r="I57" s="326"/>
      <c r="J57" s="326"/>
      <c r="K57" s="326"/>
      <c r="L57" s="326"/>
      <c r="M57" s="326"/>
    </row>
    <row r="58" spans="1:27" ht="23.45" customHeight="1">
      <c r="A58" s="326"/>
      <c r="B58" s="332" t="s">
        <v>872</v>
      </c>
      <c r="C58" s="326" t="s">
        <v>873</v>
      </c>
      <c r="D58" s="326"/>
      <c r="E58" s="326"/>
      <c r="F58" s="326"/>
      <c r="G58" s="326"/>
      <c r="H58" s="326"/>
      <c r="I58" s="326"/>
      <c r="J58" s="326"/>
      <c r="K58" s="326"/>
      <c r="L58" s="326"/>
      <c r="M58" s="326"/>
    </row>
    <row r="59" spans="1:27" ht="23.45" customHeight="1">
      <c r="A59" s="326"/>
      <c r="B59" s="332"/>
      <c r="C59" s="326" t="s">
        <v>874</v>
      </c>
      <c r="D59" s="326"/>
      <c r="E59" s="326"/>
      <c r="F59" s="326"/>
      <c r="G59" s="326"/>
      <c r="H59" s="326"/>
      <c r="I59" s="326"/>
      <c r="J59" s="326"/>
      <c r="K59" s="326"/>
      <c r="L59" s="326"/>
      <c r="M59" s="326"/>
    </row>
    <row r="60" spans="1:27" ht="23.45" customHeight="1">
      <c r="A60" s="326"/>
      <c r="B60" s="332"/>
      <c r="C60" s="326"/>
      <c r="D60" s="326"/>
      <c r="E60" s="326"/>
      <c r="F60" s="326"/>
      <c r="G60" s="326"/>
      <c r="H60" s="326"/>
      <c r="I60" s="326"/>
      <c r="J60" s="326"/>
      <c r="K60" s="326"/>
      <c r="L60" s="326"/>
      <c r="M60" s="326"/>
    </row>
    <row r="61" spans="1:27" ht="23.45" customHeight="1">
      <c r="B61" s="290" t="s">
        <v>875</v>
      </c>
      <c r="Q61" s="297"/>
      <c r="R61" s="297"/>
      <c r="S61" s="297"/>
      <c r="T61" s="382"/>
      <c r="U61" s="383"/>
      <c r="V61" s="297"/>
      <c r="W61" s="297"/>
      <c r="X61" s="297"/>
      <c r="Y61" s="297"/>
      <c r="Z61" s="297"/>
      <c r="AA61" s="297"/>
    </row>
    <row r="62" spans="1:27" ht="23.45" customHeight="1">
      <c r="B62" s="272" t="s">
        <v>876</v>
      </c>
      <c r="P62" s="297"/>
      <c r="Q62" s="297"/>
      <c r="R62" s="297"/>
      <c r="S62" s="382"/>
      <c r="T62" s="383"/>
      <c r="U62" s="297"/>
      <c r="V62" s="297"/>
      <c r="W62" s="297"/>
      <c r="X62" s="297"/>
      <c r="Y62" s="297"/>
      <c r="Z62" s="297"/>
    </row>
    <row r="63" spans="1:27" ht="23.45" customHeight="1">
      <c r="B63" s="390" t="s">
        <v>877</v>
      </c>
      <c r="C63" s="391"/>
      <c r="P63" s="297"/>
      <c r="Q63" s="297"/>
      <c r="R63" s="297"/>
      <c r="S63" s="382"/>
      <c r="T63" s="383"/>
      <c r="U63" s="297"/>
      <c r="V63" s="297"/>
      <c r="W63" s="297"/>
      <c r="X63" s="297"/>
      <c r="Y63" s="297"/>
      <c r="Z63" s="297"/>
    </row>
    <row r="64" spans="1:27" ht="23.45" customHeight="1">
      <c r="B64" s="390" t="s">
        <v>878</v>
      </c>
      <c r="C64" s="391"/>
      <c r="P64" s="297"/>
      <c r="Q64" s="297"/>
      <c r="R64" s="297"/>
      <c r="S64" s="382"/>
      <c r="T64" s="383"/>
      <c r="U64" s="297"/>
      <c r="V64" s="297"/>
      <c r="W64" s="297"/>
      <c r="X64" s="297"/>
      <c r="Y64" s="297"/>
      <c r="Z64" s="297"/>
    </row>
    <row r="65" spans="1:26" ht="23.45" customHeight="1">
      <c r="B65" s="272" t="s">
        <v>879</v>
      </c>
      <c r="P65" s="297"/>
      <c r="Q65" s="297"/>
      <c r="R65" s="297"/>
      <c r="S65" s="382"/>
      <c r="T65" s="383"/>
      <c r="U65" s="297"/>
      <c r="V65" s="297"/>
      <c r="W65" s="297"/>
      <c r="X65" s="297"/>
      <c r="Y65" s="297"/>
      <c r="Z65" s="297"/>
    </row>
    <row r="66" spans="1:26" ht="23.45" customHeight="1">
      <c r="B66" s="392" t="s">
        <v>880</v>
      </c>
      <c r="C66" s="392"/>
      <c r="D66" s="393"/>
    </row>
    <row r="67" spans="1:26" ht="23.45" customHeight="1">
      <c r="B67" s="392" t="s">
        <v>881</v>
      </c>
      <c r="C67" s="392"/>
      <c r="D67" s="393"/>
    </row>
    <row r="68" spans="1:26" ht="23.45" customHeight="1">
      <c r="B68" s="392" t="s">
        <v>882</v>
      </c>
      <c r="C68" s="392"/>
      <c r="D68" s="393"/>
      <c r="P68" s="383"/>
      <c r="Q68" s="297"/>
      <c r="R68" s="297"/>
      <c r="S68" s="297"/>
      <c r="T68" s="297"/>
      <c r="U68" s="297"/>
      <c r="V68" s="297"/>
    </row>
    <row r="69" spans="1:26" s="288" customFormat="1" ht="23.45" customHeight="1">
      <c r="B69" s="392" t="s">
        <v>883</v>
      </c>
      <c r="C69" s="392"/>
      <c r="D69" s="393"/>
    </row>
    <row r="70" spans="1:26" ht="23.45" customHeight="1">
      <c r="B70" s="272" t="s">
        <v>884</v>
      </c>
    </row>
    <row r="71" spans="1:26" ht="23.45" customHeight="1">
      <c r="B71" s="272" t="s">
        <v>885</v>
      </c>
    </row>
    <row r="72" spans="1:26" ht="23.45" customHeight="1"/>
    <row r="73" spans="1:26" ht="27" customHeight="1">
      <c r="A73" s="524" t="s">
        <v>1224</v>
      </c>
      <c r="B73" s="524"/>
      <c r="C73" s="524"/>
      <c r="D73" s="524"/>
      <c r="E73" s="524"/>
      <c r="F73" s="524"/>
      <c r="G73" s="524"/>
      <c r="H73" s="524"/>
      <c r="I73" s="524"/>
      <c r="J73" s="524"/>
      <c r="K73" s="524"/>
      <c r="L73" s="524"/>
      <c r="M73" s="524"/>
      <c r="N73" s="524"/>
    </row>
    <row r="74" spans="1:26" ht="27" customHeight="1"/>
    <row r="75" spans="1:26" ht="27" customHeight="1">
      <c r="B75" s="392" t="s">
        <v>887</v>
      </c>
      <c r="C75" s="392"/>
      <c r="D75" s="392"/>
      <c r="G75" s="392"/>
      <c r="H75" s="392"/>
      <c r="I75" s="393"/>
      <c r="J75" s="392"/>
      <c r="P75" s="382"/>
      <c r="Q75" s="383"/>
      <c r="R75" s="297"/>
      <c r="S75" s="297"/>
      <c r="T75" s="297"/>
      <c r="U75" s="297"/>
      <c r="V75" s="297"/>
      <c r="W75" s="297"/>
    </row>
    <row r="76" spans="1:26" ht="27" customHeight="1">
      <c r="B76" s="392" t="s">
        <v>888</v>
      </c>
      <c r="C76" s="392" t="s">
        <v>889</v>
      </c>
      <c r="D76" s="392"/>
      <c r="G76" s="392"/>
      <c r="H76" s="392"/>
      <c r="I76" s="393"/>
      <c r="J76" s="392"/>
      <c r="P76" s="382"/>
      <c r="Q76" s="383"/>
      <c r="R76" s="297"/>
      <c r="S76" s="297"/>
      <c r="T76" s="297"/>
      <c r="U76" s="297"/>
      <c r="V76" s="297"/>
      <c r="W76" s="297"/>
    </row>
    <row r="77" spans="1:26" ht="27" customHeight="1">
      <c r="B77" s="392" t="s">
        <v>890</v>
      </c>
      <c r="C77" s="392"/>
      <c r="D77" s="392"/>
      <c r="G77" s="392"/>
      <c r="H77" s="392"/>
      <c r="I77" s="393"/>
      <c r="J77" s="392"/>
      <c r="P77" s="382"/>
      <c r="Q77" s="383"/>
      <c r="R77" s="297"/>
      <c r="S77" s="297"/>
      <c r="T77" s="297"/>
      <c r="U77" s="297"/>
      <c r="V77" s="297"/>
      <c r="W77" s="297"/>
    </row>
    <row r="78" spans="1:26" ht="27" customHeight="1">
      <c r="B78" s="392" t="s">
        <v>891</v>
      </c>
      <c r="C78" s="392"/>
      <c r="D78" s="392"/>
      <c r="G78" s="392"/>
      <c r="H78" s="392"/>
      <c r="I78" s="393"/>
      <c r="J78" s="392"/>
      <c r="P78" s="382"/>
      <c r="Q78" s="383"/>
      <c r="R78" s="297"/>
      <c r="S78" s="297"/>
      <c r="T78" s="297"/>
      <c r="U78" s="297"/>
      <c r="V78" s="297"/>
      <c r="W78" s="297"/>
    </row>
    <row r="79" spans="1:26" ht="27" customHeight="1">
      <c r="B79" s="392" t="s">
        <v>888</v>
      </c>
      <c r="C79" s="392" t="s">
        <v>892</v>
      </c>
      <c r="D79" s="392"/>
      <c r="G79" s="392"/>
      <c r="H79" s="392"/>
      <c r="I79" s="393"/>
      <c r="J79" s="392"/>
      <c r="P79" s="382"/>
      <c r="Q79" s="383"/>
      <c r="R79" s="297"/>
      <c r="S79" s="297"/>
      <c r="T79" s="297"/>
      <c r="U79" s="297"/>
      <c r="V79" s="297"/>
      <c r="W79" s="297"/>
    </row>
    <row r="80" spans="1:26" ht="27" customHeight="1">
      <c r="B80" s="392" t="s">
        <v>893</v>
      </c>
      <c r="C80" s="392"/>
      <c r="D80" s="392"/>
      <c r="G80" s="392"/>
      <c r="H80" s="392"/>
      <c r="I80" s="393"/>
      <c r="J80" s="392"/>
      <c r="P80" s="382"/>
      <c r="Q80" s="383"/>
      <c r="R80" s="297"/>
      <c r="S80" s="297"/>
      <c r="T80" s="297"/>
      <c r="U80" s="297"/>
      <c r="V80" s="297"/>
      <c r="W80" s="297"/>
    </row>
    <row r="81" spans="2:14" ht="27" customHeight="1">
      <c r="B81" s="392" t="s">
        <v>888</v>
      </c>
      <c r="C81" s="393" t="s">
        <v>1216</v>
      </c>
      <c r="D81" s="393"/>
      <c r="G81" s="393"/>
      <c r="H81" s="393"/>
      <c r="I81" s="393"/>
      <c r="J81" s="392"/>
      <c r="K81" s="392"/>
      <c r="L81" s="392"/>
      <c r="M81" s="392"/>
      <c r="N81" s="281"/>
    </row>
    <row r="82" spans="2:14" ht="27" customHeight="1">
      <c r="B82" s="392" t="s">
        <v>1217</v>
      </c>
      <c r="C82" s="393"/>
      <c r="D82" s="393"/>
      <c r="G82" s="393"/>
      <c r="H82" s="393"/>
      <c r="I82" s="393"/>
      <c r="J82" s="392"/>
      <c r="K82" s="392"/>
      <c r="L82" s="392"/>
      <c r="M82" s="392"/>
      <c r="N82" s="281"/>
    </row>
    <row r="83" spans="2:14" ht="27" customHeight="1">
      <c r="I83" s="346"/>
      <c r="J83" s="548" t="s">
        <v>894</v>
      </c>
      <c r="K83" s="548"/>
      <c r="L83" s="548"/>
      <c r="M83" s="548"/>
      <c r="N83" s="548"/>
    </row>
    <row r="84" spans="2:14" ht="27" customHeight="1">
      <c r="I84" s="351"/>
      <c r="J84" s="353" t="s">
        <v>895</v>
      </c>
      <c r="K84" s="353"/>
      <c r="L84" s="353" t="s">
        <v>896</v>
      </c>
      <c r="M84" s="346"/>
      <c r="N84" s="545" t="s">
        <v>475</v>
      </c>
    </row>
    <row r="85" spans="2:14" ht="27" customHeight="1">
      <c r="I85" s="351"/>
      <c r="J85" s="347" t="s">
        <v>897</v>
      </c>
      <c r="K85" s="353"/>
      <c r="L85" s="354" t="s">
        <v>898</v>
      </c>
      <c r="M85" s="346"/>
      <c r="N85" s="546"/>
    </row>
    <row r="86" spans="2:14" ht="27" customHeight="1">
      <c r="D86" s="355" t="s">
        <v>899</v>
      </c>
      <c r="J86" s="353"/>
      <c r="K86" s="353"/>
      <c r="L86" s="353"/>
      <c r="M86" s="346"/>
      <c r="N86" s="346"/>
    </row>
    <row r="87" spans="2:14" ht="27" customHeight="1">
      <c r="D87" s="351" t="s">
        <v>900</v>
      </c>
      <c r="J87" s="148">
        <v>124.48</v>
      </c>
      <c r="K87" s="148"/>
      <c r="L87" s="147">
        <v>0</v>
      </c>
      <c r="M87" s="78"/>
      <c r="N87" s="78">
        <f>SUM(J87:M87)</f>
        <v>124.48</v>
      </c>
    </row>
    <row r="88" spans="2:14" ht="27" customHeight="1">
      <c r="D88" s="351" t="s">
        <v>901</v>
      </c>
      <c r="J88" s="146"/>
      <c r="K88" s="146"/>
      <c r="L88" s="146"/>
      <c r="M88" s="78"/>
      <c r="N88" s="146"/>
    </row>
    <row r="89" spans="2:14" ht="27" customHeight="1">
      <c r="D89" s="351" t="s">
        <v>902</v>
      </c>
      <c r="J89" s="148">
        <v>255.2</v>
      </c>
      <c r="K89" s="148"/>
      <c r="L89" s="147">
        <v>0</v>
      </c>
      <c r="M89" s="78"/>
      <c r="N89" s="78">
        <f>SUM(J89:M89)</f>
        <v>255.2</v>
      </c>
    </row>
    <row r="90" spans="2:14" ht="27" customHeight="1">
      <c r="D90" s="351" t="s">
        <v>903</v>
      </c>
      <c r="J90" s="148">
        <v>236.98</v>
      </c>
      <c r="K90" s="148"/>
      <c r="L90" s="148">
        <v>436.32</v>
      </c>
      <c r="M90" s="78"/>
      <c r="N90" s="78">
        <f>SUM(J90:M90)</f>
        <v>673.3</v>
      </c>
    </row>
    <row r="91" spans="2:14" ht="27" customHeight="1">
      <c r="D91" s="351" t="s">
        <v>904</v>
      </c>
      <c r="J91" s="148">
        <v>195.23</v>
      </c>
      <c r="K91" s="148"/>
      <c r="L91" s="148">
        <v>516.86</v>
      </c>
      <c r="M91" s="78"/>
      <c r="N91" s="78">
        <f>SUM(J91:M91)</f>
        <v>712.09</v>
      </c>
    </row>
    <row r="92" spans="2:14" ht="27" customHeight="1">
      <c r="D92" s="394" t="s">
        <v>475</v>
      </c>
      <c r="J92" s="175">
        <f>SUM(J87:J91)</f>
        <v>811.89</v>
      </c>
      <c r="K92" s="78"/>
      <c r="L92" s="175">
        <f>SUM(L87:L91)</f>
        <v>953.18000000000006</v>
      </c>
      <c r="M92" s="78"/>
      <c r="N92" s="175">
        <f>SUM(N87:N91)</f>
        <v>1765.0700000000002</v>
      </c>
    </row>
    <row r="93" spans="2:14" ht="27" customHeight="1"/>
    <row r="94" spans="2:14" ht="27" customHeight="1">
      <c r="I94" s="346"/>
      <c r="J94" s="548" t="s">
        <v>905</v>
      </c>
      <c r="K94" s="548"/>
      <c r="L94" s="548"/>
      <c r="M94" s="548"/>
      <c r="N94" s="548"/>
    </row>
    <row r="95" spans="2:14" ht="27" customHeight="1">
      <c r="I95" s="351"/>
      <c r="J95" s="353" t="s">
        <v>895</v>
      </c>
      <c r="K95" s="353"/>
      <c r="L95" s="353" t="s">
        <v>896</v>
      </c>
      <c r="M95" s="346"/>
      <c r="N95" s="545" t="s">
        <v>475</v>
      </c>
    </row>
    <row r="96" spans="2:14" ht="27" customHeight="1">
      <c r="J96" s="347" t="s">
        <v>897</v>
      </c>
      <c r="K96" s="353"/>
      <c r="L96" s="347" t="s">
        <v>898</v>
      </c>
      <c r="M96" s="346"/>
      <c r="N96" s="546"/>
    </row>
    <row r="97" spans="4:14" ht="27" customHeight="1">
      <c r="D97" s="355" t="s">
        <v>899</v>
      </c>
      <c r="J97" s="353"/>
      <c r="K97" s="353"/>
      <c r="L97" s="353"/>
      <c r="M97" s="346"/>
      <c r="N97" s="346"/>
    </row>
    <row r="98" spans="4:14" ht="27" customHeight="1">
      <c r="D98" s="351" t="s">
        <v>900</v>
      </c>
      <c r="J98" s="147">
        <v>0</v>
      </c>
      <c r="K98" s="148"/>
      <c r="L98" s="147">
        <v>0</v>
      </c>
      <c r="M98" s="78"/>
      <c r="N98" s="147">
        <f>SUM(J98:M98)</f>
        <v>0</v>
      </c>
    </row>
    <row r="99" spans="4:14" ht="27" customHeight="1">
      <c r="D99" s="351" t="s">
        <v>901</v>
      </c>
      <c r="J99" s="149"/>
      <c r="K99" s="149"/>
      <c r="L99" s="149"/>
      <c r="M99" s="150"/>
      <c r="N99" s="149"/>
    </row>
    <row r="100" spans="4:14" ht="27" customHeight="1">
      <c r="D100" s="351" t="s">
        <v>902</v>
      </c>
      <c r="J100" s="148">
        <v>151.29</v>
      </c>
      <c r="K100" s="146"/>
      <c r="L100" s="147">
        <v>0</v>
      </c>
      <c r="M100" s="78"/>
      <c r="N100" s="148">
        <f>SUM(J100:M100)</f>
        <v>151.29</v>
      </c>
    </row>
    <row r="101" spans="4:14" ht="27" customHeight="1">
      <c r="D101" s="351" t="s">
        <v>903</v>
      </c>
      <c r="J101" s="148">
        <v>3.04</v>
      </c>
      <c r="K101" s="146"/>
      <c r="L101" s="148">
        <v>10.08</v>
      </c>
      <c r="M101" s="78"/>
      <c r="N101" s="148">
        <f>SUM(J101:M101)</f>
        <v>13.120000000000001</v>
      </c>
    </row>
    <row r="102" spans="4:14" ht="27" customHeight="1">
      <c r="D102" s="351" t="s">
        <v>904</v>
      </c>
      <c r="J102" s="176">
        <v>160.86000000000001</v>
      </c>
      <c r="K102" s="78"/>
      <c r="L102" s="176">
        <v>352.96</v>
      </c>
      <c r="M102" s="78"/>
      <c r="N102" s="176">
        <f>SUM(J102:M102)</f>
        <v>513.81999999999994</v>
      </c>
    </row>
    <row r="103" spans="4:14" ht="27" customHeight="1">
      <c r="D103" s="394" t="s">
        <v>475</v>
      </c>
      <c r="J103" s="175">
        <f>SUM(J98:J102)</f>
        <v>315.19</v>
      </c>
      <c r="K103" s="78"/>
      <c r="L103" s="175">
        <f>SUM(L98:L102)</f>
        <v>363.03999999999996</v>
      </c>
      <c r="M103" s="78"/>
      <c r="N103" s="175">
        <f>SUM(N98:N102)</f>
        <v>678.2299999999999</v>
      </c>
    </row>
    <row r="104" spans="4:14" ht="27" customHeight="1"/>
    <row r="105" spans="4:14" ht="27.95" customHeight="1"/>
  </sheetData>
  <mergeCells count="11">
    <mergeCell ref="H48:N48"/>
    <mergeCell ref="A1:N1"/>
    <mergeCell ref="L7:N7"/>
    <mergeCell ref="A35:N35"/>
    <mergeCell ref="N95:N96"/>
    <mergeCell ref="H49:J49"/>
    <mergeCell ref="L49:N49"/>
    <mergeCell ref="A73:N73"/>
    <mergeCell ref="J83:N83"/>
    <mergeCell ref="N84:N85"/>
    <mergeCell ref="J94:N94"/>
  </mergeCells>
  <phoneticPr fontId="90" type="noConversion"/>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53" zoomScale="90" zoomScaleNormal="90" zoomScaleSheetLayoutView="90" workbookViewId="0">
      <selection activeCell="A47" sqref="A47"/>
    </sheetView>
  </sheetViews>
  <sheetFormatPr defaultColWidth="9.140625" defaultRowHeight="23.1" customHeight="1"/>
  <cols>
    <col min="1" max="1" width="3.7109375" style="272" customWidth="1"/>
    <col min="2" max="2" width="9.140625" style="272" customWidth="1"/>
    <col min="3" max="3" width="9.140625" style="272"/>
    <col min="4" max="4" width="9.140625" style="272" customWidth="1"/>
    <col min="5" max="5" width="3" style="272" customWidth="1"/>
    <col min="6" max="6" width="11.140625" style="272" customWidth="1"/>
    <col min="7" max="7" width="0.85546875" style="272" customWidth="1"/>
    <col min="8" max="8" width="11.140625" style="272" customWidth="1"/>
    <col min="9" max="9" width="0.85546875" style="272" customWidth="1"/>
    <col min="10" max="10" width="11.140625" style="272" customWidth="1"/>
    <col min="11" max="11" width="0.85546875" style="272" customWidth="1"/>
    <col min="12" max="12" width="11.140625" style="272" customWidth="1"/>
    <col min="13" max="13" width="0.85546875" style="272" customWidth="1"/>
    <col min="14" max="14" width="11.140625" style="272" customWidth="1"/>
    <col min="15" max="15" width="0.85546875" style="272" customWidth="1"/>
    <col min="16" max="16" width="13.85546875" style="272" bestFit="1" customWidth="1"/>
    <col min="17" max="17" width="1.5703125" style="272" customWidth="1"/>
    <col min="18" max="16384" width="9.140625" style="272"/>
  </cols>
  <sheetData>
    <row r="1" spans="1:32" ht="21.95" customHeight="1">
      <c r="A1" s="524" t="s">
        <v>839</v>
      </c>
      <c r="B1" s="524"/>
      <c r="C1" s="524"/>
      <c r="D1" s="524"/>
      <c r="E1" s="524"/>
      <c r="F1" s="524"/>
      <c r="G1" s="524"/>
      <c r="H1" s="524"/>
      <c r="I1" s="524"/>
      <c r="J1" s="524"/>
      <c r="K1" s="524"/>
      <c r="L1" s="524"/>
      <c r="M1" s="524"/>
      <c r="N1" s="524"/>
      <c r="O1" s="524"/>
      <c r="P1" s="524"/>
      <c r="Q1" s="271"/>
    </row>
    <row r="2" spans="1:32" ht="21.95" customHeight="1"/>
    <row r="3" spans="1:32" s="290" customFormat="1" ht="21.95" customHeight="1">
      <c r="A3" s="339"/>
      <c r="B3" s="339" t="s">
        <v>907</v>
      </c>
      <c r="C3" s="340"/>
      <c r="D3" s="340"/>
      <c r="E3" s="340"/>
      <c r="F3" s="339"/>
      <c r="G3" s="339"/>
      <c r="H3" s="339"/>
      <c r="I3" s="339"/>
      <c r="J3" s="339"/>
      <c r="K3" s="341"/>
      <c r="L3" s="339"/>
      <c r="M3" s="341"/>
      <c r="N3" s="341"/>
      <c r="O3" s="341"/>
    </row>
    <row r="4" spans="1:32" s="290" customFormat="1" ht="21.95" customHeight="1">
      <c r="A4" s="339"/>
      <c r="B4" s="339" t="s">
        <v>908</v>
      </c>
      <c r="C4" s="340"/>
      <c r="D4" s="340"/>
      <c r="E4" s="340"/>
      <c r="F4" s="339"/>
      <c r="G4" s="339"/>
      <c r="H4" s="339"/>
      <c r="I4" s="339"/>
      <c r="J4" s="339"/>
      <c r="K4" s="341"/>
      <c r="L4" s="339"/>
      <c r="M4" s="341"/>
      <c r="N4" s="341"/>
      <c r="O4" s="341"/>
      <c r="R4" s="342"/>
      <c r="S4" s="342"/>
      <c r="T4" s="343"/>
      <c r="U4" s="343"/>
      <c r="V4" s="343"/>
      <c r="W4" s="343"/>
      <c r="X4" s="343"/>
      <c r="Y4" s="344"/>
      <c r="Z4" s="344"/>
      <c r="AA4" s="344"/>
      <c r="AB4" s="344"/>
      <c r="AC4" s="344"/>
      <c r="AD4" s="344"/>
      <c r="AE4" s="344"/>
      <c r="AF4" s="345"/>
    </row>
    <row r="5" spans="1:32" s="290" customFormat="1" ht="21.95" customHeight="1">
      <c r="A5" s="339"/>
      <c r="B5" s="339" t="s">
        <v>909</v>
      </c>
      <c r="C5" s="340"/>
      <c r="D5" s="340"/>
      <c r="E5" s="340"/>
      <c r="F5" s="339"/>
      <c r="G5" s="339"/>
      <c r="H5" s="339"/>
      <c r="I5" s="339"/>
      <c r="J5" s="339"/>
      <c r="K5" s="341"/>
      <c r="L5" s="339"/>
      <c r="M5" s="341"/>
      <c r="N5" s="341"/>
      <c r="O5" s="341"/>
      <c r="R5" s="342"/>
      <c r="S5" s="342"/>
      <c r="T5" s="343"/>
      <c r="U5" s="343"/>
      <c r="V5" s="343"/>
      <c r="W5" s="343"/>
      <c r="X5" s="343"/>
      <c r="Y5" s="344"/>
      <c r="Z5" s="344"/>
      <c r="AA5" s="344"/>
      <c r="AB5" s="344"/>
      <c r="AC5" s="344"/>
      <c r="AD5" s="344"/>
      <c r="AE5" s="344"/>
      <c r="AF5" s="345"/>
    </row>
    <row r="6" spans="1:32" s="290" customFormat="1" ht="21.95" customHeight="1">
      <c r="A6" s="339"/>
      <c r="B6" s="339" t="s">
        <v>910</v>
      </c>
      <c r="C6" s="340"/>
      <c r="D6" s="340"/>
      <c r="E6" s="340"/>
      <c r="F6" s="339"/>
      <c r="G6" s="339"/>
      <c r="H6" s="339"/>
      <c r="I6" s="339"/>
      <c r="J6" s="339"/>
      <c r="K6" s="341"/>
      <c r="L6" s="339"/>
      <c r="M6" s="341"/>
      <c r="N6" s="341"/>
      <c r="O6" s="341"/>
      <c r="R6" s="342"/>
      <c r="S6" s="342"/>
      <c r="T6" s="343"/>
      <c r="U6" s="343"/>
      <c r="V6" s="343"/>
      <c r="W6" s="343"/>
      <c r="X6" s="343"/>
      <c r="Y6" s="344"/>
      <c r="Z6" s="344"/>
      <c r="AA6" s="344"/>
      <c r="AB6" s="344"/>
      <c r="AC6" s="344"/>
      <c r="AD6" s="344"/>
      <c r="AE6" s="344"/>
      <c r="AF6" s="345"/>
    </row>
    <row r="7" spans="1:32" s="290" customFormat="1" ht="21.95" customHeight="1">
      <c r="A7" s="339"/>
      <c r="B7" s="339" t="s">
        <v>1170</v>
      </c>
      <c r="C7" s="340"/>
      <c r="D7" s="340"/>
      <c r="E7" s="340"/>
      <c r="F7" s="339"/>
      <c r="G7" s="339"/>
      <c r="H7" s="339"/>
      <c r="I7" s="339"/>
      <c r="J7" s="339"/>
      <c r="K7" s="341"/>
      <c r="L7" s="339"/>
      <c r="M7" s="341"/>
      <c r="N7" s="341"/>
      <c r="O7" s="341"/>
      <c r="R7" s="342"/>
      <c r="S7" s="342"/>
      <c r="T7" s="343"/>
      <c r="U7" s="343"/>
      <c r="V7" s="343"/>
      <c r="W7" s="343"/>
      <c r="X7" s="343"/>
      <c r="Y7" s="344"/>
      <c r="Z7" s="344"/>
      <c r="AA7" s="344"/>
      <c r="AB7" s="344"/>
      <c r="AC7" s="344"/>
      <c r="AD7" s="344"/>
      <c r="AE7" s="344"/>
      <c r="AF7" s="345"/>
    </row>
    <row r="8" spans="1:32" s="290" customFormat="1" ht="21.95" customHeight="1">
      <c r="A8" s="339"/>
      <c r="B8" s="339" t="s">
        <v>911</v>
      </c>
      <c r="C8" s="340"/>
      <c r="D8" s="340"/>
      <c r="E8" s="340"/>
      <c r="F8" s="339"/>
      <c r="G8" s="339"/>
      <c r="H8" s="339"/>
      <c r="I8" s="339"/>
      <c r="J8" s="339"/>
      <c r="K8" s="341"/>
      <c r="L8" s="339"/>
      <c r="M8" s="341"/>
      <c r="N8" s="341"/>
      <c r="O8" s="341"/>
      <c r="R8" s="342"/>
      <c r="S8" s="342"/>
      <c r="T8" s="343"/>
      <c r="U8" s="343"/>
      <c r="V8" s="343"/>
      <c r="W8" s="343"/>
      <c r="X8" s="343"/>
      <c r="Y8" s="344"/>
      <c r="Z8" s="344"/>
      <c r="AA8" s="344"/>
      <c r="AB8" s="344"/>
      <c r="AC8" s="344"/>
      <c r="AD8" s="344"/>
      <c r="AE8" s="344"/>
      <c r="AF8" s="345"/>
    </row>
    <row r="9" spans="1:32" ht="21.95" customHeight="1">
      <c r="D9" s="346"/>
      <c r="E9" s="346"/>
      <c r="F9" s="548" t="s">
        <v>912</v>
      </c>
      <c r="G9" s="548"/>
      <c r="H9" s="548"/>
      <c r="I9" s="548"/>
      <c r="J9" s="548"/>
      <c r="K9" s="548"/>
      <c r="L9" s="548"/>
      <c r="M9" s="548"/>
      <c r="N9" s="548"/>
      <c r="O9" s="548"/>
      <c r="P9" s="548"/>
      <c r="R9" s="348"/>
      <c r="S9" s="348"/>
      <c r="T9" s="349"/>
      <c r="U9" s="349"/>
      <c r="V9" s="349"/>
      <c r="W9" s="349"/>
      <c r="X9" s="349"/>
      <c r="Y9" s="350"/>
      <c r="Z9" s="350"/>
      <c r="AA9" s="350"/>
      <c r="AB9" s="350"/>
      <c r="AC9" s="350"/>
      <c r="AD9" s="350"/>
      <c r="AE9" s="350"/>
      <c r="AF9" s="230"/>
    </row>
    <row r="10" spans="1:32" ht="21.95" customHeight="1">
      <c r="D10" s="351"/>
      <c r="E10" s="351"/>
      <c r="F10" s="548" t="s">
        <v>913</v>
      </c>
      <c r="G10" s="548"/>
      <c r="H10" s="548"/>
      <c r="I10" s="346"/>
      <c r="J10" s="553" t="s">
        <v>914</v>
      </c>
      <c r="K10" s="352"/>
      <c r="L10" s="553" t="s">
        <v>915</v>
      </c>
      <c r="M10" s="346"/>
      <c r="N10" s="545" t="s">
        <v>475</v>
      </c>
      <c r="O10" s="346"/>
      <c r="P10" s="553" t="s">
        <v>916</v>
      </c>
      <c r="R10" s="348"/>
      <c r="S10" s="348"/>
      <c r="T10" s="349"/>
      <c r="U10" s="349"/>
      <c r="V10" s="349"/>
      <c r="W10" s="349"/>
      <c r="X10" s="349"/>
      <c r="Y10" s="350"/>
      <c r="Z10" s="350"/>
      <c r="AA10" s="350"/>
      <c r="AB10" s="350"/>
      <c r="AC10" s="350"/>
      <c r="AD10" s="350"/>
      <c r="AE10" s="350"/>
      <c r="AF10" s="230"/>
    </row>
    <row r="11" spans="1:32" ht="21.95" customHeight="1">
      <c r="D11" s="351"/>
      <c r="E11" s="351"/>
      <c r="F11" s="353" t="s">
        <v>895</v>
      </c>
      <c r="G11" s="353"/>
      <c r="H11" s="353" t="s">
        <v>896</v>
      </c>
      <c r="I11" s="346"/>
      <c r="J11" s="554"/>
      <c r="K11" s="353"/>
      <c r="L11" s="554"/>
      <c r="M11" s="353"/>
      <c r="N11" s="545"/>
      <c r="O11" s="346"/>
      <c r="P11" s="554"/>
    </row>
    <row r="12" spans="1:32" ht="21.95" customHeight="1">
      <c r="D12" s="351"/>
      <c r="E12" s="351"/>
      <c r="F12" s="347" t="s">
        <v>897</v>
      </c>
      <c r="G12" s="353"/>
      <c r="H12" s="347" t="s">
        <v>898</v>
      </c>
      <c r="I12" s="346"/>
      <c r="J12" s="548"/>
      <c r="K12" s="353"/>
      <c r="L12" s="548"/>
      <c r="M12" s="353"/>
      <c r="N12" s="546"/>
      <c r="O12" s="346"/>
      <c r="P12" s="354" t="s">
        <v>917</v>
      </c>
    </row>
    <row r="13" spans="1:32" ht="21.95" customHeight="1">
      <c r="B13" s="355" t="s">
        <v>918</v>
      </c>
      <c r="F13" s="353"/>
      <c r="G13" s="353"/>
      <c r="H13" s="353"/>
      <c r="I13" s="346"/>
      <c r="J13" s="353"/>
      <c r="K13" s="353"/>
      <c r="L13" s="353"/>
      <c r="M13" s="353"/>
      <c r="N13" s="346"/>
      <c r="O13" s="346"/>
      <c r="P13" s="346"/>
    </row>
    <row r="14" spans="1:32" ht="21.95" customHeight="1">
      <c r="B14" s="272" t="s">
        <v>919</v>
      </c>
      <c r="F14" s="356">
        <v>260.88</v>
      </c>
      <c r="G14" s="70"/>
      <c r="H14" s="356">
        <v>0</v>
      </c>
      <c r="I14" s="42"/>
      <c r="J14" s="42">
        <v>0</v>
      </c>
      <c r="K14" s="42"/>
      <c r="L14" s="42">
        <v>8.6199999999999992</v>
      </c>
      <c r="M14" s="42"/>
      <c r="N14" s="356">
        <f>SUM(F14:M14)</f>
        <v>269.5</v>
      </c>
      <c r="O14" s="346"/>
      <c r="P14" s="357" t="s">
        <v>920</v>
      </c>
    </row>
    <row r="15" spans="1:32" ht="21.95" customHeight="1">
      <c r="B15" s="351" t="s">
        <v>921</v>
      </c>
      <c r="F15" s="356">
        <v>0.16</v>
      </c>
      <c r="G15" s="64"/>
      <c r="H15" s="356">
        <v>0</v>
      </c>
      <c r="I15" s="42"/>
      <c r="J15" s="42">
        <v>0</v>
      </c>
      <c r="K15" s="42"/>
      <c r="L15" s="42">
        <v>0</v>
      </c>
      <c r="M15" s="42"/>
      <c r="N15" s="356">
        <f>SUM(F15:M15)</f>
        <v>0.16</v>
      </c>
      <c r="O15" s="358"/>
      <c r="P15" s="359">
        <v>0.25</v>
      </c>
    </row>
    <row r="16" spans="1:32" ht="21.95" customHeight="1">
      <c r="B16" s="351" t="s">
        <v>922</v>
      </c>
      <c r="F16" s="360">
        <f>SUM(F14:F15)</f>
        <v>261.04000000000002</v>
      </c>
      <c r="G16" s="64"/>
      <c r="H16" s="360">
        <f>SUM(H14:H15)</f>
        <v>0</v>
      </c>
      <c r="I16" s="42"/>
      <c r="J16" s="360">
        <f>SUM(J14:J15)</f>
        <v>0</v>
      </c>
      <c r="K16" s="42"/>
      <c r="L16" s="360">
        <f>SUM(L14:L15)</f>
        <v>8.6199999999999992</v>
      </c>
      <c r="M16" s="42"/>
      <c r="N16" s="360">
        <f>SUM(N14:N15)</f>
        <v>269.66000000000003</v>
      </c>
      <c r="O16" s="358"/>
      <c r="P16" s="361"/>
    </row>
    <row r="17" spans="1:16" ht="21.95" customHeight="1">
      <c r="B17" s="355" t="s">
        <v>899</v>
      </c>
      <c r="F17" s="353"/>
      <c r="G17" s="353"/>
      <c r="H17" s="353"/>
      <c r="I17" s="346"/>
      <c r="J17" s="353"/>
      <c r="K17" s="353"/>
      <c r="L17" s="353"/>
      <c r="M17" s="353"/>
      <c r="N17" s="346"/>
      <c r="O17" s="346"/>
      <c r="P17" s="346"/>
    </row>
    <row r="18" spans="1:16" ht="21.95" customHeight="1">
      <c r="B18" s="351" t="s">
        <v>923</v>
      </c>
      <c r="F18" s="356">
        <v>124.48</v>
      </c>
      <c r="G18" s="64"/>
      <c r="H18" s="356">
        <v>0</v>
      </c>
      <c r="I18" s="42"/>
      <c r="J18" s="42">
        <v>0</v>
      </c>
      <c r="K18" s="42"/>
      <c r="L18" s="42">
        <v>0</v>
      </c>
      <c r="M18" s="353"/>
      <c r="N18" s="356">
        <f>SUM(F18:L18)</f>
        <v>124.48</v>
      </c>
      <c r="O18" s="346"/>
      <c r="P18" s="359" t="s">
        <v>1107</v>
      </c>
    </row>
    <row r="19" spans="1:16" ht="21.95" customHeight="1">
      <c r="B19" s="351" t="s">
        <v>901</v>
      </c>
      <c r="F19" s="356"/>
      <c r="G19" s="64"/>
      <c r="H19" s="356"/>
      <c r="I19" s="42"/>
      <c r="J19" s="42"/>
      <c r="K19" s="42"/>
      <c r="L19" s="42"/>
      <c r="M19" s="353"/>
      <c r="N19" s="356"/>
      <c r="O19" s="346"/>
      <c r="P19" s="346"/>
    </row>
    <row r="20" spans="1:16" ht="21.95" customHeight="1">
      <c r="B20" s="351" t="s">
        <v>924</v>
      </c>
      <c r="F20" s="356">
        <v>236.98</v>
      </c>
      <c r="G20" s="64"/>
      <c r="H20" s="356">
        <v>436.31</v>
      </c>
      <c r="I20" s="42"/>
      <c r="J20" s="42">
        <v>0</v>
      </c>
      <c r="K20" s="42"/>
      <c r="L20" s="42">
        <v>0</v>
      </c>
      <c r="M20" s="42"/>
      <c r="N20" s="356">
        <f>SUM(F20:L20)</f>
        <v>673.29</v>
      </c>
      <c r="O20" s="358"/>
      <c r="P20" s="357" t="s">
        <v>925</v>
      </c>
    </row>
    <row r="21" spans="1:16" ht="21.95" customHeight="1">
      <c r="B21" s="351" t="s">
        <v>926</v>
      </c>
      <c r="F21" s="362"/>
      <c r="G21" s="77"/>
      <c r="H21" s="362"/>
      <c r="I21" s="35"/>
      <c r="J21" s="77"/>
      <c r="K21" s="35"/>
      <c r="L21" s="77"/>
      <c r="M21" s="35"/>
      <c r="N21" s="356"/>
      <c r="O21" s="358"/>
      <c r="P21" s="361"/>
    </row>
    <row r="22" spans="1:16" ht="21.95" customHeight="1">
      <c r="B22" s="351" t="s">
        <v>901</v>
      </c>
      <c r="F22" s="42">
        <v>108.81</v>
      </c>
      <c r="G22" s="42"/>
      <c r="H22" s="42">
        <v>182.44</v>
      </c>
      <c r="I22" s="42"/>
      <c r="J22" s="42">
        <v>420.84</v>
      </c>
      <c r="K22" s="42"/>
      <c r="L22" s="42">
        <v>0</v>
      </c>
      <c r="M22" s="42"/>
      <c r="N22" s="356">
        <f>SUM(F22:L22)</f>
        <v>712.08999999999992</v>
      </c>
      <c r="O22" s="358"/>
      <c r="P22" s="359" t="s">
        <v>1188</v>
      </c>
    </row>
    <row r="23" spans="1:16" ht="21.95" customHeight="1">
      <c r="B23" s="351" t="s">
        <v>922</v>
      </c>
      <c r="F23" s="363">
        <f>SUM(F18:F22)</f>
        <v>470.27</v>
      </c>
      <c r="G23" s="35"/>
      <c r="H23" s="363">
        <f>SUM(H18:H22)</f>
        <v>618.75</v>
      </c>
      <c r="I23" s="362"/>
      <c r="J23" s="363">
        <f>SUM(J18:J22)</f>
        <v>420.84</v>
      </c>
      <c r="K23" s="35"/>
      <c r="L23" s="363">
        <f>SUM(L18:L22)</f>
        <v>0</v>
      </c>
      <c r="M23" s="35"/>
      <c r="N23" s="175">
        <f>SUM(N18:N22)</f>
        <v>1509.86</v>
      </c>
      <c r="O23" s="358"/>
    </row>
    <row r="24" spans="1:16" ht="21.95" customHeight="1"/>
    <row r="25" spans="1:16" ht="21.95" customHeight="1">
      <c r="D25" s="346"/>
      <c r="E25" s="346"/>
      <c r="F25" s="548" t="s">
        <v>905</v>
      </c>
      <c r="G25" s="548"/>
      <c r="H25" s="548"/>
      <c r="I25" s="548"/>
      <c r="J25" s="548"/>
      <c r="K25" s="548"/>
      <c r="L25" s="548"/>
      <c r="M25" s="548"/>
      <c r="N25" s="548"/>
      <c r="O25" s="548"/>
      <c r="P25" s="548"/>
    </row>
    <row r="26" spans="1:16" ht="21.95" customHeight="1">
      <c r="D26" s="351"/>
      <c r="E26" s="351"/>
      <c r="F26" s="552" t="s">
        <v>913</v>
      </c>
      <c r="G26" s="552"/>
      <c r="H26" s="552"/>
      <c r="I26" s="364"/>
      <c r="J26" s="553" t="s">
        <v>914</v>
      </c>
      <c r="K26" s="352"/>
      <c r="L26" s="553" t="s">
        <v>915</v>
      </c>
      <c r="M26" s="364"/>
      <c r="N26" s="555" t="s">
        <v>475</v>
      </c>
      <c r="O26" s="364"/>
      <c r="P26" s="553" t="s">
        <v>916</v>
      </c>
    </row>
    <row r="27" spans="1:16" ht="21.95" customHeight="1">
      <c r="D27" s="351"/>
      <c r="E27" s="351"/>
      <c r="F27" s="353" t="s">
        <v>895</v>
      </c>
      <c r="G27" s="353"/>
      <c r="H27" s="353" t="s">
        <v>896</v>
      </c>
      <c r="I27" s="346"/>
      <c r="J27" s="554"/>
      <c r="K27" s="353"/>
      <c r="L27" s="554"/>
      <c r="M27" s="353"/>
      <c r="N27" s="545"/>
      <c r="O27" s="346"/>
      <c r="P27" s="554"/>
    </row>
    <row r="28" spans="1:16" ht="21.95" customHeight="1">
      <c r="F28" s="347" t="s">
        <v>897</v>
      </c>
      <c r="G28" s="353"/>
      <c r="H28" s="347" t="s">
        <v>898</v>
      </c>
      <c r="I28" s="346"/>
      <c r="J28" s="548"/>
      <c r="K28" s="353"/>
      <c r="L28" s="548"/>
      <c r="M28" s="353"/>
      <c r="N28" s="546"/>
      <c r="O28" s="346"/>
      <c r="P28" s="354" t="s">
        <v>917</v>
      </c>
    </row>
    <row r="29" spans="1:16" ht="21.95" customHeight="1">
      <c r="B29" s="355" t="s">
        <v>918</v>
      </c>
      <c r="F29" s="353"/>
      <c r="G29" s="353"/>
      <c r="H29" s="353"/>
      <c r="I29" s="346"/>
      <c r="J29" s="353"/>
      <c r="K29" s="353"/>
      <c r="L29" s="353"/>
      <c r="M29" s="353"/>
      <c r="N29" s="346"/>
      <c r="O29" s="346"/>
      <c r="P29" s="346"/>
    </row>
    <row r="30" spans="1:16" ht="21.95" customHeight="1">
      <c r="A30" s="355"/>
      <c r="B30" s="272" t="s">
        <v>919</v>
      </c>
      <c r="F30" s="356">
        <v>219.25</v>
      </c>
      <c r="G30" s="70"/>
      <c r="H30" s="356">
        <v>0</v>
      </c>
      <c r="I30" s="42"/>
      <c r="J30" s="42">
        <v>0</v>
      </c>
      <c r="K30" s="42"/>
      <c r="L30" s="42">
        <v>1.87</v>
      </c>
      <c r="M30" s="42"/>
      <c r="N30" s="356">
        <f>SUM(F30:M30)</f>
        <v>221.12</v>
      </c>
      <c r="O30" s="346"/>
      <c r="P30" s="357" t="s">
        <v>920</v>
      </c>
    </row>
    <row r="31" spans="1:16" ht="21.95" customHeight="1">
      <c r="A31" s="355"/>
      <c r="B31" s="272" t="s">
        <v>927</v>
      </c>
      <c r="F31" s="356">
        <v>41.68</v>
      </c>
      <c r="G31" s="70"/>
      <c r="H31" s="356">
        <v>0</v>
      </c>
      <c r="I31" s="42"/>
      <c r="J31" s="42">
        <v>0</v>
      </c>
      <c r="K31" s="42"/>
      <c r="L31" s="42">
        <v>0</v>
      </c>
      <c r="M31" s="42"/>
      <c r="N31" s="356">
        <f>SUM(F31:M31)</f>
        <v>41.68</v>
      </c>
      <c r="O31" s="346"/>
      <c r="P31" s="365" t="s">
        <v>1106</v>
      </c>
    </row>
    <row r="32" spans="1:16" ht="21.95" customHeight="1">
      <c r="B32" s="351" t="s">
        <v>921</v>
      </c>
      <c r="F32" s="356">
        <v>0.16</v>
      </c>
      <c r="G32" s="64"/>
      <c r="H32" s="356">
        <v>0</v>
      </c>
      <c r="I32" s="42"/>
      <c r="J32" s="42">
        <v>0</v>
      </c>
      <c r="K32" s="42"/>
      <c r="L32" s="42">
        <v>0</v>
      </c>
      <c r="M32" s="42"/>
      <c r="N32" s="356">
        <f>SUM(F32:M32)</f>
        <v>0.16</v>
      </c>
      <c r="O32" s="358"/>
      <c r="P32" s="359">
        <v>0.25</v>
      </c>
    </row>
    <row r="33" spans="1:32" ht="21.95" customHeight="1">
      <c r="B33" s="351" t="s">
        <v>922</v>
      </c>
      <c r="F33" s="360">
        <f>SUM(F30:F32)</f>
        <v>261.09000000000003</v>
      </c>
      <c r="G33" s="64"/>
      <c r="H33" s="360">
        <f>SUM(H30:H32)</f>
        <v>0</v>
      </c>
      <c r="I33" s="42"/>
      <c r="J33" s="360">
        <f>SUM(J30:J32)</f>
        <v>0</v>
      </c>
      <c r="K33" s="42"/>
      <c r="L33" s="360">
        <f>SUM(L30:L32)</f>
        <v>1.87</v>
      </c>
      <c r="M33" s="42"/>
      <c r="N33" s="360">
        <f>SUM(N30:N32)</f>
        <v>262.96000000000004</v>
      </c>
      <c r="O33" s="358"/>
      <c r="P33" s="361"/>
    </row>
    <row r="34" spans="1:32" ht="21.95" customHeight="1">
      <c r="B34" s="355" t="s">
        <v>899</v>
      </c>
      <c r="F34" s="353"/>
      <c r="G34" s="353"/>
      <c r="H34" s="353"/>
      <c r="I34" s="346"/>
      <c r="J34" s="353"/>
      <c r="K34" s="353"/>
      <c r="L34" s="353"/>
      <c r="M34" s="353"/>
      <c r="N34" s="346"/>
      <c r="O34" s="346"/>
      <c r="P34" s="346"/>
    </row>
    <row r="35" spans="1:32" ht="21.95" customHeight="1">
      <c r="B35" s="351" t="s">
        <v>924</v>
      </c>
      <c r="F35" s="356">
        <v>3.04</v>
      </c>
      <c r="G35" s="64"/>
      <c r="H35" s="356">
        <v>10.08</v>
      </c>
      <c r="I35" s="42"/>
      <c r="J35" s="42">
        <v>0</v>
      </c>
      <c r="K35" s="42"/>
      <c r="L35" s="42">
        <v>0</v>
      </c>
      <c r="M35" s="42"/>
      <c r="N35" s="356">
        <f>SUM(F35:L35)</f>
        <v>13.120000000000001</v>
      </c>
      <c r="O35" s="346"/>
      <c r="P35" s="366" t="s">
        <v>928</v>
      </c>
    </row>
    <row r="36" spans="1:32" ht="21.95" customHeight="1">
      <c r="B36" s="351" t="s">
        <v>926</v>
      </c>
      <c r="F36" s="146"/>
      <c r="G36" s="146"/>
      <c r="H36" s="146"/>
      <c r="I36" s="78"/>
      <c r="J36" s="78"/>
      <c r="K36" s="78"/>
      <c r="L36" s="78"/>
      <c r="M36" s="78"/>
      <c r="N36" s="358"/>
      <c r="O36" s="358"/>
      <c r="P36" s="346"/>
    </row>
    <row r="37" spans="1:32" ht="21.95" customHeight="1">
      <c r="A37" s="355"/>
      <c r="B37" s="351" t="s">
        <v>901</v>
      </c>
      <c r="F37" s="42">
        <v>74.44</v>
      </c>
      <c r="G37" s="42"/>
      <c r="H37" s="42">
        <v>18.54</v>
      </c>
      <c r="I37" s="42"/>
      <c r="J37" s="42">
        <v>420.84</v>
      </c>
      <c r="K37" s="42"/>
      <c r="L37" s="42">
        <v>0</v>
      </c>
      <c r="M37" s="42"/>
      <c r="N37" s="356">
        <f>SUM(F37:L37)</f>
        <v>513.81999999999994</v>
      </c>
      <c r="O37" s="358"/>
      <c r="P37" s="367" t="s">
        <v>1189</v>
      </c>
    </row>
    <row r="38" spans="1:32" ht="21.95" customHeight="1">
      <c r="B38" s="351" t="s">
        <v>922</v>
      </c>
      <c r="F38" s="363">
        <f>SUM(F35:F37)</f>
        <v>77.48</v>
      </c>
      <c r="G38" s="368"/>
      <c r="H38" s="363">
        <f>SUM(H35:H37)</f>
        <v>28.619999999999997</v>
      </c>
      <c r="I38" s="362"/>
      <c r="J38" s="363">
        <f>SUM(J35:J37)</f>
        <v>420.84</v>
      </c>
      <c r="K38" s="35"/>
      <c r="L38" s="363">
        <f>SUM(L35:L37)</f>
        <v>0</v>
      </c>
      <c r="M38" s="35"/>
      <c r="N38" s="363">
        <f>SUM(N35:N37)</f>
        <v>526.93999999999994</v>
      </c>
      <c r="O38" s="358"/>
      <c r="P38" s="346"/>
    </row>
    <row r="39" spans="1:32" ht="23.1" customHeight="1">
      <c r="B39" s="351"/>
      <c r="F39" s="369"/>
      <c r="G39" s="368"/>
      <c r="H39" s="369"/>
      <c r="I39" s="362"/>
      <c r="J39" s="369"/>
      <c r="K39" s="35"/>
      <c r="L39" s="369"/>
      <c r="M39" s="35"/>
      <c r="N39" s="369"/>
      <c r="O39" s="358"/>
      <c r="P39" s="346"/>
    </row>
    <row r="40" spans="1:32" ht="23.1" customHeight="1">
      <c r="B40" s="351"/>
      <c r="F40" s="369"/>
      <c r="G40" s="368"/>
      <c r="H40" s="369"/>
      <c r="I40" s="362"/>
      <c r="J40" s="369"/>
      <c r="K40" s="35"/>
      <c r="L40" s="369"/>
      <c r="M40" s="35"/>
      <c r="N40" s="369"/>
      <c r="O40" s="358"/>
      <c r="P40" s="346"/>
    </row>
    <row r="41" spans="1:32" ht="23.1" customHeight="1">
      <c r="B41" s="351"/>
      <c r="F41" s="369"/>
      <c r="G41" s="368"/>
      <c r="H41" s="369"/>
      <c r="I41" s="362"/>
      <c r="J41" s="369"/>
      <c r="K41" s="35"/>
      <c r="L41" s="369"/>
      <c r="M41" s="35"/>
      <c r="N41" s="369"/>
      <c r="O41" s="358"/>
      <c r="P41" s="346"/>
    </row>
    <row r="42" spans="1:32" ht="27.95" customHeight="1">
      <c r="A42" s="524" t="s">
        <v>858</v>
      </c>
      <c r="B42" s="524"/>
      <c r="C42" s="524"/>
      <c r="D42" s="524"/>
      <c r="E42" s="524"/>
      <c r="F42" s="524"/>
      <c r="G42" s="524"/>
      <c r="H42" s="524"/>
      <c r="I42" s="524"/>
      <c r="J42" s="524"/>
      <c r="K42" s="524"/>
      <c r="L42" s="524"/>
      <c r="M42" s="524"/>
      <c r="N42" s="524"/>
      <c r="O42" s="524"/>
      <c r="P42" s="524"/>
    </row>
    <row r="43" spans="1:32" ht="27.95" customHeight="1">
      <c r="B43" s="351"/>
      <c r="F43" s="370"/>
      <c r="G43" s="370"/>
      <c r="H43" s="370"/>
      <c r="I43" s="356"/>
      <c r="J43" s="79"/>
      <c r="K43" s="80"/>
      <c r="L43" s="79"/>
      <c r="M43" s="80"/>
      <c r="N43" s="356"/>
      <c r="O43" s="358"/>
      <c r="P43" s="346"/>
    </row>
    <row r="44" spans="1:32" s="345" customFormat="1" ht="27.95" customHeight="1">
      <c r="B44" s="343" t="s">
        <v>930</v>
      </c>
    </row>
    <row r="45" spans="1:32" s="290" customFormat="1" ht="27.95" customHeight="1">
      <c r="A45" s="339"/>
      <c r="C45" s="339" t="s">
        <v>931</v>
      </c>
      <c r="D45" s="340"/>
      <c r="E45" s="340"/>
      <c r="F45" s="339"/>
      <c r="G45" s="339"/>
      <c r="H45" s="339"/>
      <c r="I45" s="339"/>
      <c r="J45" s="339"/>
      <c r="K45" s="341"/>
      <c r="L45" s="339"/>
      <c r="M45" s="341"/>
      <c r="N45" s="341"/>
      <c r="O45" s="341"/>
      <c r="R45" s="342"/>
      <c r="S45" s="342"/>
      <c r="T45" s="343"/>
      <c r="U45" s="343"/>
      <c r="V45" s="343"/>
      <c r="W45" s="343"/>
      <c r="X45" s="343"/>
      <c r="Y45" s="344"/>
      <c r="Z45" s="344"/>
      <c r="AA45" s="344"/>
      <c r="AB45" s="344"/>
      <c r="AC45" s="344"/>
      <c r="AD45" s="344"/>
      <c r="AE45" s="344"/>
      <c r="AF45" s="345"/>
    </row>
    <row r="46" spans="1:32" s="290" customFormat="1" ht="27.95" customHeight="1">
      <c r="A46" s="339"/>
      <c r="B46" s="339" t="s">
        <v>932</v>
      </c>
      <c r="C46" s="340"/>
      <c r="D46" s="340"/>
      <c r="E46" s="340"/>
      <c r="F46" s="339"/>
      <c r="G46" s="339"/>
      <c r="H46" s="339"/>
      <c r="I46" s="339"/>
      <c r="J46" s="339"/>
      <c r="K46" s="341"/>
      <c r="L46" s="339"/>
      <c r="M46" s="341"/>
      <c r="N46" s="341"/>
      <c r="O46" s="341"/>
      <c r="R46" s="342"/>
      <c r="S46" s="342"/>
      <c r="T46" s="343"/>
      <c r="U46" s="343"/>
      <c r="V46" s="343"/>
      <c r="W46" s="343"/>
      <c r="X46" s="343"/>
      <c r="Y46" s="344"/>
      <c r="Z46" s="344"/>
      <c r="AA46" s="344"/>
      <c r="AB46" s="344"/>
      <c r="AC46" s="344"/>
      <c r="AD46" s="344"/>
      <c r="AE46" s="344"/>
      <c r="AF46" s="345"/>
    </row>
    <row r="47" spans="1:32" s="290" customFormat="1" ht="27.95" customHeight="1">
      <c r="A47" s="339"/>
      <c r="B47" s="339" t="s">
        <v>933</v>
      </c>
      <c r="C47" s="339"/>
      <c r="D47" s="340"/>
      <c r="E47" s="340"/>
      <c r="F47" s="339"/>
      <c r="G47" s="339"/>
      <c r="H47" s="339"/>
      <c r="I47" s="339"/>
      <c r="J47" s="339"/>
      <c r="K47" s="341"/>
      <c r="L47" s="339"/>
      <c r="M47" s="341"/>
      <c r="N47" s="341"/>
      <c r="O47" s="341"/>
    </row>
    <row r="48" spans="1:32" s="345" customFormat="1" ht="27.95" customHeight="1">
      <c r="B48" s="339" t="s">
        <v>934</v>
      </c>
      <c r="C48" s="342"/>
      <c r="D48" s="342"/>
      <c r="E48" s="342"/>
      <c r="F48" s="343"/>
      <c r="G48" s="343"/>
      <c r="H48" s="343"/>
      <c r="I48" s="343"/>
      <c r="J48" s="343"/>
      <c r="K48" s="344"/>
      <c r="L48" s="344"/>
      <c r="M48" s="344"/>
      <c r="N48" s="344"/>
      <c r="O48" s="344"/>
    </row>
    <row r="49" spans="2:16" s="345" customFormat="1" ht="27.95" customHeight="1">
      <c r="B49" s="339" t="s">
        <v>935</v>
      </c>
    </row>
    <row r="50" spans="2:16" s="345" customFormat="1" ht="27.95" customHeight="1">
      <c r="C50" s="339" t="s">
        <v>936</v>
      </c>
    </row>
    <row r="51" spans="2:16" s="345" customFormat="1" ht="27.95" customHeight="1">
      <c r="B51" s="339" t="s">
        <v>937</v>
      </c>
    </row>
    <row r="52" spans="2:16" s="345" customFormat="1" ht="27.95" customHeight="1">
      <c r="B52" s="339" t="s">
        <v>938</v>
      </c>
    </row>
    <row r="53" spans="2:16" s="345" customFormat="1" ht="27.95" customHeight="1">
      <c r="B53" s="343"/>
      <c r="C53" s="290" t="s">
        <v>939</v>
      </c>
      <c r="D53" s="342"/>
      <c r="E53" s="342"/>
    </row>
    <row r="54" spans="2:16" s="345" customFormat="1" ht="27.95" customHeight="1">
      <c r="B54" s="290" t="s">
        <v>940</v>
      </c>
      <c r="C54" s="342"/>
      <c r="D54" s="342"/>
      <c r="E54" s="342"/>
    </row>
    <row r="55" spans="2:16" s="345" customFormat="1" ht="27.95" customHeight="1">
      <c r="B55" s="339"/>
      <c r="J55" s="549" t="s">
        <v>941</v>
      </c>
      <c r="K55" s="549"/>
      <c r="L55" s="549"/>
      <c r="M55" s="549"/>
      <c r="N55" s="549"/>
      <c r="O55" s="549"/>
      <c r="P55" s="549"/>
    </row>
    <row r="56" spans="2:16" s="345" customFormat="1" ht="27.95" customHeight="1">
      <c r="B56" s="339"/>
      <c r="J56" s="550" t="s">
        <v>942</v>
      </c>
      <c r="K56" s="550"/>
      <c r="L56" s="550"/>
      <c r="M56" s="372"/>
      <c r="N56" s="550" t="s">
        <v>943</v>
      </c>
      <c r="O56" s="550"/>
      <c r="P56" s="550"/>
    </row>
    <row r="57" spans="2:16" s="345" customFormat="1" ht="27.95" customHeight="1">
      <c r="B57" s="339"/>
      <c r="J57" s="373" t="s">
        <v>944</v>
      </c>
      <c r="K57" s="372"/>
      <c r="L57" s="373" t="s">
        <v>944</v>
      </c>
      <c r="M57" s="372"/>
      <c r="N57" s="373" t="s">
        <v>944</v>
      </c>
      <c r="O57" s="372"/>
      <c r="P57" s="373" t="s">
        <v>944</v>
      </c>
    </row>
    <row r="58" spans="2:16" s="345" customFormat="1" ht="27.95" customHeight="1">
      <c r="B58" s="339"/>
      <c r="J58" s="374" t="s">
        <v>1171</v>
      </c>
      <c r="K58" s="375"/>
      <c r="L58" s="374" t="s">
        <v>945</v>
      </c>
      <c r="M58" s="376"/>
      <c r="N58" s="374" t="s">
        <v>1171</v>
      </c>
      <c r="O58" s="375"/>
      <c r="P58" s="374" t="s">
        <v>945</v>
      </c>
    </row>
    <row r="59" spans="2:16" s="345" customFormat="1" ht="24.95" customHeight="1">
      <c r="B59" s="339"/>
      <c r="C59" s="551" t="s">
        <v>947</v>
      </c>
      <c r="D59" s="551"/>
      <c r="E59" s="551"/>
      <c r="J59" s="371" t="s">
        <v>946</v>
      </c>
      <c r="K59" s="377"/>
      <c r="L59" s="371" t="s">
        <v>946</v>
      </c>
      <c r="M59" s="372"/>
      <c r="N59" s="378" t="s">
        <v>1122</v>
      </c>
      <c r="O59" s="379"/>
      <c r="P59" s="380"/>
    </row>
    <row r="60" spans="2:16" s="345" customFormat="1" ht="27.95" customHeight="1">
      <c r="B60" s="339"/>
      <c r="C60" s="381" t="s">
        <v>948</v>
      </c>
      <c r="D60" s="230"/>
      <c r="E60" s="230"/>
      <c r="J60" s="3">
        <v>119.24</v>
      </c>
      <c r="K60" s="3"/>
      <c r="L60" s="3">
        <v>186.51</v>
      </c>
      <c r="M60" s="88"/>
      <c r="N60" s="89">
        <v>2.9197080291970802E-2</v>
      </c>
      <c r="O60" s="3"/>
      <c r="P60" s="89">
        <v>2.8926799999999999E-2</v>
      </c>
    </row>
    <row r="61" spans="2:16" s="345" customFormat="1" ht="27.95" customHeight="1">
      <c r="B61" s="339"/>
      <c r="C61" s="381"/>
      <c r="D61" s="230"/>
      <c r="E61" s="230"/>
      <c r="J61" s="3"/>
      <c r="K61" s="3"/>
      <c r="L61" s="3"/>
      <c r="M61" s="88"/>
      <c r="N61" s="89"/>
      <c r="O61" s="3"/>
      <c r="P61" s="89"/>
    </row>
    <row r="62" spans="2:16" s="345" customFormat="1" ht="27.95" customHeight="1">
      <c r="B62" s="343" t="s">
        <v>949</v>
      </c>
    </row>
    <row r="63" spans="2:16" s="345" customFormat="1" ht="27.95" customHeight="1">
      <c r="B63" s="343"/>
      <c r="C63" s="290" t="s">
        <v>950</v>
      </c>
      <c r="D63" s="342"/>
      <c r="E63" s="342"/>
      <c r="F63" s="343"/>
      <c r="G63" s="343"/>
      <c r="H63" s="343"/>
      <c r="I63" s="343"/>
      <c r="J63" s="343"/>
      <c r="K63" s="344"/>
      <c r="L63" s="344"/>
      <c r="M63" s="344"/>
      <c r="N63" s="344"/>
      <c r="O63" s="344"/>
    </row>
    <row r="64" spans="2:16" s="345" customFormat="1" ht="27.95" customHeight="1">
      <c r="B64" s="290" t="s">
        <v>951</v>
      </c>
      <c r="C64" s="342"/>
      <c r="D64" s="342"/>
      <c r="E64" s="342"/>
      <c r="F64" s="343"/>
      <c r="G64" s="343"/>
      <c r="H64" s="343"/>
      <c r="I64" s="343"/>
      <c r="J64" s="343"/>
      <c r="K64" s="344"/>
      <c r="L64" s="344"/>
      <c r="M64" s="344"/>
      <c r="N64" s="344"/>
      <c r="O64" s="344"/>
    </row>
    <row r="65" spans="2:13" s="345" customFormat="1" ht="27.95" customHeight="1">
      <c r="B65" s="290" t="s">
        <v>952</v>
      </c>
    </row>
    <row r="66" spans="2:13" s="227" customFormat="1" ht="27.95" customHeight="1">
      <c r="D66" s="324"/>
      <c r="E66" s="324"/>
      <c r="F66" s="324"/>
      <c r="G66" s="324"/>
      <c r="H66" s="324"/>
      <c r="I66" s="324"/>
      <c r="J66" s="324"/>
      <c r="K66" s="324"/>
      <c r="M66" s="324"/>
    </row>
    <row r="67" spans="2:13" s="227" customFormat="1" ht="27.95" customHeight="1">
      <c r="D67" s="335"/>
      <c r="E67" s="335"/>
      <c r="F67" s="335"/>
      <c r="G67" s="335"/>
      <c r="H67" s="335"/>
      <c r="I67" s="324"/>
      <c r="J67" s="324"/>
      <c r="K67" s="324"/>
    </row>
    <row r="68" spans="2:13" s="227" customFormat="1" ht="27.95" customHeight="1">
      <c r="D68" s="335"/>
      <c r="E68" s="335"/>
      <c r="F68" s="335"/>
      <c r="G68" s="335"/>
      <c r="H68" s="335"/>
      <c r="I68" s="324"/>
      <c r="J68" s="324"/>
      <c r="K68" s="324"/>
    </row>
    <row r="69" spans="2:13" s="227" customFormat="1" ht="27.95" customHeight="1"/>
    <row r="70" spans="2:13" s="227" customFormat="1" ht="27.95" customHeight="1"/>
  </sheetData>
  <mergeCells count="18">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59:E59"/>
  </mergeCells>
  <pageMargins left="0.59055118110236227" right="0.39370078740157483" top="0.59055118110236227"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3"/>
  <sheetViews>
    <sheetView zoomScale="90" zoomScaleNormal="90" zoomScaleSheetLayoutView="90" workbookViewId="0">
      <selection activeCell="M50" sqref="M50"/>
    </sheetView>
  </sheetViews>
  <sheetFormatPr defaultColWidth="9.140625" defaultRowHeight="29.25" customHeight="1"/>
  <cols>
    <col min="1" max="1" width="2.140625" style="227" customWidth="1"/>
    <col min="2" max="2" width="4.5703125" style="227" customWidth="1"/>
    <col min="3" max="3" width="5.140625" style="227" customWidth="1"/>
    <col min="4" max="5" width="9.140625" style="227" customWidth="1"/>
    <col min="6" max="6" width="10.85546875" style="227" customWidth="1"/>
    <col min="7" max="7" width="10.42578125" style="227" customWidth="1"/>
    <col min="8" max="8" width="12.7109375" style="227" customWidth="1"/>
    <col min="9" max="9" width="1.42578125" style="227" customWidth="1"/>
    <col min="10" max="10" width="12.85546875" style="227" customWidth="1"/>
    <col min="11" max="11" width="1.42578125" style="227" customWidth="1"/>
    <col min="12" max="12" width="12.7109375" style="227" customWidth="1"/>
    <col min="13" max="13" width="1.42578125" style="227" customWidth="1"/>
    <col min="14" max="14" width="13.7109375" style="227" customWidth="1"/>
    <col min="15" max="15" width="1.42578125" style="227" customWidth="1"/>
    <col min="16" max="16384" width="9.140625" style="227"/>
  </cols>
  <sheetData>
    <row r="1" spans="1:14" ht="30" customHeight="1">
      <c r="A1" s="534" t="s">
        <v>886</v>
      </c>
      <c r="B1" s="535"/>
      <c r="C1" s="535"/>
      <c r="D1" s="535"/>
      <c r="E1" s="535"/>
      <c r="F1" s="535"/>
      <c r="G1" s="535"/>
      <c r="H1" s="535"/>
      <c r="I1" s="535"/>
      <c r="J1" s="535"/>
      <c r="K1" s="535"/>
      <c r="L1" s="535"/>
      <c r="M1" s="535"/>
      <c r="N1" s="535"/>
    </row>
    <row r="2" spans="1:14" ht="30" customHeight="1"/>
    <row r="3" spans="1:14" s="230" customFormat="1" ht="30" customHeight="1">
      <c r="B3" s="227" t="s">
        <v>954</v>
      </c>
      <c r="C3" s="324"/>
    </row>
    <row r="4" spans="1:14" s="230" customFormat="1" ht="30" customHeight="1">
      <c r="B4" s="272" t="s">
        <v>955</v>
      </c>
      <c r="C4" s="227"/>
    </row>
    <row r="5" spans="1:14" s="230" customFormat="1" ht="30" customHeight="1">
      <c r="B5" s="290" t="s">
        <v>956</v>
      </c>
      <c r="C5" s="227"/>
    </row>
    <row r="6" spans="1:14" s="230" customFormat="1" ht="30" customHeight="1">
      <c r="B6" s="290" t="s">
        <v>957</v>
      </c>
      <c r="C6" s="227"/>
    </row>
    <row r="7" spans="1:14" s="230" customFormat="1" ht="30" customHeight="1">
      <c r="B7" s="227" t="s">
        <v>958</v>
      </c>
      <c r="C7" s="325" t="s">
        <v>959</v>
      </c>
    </row>
    <row r="8" spans="1:14" s="326" customFormat="1" ht="30" customHeight="1">
      <c r="B8" s="327"/>
      <c r="C8" s="326" t="s">
        <v>1219</v>
      </c>
      <c r="F8" s="325"/>
      <c r="G8" s="325"/>
      <c r="H8" s="325"/>
      <c r="I8" s="325"/>
      <c r="J8" s="325"/>
      <c r="K8" s="325"/>
      <c r="L8" s="328"/>
      <c r="M8" s="328"/>
      <c r="N8" s="328"/>
    </row>
    <row r="9" spans="1:14" s="326" customFormat="1" ht="30" customHeight="1">
      <c r="B9" s="327" t="s">
        <v>1218</v>
      </c>
      <c r="F9" s="325"/>
      <c r="G9" s="325"/>
      <c r="H9" s="325"/>
      <c r="I9" s="325"/>
      <c r="J9" s="325"/>
      <c r="K9" s="325"/>
      <c r="L9" s="328"/>
      <c r="M9" s="328"/>
      <c r="N9" s="328"/>
    </row>
    <row r="10" spans="1:14" s="326" customFormat="1" ht="30" customHeight="1">
      <c r="D10" s="325"/>
      <c r="E10" s="325"/>
      <c r="F10" s="325"/>
      <c r="G10" s="325"/>
      <c r="H10" s="557" t="s">
        <v>518</v>
      </c>
      <c r="I10" s="557"/>
      <c r="J10" s="557"/>
      <c r="K10" s="557"/>
      <c r="L10" s="557"/>
      <c r="M10" s="557"/>
      <c r="N10" s="557"/>
    </row>
    <row r="11" spans="1:14" s="326" customFormat="1" ht="30" customHeight="1">
      <c r="D11" s="325"/>
      <c r="E11" s="325"/>
      <c r="F11" s="325"/>
      <c r="G11" s="325"/>
      <c r="H11" s="556" t="s">
        <v>1131</v>
      </c>
      <c r="I11" s="556"/>
      <c r="J11" s="556"/>
      <c r="K11" s="556"/>
      <c r="L11" s="556"/>
      <c r="M11" s="556"/>
      <c r="N11" s="556"/>
    </row>
    <row r="12" spans="1:14" s="326" customFormat="1" ht="30" customHeight="1">
      <c r="D12" s="325"/>
      <c r="E12" s="325"/>
      <c r="F12" s="325"/>
      <c r="G12" s="325"/>
      <c r="H12" s="329" t="s">
        <v>960</v>
      </c>
      <c r="I12" s="330"/>
      <c r="J12" s="329" t="s">
        <v>961</v>
      </c>
      <c r="K12" s="330"/>
      <c r="L12" s="329" t="s">
        <v>962</v>
      </c>
      <c r="M12" s="330"/>
      <c r="N12" s="329" t="s">
        <v>475</v>
      </c>
    </row>
    <row r="13" spans="1:14" s="326" customFormat="1" ht="30" customHeight="1">
      <c r="B13" s="331" t="s">
        <v>963</v>
      </c>
      <c r="D13" s="333"/>
      <c r="E13" s="333"/>
      <c r="H13" s="81"/>
      <c r="I13" s="325"/>
      <c r="J13" s="325"/>
      <c r="K13" s="325"/>
      <c r="M13" s="81"/>
      <c r="N13" s="81"/>
    </row>
    <row r="14" spans="1:14" s="326" customFormat="1" ht="30" customHeight="1">
      <c r="B14" s="332" t="s">
        <v>964</v>
      </c>
      <c r="D14" s="333"/>
      <c r="E14" s="333"/>
      <c r="F14" s="325"/>
      <c r="G14" s="325"/>
      <c r="H14" s="82"/>
      <c r="I14" s="325"/>
      <c r="J14" s="325"/>
      <c r="K14" s="325"/>
      <c r="M14" s="81"/>
      <c r="N14" s="83"/>
    </row>
    <row r="15" spans="1:14" s="326" customFormat="1" ht="30" customHeight="1">
      <c r="B15" s="326" t="s">
        <v>965</v>
      </c>
      <c r="D15" s="333"/>
      <c r="E15" s="333"/>
      <c r="F15" s="325"/>
      <c r="G15" s="325"/>
      <c r="H15" s="87">
        <v>0</v>
      </c>
      <c r="I15" s="325"/>
      <c r="J15" s="87">
        <v>4407584.37</v>
      </c>
      <c r="K15" s="87"/>
      <c r="L15" s="87">
        <v>0</v>
      </c>
      <c r="M15" s="91"/>
      <c r="N15" s="8">
        <v>4407584.37</v>
      </c>
    </row>
    <row r="16" spans="1:14" s="326" customFormat="1" ht="30" customHeight="1">
      <c r="B16" s="326" t="s">
        <v>971</v>
      </c>
      <c r="D16" s="333"/>
      <c r="E16" s="333"/>
      <c r="F16" s="325"/>
      <c r="G16" s="325"/>
      <c r="H16" s="87">
        <v>0</v>
      </c>
      <c r="I16" s="325"/>
      <c r="J16" s="87">
        <v>3249640</v>
      </c>
      <c r="K16" s="87"/>
      <c r="L16" s="87">
        <v>0</v>
      </c>
      <c r="M16" s="91"/>
      <c r="N16" s="132">
        <v>3249640</v>
      </c>
    </row>
    <row r="17" spans="1:17" s="326" customFormat="1" ht="30" customHeight="1">
      <c r="C17" s="227" t="s">
        <v>966</v>
      </c>
      <c r="H17" s="174">
        <f>SUM(H15:H16)</f>
        <v>0</v>
      </c>
      <c r="J17" s="174">
        <f>SUM(J15:J16)</f>
        <v>7657224.3700000001</v>
      </c>
      <c r="L17" s="174">
        <f>SUM(L15:L16)</f>
        <v>0</v>
      </c>
      <c r="M17" s="81"/>
      <c r="N17" s="174">
        <f>SUM(N15:N16)</f>
        <v>7657224.3700000001</v>
      </c>
    </row>
    <row r="18" spans="1:17" s="326" customFormat="1" ht="30" customHeight="1">
      <c r="B18" s="332" t="s">
        <v>967</v>
      </c>
      <c r="C18" s="227"/>
      <c r="D18" s="334"/>
      <c r="E18" s="334"/>
      <c r="F18" s="335"/>
      <c r="G18" s="335"/>
      <c r="H18" s="92"/>
      <c r="I18" s="335"/>
      <c r="J18" s="335"/>
      <c r="K18" s="335"/>
      <c r="L18" s="227"/>
      <c r="M18" s="93"/>
      <c r="N18" s="94"/>
    </row>
    <row r="19" spans="1:17" s="326" customFormat="1" ht="30" customHeight="1">
      <c r="B19" s="326" t="s">
        <v>965</v>
      </c>
      <c r="C19" s="227"/>
      <c r="D19" s="334"/>
      <c r="E19" s="334"/>
      <c r="F19" s="335"/>
      <c r="G19" s="335"/>
      <c r="H19" s="92">
        <v>0</v>
      </c>
      <c r="I19" s="335"/>
      <c r="J19" s="177">
        <v>190767.54</v>
      </c>
      <c r="K19" s="95"/>
      <c r="L19" s="177">
        <v>0</v>
      </c>
      <c r="M19" s="93"/>
      <c r="N19" s="115">
        <v>190767.54</v>
      </c>
    </row>
    <row r="20" spans="1:17" s="326" customFormat="1" ht="30" customHeight="1">
      <c r="B20" s="227"/>
      <c r="C20" s="227" t="s">
        <v>968</v>
      </c>
      <c r="D20" s="334"/>
      <c r="E20" s="334"/>
      <c r="F20" s="335"/>
      <c r="G20" s="335"/>
      <c r="H20" s="178">
        <f>SUM(H18:H19)</f>
        <v>0</v>
      </c>
      <c r="I20" s="335"/>
      <c r="J20" s="178">
        <f>SUM(J18:J19)</f>
        <v>190767.54</v>
      </c>
      <c r="K20" s="95"/>
      <c r="L20" s="178">
        <f>SUM(L18:L19)</f>
        <v>0</v>
      </c>
      <c r="M20" s="93"/>
      <c r="N20" s="178">
        <f>SUM(N18:N19)</f>
        <v>190767.54</v>
      </c>
      <c r="Q20" s="228"/>
    </row>
    <row r="21" spans="1:17" s="326" customFormat="1" ht="30" customHeight="1" thickBot="1">
      <c r="B21" s="336" t="s">
        <v>969</v>
      </c>
      <c r="C21" s="227"/>
      <c r="D21" s="227"/>
      <c r="E21" s="227"/>
      <c r="F21" s="227"/>
      <c r="G21" s="227"/>
      <c r="H21" s="96">
        <f>+H17+H20</f>
        <v>0</v>
      </c>
      <c r="I21" s="227"/>
      <c r="J21" s="96">
        <f>+J17+J20</f>
        <v>7847991.9100000001</v>
      </c>
      <c r="K21" s="227"/>
      <c r="L21" s="96">
        <f>+L17+L20</f>
        <v>0</v>
      </c>
      <c r="M21" s="93"/>
      <c r="N21" s="96">
        <f>+N17+N20</f>
        <v>7847991.9100000001</v>
      </c>
    </row>
    <row r="22" spans="1:17" s="326" customFormat="1" ht="30" customHeight="1" thickTop="1">
      <c r="B22" s="331"/>
      <c r="H22" s="87"/>
      <c r="J22" s="87"/>
      <c r="L22" s="87"/>
      <c r="M22" s="81"/>
      <c r="N22" s="87"/>
    </row>
    <row r="23" spans="1:17" s="326" customFormat="1" ht="30" customHeight="1">
      <c r="B23" s="331"/>
      <c r="H23" s="87"/>
      <c r="J23" s="87"/>
      <c r="L23" s="87"/>
      <c r="M23" s="81"/>
      <c r="N23" s="87"/>
    </row>
    <row r="24" spans="1:17" s="326" customFormat="1" ht="30" customHeight="1">
      <c r="B24" s="331"/>
      <c r="H24" s="87"/>
      <c r="J24" s="87"/>
      <c r="L24" s="87"/>
      <c r="M24" s="81"/>
      <c r="N24" s="87"/>
    </row>
    <row r="25" spans="1:17" s="326" customFormat="1" ht="30" customHeight="1">
      <c r="B25" s="331"/>
      <c r="H25" s="87"/>
      <c r="J25" s="87"/>
      <c r="L25" s="87"/>
      <c r="M25" s="81"/>
      <c r="N25" s="87"/>
    </row>
    <row r="26" spans="1:17" s="326" customFormat="1" ht="30" customHeight="1">
      <c r="B26" s="331"/>
      <c r="H26" s="87"/>
      <c r="J26" s="87"/>
      <c r="L26" s="87"/>
      <c r="M26" s="81"/>
      <c r="N26" s="87"/>
    </row>
    <row r="27" spans="1:17" s="326" customFormat="1" ht="30" customHeight="1">
      <c r="B27" s="331"/>
      <c r="H27" s="87"/>
      <c r="J27" s="87"/>
      <c r="L27" s="87"/>
      <c r="M27" s="81"/>
      <c r="N27" s="87"/>
    </row>
    <row r="28" spans="1:17" s="326" customFormat="1" ht="29.25" customHeight="1">
      <c r="B28" s="331"/>
      <c r="H28" s="87"/>
      <c r="J28" s="87"/>
      <c r="L28" s="87"/>
      <c r="M28" s="81"/>
      <c r="N28" s="87"/>
    </row>
    <row r="29" spans="1:17" s="326" customFormat="1" ht="29.25" customHeight="1">
      <c r="B29" s="331"/>
      <c r="H29" s="87"/>
      <c r="J29" s="87"/>
      <c r="L29" s="87"/>
      <c r="M29" s="81"/>
      <c r="N29" s="87"/>
    </row>
    <row r="30" spans="1:17" s="326" customFormat="1" ht="29.25" customHeight="1">
      <c r="B30" s="331"/>
      <c r="H30" s="87"/>
      <c r="J30" s="87"/>
      <c r="L30" s="87"/>
      <c r="M30" s="81"/>
      <c r="N30" s="87"/>
    </row>
    <row r="31" spans="1:17" s="326" customFormat="1" ht="30" customHeight="1">
      <c r="A31" s="534" t="s">
        <v>906</v>
      </c>
      <c r="B31" s="535"/>
      <c r="C31" s="535"/>
      <c r="D31" s="535"/>
      <c r="E31" s="535"/>
      <c r="F31" s="535"/>
      <c r="G31" s="535"/>
      <c r="H31" s="535"/>
      <c r="I31" s="535"/>
      <c r="J31" s="535"/>
      <c r="K31" s="535"/>
      <c r="L31" s="535"/>
      <c r="M31" s="535"/>
      <c r="N31" s="535"/>
    </row>
    <row r="32" spans="1:17" s="326" customFormat="1" ht="30" customHeight="1">
      <c r="B32" s="331"/>
      <c r="H32" s="87"/>
      <c r="J32" s="87"/>
      <c r="L32" s="87"/>
      <c r="M32" s="81"/>
      <c r="N32" s="87"/>
    </row>
    <row r="33" spans="2:17" s="326" customFormat="1" ht="30" customHeight="1">
      <c r="D33" s="325"/>
      <c r="E33" s="325"/>
      <c r="F33" s="325"/>
      <c r="G33" s="325"/>
      <c r="H33" s="557" t="s">
        <v>518</v>
      </c>
      <c r="I33" s="557"/>
      <c r="J33" s="557"/>
      <c r="K33" s="557"/>
      <c r="L33" s="557"/>
      <c r="M33" s="557"/>
      <c r="N33" s="557"/>
    </row>
    <row r="34" spans="2:17" s="326" customFormat="1" ht="30" customHeight="1">
      <c r="D34" s="325"/>
      <c r="E34" s="325"/>
      <c r="F34" s="325"/>
      <c r="G34" s="325"/>
      <c r="H34" s="556" t="s">
        <v>525</v>
      </c>
      <c r="I34" s="556"/>
      <c r="J34" s="556"/>
      <c r="K34" s="556"/>
      <c r="L34" s="556"/>
      <c r="M34" s="556"/>
      <c r="N34" s="556"/>
    </row>
    <row r="35" spans="2:17" s="326" customFormat="1" ht="30" customHeight="1">
      <c r="D35" s="325"/>
      <c r="E35" s="325"/>
      <c r="F35" s="325"/>
      <c r="G35" s="325"/>
      <c r="H35" s="329" t="s">
        <v>960</v>
      </c>
      <c r="I35" s="330"/>
      <c r="J35" s="329" t="s">
        <v>961</v>
      </c>
      <c r="K35" s="330"/>
      <c r="L35" s="329" t="s">
        <v>962</v>
      </c>
      <c r="M35" s="330"/>
      <c r="N35" s="329" t="s">
        <v>475</v>
      </c>
    </row>
    <row r="36" spans="2:17" s="326" customFormat="1" ht="30" customHeight="1">
      <c r="B36" s="331" t="s">
        <v>963</v>
      </c>
      <c r="D36" s="333"/>
      <c r="E36" s="333"/>
      <c r="H36" s="81"/>
      <c r="I36" s="325"/>
      <c r="J36" s="325"/>
      <c r="K36" s="325"/>
      <c r="M36" s="81"/>
      <c r="N36" s="81"/>
    </row>
    <row r="37" spans="2:17" s="326" customFormat="1" ht="30" customHeight="1">
      <c r="B37" s="332" t="s">
        <v>964</v>
      </c>
      <c r="D37" s="333"/>
      <c r="E37" s="333"/>
      <c r="F37" s="325"/>
      <c r="G37" s="325"/>
      <c r="H37" s="82"/>
      <c r="I37" s="325"/>
      <c r="J37" s="325"/>
      <c r="K37" s="325"/>
      <c r="M37" s="81"/>
      <c r="N37" s="83"/>
    </row>
    <row r="38" spans="2:17" s="326" customFormat="1" ht="30" customHeight="1">
      <c r="B38" s="326" t="s">
        <v>965</v>
      </c>
      <c r="D38" s="333"/>
      <c r="E38" s="333"/>
      <c r="F38" s="325"/>
      <c r="G38" s="325"/>
      <c r="H38" s="87">
        <v>0</v>
      </c>
      <c r="I38" s="325"/>
      <c r="J38" s="87">
        <v>5195447.1399999997</v>
      </c>
      <c r="K38" s="87"/>
      <c r="L38" s="87">
        <v>0</v>
      </c>
      <c r="M38" s="91"/>
      <c r="N38" s="87">
        <v>5195447.1399999997</v>
      </c>
    </row>
    <row r="39" spans="2:17" s="326" customFormat="1" ht="30" customHeight="1">
      <c r="B39" s="326" t="s">
        <v>971</v>
      </c>
      <c r="D39" s="333"/>
      <c r="E39" s="333"/>
      <c r="F39" s="325"/>
      <c r="G39" s="325"/>
      <c r="H39" s="82">
        <v>0</v>
      </c>
      <c r="I39" s="325"/>
      <c r="J39" s="179">
        <v>4146270.49</v>
      </c>
      <c r="K39" s="87"/>
      <c r="L39" s="179">
        <v>0</v>
      </c>
      <c r="M39" s="81"/>
      <c r="N39" s="82">
        <v>4146270.49</v>
      </c>
    </row>
    <row r="40" spans="2:17" s="326" customFormat="1" ht="30" customHeight="1">
      <c r="C40" s="227" t="s">
        <v>966</v>
      </c>
      <c r="H40" s="174">
        <f>SUM(H37:H39)</f>
        <v>0</v>
      </c>
      <c r="J40" s="174">
        <f>SUM(J37:J39)</f>
        <v>9341717.629999999</v>
      </c>
      <c r="L40" s="174">
        <f>SUM(L37:L39)</f>
        <v>0</v>
      </c>
      <c r="M40" s="81"/>
      <c r="N40" s="174">
        <f>SUM(N37:N39)</f>
        <v>9341717.629999999</v>
      </c>
    </row>
    <row r="41" spans="2:17" s="326" customFormat="1" ht="30" customHeight="1">
      <c r="B41" s="332" t="s">
        <v>967</v>
      </c>
      <c r="C41" s="227"/>
      <c r="D41" s="334"/>
      <c r="E41" s="334"/>
      <c r="F41" s="335"/>
      <c r="G41" s="335"/>
      <c r="H41" s="92"/>
      <c r="I41" s="335"/>
      <c r="J41" s="335"/>
      <c r="K41" s="335"/>
      <c r="L41" s="227"/>
      <c r="M41" s="93"/>
      <c r="N41" s="94"/>
    </row>
    <row r="42" spans="2:17" s="326" customFormat="1" ht="30" customHeight="1">
      <c r="B42" s="326" t="s">
        <v>965</v>
      </c>
      <c r="C42" s="227"/>
      <c r="D42" s="334"/>
      <c r="E42" s="334"/>
      <c r="F42" s="335"/>
      <c r="G42" s="335"/>
      <c r="H42" s="92">
        <v>0</v>
      </c>
      <c r="I42" s="335"/>
      <c r="J42" s="177">
        <v>5420314.6799999997</v>
      </c>
      <c r="K42" s="95"/>
      <c r="L42" s="177">
        <v>0</v>
      </c>
      <c r="M42" s="93"/>
      <c r="N42" s="92">
        <f>SUM(H42:L42)</f>
        <v>5420314.6799999997</v>
      </c>
    </row>
    <row r="43" spans="2:17" s="326" customFormat="1" ht="30" customHeight="1">
      <c r="B43" s="227"/>
      <c r="C43" s="227" t="s">
        <v>968</v>
      </c>
      <c r="D43" s="334"/>
      <c r="E43" s="334"/>
      <c r="F43" s="335"/>
      <c r="G43" s="335"/>
      <c r="H43" s="178">
        <f>SUM(H41:H42)</f>
        <v>0</v>
      </c>
      <c r="I43" s="335"/>
      <c r="J43" s="178">
        <f>SUM(J41:J42)</f>
        <v>5420314.6799999997</v>
      </c>
      <c r="K43" s="95"/>
      <c r="L43" s="178">
        <f>SUM(L41:L42)</f>
        <v>0</v>
      </c>
      <c r="M43" s="93"/>
      <c r="N43" s="178">
        <f>SUM(N41:N42)</f>
        <v>5420314.6799999997</v>
      </c>
      <c r="Q43" s="228"/>
    </row>
    <row r="44" spans="2:17" s="326" customFormat="1" ht="30" customHeight="1" thickBot="1">
      <c r="B44" s="336" t="s">
        <v>969</v>
      </c>
      <c r="C44" s="227"/>
      <c r="D44" s="227"/>
      <c r="E44" s="227"/>
      <c r="F44" s="227"/>
      <c r="G44" s="227"/>
      <c r="H44" s="96">
        <f>+H40+H43</f>
        <v>0</v>
      </c>
      <c r="I44" s="227"/>
      <c r="J44" s="96">
        <f>+J40+J43</f>
        <v>14762032.309999999</v>
      </c>
      <c r="K44" s="227"/>
      <c r="L44" s="96">
        <f>+L40+L43</f>
        <v>0</v>
      </c>
      <c r="M44" s="93"/>
      <c r="N44" s="96">
        <f>+N40+N43</f>
        <v>14762032.309999999</v>
      </c>
    </row>
    <row r="45" spans="2:17" s="326" customFormat="1" ht="30" customHeight="1" thickTop="1">
      <c r="B45" s="336"/>
      <c r="C45" s="227"/>
      <c r="D45" s="227"/>
      <c r="E45" s="227"/>
      <c r="F45" s="227"/>
      <c r="G45" s="227"/>
      <c r="H45" s="95"/>
      <c r="I45" s="227"/>
      <c r="J45" s="95"/>
      <c r="K45" s="227"/>
      <c r="L45" s="95"/>
      <c r="M45" s="93"/>
      <c r="N45" s="95"/>
    </row>
    <row r="46" spans="2:17" s="230" customFormat="1" ht="30" customHeight="1">
      <c r="B46" s="326" t="s">
        <v>972</v>
      </c>
      <c r="C46" s="326"/>
    </row>
    <row r="47" spans="2:17" s="230" customFormat="1" ht="30" customHeight="1">
      <c r="B47" s="326" t="s">
        <v>973</v>
      </c>
      <c r="C47" s="326"/>
    </row>
    <row r="48" spans="2:17" s="230" customFormat="1" ht="30" customHeight="1">
      <c r="B48" s="326" t="s">
        <v>974</v>
      </c>
      <c r="C48" s="326"/>
    </row>
    <row r="49" spans="1:3" s="230" customFormat="1" ht="30" customHeight="1">
      <c r="B49" s="326" t="s">
        <v>975</v>
      </c>
      <c r="C49" s="326"/>
    </row>
    <row r="50" spans="1:3" s="338" customFormat="1" ht="30" customHeight="1">
      <c r="A50" s="337"/>
    </row>
    <row r="51" spans="1:3" ht="30" customHeight="1"/>
    <row r="52" spans="1:3" ht="30" customHeight="1"/>
    <row r="53" spans="1:3" ht="30" customHeight="1"/>
  </sheetData>
  <mergeCells count="6">
    <mergeCell ref="H34:N34"/>
    <mergeCell ref="A1:N1"/>
    <mergeCell ref="H10:N10"/>
    <mergeCell ref="H11:N11"/>
    <mergeCell ref="A31:N31"/>
    <mergeCell ref="H33:N33"/>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8"/>
  <sheetViews>
    <sheetView topLeftCell="A16" zoomScale="90" zoomScaleNormal="90" zoomScaleSheetLayoutView="90" workbookViewId="0">
      <selection activeCell="G29" sqref="G29"/>
    </sheetView>
  </sheetViews>
  <sheetFormatPr defaultColWidth="9.140625" defaultRowHeight="35.1" customHeight="1"/>
  <cols>
    <col min="1" max="1" width="2.7109375" style="3" customWidth="1"/>
    <col min="2" max="3" width="9.140625" style="3" customWidth="1"/>
    <col min="4" max="4" width="9.85546875" style="3" customWidth="1"/>
    <col min="5" max="5" width="8.7109375" style="3" customWidth="1"/>
    <col min="6" max="6" width="0.5703125" style="3" customWidth="1"/>
    <col min="7" max="7" width="16.7109375" style="3" bestFit="1" customWidth="1"/>
    <col min="8" max="8" width="1.5703125" style="3" customWidth="1"/>
    <col min="9" max="9" width="16.7109375" style="3" bestFit="1" customWidth="1"/>
    <col min="10" max="10" width="1.5703125" style="3" customWidth="1"/>
    <col min="11" max="11" width="16.7109375" style="3" customWidth="1"/>
    <col min="12" max="12" width="1.5703125" style="3" customWidth="1"/>
    <col min="13" max="13" width="16.7109375" style="3" customWidth="1"/>
    <col min="14" max="14" width="1.5703125" style="3" customWidth="1"/>
    <col min="15" max="15" width="16.7109375" style="3" customWidth="1"/>
    <col min="16" max="16" width="1.42578125" style="107" customWidth="1"/>
    <col min="17" max="16384" width="9.140625" style="107"/>
  </cols>
  <sheetData>
    <row r="1" spans="1:15" ht="27" customHeight="1">
      <c r="A1" s="520" t="s">
        <v>929</v>
      </c>
      <c r="B1" s="521"/>
      <c r="C1" s="521"/>
      <c r="D1" s="521"/>
      <c r="E1" s="521"/>
      <c r="F1" s="521"/>
      <c r="G1" s="521"/>
      <c r="H1" s="521"/>
      <c r="I1" s="521"/>
      <c r="J1" s="521"/>
      <c r="K1" s="521"/>
      <c r="L1" s="521"/>
      <c r="M1" s="521"/>
      <c r="N1" s="521"/>
      <c r="O1" s="521"/>
    </row>
    <row r="2" spans="1:15" ht="27" customHeight="1"/>
    <row r="3" spans="1:15" s="272" customFormat="1" ht="27" customHeight="1">
      <c r="A3" s="293" t="s">
        <v>977</v>
      </c>
      <c r="B3" s="288"/>
    </row>
    <row r="4" spans="1:15" s="272" customFormat="1" ht="27" customHeight="1">
      <c r="B4" s="310" t="s">
        <v>978</v>
      </c>
    </row>
    <row r="5" spans="1:15" s="272" customFormat="1" ht="27" customHeight="1">
      <c r="B5" s="310" t="s">
        <v>979</v>
      </c>
    </row>
    <row r="6" spans="1:15" s="272" customFormat="1" ht="27" customHeight="1">
      <c r="C6" s="272" t="s">
        <v>980</v>
      </c>
    </row>
    <row r="7" spans="1:15" s="272" customFormat="1" ht="27" customHeight="1">
      <c r="C7" s="272" t="s">
        <v>981</v>
      </c>
    </row>
    <row r="8" spans="1:15" s="272" customFormat="1" ht="27" customHeight="1">
      <c r="C8" s="272" t="s">
        <v>982</v>
      </c>
    </row>
    <row r="9" spans="1:15" s="272" customFormat="1" ht="27" customHeight="1">
      <c r="B9" s="272" t="s">
        <v>983</v>
      </c>
    </row>
    <row r="10" spans="1:15" s="311" customFormat="1" ht="27" customHeight="1">
      <c r="A10" s="13"/>
      <c r="B10" s="13"/>
      <c r="C10" s="13"/>
      <c r="D10" s="13"/>
      <c r="E10" s="13"/>
      <c r="F10" s="13"/>
      <c r="G10" s="542" t="s">
        <v>439</v>
      </c>
      <c r="H10" s="542"/>
      <c r="I10" s="542"/>
      <c r="J10" s="542"/>
      <c r="K10" s="542"/>
      <c r="L10" s="542"/>
      <c r="M10" s="542"/>
      <c r="N10" s="542"/>
      <c r="O10" s="542"/>
    </row>
    <row r="11" spans="1:15" s="311" customFormat="1" ht="27" customHeight="1">
      <c r="A11" s="13"/>
      <c r="B11" s="13"/>
      <c r="C11" s="13"/>
      <c r="D11" s="13"/>
      <c r="E11" s="13"/>
      <c r="F11" s="13"/>
      <c r="G11" s="558" t="s">
        <v>1172</v>
      </c>
      <c r="H11" s="558"/>
      <c r="I11" s="558"/>
      <c r="J11" s="558"/>
      <c r="K11" s="558"/>
      <c r="L11" s="558"/>
      <c r="M11" s="558"/>
      <c r="N11" s="558"/>
      <c r="O11" s="558"/>
    </row>
    <row r="12" spans="1:15" s="311" customFormat="1" ht="27" customHeight="1">
      <c r="A12" s="13"/>
      <c r="B12" s="13"/>
      <c r="C12" s="13"/>
      <c r="D12" s="13"/>
      <c r="E12" s="13"/>
      <c r="F12" s="13"/>
      <c r="G12" s="180" t="s">
        <v>984</v>
      </c>
      <c r="H12" s="180"/>
      <c r="I12" s="180" t="s">
        <v>985</v>
      </c>
      <c r="J12" s="180"/>
      <c r="K12" s="180" t="s">
        <v>986</v>
      </c>
      <c r="L12" s="180"/>
      <c r="M12" s="180" t="s">
        <v>987</v>
      </c>
      <c r="N12" s="180"/>
      <c r="O12" s="180" t="s">
        <v>475</v>
      </c>
    </row>
    <row r="13" spans="1:15" s="311" customFormat="1" ht="27" customHeight="1">
      <c r="A13" s="13"/>
      <c r="B13" s="13"/>
      <c r="C13" s="13"/>
      <c r="D13" s="13"/>
      <c r="E13" s="13"/>
      <c r="F13" s="13"/>
      <c r="G13" s="8" t="s">
        <v>988</v>
      </c>
      <c r="H13" s="8"/>
      <c r="I13" s="8"/>
      <c r="J13" s="8"/>
      <c r="K13" s="8"/>
      <c r="L13" s="8"/>
      <c r="M13" s="8" t="s">
        <v>989</v>
      </c>
      <c r="N13" s="8"/>
      <c r="O13" s="8"/>
    </row>
    <row r="14" spans="1:15" s="311" customFormat="1" ht="27" customHeight="1">
      <c r="A14" s="13"/>
      <c r="B14" s="13"/>
      <c r="C14" s="13"/>
      <c r="D14" s="13"/>
      <c r="E14" s="13"/>
      <c r="F14" s="13"/>
      <c r="G14" s="115" t="s">
        <v>990</v>
      </c>
      <c r="H14" s="8"/>
      <c r="I14" s="115"/>
      <c r="J14" s="8"/>
      <c r="K14" s="115"/>
      <c r="L14" s="8"/>
      <c r="M14" s="115" t="s">
        <v>991</v>
      </c>
      <c r="N14" s="8"/>
      <c r="O14" s="115"/>
    </row>
    <row r="15" spans="1:15" ht="27" customHeight="1">
      <c r="B15" s="281" t="s">
        <v>992</v>
      </c>
      <c r="G15" s="65">
        <v>1676442935.4099998</v>
      </c>
      <c r="H15" s="65"/>
      <c r="I15" s="65">
        <v>1374121311.5999999</v>
      </c>
      <c r="J15" s="65"/>
      <c r="K15" s="65">
        <v>3050564247.0099998</v>
      </c>
      <c r="L15" s="65"/>
      <c r="M15" s="65">
        <v>0</v>
      </c>
      <c r="N15" s="65"/>
      <c r="O15" s="65">
        <v>3050564247.0099998</v>
      </c>
    </row>
    <row r="16" spans="1:15" ht="27" customHeight="1">
      <c r="B16" s="281" t="s">
        <v>755</v>
      </c>
      <c r="G16" s="181">
        <v>-1318784085.51</v>
      </c>
      <c r="H16" s="65"/>
      <c r="I16" s="181">
        <v>-1178807793.8</v>
      </c>
      <c r="J16" s="65"/>
      <c r="K16" s="181">
        <v>-2497591879.3099999</v>
      </c>
      <c r="L16" s="65"/>
      <c r="M16" s="181">
        <v>0</v>
      </c>
      <c r="N16" s="65"/>
      <c r="O16" s="181">
        <v>-2497591879.3099999</v>
      </c>
    </row>
    <row r="17" spans="1:16" ht="27" customHeight="1">
      <c r="B17" s="281" t="s">
        <v>993</v>
      </c>
      <c r="G17" s="65">
        <v>357658849.89999986</v>
      </c>
      <c r="H17" s="65"/>
      <c r="I17" s="65">
        <v>195313517.79999995</v>
      </c>
      <c r="J17" s="65"/>
      <c r="K17" s="65">
        <v>552972367.69999981</v>
      </c>
      <c r="L17" s="65"/>
      <c r="M17" s="65">
        <v>0</v>
      </c>
      <c r="N17" s="65"/>
      <c r="O17" s="65">
        <v>552972367.69999981</v>
      </c>
    </row>
    <row r="18" spans="1:16" ht="27" customHeight="1">
      <c r="B18" s="308" t="s">
        <v>994</v>
      </c>
      <c r="G18" s="44">
        <v>1308021.8099999987</v>
      </c>
      <c r="H18" s="44"/>
      <c r="I18" s="44">
        <v>11939124.039999999</v>
      </c>
      <c r="J18" s="44"/>
      <c r="K18" s="44">
        <v>13247145.849999998</v>
      </c>
      <c r="L18" s="44"/>
      <c r="M18" s="44">
        <v>-4561839.24</v>
      </c>
      <c r="N18" s="44"/>
      <c r="O18" s="44">
        <v>8685306.6099999975</v>
      </c>
    </row>
    <row r="19" spans="1:16" s="312" customFormat="1" ht="27" customHeight="1">
      <c r="A19" s="7"/>
      <c r="B19" s="281" t="s">
        <v>995</v>
      </c>
      <c r="C19" s="7"/>
      <c r="D19" s="7"/>
      <c r="E19" s="7"/>
      <c r="F19" s="7"/>
      <c r="G19" s="65">
        <v>-59979682.520000003</v>
      </c>
      <c r="H19" s="65"/>
      <c r="I19" s="65">
        <v>-452339.12</v>
      </c>
      <c r="J19" s="65"/>
      <c r="K19" s="65">
        <v>-60432021.640000001</v>
      </c>
      <c r="L19" s="65"/>
      <c r="M19" s="65">
        <v>0</v>
      </c>
      <c r="N19" s="65"/>
      <c r="O19" s="65">
        <v>-60432021.640000001</v>
      </c>
    </row>
    <row r="20" spans="1:16" ht="27" customHeight="1">
      <c r="B20" s="281" t="s">
        <v>756</v>
      </c>
      <c r="G20" s="65">
        <v>-77562082.900000006</v>
      </c>
      <c r="H20" s="65"/>
      <c r="I20" s="65">
        <v>-55077707.57</v>
      </c>
      <c r="J20" s="65"/>
      <c r="K20" s="65">
        <v>-132639790.47</v>
      </c>
      <c r="L20" s="65"/>
      <c r="M20" s="65">
        <v>-6438250</v>
      </c>
      <c r="N20" s="65"/>
      <c r="O20" s="65">
        <v>-139078040.47</v>
      </c>
    </row>
    <row r="21" spans="1:16" ht="27" customHeight="1">
      <c r="B21" s="281" t="s">
        <v>996</v>
      </c>
      <c r="G21" s="37">
        <v>19375641.619999997</v>
      </c>
      <c r="H21" s="65"/>
      <c r="I21" s="65">
        <v>0</v>
      </c>
      <c r="J21" s="65"/>
      <c r="K21" s="65">
        <v>19375641.619999997</v>
      </c>
      <c r="L21" s="65"/>
      <c r="M21" s="65">
        <v>0</v>
      </c>
      <c r="N21" s="65"/>
      <c r="O21" s="65">
        <v>19375641.619999997</v>
      </c>
    </row>
    <row r="22" spans="1:16" ht="27" customHeight="1">
      <c r="B22" s="284" t="s">
        <v>997</v>
      </c>
      <c r="G22" s="181">
        <v>-19286274.579999998</v>
      </c>
      <c r="H22" s="65"/>
      <c r="I22" s="181">
        <v>-35454496.799999997</v>
      </c>
      <c r="J22" s="65"/>
      <c r="K22" s="181">
        <v>-54740771.379999995</v>
      </c>
      <c r="L22" s="65"/>
      <c r="M22" s="181">
        <v>4932823.8899999997</v>
      </c>
      <c r="N22" s="65"/>
      <c r="O22" s="181">
        <v>-49807947.489999995</v>
      </c>
    </row>
    <row r="23" spans="1:16" ht="27" customHeight="1">
      <c r="B23" s="283" t="s">
        <v>998</v>
      </c>
      <c r="G23" s="65">
        <v>221514473.32999986</v>
      </c>
      <c r="H23" s="65"/>
      <c r="I23" s="65">
        <v>116268098.34999995</v>
      </c>
      <c r="J23" s="65"/>
      <c r="K23" s="65">
        <v>337782571.67999983</v>
      </c>
      <c r="L23" s="65"/>
      <c r="M23" s="65">
        <v>-6067265.3500000006</v>
      </c>
      <c r="N23" s="65"/>
      <c r="O23" s="65">
        <v>331715306.3299998</v>
      </c>
    </row>
    <row r="24" spans="1:16" ht="27" customHeight="1">
      <c r="B24" s="281" t="s">
        <v>999</v>
      </c>
      <c r="G24" s="181">
        <v>-972385.34</v>
      </c>
      <c r="H24" s="65"/>
      <c r="I24" s="181">
        <v>-23476836.129999999</v>
      </c>
      <c r="J24" s="65"/>
      <c r="K24" s="181">
        <v>-24449221.469999999</v>
      </c>
      <c r="L24" s="65"/>
      <c r="M24" s="181">
        <v>1287650</v>
      </c>
      <c r="N24" s="65"/>
      <c r="O24" s="181">
        <v>-23161571.469999999</v>
      </c>
    </row>
    <row r="25" spans="1:16" ht="27" customHeight="1">
      <c r="B25" s="287" t="s">
        <v>1176</v>
      </c>
      <c r="G25" s="5">
        <v>220542087.98999986</v>
      </c>
      <c r="H25" s="5"/>
      <c r="I25" s="5">
        <v>92791262.219999954</v>
      </c>
      <c r="J25" s="5"/>
      <c r="K25" s="5">
        <v>313333350.2099998</v>
      </c>
      <c r="L25" s="5"/>
      <c r="M25" s="5">
        <v>-4779615.3500000006</v>
      </c>
      <c r="N25" s="5"/>
      <c r="O25" s="5">
        <v>308553734.85999978</v>
      </c>
    </row>
    <row r="26" spans="1:16" ht="27" customHeight="1">
      <c r="B26" s="287" t="s">
        <v>1000</v>
      </c>
      <c r="G26" s="5"/>
      <c r="H26" s="5"/>
      <c r="I26" s="5"/>
      <c r="J26" s="5"/>
      <c r="K26" s="5"/>
      <c r="L26" s="5"/>
      <c r="M26" s="5"/>
      <c r="N26" s="5"/>
      <c r="O26" s="5"/>
    </row>
    <row r="27" spans="1:16" ht="27" customHeight="1">
      <c r="B27" s="281" t="s">
        <v>646</v>
      </c>
    </row>
    <row r="28" spans="1:16" ht="27" customHeight="1">
      <c r="B28" s="3" t="s">
        <v>1001</v>
      </c>
      <c r="G28" s="65">
        <v>-23196166.699999999</v>
      </c>
      <c r="H28" s="65"/>
      <c r="I28" s="65">
        <v>0</v>
      </c>
      <c r="J28" s="65"/>
      <c r="K28" s="65">
        <v>-23196166.699999999</v>
      </c>
      <c r="L28" s="65"/>
      <c r="M28" s="65">
        <v>1492145.88</v>
      </c>
      <c r="N28" s="4"/>
      <c r="O28" s="4">
        <v>-21704020.82</v>
      </c>
      <c r="P28" s="312"/>
    </row>
    <row r="29" spans="1:16" ht="27" customHeight="1" thickBot="1">
      <c r="B29" s="313" t="s">
        <v>1177</v>
      </c>
      <c r="G29" s="105">
        <f>SUM(G25:G28)</f>
        <v>197345921.28999987</v>
      </c>
      <c r="H29" s="5"/>
      <c r="I29" s="105">
        <f>SUM(I25:I28)</f>
        <v>92791262.219999954</v>
      </c>
      <c r="J29" s="5"/>
      <c r="K29" s="105">
        <f>SUM(K25:K28)</f>
        <v>290137183.50999981</v>
      </c>
      <c r="L29" s="5"/>
      <c r="M29" s="105">
        <f>SUM(M25:M28)</f>
        <v>-3287469.4700000007</v>
      </c>
      <c r="N29" s="5"/>
      <c r="O29" s="105">
        <f>SUM(O25:O28)</f>
        <v>286849714.03999978</v>
      </c>
    </row>
    <row r="30" spans="1:16" ht="27" customHeight="1" thickTop="1">
      <c r="B30" s="285" t="s">
        <v>1002</v>
      </c>
    </row>
    <row r="31" spans="1:16" ht="27" customHeight="1">
      <c r="B31" s="286" t="s">
        <v>1003</v>
      </c>
      <c r="O31" s="65">
        <v>285903238.56</v>
      </c>
    </row>
    <row r="32" spans="1:16" ht="27" customHeight="1">
      <c r="B32" s="286" t="s">
        <v>1004</v>
      </c>
      <c r="O32" s="65">
        <f>+O33-O31</f>
        <v>946475.47999978065</v>
      </c>
    </row>
    <row r="33" spans="1:16" ht="27" customHeight="1" thickBot="1">
      <c r="O33" s="105">
        <f>+O29</f>
        <v>286849714.03999978</v>
      </c>
    </row>
    <row r="34" spans="1:16" ht="27" customHeight="1" thickTop="1">
      <c r="O34" s="7"/>
    </row>
    <row r="35" spans="1:16" ht="27" customHeight="1" thickBot="1">
      <c r="B35" s="314" t="s">
        <v>1174</v>
      </c>
      <c r="G35" s="71">
        <v>2298652392.6100001</v>
      </c>
      <c r="H35" s="65"/>
      <c r="I35" s="71">
        <v>1651706078.71</v>
      </c>
      <c r="J35" s="65"/>
      <c r="K35" s="71">
        <v>3950358471.3200002</v>
      </c>
      <c r="L35" s="65"/>
      <c r="M35" s="71">
        <v>0</v>
      </c>
      <c r="N35" s="65"/>
      <c r="O35" s="71">
        <v>3950358471.3200002</v>
      </c>
    </row>
    <row r="36" spans="1:16" ht="35.1" customHeight="1" thickTop="1"/>
    <row r="37" spans="1:16" ht="21.75"/>
    <row r="38" spans="1:16" ht="30" customHeight="1">
      <c r="A38" s="520" t="s">
        <v>953</v>
      </c>
      <c r="B38" s="521"/>
      <c r="C38" s="521"/>
      <c r="D38" s="521"/>
      <c r="E38" s="521"/>
      <c r="F38" s="521"/>
      <c r="G38" s="521"/>
      <c r="H38" s="521"/>
      <c r="I38" s="521"/>
      <c r="J38" s="521"/>
      <c r="K38" s="521"/>
      <c r="L38" s="521"/>
      <c r="M38" s="521"/>
      <c r="N38" s="521"/>
      <c r="O38" s="521"/>
    </row>
    <row r="39" spans="1:16" ht="30" customHeight="1"/>
    <row r="40" spans="1:16" ht="30" customHeight="1">
      <c r="A40" s="315"/>
      <c r="B40" s="316"/>
      <c r="C40" s="316"/>
      <c r="D40" s="316"/>
      <c r="E40" s="316"/>
      <c r="F40" s="316"/>
      <c r="G40" s="542" t="s">
        <v>439</v>
      </c>
      <c r="H40" s="542"/>
      <c r="I40" s="542"/>
      <c r="J40" s="542"/>
      <c r="K40" s="542"/>
      <c r="L40" s="542"/>
      <c r="M40" s="542"/>
      <c r="N40" s="542"/>
      <c r="O40" s="542"/>
      <c r="P40" s="317"/>
    </row>
    <row r="41" spans="1:16" ht="30" customHeight="1">
      <c r="A41" s="315"/>
      <c r="B41" s="316"/>
      <c r="C41" s="316"/>
      <c r="D41" s="316"/>
      <c r="E41" s="316"/>
      <c r="F41" s="316"/>
      <c r="G41" s="558" t="s">
        <v>1173</v>
      </c>
      <c r="H41" s="558"/>
      <c r="I41" s="558"/>
      <c r="J41" s="558"/>
      <c r="K41" s="558"/>
      <c r="L41" s="558"/>
      <c r="M41" s="558"/>
      <c r="N41" s="558"/>
      <c r="O41" s="558"/>
      <c r="P41" s="317"/>
    </row>
    <row r="42" spans="1:16" ht="30" customHeight="1">
      <c r="A42" s="315"/>
      <c r="B42" s="316"/>
      <c r="C42" s="316"/>
      <c r="D42" s="316"/>
      <c r="E42" s="318"/>
      <c r="F42" s="318"/>
      <c r="G42" s="180" t="s">
        <v>984</v>
      </c>
      <c r="H42" s="180"/>
      <c r="I42" s="180" t="s">
        <v>985</v>
      </c>
      <c r="J42" s="180"/>
      <c r="K42" s="180" t="s">
        <v>986</v>
      </c>
      <c r="L42" s="180"/>
      <c r="M42" s="180" t="s">
        <v>987</v>
      </c>
      <c r="N42" s="180"/>
      <c r="O42" s="180" t="s">
        <v>475</v>
      </c>
      <c r="P42" s="317"/>
    </row>
    <row r="43" spans="1:16" ht="30" customHeight="1">
      <c r="A43" s="315"/>
      <c r="B43" s="316"/>
      <c r="C43" s="316"/>
      <c r="D43" s="316"/>
      <c r="E43" s="318"/>
      <c r="F43" s="318"/>
      <c r="G43" s="8" t="s">
        <v>988</v>
      </c>
      <c r="H43" s="8"/>
      <c r="I43" s="8"/>
      <c r="J43" s="8"/>
      <c r="K43" s="8"/>
      <c r="L43" s="8"/>
      <c r="M43" s="8" t="s">
        <v>989</v>
      </c>
      <c r="N43" s="8"/>
      <c r="O43" s="8"/>
      <c r="P43" s="317"/>
    </row>
    <row r="44" spans="1:16" ht="30" customHeight="1">
      <c r="A44" s="315"/>
      <c r="B44" s="316"/>
      <c r="C44" s="316"/>
      <c r="D44" s="316"/>
      <c r="E44" s="318"/>
      <c r="F44" s="318"/>
      <c r="G44" s="115" t="s">
        <v>990</v>
      </c>
      <c r="H44" s="8"/>
      <c r="I44" s="115"/>
      <c r="J44" s="8"/>
      <c r="K44" s="115"/>
      <c r="L44" s="8"/>
      <c r="M44" s="115" t="s">
        <v>991</v>
      </c>
      <c r="N44" s="8"/>
      <c r="O44" s="115"/>
      <c r="P44" s="317"/>
    </row>
    <row r="45" spans="1:16" ht="30" customHeight="1">
      <c r="A45" s="315"/>
      <c r="B45" s="281" t="s">
        <v>992</v>
      </c>
      <c r="C45" s="316"/>
      <c r="D45" s="316"/>
      <c r="E45" s="316"/>
      <c r="F45" s="316"/>
      <c r="G45" s="73">
        <v>1933386761.74</v>
      </c>
      <c r="H45" s="319"/>
      <c r="I45" s="73">
        <v>1291049298.3399999</v>
      </c>
      <c r="J45" s="319"/>
      <c r="K45" s="65">
        <v>3224436060.0799999</v>
      </c>
      <c r="L45" s="319"/>
      <c r="M45" s="73">
        <v>0</v>
      </c>
      <c r="N45" s="65"/>
      <c r="O45" s="65">
        <v>3224436060.0799999</v>
      </c>
      <c r="P45" s="317"/>
    </row>
    <row r="46" spans="1:16" ht="30" customHeight="1">
      <c r="A46" s="315"/>
      <c r="B46" s="281" t="s">
        <v>755</v>
      </c>
      <c r="C46" s="316"/>
      <c r="D46" s="316"/>
      <c r="E46" s="316"/>
      <c r="F46" s="316"/>
      <c r="G46" s="182">
        <v>-1431558098.5599999</v>
      </c>
      <c r="H46" s="319"/>
      <c r="I46" s="182">
        <v>-1086911784.3099999</v>
      </c>
      <c r="J46" s="319"/>
      <c r="K46" s="181">
        <v>-2518469882.8699999</v>
      </c>
      <c r="L46" s="319"/>
      <c r="M46" s="182">
        <v>0</v>
      </c>
      <c r="N46" s="65"/>
      <c r="O46" s="181">
        <v>-2518469882.8699999</v>
      </c>
      <c r="P46" s="317"/>
    </row>
    <row r="47" spans="1:16" ht="30" customHeight="1">
      <c r="A47" s="315"/>
      <c r="B47" s="281" t="s">
        <v>993</v>
      </c>
      <c r="C47" s="316"/>
      <c r="D47" s="316"/>
      <c r="E47" s="316"/>
      <c r="F47" s="20"/>
      <c r="G47" s="65">
        <v>501828663.18000007</v>
      </c>
      <c r="H47" s="65"/>
      <c r="I47" s="65">
        <v>204137514.02999997</v>
      </c>
      <c r="J47" s="65"/>
      <c r="K47" s="65">
        <v>705966177.21000004</v>
      </c>
      <c r="L47" s="65"/>
      <c r="M47" s="65">
        <v>0</v>
      </c>
      <c r="N47" s="65"/>
      <c r="O47" s="65">
        <v>705966177.21000004</v>
      </c>
      <c r="P47" s="317"/>
    </row>
    <row r="48" spans="1:16" ht="30" customHeight="1">
      <c r="A48" s="315"/>
      <c r="B48" s="308" t="s">
        <v>994</v>
      </c>
      <c r="C48" s="316"/>
      <c r="D48" s="316"/>
      <c r="E48" s="20"/>
      <c r="F48" s="20"/>
      <c r="G48" s="133">
        <v>4107639.84</v>
      </c>
      <c r="H48" s="320"/>
      <c r="I48" s="133">
        <v>12459852.109999999</v>
      </c>
      <c r="J48" s="320"/>
      <c r="K48" s="44">
        <v>16567491.949999999</v>
      </c>
      <c r="L48" s="320"/>
      <c r="M48" s="133">
        <v>-3947696.68</v>
      </c>
      <c r="N48" s="44"/>
      <c r="O48" s="44">
        <v>12619795.27</v>
      </c>
      <c r="P48" s="317"/>
    </row>
    <row r="49" spans="1:16" s="312" customFormat="1" ht="30" customHeight="1">
      <c r="A49" s="315"/>
      <c r="B49" s="281" t="s">
        <v>995</v>
      </c>
      <c r="C49" s="7"/>
      <c r="D49" s="316"/>
      <c r="E49" s="20"/>
      <c r="F49" s="316"/>
      <c r="G49" s="74">
        <v>-70750503.109999999</v>
      </c>
      <c r="H49" s="321"/>
      <c r="I49" s="74">
        <v>-462019.96</v>
      </c>
      <c r="J49" s="321"/>
      <c r="K49" s="65">
        <v>-71212523.069999993</v>
      </c>
      <c r="L49" s="321"/>
      <c r="M49" s="74">
        <v>0</v>
      </c>
      <c r="N49" s="65"/>
      <c r="O49" s="65">
        <v>-71212523.069999993</v>
      </c>
      <c r="P49" s="317"/>
    </row>
    <row r="50" spans="1:16" ht="30" customHeight="1">
      <c r="A50" s="315"/>
      <c r="B50" s="281" t="s">
        <v>756</v>
      </c>
      <c r="C50" s="316"/>
      <c r="D50" s="316"/>
      <c r="E50" s="316"/>
      <c r="F50" s="316"/>
      <c r="G50" s="74">
        <v>-75905638.849999994</v>
      </c>
      <c r="H50" s="321"/>
      <c r="I50" s="74">
        <v>-57814039.229999997</v>
      </c>
      <c r="J50" s="321"/>
      <c r="K50" s="65">
        <v>-133719678.07999998</v>
      </c>
      <c r="L50" s="321"/>
      <c r="M50" s="74">
        <v>-5345000</v>
      </c>
      <c r="N50" s="65"/>
      <c r="O50" s="65">
        <v>-139064678.07999998</v>
      </c>
      <c r="P50" s="317"/>
    </row>
    <row r="51" spans="1:16" ht="30" customHeight="1">
      <c r="A51" s="315"/>
      <c r="B51" s="281" t="s">
        <v>996</v>
      </c>
      <c r="C51" s="316"/>
      <c r="D51" s="316"/>
      <c r="E51" s="316"/>
      <c r="F51" s="316"/>
      <c r="G51" s="74">
        <v>30365648.890000001</v>
      </c>
      <c r="H51" s="321"/>
      <c r="I51" s="74">
        <v>0</v>
      </c>
      <c r="J51" s="321"/>
      <c r="K51" s="65">
        <v>30365648.890000001</v>
      </c>
      <c r="L51" s="321"/>
      <c r="M51" s="74">
        <v>0</v>
      </c>
      <c r="N51" s="65"/>
      <c r="O51" s="65">
        <v>30365648.890000001</v>
      </c>
      <c r="P51" s="317"/>
    </row>
    <row r="52" spans="1:16" ht="30" customHeight="1">
      <c r="A52" s="315"/>
      <c r="B52" s="284" t="s">
        <v>997</v>
      </c>
      <c r="C52" s="316"/>
      <c r="D52" s="316"/>
      <c r="E52" s="20"/>
      <c r="F52" s="316"/>
      <c r="G52" s="183">
        <v>-18821618.530000001</v>
      </c>
      <c r="H52" s="321"/>
      <c r="I52" s="183">
        <v>-32318868.600000001</v>
      </c>
      <c r="J52" s="321"/>
      <c r="K52" s="181">
        <v>-51140487.130000003</v>
      </c>
      <c r="L52" s="321"/>
      <c r="M52" s="183">
        <v>2260053.7599999998</v>
      </c>
      <c r="N52" s="65"/>
      <c r="O52" s="181">
        <v>-48880433.370000005</v>
      </c>
      <c r="P52" s="317"/>
    </row>
    <row r="53" spans="1:16" ht="30" customHeight="1">
      <c r="A53" s="315"/>
      <c r="B53" s="283" t="s">
        <v>1006</v>
      </c>
      <c r="C53" s="316"/>
      <c r="D53" s="316"/>
      <c r="E53" s="20"/>
      <c r="F53" s="316"/>
      <c r="G53" s="65">
        <v>370824191.42000008</v>
      </c>
      <c r="H53" s="65"/>
      <c r="I53" s="65">
        <v>126002438.34999999</v>
      </c>
      <c r="J53" s="65"/>
      <c r="K53" s="65">
        <v>496826629.7700001</v>
      </c>
      <c r="L53" s="65"/>
      <c r="M53" s="65">
        <v>-7032642.9199999999</v>
      </c>
      <c r="N53" s="65"/>
      <c r="O53" s="65">
        <v>489793986.85000014</v>
      </c>
      <c r="P53" s="317"/>
    </row>
    <row r="54" spans="1:16" ht="30" customHeight="1">
      <c r="A54" s="315"/>
      <c r="B54" s="281" t="s">
        <v>999</v>
      </c>
      <c r="C54" s="316"/>
      <c r="D54" s="316"/>
      <c r="E54" s="20"/>
      <c r="F54" s="316"/>
      <c r="G54" s="184">
        <v>-443769.66</v>
      </c>
      <c r="H54" s="322"/>
      <c r="I54" s="184">
        <v>-24700830.18</v>
      </c>
      <c r="J54" s="322"/>
      <c r="K54" s="181">
        <v>-25144599.84</v>
      </c>
      <c r="L54" s="322"/>
      <c r="M54" s="184">
        <v>1069000</v>
      </c>
      <c r="N54" s="65"/>
      <c r="O54" s="181">
        <v>-24075599.84</v>
      </c>
      <c r="P54" s="317"/>
    </row>
    <row r="55" spans="1:16" ht="30" customHeight="1">
      <c r="A55" s="315"/>
      <c r="B55" s="287" t="s">
        <v>1176</v>
      </c>
      <c r="C55" s="316"/>
      <c r="D55" s="316"/>
      <c r="E55" s="20"/>
      <c r="F55" s="316"/>
      <c r="G55" s="5">
        <v>370380421.76000005</v>
      </c>
      <c r="H55" s="5"/>
      <c r="I55" s="5">
        <v>101301608.16999999</v>
      </c>
      <c r="J55" s="5"/>
      <c r="K55" s="5">
        <v>471682029.93000013</v>
      </c>
      <c r="L55" s="5"/>
      <c r="M55" s="5">
        <v>-5963642.9199999999</v>
      </c>
      <c r="N55" s="5"/>
      <c r="O55" s="5">
        <v>465718387.01000017</v>
      </c>
      <c r="P55" s="317"/>
    </row>
    <row r="56" spans="1:16" ht="30" customHeight="1">
      <c r="A56" s="315"/>
      <c r="B56" s="287" t="s">
        <v>1000</v>
      </c>
      <c r="C56" s="316"/>
      <c r="D56" s="316"/>
      <c r="E56" s="20"/>
      <c r="F56" s="316"/>
      <c r="G56" s="5"/>
      <c r="H56" s="5"/>
      <c r="I56" s="5"/>
      <c r="J56" s="5"/>
      <c r="K56" s="5"/>
      <c r="L56" s="5"/>
      <c r="M56" s="5"/>
      <c r="N56" s="5"/>
      <c r="O56" s="5"/>
      <c r="P56" s="317"/>
    </row>
    <row r="57" spans="1:16" ht="30" customHeight="1">
      <c r="A57" s="315"/>
      <c r="B57" s="281" t="s">
        <v>646</v>
      </c>
      <c r="C57" s="316"/>
      <c r="D57" s="316"/>
      <c r="E57" s="20"/>
      <c r="F57" s="316"/>
      <c r="G57" s="5"/>
      <c r="H57" s="5"/>
      <c r="I57" s="5"/>
      <c r="J57" s="5"/>
      <c r="K57" s="5"/>
      <c r="L57" s="5"/>
      <c r="M57" s="5"/>
      <c r="N57" s="5"/>
      <c r="O57" s="5"/>
      <c r="P57" s="317"/>
    </row>
    <row r="58" spans="1:16" ht="30" customHeight="1">
      <c r="A58" s="315"/>
      <c r="B58" s="3" t="s">
        <v>1001</v>
      </c>
      <c r="C58" s="316"/>
      <c r="D58" s="316"/>
      <c r="E58" s="316"/>
      <c r="F58" s="316"/>
      <c r="G58" s="72">
        <v>57646189.119999997</v>
      </c>
      <c r="H58" s="323"/>
      <c r="I58" s="72">
        <v>0</v>
      </c>
      <c r="J58" s="323"/>
      <c r="K58" s="5">
        <v>57646189.119999997</v>
      </c>
      <c r="L58" s="323"/>
      <c r="M58" s="72">
        <v>-4627825.95</v>
      </c>
      <c r="N58" s="4"/>
      <c r="O58" s="4">
        <v>53018363.169999994</v>
      </c>
      <c r="P58" s="317"/>
    </row>
    <row r="59" spans="1:16" ht="30" customHeight="1">
      <c r="A59" s="315"/>
      <c r="B59" s="3" t="s">
        <v>1191</v>
      </c>
      <c r="C59" s="316"/>
      <c r="D59" s="316"/>
      <c r="E59" s="316"/>
      <c r="F59" s="316"/>
      <c r="G59" s="72"/>
      <c r="H59" s="323"/>
      <c r="I59" s="72"/>
      <c r="J59" s="323"/>
      <c r="K59" s="5"/>
      <c r="L59" s="323"/>
      <c r="M59" s="72"/>
      <c r="N59" s="4"/>
      <c r="O59" s="4"/>
      <c r="P59" s="317"/>
    </row>
    <row r="60" spans="1:16" ht="30" customHeight="1">
      <c r="A60" s="315"/>
      <c r="B60" s="3" t="s">
        <v>1190</v>
      </c>
      <c r="C60" s="316"/>
      <c r="D60" s="316"/>
      <c r="E60" s="316"/>
      <c r="F60" s="316"/>
      <c r="G60" s="72">
        <v>6299732</v>
      </c>
      <c r="H60" s="323"/>
      <c r="I60" s="72">
        <v>1879804</v>
      </c>
      <c r="J60" s="323"/>
      <c r="K60" s="5">
        <v>8179536</v>
      </c>
      <c r="L60" s="323"/>
      <c r="M60" s="72">
        <v>0</v>
      </c>
      <c r="N60" s="4"/>
      <c r="O60" s="4">
        <v>8179536</v>
      </c>
      <c r="P60" s="317"/>
    </row>
    <row r="61" spans="1:16" ht="30" customHeight="1" thickBot="1">
      <c r="A61" s="315"/>
      <c r="B61" s="313" t="s">
        <v>1177</v>
      </c>
      <c r="C61" s="316"/>
      <c r="D61" s="316"/>
      <c r="E61" s="316"/>
      <c r="F61" s="316"/>
      <c r="G61" s="105">
        <f>SUM(G55:G60)</f>
        <v>434326342.88000005</v>
      </c>
      <c r="H61" s="5"/>
      <c r="I61" s="105">
        <f>SUM(I55:I60)</f>
        <v>103181412.16999999</v>
      </c>
      <c r="J61" s="5"/>
      <c r="K61" s="105">
        <f>SUM(K55:K60)</f>
        <v>537507755.05000019</v>
      </c>
      <c r="L61" s="5"/>
      <c r="M61" s="105">
        <f>SUM(M55:M60)</f>
        <v>-10591468.870000001</v>
      </c>
      <c r="N61" s="5"/>
      <c r="O61" s="105">
        <f>SUM(O55:O60)</f>
        <v>526916286.18000019</v>
      </c>
      <c r="P61" s="317"/>
    </row>
    <row r="62" spans="1:16" ht="30" customHeight="1" thickTop="1">
      <c r="A62" s="315"/>
      <c r="B62" s="285" t="s">
        <v>1002</v>
      </c>
      <c r="C62" s="316"/>
      <c r="D62" s="316"/>
      <c r="E62" s="316"/>
      <c r="F62" s="316"/>
      <c r="G62" s="316"/>
      <c r="H62" s="316"/>
      <c r="I62" s="316"/>
      <c r="J62" s="316"/>
      <c r="K62" s="316"/>
      <c r="L62" s="316"/>
      <c r="M62" s="316"/>
      <c r="N62" s="316"/>
      <c r="O62" s="316"/>
      <c r="P62" s="317"/>
    </row>
    <row r="63" spans="1:16" ht="30" customHeight="1">
      <c r="A63" s="315"/>
      <c r="B63" s="286" t="s">
        <v>1003</v>
      </c>
      <c r="C63" s="316"/>
      <c r="D63" s="316"/>
      <c r="E63" s="316"/>
      <c r="F63" s="316"/>
      <c r="G63" s="316"/>
      <c r="H63" s="316"/>
      <c r="I63" s="316"/>
      <c r="J63" s="316"/>
      <c r="K63" s="316"/>
      <c r="L63" s="316"/>
      <c r="M63" s="316"/>
      <c r="N63" s="316"/>
      <c r="O63" s="194">
        <v>523627046.83999997</v>
      </c>
      <c r="P63" s="317"/>
    </row>
    <row r="64" spans="1:16" ht="30" customHeight="1">
      <c r="A64" s="315"/>
      <c r="B64" s="286" t="s">
        <v>1004</v>
      </c>
      <c r="C64" s="316"/>
      <c r="D64" s="316"/>
      <c r="E64" s="316"/>
      <c r="F64" s="316"/>
      <c r="G64" s="316"/>
      <c r="H64" s="316"/>
      <c r="I64" s="316"/>
      <c r="J64" s="316"/>
      <c r="K64" s="316"/>
      <c r="L64" s="316"/>
      <c r="M64" s="316"/>
      <c r="N64" s="316"/>
      <c r="O64" s="9">
        <v>3289239.34</v>
      </c>
      <c r="P64" s="317"/>
    </row>
    <row r="65" spans="1:16" ht="30" customHeight="1" thickBot="1">
      <c r="A65" s="315"/>
      <c r="B65" s="316"/>
      <c r="C65" s="316"/>
      <c r="D65" s="316"/>
      <c r="E65" s="316"/>
      <c r="F65" s="316"/>
      <c r="G65" s="316"/>
      <c r="H65" s="316"/>
      <c r="I65" s="316"/>
      <c r="J65" s="316"/>
      <c r="K65" s="316"/>
      <c r="L65" s="316"/>
      <c r="M65" s="316"/>
      <c r="N65" s="316"/>
      <c r="O65" s="196">
        <f>+O61</f>
        <v>526916286.18000019</v>
      </c>
      <c r="P65" s="317"/>
    </row>
    <row r="66" spans="1:16" ht="30" customHeight="1" thickTop="1">
      <c r="A66" s="315"/>
      <c r="B66" s="316"/>
      <c r="C66" s="316"/>
      <c r="D66" s="316"/>
      <c r="E66" s="316"/>
      <c r="F66" s="316"/>
      <c r="G66" s="316"/>
      <c r="H66" s="316"/>
      <c r="I66" s="316"/>
      <c r="J66" s="316"/>
      <c r="K66" s="316"/>
      <c r="L66" s="316"/>
      <c r="M66" s="316"/>
      <c r="N66" s="316"/>
      <c r="O66" s="7"/>
      <c r="P66" s="317"/>
    </row>
    <row r="67" spans="1:16" ht="30" customHeight="1" thickBot="1">
      <c r="B67" s="314" t="s">
        <v>1175</v>
      </c>
      <c r="G67" s="71">
        <v>2038406829.4099998</v>
      </c>
      <c r="H67" s="65"/>
      <c r="I67" s="71">
        <v>1511939083.5700002</v>
      </c>
      <c r="J67" s="65"/>
      <c r="K67" s="71">
        <v>3550345912.98</v>
      </c>
      <c r="L67" s="65"/>
      <c r="M67" s="71">
        <v>0</v>
      </c>
      <c r="N67" s="65"/>
      <c r="O67" s="71">
        <v>3550345912.98</v>
      </c>
    </row>
    <row r="68" spans="1:16" ht="30" customHeight="1" thickTop="1">
      <c r="O68" s="107"/>
    </row>
  </sheetData>
  <mergeCells count="6">
    <mergeCell ref="G41:O41"/>
    <mergeCell ref="A1:O1"/>
    <mergeCell ref="G10:O10"/>
    <mergeCell ref="G11:O11"/>
    <mergeCell ref="A38:O38"/>
    <mergeCell ref="G40:O40"/>
  </mergeCells>
  <pageMargins left="0.59055118110236227" right="0.19685039370078741" top="0.72"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topLeftCell="A16" zoomScale="90" zoomScaleNormal="90" zoomScaleSheetLayoutView="90" workbookViewId="0">
      <selection activeCell="B6" sqref="B6"/>
    </sheetView>
  </sheetViews>
  <sheetFormatPr defaultColWidth="9.140625" defaultRowHeight="36" customHeight="1"/>
  <cols>
    <col min="1" max="1" width="3.42578125" style="272" customWidth="1"/>
    <col min="2" max="2" width="4.140625" style="272" customWidth="1"/>
    <col min="3" max="4" width="9" style="272" customWidth="1"/>
    <col min="5" max="5" width="10.85546875" style="272" customWidth="1"/>
    <col min="6" max="6" width="3" style="272" customWidth="1"/>
    <col min="7" max="7" width="15.7109375" style="272" customWidth="1"/>
    <col min="8" max="8" width="0.7109375" style="272" customWidth="1"/>
    <col min="9" max="9" width="15.7109375" style="272" customWidth="1"/>
    <col min="10" max="10" width="0.7109375" style="272" customWidth="1"/>
    <col min="11" max="11" width="15.7109375" style="272" customWidth="1"/>
    <col min="12" max="12" width="0.7109375" style="272" customWidth="1"/>
    <col min="13" max="13" width="15.7109375" style="272" customWidth="1"/>
    <col min="14" max="14" width="1.5703125" style="272" customWidth="1"/>
    <col min="15" max="16384" width="9.140625" style="272"/>
  </cols>
  <sheetData>
    <row r="1" spans="1:14" ht="29.1" customHeight="1">
      <c r="A1" s="524" t="s">
        <v>970</v>
      </c>
      <c r="B1" s="524"/>
      <c r="C1" s="524"/>
      <c r="D1" s="524"/>
      <c r="E1" s="524"/>
      <c r="F1" s="524"/>
      <c r="G1" s="524"/>
      <c r="H1" s="524"/>
      <c r="I1" s="524"/>
      <c r="J1" s="524"/>
      <c r="K1" s="524"/>
      <c r="L1" s="524"/>
      <c r="M1" s="524"/>
      <c r="N1" s="275"/>
    </row>
    <row r="2" spans="1:14" ht="29.1" customHeight="1"/>
    <row r="3" spans="1:14" s="288" customFormat="1" ht="29.1" customHeight="1">
      <c r="A3" s="293" t="s">
        <v>1007</v>
      </c>
      <c r="B3" s="288" t="s">
        <v>1008</v>
      </c>
    </row>
    <row r="4" spans="1:14" ht="29.1" customHeight="1">
      <c r="B4" s="305"/>
      <c r="C4" s="306" t="s">
        <v>1220</v>
      </c>
      <c r="D4" s="227"/>
    </row>
    <row r="5" spans="1:14" ht="29.1" customHeight="1">
      <c r="B5" s="305" t="s">
        <v>1222</v>
      </c>
      <c r="C5" s="305"/>
      <c r="D5" s="227"/>
    </row>
    <row r="6" spans="1:14" s="275" customFormat="1" ht="29.1" customHeight="1">
      <c r="A6" s="272"/>
      <c r="B6" s="272"/>
      <c r="C6" s="272"/>
      <c r="D6" s="272"/>
      <c r="E6" s="272"/>
      <c r="G6" s="559" t="s">
        <v>1009</v>
      </c>
      <c r="H6" s="559"/>
      <c r="I6" s="559"/>
      <c r="J6" s="559"/>
      <c r="K6" s="559" t="s">
        <v>1010</v>
      </c>
      <c r="L6" s="559"/>
      <c r="M6" s="559"/>
      <c r="N6" s="272"/>
    </row>
    <row r="7" spans="1:14" s="275" customFormat="1" ht="29.1" customHeight="1">
      <c r="G7" s="449" t="s">
        <v>1126</v>
      </c>
      <c r="H7" s="277"/>
      <c r="I7" s="449" t="s">
        <v>441</v>
      </c>
      <c r="J7" s="277"/>
      <c r="K7" s="449" t="s">
        <v>1126</v>
      </c>
      <c r="L7" s="277"/>
      <c r="M7" s="449" t="s">
        <v>441</v>
      </c>
    </row>
    <row r="8" spans="1:14" s="275" customFormat="1" ht="29.1" customHeight="1">
      <c r="A8" s="307" t="s">
        <v>1011</v>
      </c>
      <c r="G8" s="278"/>
      <c r="H8" s="277"/>
      <c r="I8" s="278"/>
      <c r="J8" s="296"/>
      <c r="K8" s="278"/>
      <c r="L8" s="277"/>
      <c r="M8" s="278"/>
    </row>
    <row r="9" spans="1:14" ht="29.1" customHeight="1">
      <c r="A9" s="307" t="s">
        <v>1012</v>
      </c>
    </row>
    <row r="10" spans="1:14" ht="29.1" customHeight="1">
      <c r="B10" s="305" t="s">
        <v>476</v>
      </c>
      <c r="G10" s="40">
        <v>7868691.25</v>
      </c>
      <c r="H10" s="40"/>
      <c r="I10" s="40">
        <v>11297500.99</v>
      </c>
      <c r="J10" s="40"/>
      <c r="K10" s="40">
        <v>6455978.2199999997</v>
      </c>
      <c r="L10" s="40"/>
      <c r="M10" s="40">
        <v>9601139.6400000006</v>
      </c>
    </row>
    <row r="11" spans="1:14" ht="29.1" customHeight="1">
      <c r="B11" s="305" t="s">
        <v>1013</v>
      </c>
      <c r="G11" s="40">
        <v>9017399.1799999997</v>
      </c>
      <c r="H11" s="40"/>
      <c r="I11" s="40">
        <v>7011787.5899999999</v>
      </c>
      <c r="J11" s="40"/>
      <c r="K11" s="40">
        <v>2611780.96</v>
      </c>
      <c r="L11" s="40"/>
      <c r="M11" s="40">
        <v>2085375.85</v>
      </c>
    </row>
    <row r="12" spans="1:14" ht="29.1" customHeight="1">
      <c r="B12" s="272" t="s">
        <v>1014</v>
      </c>
      <c r="G12" s="40">
        <v>0</v>
      </c>
      <c r="H12" s="40"/>
      <c r="I12" s="40">
        <v>0</v>
      </c>
      <c r="J12" s="40"/>
      <c r="K12" s="40">
        <v>1217008.8</v>
      </c>
      <c r="L12" s="40"/>
      <c r="M12" s="40">
        <v>1815804.76</v>
      </c>
    </row>
    <row r="13" spans="1:14" ht="29.1" customHeight="1">
      <c r="B13" s="308" t="s">
        <v>1015</v>
      </c>
      <c r="G13" s="40">
        <v>3536250.71</v>
      </c>
      <c r="H13" s="40"/>
      <c r="I13" s="40">
        <v>2643236.21</v>
      </c>
      <c r="J13" s="40"/>
      <c r="K13" s="40">
        <v>3025683.06</v>
      </c>
      <c r="L13" s="40"/>
      <c r="M13" s="40">
        <v>2300807.7999999998</v>
      </c>
    </row>
    <row r="14" spans="1:14" ht="29.1" customHeight="1">
      <c r="C14" s="288" t="s">
        <v>1016</v>
      </c>
      <c r="G14" s="309">
        <f>SUM(G10:G13)</f>
        <v>20422341.140000001</v>
      </c>
      <c r="H14" s="5"/>
      <c r="I14" s="309">
        <f>SUM(I10:I13)</f>
        <v>20952524.789999999</v>
      </c>
      <c r="J14" s="5"/>
      <c r="K14" s="309">
        <f>SUM(K10:K13)</f>
        <v>13310451.040000001</v>
      </c>
      <c r="L14" s="5"/>
      <c r="M14" s="309">
        <f>SUM(M10:M13)</f>
        <v>15803128.050000001</v>
      </c>
    </row>
    <row r="15" spans="1:14" ht="29.1" customHeight="1">
      <c r="A15" s="288" t="s">
        <v>1017</v>
      </c>
      <c r="G15" s="5"/>
      <c r="H15" s="5"/>
      <c r="I15" s="5"/>
      <c r="J15" s="5"/>
      <c r="K15" s="5"/>
      <c r="L15" s="5"/>
      <c r="M15" s="5"/>
    </row>
    <row r="16" spans="1:14" ht="29.1" customHeight="1">
      <c r="B16" s="281" t="s">
        <v>1018</v>
      </c>
      <c r="G16" s="40">
        <v>0</v>
      </c>
      <c r="H16" s="40"/>
      <c r="I16" s="40">
        <v>0</v>
      </c>
      <c r="J16" s="40"/>
      <c r="K16" s="40">
        <v>5541598.0700000003</v>
      </c>
      <c r="L16" s="40"/>
      <c r="M16" s="40">
        <v>5541598.0700000003</v>
      </c>
    </row>
    <row r="17" spans="1:13" ht="29.1" customHeight="1">
      <c r="B17" s="281" t="s">
        <v>1019</v>
      </c>
      <c r="G17" s="40">
        <v>15817.46</v>
      </c>
      <c r="H17" s="40"/>
      <c r="I17" s="40">
        <v>15817.46</v>
      </c>
      <c r="J17" s="40"/>
      <c r="K17" s="40">
        <v>15817.459999999992</v>
      </c>
      <c r="L17" s="40"/>
      <c r="M17" s="40">
        <v>15817.459999999992</v>
      </c>
    </row>
    <row r="18" spans="1:13" ht="29.1" customHeight="1">
      <c r="B18" s="281" t="s">
        <v>1020</v>
      </c>
      <c r="G18" s="40">
        <v>115323116.01000001</v>
      </c>
      <c r="H18" s="40"/>
      <c r="I18" s="40">
        <v>102684382.51000001</v>
      </c>
      <c r="J18" s="40"/>
      <c r="K18" s="40">
        <v>67098121.01000002</v>
      </c>
      <c r="L18" s="40"/>
      <c r="M18" s="40">
        <v>58948800.110000014</v>
      </c>
    </row>
    <row r="19" spans="1:13" ht="29.1" customHeight="1">
      <c r="B19" s="281" t="s">
        <v>554</v>
      </c>
      <c r="G19" s="40">
        <v>1272671.77</v>
      </c>
      <c r="H19" s="40"/>
      <c r="I19" s="40">
        <v>1595549.07</v>
      </c>
      <c r="J19" s="40"/>
      <c r="K19" s="40">
        <v>375696.97</v>
      </c>
      <c r="L19" s="40"/>
      <c r="M19" s="40">
        <v>469621.21</v>
      </c>
    </row>
    <row r="20" spans="1:13" ht="29.1" customHeight="1">
      <c r="B20" s="281" t="s">
        <v>1021</v>
      </c>
      <c r="G20" s="40">
        <v>1122016.22</v>
      </c>
      <c r="H20" s="40"/>
      <c r="I20" s="40">
        <v>1332134.5499999998</v>
      </c>
      <c r="J20" s="40"/>
      <c r="K20" s="40">
        <v>62570.300000000017</v>
      </c>
      <c r="L20" s="40"/>
      <c r="M20" s="40">
        <v>85970.21</v>
      </c>
    </row>
    <row r="21" spans="1:13" ht="29.1" customHeight="1">
      <c r="B21" s="281" t="s">
        <v>575</v>
      </c>
      <c r="G21" s="40">
        <v>2172519.0499999998</v>
      </c>
      <c r="H21" s="40"/>
      <c r="I21" s="40">
        <v>2172519.0500000003</v>
      </c>
      <c r="J21" s="40"/>
      <c r="K21" s="40">
        <v>0</v>
      </c>
      <c r="L21" s="40"/>
      <c r="M21" s="40">
        <v>0</v>
      </c>
    </row>
    <row r="22" spans="1:13" ht="29.1" customHeight="1">
      <c r="B22" s="281" t="s">
        <v>1022</v>
      </c>
      <c r="G22" s="40">
        <v>4772.76</v>
      </c>
      <c r="H22" s="40"/>
      <c r="I22" s="40">
        <v>4698.57</v>
      </c>
      <c r="J22" s="40"/>
      <c r="K22" s="40">
        <v>4772.76</v>
      </c>
      <c r="L22" s="40"/>
      <c r="M22" s="40">
        <v>4698.57</v>
      </c>
    </row>
    <row r="23" spans="1:13" ht="29.1" customHeight="1">
      <c r="B23" s="281" t="s">
        <v>588</v>
      </c>
      <c r="G23" s="40">
        <v>118403.34</v>
      </c>
      <c r="H23" s="40"/>
      <c r="I23" s="40">
        <v>204837.79</v>
      </c>
      <c r="J23" s="40"/>
      <c r="K23" s="40">
        <v>0</v>
      </c>
      <c r="L23" s="40"/>
      <c r="M23" s="40">
        <v>0</v>
      </c>
    </row>
    <row r="24" spans="1:13" ht="29.1" customHeight="1">
      <c r="B24" s="281" t="s">
        <v>1023</v>
      </c>
      <c r="G24" s="40">
        <v>599629.82999999996</v>
      </c>
      <c r="H24" s="40"/>
      <c r="I24" s="40">
        <v>418293.84</v>
      </c>
      <c r="J24" s="40"/>
      <c r="K24" s="40">
        <v>405631.49</v>
      </c>
      <c r="L24" s="40"/>
      <c r="M24" s="40">
        <v>342827.83</v>
      </c>
    </row>
    <row r="25" spans="1:13" ht="29.1" customHeight="1">
      <c r="C25" s="287" t="s">
        <v>1024</v>
      </c>
      <c r="G25" s="309">
        <f>SUM(G16:G24)</f>
        <v>120628946.44</v>
      </c>
      <c r="H25" s="5"/>
      <c r="I25" s="309">
        <f>SUM(I16:I24)</f>
        <v>108428232.83999999</v>
      </c>
      <c r="J25" s="5"/>
      <c r="K25" s="309">
        <f>SUM(K16:K24)</f>
        <v>73504208.060000017</v>
      </c>
      <c r="L25" s="5"/>
      <c r="M25" s="309">
        <f>SUM(M16:M24)</f>
        <v>65409333.460000016</v>
      </c>
    </row>
    <row r="26" spans="1:13" ht="29.1" customHeight="1" thickBot="1">
      <c r="A26" s="288" t="s">
        <v>1025</v>
      </c>
      <c r="G26" s="105">
        <f>SUM(G14+G25)</f>
        <v>141051287.57999998</v>
      </c>
      <c r="H26" s="5"/>
      <c r="I26" s="105">
        <f>SUM(I14+I25)</f>
        <v>129380757.63</v>
      </c>
      <c r="J26" s="5"/>
      <c r="K26" s="105">
        <f>SUM(K14+K25)</f>
        <v>86814659.100000024</v>
      </c>
      <c r="L26" s="5"/>
      <c r="M26" s="105">
        <f>SUM(M14+M25)</f>
        <v>81212461.51000002</v>
      </c>
    </row>
    <row r="27" spans="1:13" ht="29.1" customHeight="1" thickTop="1"/>
    <row r="28" spans="1:13" ht="29.1" customHeight="1"/>
  </sheetData>
  <mergeCells count="3">
    <mergeCell ref="A1:M1"/>
    <mergeCell ref="G6:J6"/>
    <mergeCell ref="K6:M6"/>
  </mergeCells>
  <pageMargins left="0.87"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10" zoomScale="90" zoomScaleNormal="90" zoomScaleSheetLayoutView="90" workbookViewId="0">
      <selection activeCell="A2" sqref="A2"/>
    </sheetView>
  </sheetViews>
  <sheetFormatPr defaultColWidth="9.140625" defaultRowHeight="21.95" customHeight="1"/>
  <cols>
    <col min="1" max="1" width="3.42578125" style="272" customWidth="1"/>
    <col min="2" max="2" width="3.7109375" style="272" customWidth="1"/>
    <col min="3" max="3" width="9.140625" style="272"/>
    <col min="4" max="4" width="9.140625" style="272" customWidth="1"/>
    <col min="5" max="5" width="10.85546875" style="272" customWidth="1"/>
    <col min="6" max="6" width="9.140625" style="272" customWidth="1"/>
    <col min="7" max="7" width="4.140625" style="272" customWidth="1"/>
    <col min="8" max="8" width="15.42578125" style="272" customWidth="1"/>
    <col min="9" max="9" width="0.85546875" style="272" customWidth="1"/>
    <col min="10" max="10" width="15.7109375" style="272" customWidth="1"/>
    <col min="11" max="11" width="0.85546875" style="272" customWidth="1"/>
    <col min="12" max="12" width="14.7109375" style="272" customWidth="1"/>
    <col min="13" max="13" width="0.85546875" style="272" customWidth="1"/>
    <col min="14" max="14" width="14.7109375" style="272" customWidth="1"/>
    <col min="15" max="15" width="1.140625" style="272" customWidth="1"/>
    <col min="16" max="16" width="13" style="272" bestFit="1" customWidth="1"/>
    <col min="17" max="17" width="10" style="272" bestFit="1" customWidth="1"/>
    <col min="18" max="18" width="10.7109375" style="272" bestFit="1" customWidth="1"/>
    <col min="19" max="16384" width="9.140625" style="272"/>
  </cols>
  <sheetData>
    <row r="1" spans="1:16" s="275" customFormat="1" ht="21.95" customHeight="1">
      <c r="A1" s="524" t="s">
        <v>976</v>
      </c>
      <c r="B1" s="525"/>
      <c r="C1" s="525"/>
      <c r="D1" s="525"/>
      <c r="E1" s="525"/>
      <c r="F1" s="525"/>
      <c r="G1" s="525"/>
      <c r="H1" s="525"/>
      <c r="I1" s="525"/>
      <c r="J1" s="525"/>
      <c r="K1" s="525"/>
      <c r="L1" s="525"/>
      <c r="M1" s="525"/>
      <c r="N1" s="525"/>
    </row>
    <row r="3" spans="1:16" ht="21.95" customHeight="1">
      <c r="H3" s="295"/>
      <c r="I3" s="276" t="s">
        <v>1009</v>
      </c>
      <c r="J3" s="295"/>
      <c r="K3" s="295"/>
      <c r="L3" s="559" t="s">
        <v>1010</v>
      </c>
      <c r="M3" s="559"/>
      <c r="N3" s="559"/>
    </row>
    <row r="4" spans="1:16" ht="21.95" customHeight="1">
      <c r="H4" s="449" t="s">
        <v>1126</v>
      </c>
      <c r="I4" s="277"/>
      <c r="J4" s="449" t="s">
        <v>441</v>
      </c>
      <c r="K4" s="277"/>
      <c r="L4" s="449" t="s">
        <v>1126</v>
      </c>
      <c r="M4" s="277"/>
      <c r="N4" s="449" t="s">
        <v>441</v>
      </c>
    </row>
    <row r="5" spans="1:16" ht="21.95" customHeight="1">
      <c r="A5" s="287" t="s">
        <v>1026</v>
      </c>
      <c r="H5" s="278"/>
      <c r="I5" s="277"/>
      <c r="J5" s="278"/>
      <c r="K5" s="296"/>
      <c r="L5" s="278"/>
      <c r="M5" s="277"/>
      <c r="N5" s="278"/>
    </row>
    <row r="6" spans="1:16" ht="21.95" customHeight="1">
      <c r="A6" s="287" t="s">
        <v>1027</v>
      </c>
    </row>
    <row r="7" spans="1:16" ht="21.95" customHeight="1">
      <c r="A7" s="287"/>
      <c r="B7" s="272" t="s">
        <v>618</v>
      </c>
      <c r="H7" s="41">
        <v>3634489.04</v>
      </c>
      <c r="I7" s="41"/>
      <c r="J7" s="40">
        <v>3343982.43</v>
      </c>
      <c r="K7" s="41"/>
      <c r="L7" s="40">
        <v>0</v>
      </c>
      <c r="M7" s="41"/>
      <c r="N7" s="40">
        <v>1440092.17</v>
      </c>
    </row>
    <row r="8" spans="1:16" ht="21.95" customHeight="1">
      <c r="B8" s="297" t="s">
        <v>623</v>
      </c>
      <c r="H8" s="41">
        <v>7451139.8399999999</v>
      </c>
      <c r="I8" s="41"/>
      <c r="J8" s="41">
        <v>5563840.25</v>
      </c>
      <c r="K8" s="41"/>
      <c r="L8" s="41">
        <v>4417239.42</v>
      </c>
      <c r="M8" s="41"/>
      <c r="N8" s="41">
        <v>2979652.72</v>
      </c>
      <c r="P8" s="298"/>
    </row>
    <row r="9" spans="1:16" ht="21.95" customHeight="1">
      <c r="B9" s="297" t="s">
        <v>1028</v>
      </c>
      <c r="C9" s="281"/>
      <c r="H9" s="40">
        <v>6918983.6100000003</v>
      </c>
      <c r="I9" s="41"/>
      <c r="J9" s="41">
        <v>5981526.1800000006</v>
      </c>
      <c r="K9" s="41"/>
      <c r="L9" s="40">
        <v>88739.37</v>
      </c>
      <c r="M9" s="41"/>
      <c r="N9" s="40">
        <v>83642.2</v>
      </c>
      <c r="O9" s="5"/>
    </row>
    <row r="10" spans="1:16" ht="21.95" customHeight="1">
      <c r="B10" s="297" t="s">
        <v>1029</v>
      </c>
      <c r="C10" s="284"/>
    </row>
    <row r="11" spans="1:16" ht="21.95" customHeight="1">
      <c r="B11" s="297"/>
      <c r="C11" s="297" t="s">
        <v>1030</v>
      </c>
      <c r="H11" s="41">
        <v>5700082</v>
      </c>
      <c r="I11" s="41"/>
      <c r="J11" s="41">
        <v>4695100.62</v>
      </c>
      <c r="K11" s="41"/>
      <c r="L11" s="41">
        <v>4696636.74</v>
      </c>
      <c r="M11" s="41"/>
      <c r="N11" s="41">
        <v>3662760.44</v>
      </c>
    </row>
    <row r="12" spans="1:16" ht="21.95" customHeight="1">
      <c r="B12" s="297" t="s">
        <v>845</v>
      </c>
      <c r="C12" s="297"/>
      <c r="H12" s="41">
        <v>223568.59</v>
      </c>
      <c r="I12" s="41"/>
      <c r="J12" s="40">
        <v>270226.14</v>
      </c>
      <c r="K12" s="41"/>
      <c r="L12" s="41">
        <v>223568.59</v>
      </c>
      <c r="M12" s="41"/>
      <c r="N12" s="40">
        <v>270226.14</v>
      </c>
    </row>
    <row r="13" spans="1:16" ht="21.95" customHeight="1">
      <c r="B13" s="281" t="s">
        <v>1031</v>
      </c>
      <c r="H13" s="40">
        <v>109547.56</v>
      </c>
      <c r="I13" s="41"/>
      <c r="J13" s="41">
        <v>68541</v>
      </c>
      <c r="K13" s="41"/>
      <c r="L13" s="40">
        <v>13053.53</v>
      </c>
      <c r="M13" s="41"/>
      <c r="N13" s="40">
        <v>8079.75</v>
      </c>
    </row>
    <row r="14" spans="1:16" ht="21.95" customHeight="1">
      <c r="B14" s="281" t="s">
        <v>1032</v>
      </c>
      <c r="H14" s="41">
        <v>97605.01</v>
      </c>
      <c r="I14" s="41"/>
      <c r="J14" s="41">
        <v>6883.39</v>
      </c>
      <c r="K14" s="41"/>
      <c r="L14" s="41">
        <v>97605.01</v>
      </c>
      <c r="M14" s="41"/>
      <c r="N14" s="41">
        <v>6883.39</v>
      </c>
    </row>
    <row r="15" spans="1:16" ht="21.95" customHeight="1">
      <c r="D15" s="287" t="s">
        <v>1033</v>
      </c>
      <c r="H15" s="185">
        <f>SUM(H7:H14)</f>
        <v>24135415.649999999</v>
      </c>
      <c r="I15" s="41"/>
      <c r="J15" s="185">
        <f>SUM(J7:J14)</f>
        <v>19930100.010000002</v>
      </c>
      <c r="K15" s="41"/>
      <c r="L15" s="185">
        <f>SUM(L7:L14)</f>
        <v>9536842.6600000001</v>
      </c>
      <c r="M15" s="41"/>
      <c r="N15" s="185">
        <f>SUM(N7:N14)</f>
        <v>8451336.8100000024</v>
      </c>
    </row>
    <row r="16" spans="1:16" ht="21.95" customHeight="1">
      <c r="A16" s="287" t="s">
        <v>1034</v>
      </c>
      <c r="H16" s="3"/>
      <c r="I16" s="3"/>
      <c r="J16" s="3"/>
      <c r="K16" s="3"/>
      <c r="L16" s="3"/>
      <c r="M16" s="3"/>
      <c r="N16" s="3"/>
    </row>
    <row r="17" spans="1:14" ht="21.95" customHeight="1">
      <c r="B17" s="281" t="s">
        <v>1035</v>
      </c>
      <c r="H17" s="41">
        <v>12739191.550000001</v>
      </c>
      <c r="I17" s="41"/>
      <c r="J17" s="41">
        <v>11712374.26</v>
      </c>
      <c r="K17" s="41"/>
      <c r="L17" s="40">
        <v>294399.53999999998</v>
      </c>
      <c r="M17" s="41"/>
      <c r="N17" s="40">
        <v>379607.69</v>
      </c>
    </row>
    <row r="18" spans="1:14" ht="21.95" customHeight="1">
      <c r="B18" s="281" t="s">
        <v>729</v>
      </c>
      <c r="H18" s="41">
        <v>15090869.57</v>
      </c>
      <c r="I18" s="41"/>
      <c r="J18" s="41">
        <v>11713479.210000001</v>
      </c>
      <c r="K18" s="41"/>
      <c r="L18" s="40">
        <v>10305485.59</v>
      </c>
      <c r="M18" s="41"/>
      <c r="N18" s="41">
        <v>5978234.7400000002</v>
      </c>
    </row>
    <row r="19" spans="1:14" ht="21.95" customHeight="1">
      <c r="B19" s="281" t="s">
        <v>1036</v>
      </c>
      <c r="H19" s="195">
        <v>1400964.35</v>
      </c>
      <c r="I19" s="195"/>
      <c r="J19" s="195">
        <v>1488698.93</v>
      </c>
      <c r="K19" s="41"/>
      <c r="L19" s="40">
        <v>0</v>
      </c>
      <c r="M19" s="41"/>
      <c r="N19" s="40">
        <v>0</v>
      </c>
    </row>
    <row r="20" spans="1:14" ht="21.95" customHeight="1">
      <c r="B20" s="281" t="s">
        <v>741</v>
      </c>
      <c r="H20" s="41">
        <v>1179095.3</v>
      </c>
      <c r="I20" s="41"/>
      <c r="J20" s="41">
        <v>959604.4</v>
      </c>
      <c r="K20" s="41"/>
      <c r="L20" s="40">
        <v>664151.97</v>
      </c>
      <c r="M20" s="41"/>
      <c r="N20" s="41">
        <v>565711.75</v>
      </c>
    </row>
    <row r="21" spans="1:14" ht="21.95" customHeight="1">
      <c r="B21" s="281" t="s">
        <v>851</v>
      </c>
      <c r="H21" s="41">
        <v>5569.86</v>
      </c>
      <c r="I21" s="41"/>
      <c r="J21" s="40">
        <v>156792.44</v>
      </c>
      <c r="K21" s="41"/>
      <c r="L21" s="40">
        <v>5569.86</v>
      </c>
      <c r="M21" s="41"/>
      <c r="N21" s="40">
        <v>156792.44</v>
      </c>
    </row>
    <row r="22" spans="1:14" ht="21.95" customHeight="1">
      <c r="B22" s="281" t="s">
        <v>1037</v>
      </c>
      <c r="H22" s="40">
        <v>40982.230000000003</v>
      </c>
      <c r="I22" s="41"/>
      <c r="J22" s="41">
        <v>37131.949999999997</v>
      </c>
      <c r="K22" s="41"/>
      <c r="L22" s="40">
        <v>7390.99</v>
      </c>
      <c r="M22" s="41"/>
      <c r="N22" s="41">
        <v>7322.87</v>
      </c>
    </row>
    <row r="23" spans="1:14" ht="21.95" customHeight="1">
      <c r="D23" s="287" t="s">
        <v>1038</v>
      </c>
      <c r="H23" s="299">
        <f>SUM(H17:H22)</f>
        <v>30456672.860000003</v>
      </c>
      <c r="I23" s="3"/>
      <c r="J23" s="299">
        <f>SUM(J17:J22)</f>
        <v>26068081.189999998</v>
      </c>
      <c r="K23" s="3"/>
      <c r="L23" s="299">
        <f>SUM(L17:L22)</f>
        <v>11276997.949999999</v>
      </c>
      <c r="M23" s="3"/>
      <c r="N23" s="299">
        <f>SUM(N17:N22)</f>
        <v>7087669.4900000012</v>
      </c>
    </row>
    <row r="24" spans="1:14" ht="21.95" customHeight="1">
      <c r="A24" s="287" t="s">
        <v>1039</v>
      </c>
      <c r="H24" s="299">
        <f>H15+H23</f>
        <v>54592088.510000005</v>
      </c>
      <c r="I24" s="3"/>
      <c r="J24" s="299">
        <f>J15+J23</f>
        <v>45998181.200000003</v>
      </c>
      <c r="K24" s="3"/>
      <c r="L24" s="299">
        <f>L15+L23</f>
        <v>20813840.609999999</v>
      </c>
      <c r="M24" s="3"/>
      <c r="N24" s="299">
        <f>N15+N23</f>
        <v>15539006.300000004</v>
      </c>
    </row>
    <row r="25" spans="1:14" ht="21.95" customHeight="1">
      <c r="A25" s="300" t="s">
        <v>1040</v>
      </c>
      <c r="B25" s="301"/>
      <c r="C25" s="301"/>
      <c r="D25" s="301"/>
      <c r="H25" s="3"/>
      <c r="I25" s="3"/>
      <c r="J25" s="3"/>
      <c r="K25" s="3"/>
      <c r="L25" s="3"/>
      <c r="M25" s="3"/>
      <c r="N25" s="3"/>
    </row>
    <row r="26" spans="1:14" ht="21.95" customHeight="1">
      <c r="B26" s="286" t="s">
        <v>1041</v>
      </c>
      <c r="H26" s="3"/>
      <c r="I26" s="3"/>
      <c r="J26" s="3"/>
      <c r="K26" s="3"/>
      <c r="L26" s="3"/>
      <c r="M26" s="3"/>
      <c r="N26" s="3"/>
    </row>
    <row r="27" spans="1:14" ht="21.95" customHeight="1">
      <c r="C27" s="284" t="s">
        <v>1042</v>
      </c>
      <c r="H27" s="3"/>
      <c r="I27" s="3"/>
      <c r="J27" s="3"/>
      <c r="K27" s="3"/>
      <c r="L27" s="3"/>
      <c r="M27" s="3"/>
      <c r="N27" s="3"/>
    </row>
    <row r="28" spans="1:14" ht="21.95" customHeight="1" thickBot="1">
      <c r="C28" s="297" t="s">
        <v>1043</v>
      </c>
      <c r="H28" s="98">
        <v>6966580.1399999997</v>
      </c>
      <c r="I28" s="3"/>
      <c r="J28" s="98">
        <v>6966580.1399999997</v>
      </c>
      <c r="K28" s="3"/>
      <c r="L28" s="98">
        <v>6966580.1399999997</v>
      </c>
      <c r="M28" s="3"/>
      <c r="N28" s="98">
        <v>6966580.1399999997</v>
      </c>
    </row>
    <row r="29" spans="1:14" ht="21.95" customHeight="1" thickTop="1">
      <c r="C29" s="284" t="s">
        <v>1044</v>
      </c>
      <c r="H29" s="3"/>
      <c r="I29" s="3"/>
      <c r="J29" s="3"/>
      <c r="K29" s="3"/>
      <c r="L29" s="3"/>
      <c r="M29" s="3"/>
      <c r="N29" s="3"/>
    </row>
    <row r="30" spans="1:14" ht="21.95" customHeight="1">
      <c r="C30" s="297" t="s">
        <v>1045</v>
      </c>
      <c r="H30" s="3">
        <v>6966529.5599999996</v>
      </c>
      <c r="I30" s="3"/>
      <c r="J30" s="3">
        <v>6966529.5599999996</v>
      </c>
      <c r="K30" s="3"/>
      <c r="L30" s="3">
        <v>6966529.5599999996</v>
      </c>
      <c r="M30" s="3"/>
      <c r="N30" s="3">
        <v>6966529.5599999996</v>
      </c>
    </row>
    <row r="31" spans="1:14" ht="21.95" customHeight="1">
      <c r="B31" s="279" t="s">
        <v>1046</v>
      </c>
      <c r="H31" s="3">
        <v>43950286.740000002</v>
      </c>
      <c r="I31" s="3"/>
      <c r="J31" s="5">
        <v>43950286.740000002</v>
      </c>
      <c r="K31" s="3"/>
      <c r="L31" s="3">
        <v>43950286.740000002</v>
      </c>
      <c r="M31" s="3"/>
      <c r="N31" s="5">
        <v>43950286.740000002</v>
      </c>
    </row>
    <row r="32" spans="1:14" ht="21.95" customHeight="1">
      <c r="B32" s="280" t="s">
        <v>1047</v>
      </c>
      <c r="C32" s="280"/>
      <c r="D32" s="280"/>
      <c r="H32" s="3"/>
      <c r="I32" s="3"/>
      <c r="J32" s="3"/>
      <c r="K32" s="3"/>
      <c r="L32" s="3"/>
      <c r="M32" s="3"/>
      <c r="N32" s="3"/>
    </row>
    <row r="33" spans="1:14" ht="21.95" customHeight="1">
      <c r="B33" s="280"/>
      <c r="C33" s="280" t="s">
        <v>1048</v>
      </c>
      <c r="D33" s="280"/>
      <c r="H33" s="3"/>
      <c r="I33" s="3"/>
      <c r="J33" s="3"/>
      <c r="K33" s="3"/>
      <c r="L33" s="3"/>
      <c r="M33" s="3"/>
      <c r="N33" s="3"/>
    </row>
    <row r="34" spans="1:14" ht="21.95" customHeight="1">
      <c r="B34" s="280"/>
      <c r="C34" s="280"/>
      <c r="D34" s="302" t="s">
        <v>775</v>
      </c>
      <c r="H34" s="41">
        <v>696652.96</v>
      </c>
      <c r="I34" s="41"/>
      <c r="J34" s="41">
        <v>696652.96</v>
      </c>
      <c r="K34" s="41"/>
      <c r="L34" s="40">
        <v>696652.96</v>
      </c>
      <c r="M34" s="41"/>
      <c r="N34" s="41">
        <v>696652.96</v>
      </c>
    </row>
    <row r="35" spans="1:14" ht="21.95" customHeight="1">
      <c r="B35" s="280"/>
      <c r="C35" s="280" t="s">
        <v>1049</v>
      </c>
      <c r="D35" s="302"/>
      <c r="H35" s="41">
        <v>32143971.850000001</v>
      </c>
      <c r="I35" s="41"/>
      <c r="J35" s="41">
        <v>29374328.039999999</v>
      </c>
      <c r="K35" s="41"/>
      <c r="L35" s="40">
        <v>13533388.650000099</v>
      </c>
      <c r="M35" s="41"/>
      <c r="N35" s="41">
        <v>13206025.370000001</v>
      </c>
    </row>
    <row r="36" spans="1:14" ht="21.95" customHeight="1">
      <c r="B36" s="280"/>
      <c r="C36" s="280" t="s">
        <v>1050</v>
      </c>
      <c r="D36" s="280"/>
      <c r="H36" s="186">
        <v>375762.28</v>
      </c>
      <c r="I36" s="41"/>
      <c r="J36" s="187">
        <v>115517.92</v>
      </c>
      <c r="K36" s="41"/>
      <c r="L36" s="188">
        <v>853960.58</v>
      </c>
      <c r="M36" s="41"/>
      <c r="N36" s="187">
        <v>853960.58</v>
      </c>
    </row>
    <row r="37" spans="1:14" ht="21.95" customHeight="1">
      <c r="B37" s="303" t="s">
        <v>1051</v>
      </c>
      <c r="C37" s="280"/>
      <c r="D37" s="280"/>
      <c r="H37" s="3">
        <f>SUM(H30:H36)</f>
        <v>84133203.390000015</v>
      </c>
      <c r="I37" s="3"/>
      <c r="J37" s="3">
        <f>SUM(J30:J36)</f>
        <v>81103315.220000014</v>
      </c>
      <c r="K37" s="3"/>
      <c r="L37" s="3">
        <f>SUM(L30:L36)</f>
        <v>66000818.490000099</v>
      </c>
      <c r="M37" s="3"/>
      <c r="N37" s="3">
        <f>SUM(N30:N36)</f>
        <v>65673455.210000008</v>
      </c>
    </row>
    <row r="38" spans="1:14" ht="21.95" customHeight="1">
      <c r="A38" s="280"/>
      <c r="B38" s="280" t="s">
        <v>1052</v>
      </c>
      <c r="C38" s="280"/>
      <c r="D38" s="280"/>
      <c r="H38" s="41">
        <v>2325995.6800000002</v>
      </c>
      <c r="I38" s="41"/>
      <c r="J38" s="41">
        <v>2279261.21</v>
      </c>
      <c r="K38" s="41"/>
      <c r="L38" s="40">
        <v>0</v>
      </c>
      <c r="M38" s="41"/>
      <c r="N38" s="40">
        <v>0</v>
      </c>
    </row>
    <row r="39" spans="1:14" ht="21.95" customHeight="1">
      <c r="A39" s="280"/>
      <c r="B39" s="280"/>
      <c r="C39" s="280"/>
      <c r="D39" s="303" t="s">
        <v>1053</v>
      </c>
      <c r="H39" s="299">
        <f>SUM(H37:H38)</f>
        <v>86459199.070000023</v>
      </c>
      <c r="I39" s="3"/>
      <c r="J39" s="299">
        <f>SUM(J37:J38)</f>
        <v>83382576.430000007</v>
      </c>
      <c r="K39" s="3"/>
      <c r="L39" s="299">
        <f>SUM(L37:L38)</f>
        <v>66000818.490000099</v>
      </c>
      <c r="M39" s="3"/>
      <c r="N39" s="299">
        <f>SUM(N37:N38)</f>
        <v>65673455.210000008</v>
      </c>
    </row>
    <row r="40" spans="1:14" ht="21.95" customHeight="1" thickBot="1">
      <c r="A40" s="303" t="s">
        <v>1054</v>
      </c>
      <c r="B40" s="280"/>
      <c r="C40" s="280"/>
      <c r="D40" s="280"/>
      <c r="H40" s="99">
        <f>+H24+H39</f>
        <v>141051287.58000004</v>
      </c>
      <c r="I40" s="3"/>
      <c r="J40" s="99">
        <f>+J24+J39</f>
        <v>129380757.63000001</v>
      </c>
      <c r="K40" s="3"/>
      <c r="L40" s="99">
        <f>+L24+L39</f>
        <v>86814659.100000098</v>
      </c>
      <c r="M40" s="3"/>
      <c r="N40" s="99">
        <f>+N24+N39</f>
        <v>81212461.51000002</v>
      </c>
    </row>
    <row r="41" spans="1:14" ht="21.95" customHeight="1" thickTop="1">
      <c r="H41" s="304"/>
      <c r="J41" s="304"/>
      <c r="L41" s="304"/>
      <c r="N41" s="304"/>
    </row>
    <row r="42" spans="1:14" ht="21.95" customHeight="1">
      <c r="H42" s="5"/>
      <c r="I42" s="5"/>
      <c r="J42" s="5"/>
      <c r="K42" s="5"/>
      <c r="L42" s="5"/>
      <c r="M42" s="5"/>
      <c r="N42" s="5"/>
    </row>
  </sheetData>
  <mergeCells count="2">
    <mergeCell ref="A1:N1"/>
    <mergeCell ref="L3:N3"/>
  </mergeCells>
  <pageMargins left="0.59055118110236227" right="0.2800000000000000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54"/>
  <sheetViews>
    <sheetView zoomScale="90" zoomScaleNormal="90" zoomScaleSheetLayoutView="90" workbookViewId="0">
      <selection activeCell="F53" sqref="F53"/>
    </sheetView>
  </sheetViews>
  <sheetFormatPr defaultColWidth="9.140625" defaultRowHeight="22.5" customHeight="1"/>
  <cols>
    <col min="1" max="1" width="3.42578125" style="272" customWidth="1"/>
    <col min="2" max="2" width="4.140625" style="272" customWidth="1"/>
    <col min="3" max="3" width="9.140625" style="272"/>
    <col min="4" max="5" width="9.140625" style="272" customWidth="1"/>
    <col min="6" max="6" width="10.7109375" style="272" customWidth="1"/>
    <col min="7" max="7" width="15.7109375" style="272" customWidth="1"/>
    <col min="8" max="8" width="1" style="272" customWidth="1"/>
    <col min="9" max="9" width="16.140625" style="272" customWidth="1"/>
    <col min="10" max="10" width="1" style="272" customWidth="1"/>
    <col min="11" max="11" width="15.140625" style="272" customWidth="1"/>
    <col min="12" max="12" width="1" style="272" customWidth="1"/>
    <col min="13" max="13" width="15.140625" style="272" customWidth="1"/>
    <col min="14" max="14" width="1" style="272" customWidth="1"/>
    <col min="15" max="16384" width="9.140625" style="272"/>
  </cols>
  <sheetData>
    <row r="1" spans="1:13" ht="22.5" customHeight="1">
      <c r="A1" s="524" t="s">
        <v>1005</v>
      </c>
      <c r="B1" s="524"/>
      <c r="C1" s="524"/>
      <c r="D1" s="524"/>
      <c r="E1" s="524"/>
      <c r="F1" s="524"/>
      <c r="G1" s="524"/>
      <c r="H1" s="524"/>
      <c r="I1" s="524"/>
      <c r="J1" s="524"/>
      <c r="K1" s="524"/>
      <c r="L1" s="524"/>
      <c r="M1" s="524"/>
    </row>
    <row r="2" spans="1:13" ht="22.5" customHeight="1">
      <c r="G2" s="273"/>
      <c r="I2" s="273"/>
    </row>
    <row r="3" spans="1:13" ht="22.5" customHeight="1">
      <c r="B3" s="274" t="s">
        <v>1178</v>
      </c>
    </row>
    <row r="4" spans="1:13" s="275" customFormat="1" ht="22.5" customHeight="1">
      <c r="G4" s="559" t="s">
        <v>1009</v>
      </c>
      <c r="H4" s="559"/>
      <c r="I4" s="559"/>
      <c r="K4" s="559" t="s">
        <v>1010</v>
      </c>
      <c r="L4" s="559"/>
      <c r="M4" s="559"/>
    </row>
    <row r="5" spans="1:13" s="275" customFormat="1" ht="22.5" customHeight="1">
      <c r="G5" s="449" t="s">
        <v>1126</v>
      </c>
      <c r="H5" s="277"/>
      <c r="I5" s="449" t="s">
        <v>441</v>
      </c>
      <c r="J5" s="277"/>
      <c r="K5" s="449" t="s">
        <v>1126</v>
      </c>
      <c r="L5" s="277"/>
      <c r="M5" s="449" t="s">
        <v>441</v>
      </c>
    </row>
    <row r="6" spans="1:13" s="275" customFormat="1" ht="22.5" customHeight="1">
      <c r="G6" s="278"/>
      <c r="H6" s="277"/>
      <c r="I6" s="278"/>
      <c r="J6" s="277"/>
      <c r="K6" s="278"/>
      <c r="L6" s="277"/>
      <c r="M6" s="278"/>
    </row>
    <row r="7" spans="1:13" ht="22.5" customHeight="1">
      <c r="B7" s="279" t="s">
        <v>1055</v>
      </c>
      <c r="C7" s="280"/>
      <c r="D7" s="280"/>
      <c r="E7" s="280"/>
      <c r="G7" s="40">
        <v>87781811.340000004</v>
      </c>
      <c r="H7" s="40"/>
      <c r="I7" s="40">
        <v>91590287.180000007</v>
      </c>
      <c r="J7" s="40"/>
      <c r="K7" s="40">
        <v>48240648.469999999</v>
      </c>
      <c r="L7" s="40"/>
      <c r="M7" s="40">
        <v>54917959.43</v>
      </c>
    </row>
    <row r="8" spans="1:13" ht="22.5" customHeight="1">
      <c r="B8" s="279" t="s">
        <v>755</v>
      </c>
      <c r="C8" s="280"/>
      <c r="D8" s="280"/>
      <c r="E8" s="280"/>
      <c r="G8" s="188">
        <v>-71869329.909999996</v>
      </c>
      <c r="H8" s="40"/>
      <c r="I8" s="188">
        <v>-71537278.310000002</v>
      </c>
      <c r="J8" s="40"/>
      <c r="K8" s="188">
        <v>-37948801.079999998</v>
      </c>
      <c r="L8" s="40"/>
      <c r="M8" s="188">
        <v>-40663488.100000001</v>
      </c>
    </row>
    <row r="9" spans="1:13" ht="22.5" customHeight="1">
      <c r="B9" s="279" t="s">
        <v>1056</v>
      </c>
      <c r="C9" s="279"/>
      <c r="D9" s="279"/>
      <c r="E9" s="279"/>
      <c r="G9" s="40">
        <f>+G7+G8</f>
        <v>15912481.430000007</v>
      </c>
      <c r="H9" s="5"/>
      <c r="I9" s="5">
        <f>+I7+I8</f>
        <v>20053008.870000005</v>
      </c>
      <c r="J9" s="5"/>
      <c r="K9" s="40">
        <f>+K7+K8</f>
        <v>10291847.390000001</v>
      </c>
      <c r="L9" s="5"/>
      <c r="M9" s="5">
        <f>+M7+M8</f>
        <v>14254471.329999998</v>
      </c>
    </row>
    <row r="10" spans="1:13" ht="22.5" customHeight="1">
      <c r="B10" s="279" t="s">
        <v>1057</v>
      </c>
      <c r="C10" s="279"/>
      <c r="D10" s="279"/>
      <c r="E10" s="279"/>
      <c r="G10" s="40"/>
      <c r="H10" s="5"/>
      <c r="I10" s="5"/>
      <c r="J10" s="5"/>
      <c r="K10" s="40"/>
      <c r="L10" s="5"/>
      <c r="M10" s="5"/>
    </row>
    <row r="11" spans="1:13" ht="22.5" customHeight="1">
      <c r="B11" s="279"/>
      <c r="C11" s="279" t="s">
        <v>1058</v>
      </c>
      <c r="D11" s="279"/>
      <c r="E11" s="279"/>
      <c r="G11" s="40">
        <v>284982.26</v>
      </c>
      <c r="H11" s="5"/>
      <c r="I11" s="5">
        <v>-1733.45</v>
      </c>
      <c r="J11" s="5"/>
      <c r="K11" s="40">
        <v>282181.78999999998</v>
      </c>
      <c r="L11" s="5"/>
      <c r="M11" s="5">
        <v>0</v>
      </c>
    </row>
    <row r="12" spans="1:13" ht="22.5" customHeight="1">
      <c r="C12" s="281" t="s">
        <v>1059</v>
      </c>
      <c r="D12" s="281"/>
      <c r="E12" s="281"/>
      <c r="G12" s="40">
        <v>-474862.31</v>
      </c>
      <c r="H12" s="40"/>
      <c r="I12" s="40">
        <v>-34720.230000000003</v>
      </c>
      <c r="J12" s="40"/>
      <c r="K12" s="40">
        <v>-484656.93000000005</v>
      </c>
      <c r="L12" s="40"/>
      <c r="M12" s="40">
        <v>13986.38</v>
      </c>
    </row>
    <row r="13" spans="1:13" ht="22.5" customHeight="1">
      <c r="C13" s="282" t="s">
        <v>496</v>
      </c>
      <c r="D13" s="282"/>
      <c r="E13" s="282"/>
      <c r="G13" s="40">
        <v>430464.62</v>
      </c>
      <c r="H13" s="40"/>
      <c r="I13" s="188">
        <v>389185.9</v>
      </c>
      <c r="J13" s="40"/>
      <c r="K13" s="40">
        <v>97052.22</v>
      </c>
      <c r="L13" s="40"/>
      <c r="M13" s="188">
        <v>37702.53</v>
      </c>
    </row>
    <row r="14" spans="1:13" ht="22.5" customHeight="1">
      <c r="C14" s="280"/>
      <c r="D14" s="280" t="s">
        <v>1060</v>
      </c>
      <c r="E14" s="280"/>
      <c r="G14" s="151">
        <f>SUM(G11:G13)</f>
        <v>240584.57</v>
      </c>
      <c r="H14" s="5"/>
      <c r="I14" s="151">
        <f>SUM(I11:I13)</f>
        <v>352732.22000000003</v>
      </c>
      <c r="J14" s="5"/>
      <c r="K14" s="151">
        <f>SUM(K11:K13)</f>
        <v>-105422.92000000007</v>
      </c>
      <c r="L14" s="5"/>
      <c r="M14" s="151">
        <f>SUM(M11:M13)</f>
        <v>51688.909999999996</v>
      </c>
    </row>
    <row r="15" spans="1:13" ht="22.5" customHeight="1">
      <c r="B15" s="280" t="s">
        <v>1061</v>
      </c>
      <c r="C15" s="280"/>
      <c r="D15" s="280"/>
      <c r="E15" s="280"/>
      <c r="G15" s="40">
        <f>+G9+G14</f>
        <v>16153066.000000007</v>
      </c>
      <c r="H15" s="5"/>
      <c r="I15" s="5">
        <f>+I9+I14</f>
        <v>20405741.090000004</v>
      </c>
      <c r="J15" s="5"/>
      <c r="K15" s="40">
        <f>+K9+K14</f>
        <v>10186424.470000001</v>
      </c>
      <c r="L15" s="5"/>
      <c r="M15" s="5">
        <f>+M9+M14</f>
        <v>14306160.239999998</v>
      </c>
    </row>
    <row r="16" spans="1:13" ht="22.5" customHeight="1">
      <c r="B16" s="283" t="s">
        <v>1062</v>
      </c>
      <c r="C16" s="280"/>
      <c r="D16" s="280"/>
      <c r="E16" s="280"/>
      <c r="G16" s="40"/>
      <c r="H16" s="5"/>
      <c r="I16" s="5"/>
      <c r="J16" s="5"/>
      <c r="K16" s="40"/>
      <c r="L16" s="5"/>
      <c r="M16" s="5"/>
    </row>
    <row r="17" spans="2:13" ht="22.5" customHeight="1">
      <c r="B17" s="280"/>
      <c r="C17" s="281" t="s">
        <v>1063</v>
      </c>
      <c r="D17" s="281"/>
      <c r="E17" s="281"/>
      <c r="G17" s="40">
        <v>-1738967.58</v>
      </c>
      <c r="H17" s="40"/>
      <c r="I17" s="40">
        <v>-2022795.71</v>
      </c>
      <c r="J17" s="40"/>
      <c r="K17" s="40">
        <v>-1725951.25</v>
      </c>
      <c r="L17" s="40"/>
      <c r="M17" s="40">
        <v>-2009672.01</v>
      </c>
    </row>
    <row r="18" spans="2:13" ht="22.5" customHeight="1">
      <c r="B18" s="280"/>
      <c r="C18" s="281" t="s">
        <v>756</v>
      </c>
      <c r="D18" s="281"/>
      <c r="E18" s="281"/>
      <c r="G18" s="40">
        <v>-4008968.17</v>
      </c>
      <c r="H18" s="40"/>
      <c r="I18" s="40">
        <v>-3958057.93</v>
      </c>
      <c r="J18" s="40"/>
      <c r="K18" s="40">
        <v>-2231895.34</v>
      </c>
      <c r="L18" s="40"/>
      <c r="M18" s="40">
        <v>-2156103.9300000002</v>
      </c>
    </row>
    <row r="19" spans="2:13" ht="22.5" customHeight="1">
      <c r="B19" s="280"/>
      <c r="C19" s="280"/>
      <c r="D19" s="280" t="s">
        <v>1064</v>
      </c>
      <c r="E19" s="280"/>
      <c r="G19" s="151">
        <f>SUM(G17:G18)</f>
        <v>-5747935.75</v>
      </c>
      <c r="H19" s="5"/>
      <c r="I19" s="151">
        <f>SUM(I17:I18)</f>
        <v>-5980853.6400000006</v>
      </c>
      <c r="J19" s="5"/>
      <c r="K19" s="151">
        <f>SUM(K17:K18)</f>
        <v>-3957846.59</v>
      </c>
      <c r="L19" s="5"/>
      <c r="M19" s="151">
        <f>SUM(M17:M18)</f>
        <v>-4165775.9400000004</v>
      </c>
    </row>
    <row r="20" spans="2:13" ht="22.5" customHeight="1">
      <c r="B20" s="281" t="s">
        <v>1065</v>
      </c>
      <c r="C20" s="280"/>
      <c r="D20" s="280"/>
      <c r="E20" s="280"/>
      <c r="G20" s="40">
        <f>+G15+G19</f>
        <v>10405130.250000007</v>
      </c>
      <c r="H20" s="5"/>
      <c r="I20" s="5">
        <f>+I15+I19</f>
        <v>14424887.450000003</v>
      </c>
      <c r="J20" s="5"/>
      <c r="K20" s="40">
        <f>+K15+K19</f>
        <v>6228577.8800000008</v>
      </c>
      <c r="L20" s="5"/>
      <c r="M20" s="5">
        <f>+M15+M19</f>
        <v>10140384.299999997</v>
      </c>
    </row>
    <row r="21" spans="2:13" ht="22.5" customHeight="1">
      <c r="B21" s="280"/>
      <c r="C21" s="281" t="s">
        <v>996</v>
      </c>
      <c r="D21" s="281"/>
      <c r="E21" s="281"/>
      <c r="G21" s="40">
        <v>557545.68000000005</v>
      </c>
      <c r="H21" s="40"/>
      <c r="I21" s="40">
        <v>862537.96</v>
      </c>
      <c r="J21" s="40"/>
      <c r="K21" s="40">
        <v>557545.67999999993</v>
      </c>
      <c r="L21" s="40"/>
      <c r="M21" s="40">
        <v>862537.96</v>
      </c>
    </row>
    <row r="22" spans="2:13" ht="22.5" customHeight="1">
      <c r="B22" s="281"/>
      <c r="C22" s="280" t="s">
        <v>1066</v>
      </c>
      <c r="D22" s="280"/>
      <c r="E22" s="280"/>
      <c r="G22" s="40">
        <v>8459.64</v>
      </c>
      <c r="H22" s="40"/>
      <c r="I22" s="40">
        <v>4964.76</v>
      </c>
      <c r="J22" s="40"/>
      <c r="K22" s="40">
        <v>143062.03</v>
      </c>
      <c r="L22" s="40"/>
      <c r="M22" s="40">
        <v>64988.83</v>
      </c>
    </row>
    <row r="23" spans="2:13" ht="22.5" customHeight="1">
      <c r="B23" s="280"/>
      <c r="C23" s="280" t="s">
        <v>997</v>
      </c>
      <c r="D23" s="280"/>
      <c r="E23" s="280"/>
      <c r="G23" s="188">
        <v>-1433253.49</v>
      </c>
      <c r="H23" s="40"/>
      <c r="I23" s="188">
        <v>-1388451.45</v>
      </c>
      <c r="J23" s="40"/>
      <c r="K23" s="188">
        <v>-554974.09</v>
      </c>
      <c r="L23" s="40"/>
      <c r="M23" s="188">
        <v>-534629.13</v>
      </c>
    </row>
    <row r="24" spans="2:13" ht="22.5" customHeight="1">
      <c r="B24" s="281" t="s">
        <v>1006</v>
      </c>
      <c r="C24" s="280"/>
      <c r="D24" s="280"/>
      <c r="E24" s="280"/>
      <c r="G24" s="40">
        <f>SUM(G20:G23)</f>
        <v>9537882.0800000075</v>
      </c>
      <c r="H24" s="5"/>
      <c r="I24" s="5">
        <f>SUM(I20:I23)</f>
        <v>13903938.720000004</v>
      </c>
      <c r="J24" s="5"/>
      <c r="K24" s="40">
        <f>SUM(K20:K23)</f>
        <v>6374211.5000000009</v>
      </c>
      <c r="L24" s="5"/>
      <c r="M24" s="5">
        <f>SUM(M20:M23)</f>
        <v>10533281.959999997</v>
      </c>
    </row>
    <row r="25" spans="2:13" ht="22.5" customHeight="1">
      <c r="B25" s="280"/>
      <c r="C25" s="281" t="s">
        <v>999</v>
      </c>
      <c r="D25" s="281"/>
      <c r="E25" s="281"/>
      <c r="G25" s="188">
        <v>-665057.71</v>
      </c>
      <c r="H25" s="40"/>
      <c r="I25" s="188">
        <v>-682285.17</v>
      </c>
      <c r="J25" s="40"/>
      <c r="K25" s="188">
        <v>-27980.97</v>
      </c>
      <c r="L25" s="40"/>
      <c r="M25" s="188">
        <v>-12605.3</v>
      </c>
    </row>
    <row r="26" spans="2:13" ht="22.5" customHeight="1">
      <c r="B26" s="280" t="s">
        <v>1176</v>
      </c>
      <c r="C26" s="280"/>
      <c r="D26" s="280"/>
      <c r="E26" s="280"/>
      <c r="G26" s="189">
        <f>SUM(G24:G25)</f>
        <v>8872824.3700000085</v>
      </c>
      <c r="H26" s="4"/>
      <c r="I26" s="18">
        <f>SUM(I24:I25)</f>
        <v>13221653.550000004</v>
      </c>
      <c r="J26" s="4"/>
      <c r="K26" s="189">
        <f>SUM(K24:K25)</f>
        <v>6346230.5300000012</v>
      </c>
      <c r="L26" s="4"/>
      <c r="M26" s="18">
        <f>SUM(M24:M25)</f>
        <v>10520676.659999996</v>
      </c>
    </row>
    <row r="27" spans="2:13" ht="22.5" customHeight="1">
      <c r="B27" s="284" t="s">
        <v>1067</v>
      </c>
      <c r="G27" s="188">
        <v>296947.32</v>
      </c>
      <c r="H27" s="39"/>
      <c r="I27" s="188">
        <v>-946122.15</v>
      </c>
      <c r="J27" s="39"/>
      <c r="K27" s="39">
        <v>0</v>
      </c>
      <c r="L27" s="39"/>
      <c r="M27" s="39">
        <v>0</v>
      </c>
    </row>
    <row r="28" spans="2:13" ht="22.5" customHeight="1" thickBot="1">
      <c r="B28" s="285" t="s">
        <v>1177</v>
      </c>
      <c r="G28" s="105">
        <f>SUM(G26:G27)</f>
        <v>9169771.6900000088</v>
      </c>
      <c r="H28" s="5"/>
      <c r="I28" s="105">
        <f>SUM(I26:I27)</f>
        <v>12275531.400000004</v>
      </c>
      <c r="J28" s="5"/>
      <c r="K28" s="105">
        <f>SUM(K26:K27)</f>
        <v>6346230.5300000012</v>
      </c>
      <c r="L28" s="5"/>
      <c r="M28" s="105">
        <f>SUM(M26:M27)</f>
        <v>10520676.659999996</v>
      </c>
    </row>
    <row r="29" spans="2:13" ht="22.5" customHeight="1" thickTop="1">
      <c r="B29" s="285" t="s">
        <v>1068</v>
      </c>
      <c r="G29" s="5"/>
      <c r="H29" s="5"/>
      <c r="I29" s="5"/>
      <c r="J29" s="5"/>
      <c r="K29" s="5"/>
      <c r="L29" s="5"/>
      <c r="M29" s="5"/>
    </row>
    <row r="30" spans="2:13" ht="22.5" customHeight="1">
      <c r="C30" s="286" t="s">
        <v>1069</v>
      </c>
      <c r="G30" s="5">
        <f>+G32-G31</f>
        <v>8846962.1500000078</v>
      </c>
      <c r="H30" s="5"/>
      <c r="I30" s="5">
        <v>13129743.23</v>
      </c>
      <c r="J30" s="5"/>
      <c r="K30" s="5">
        <f>+K26-K31</f>
        <v>6346230.5300000012</v>
      </c>
      <c r="L30" s="5"/>
      <c r="M30" s="5">
        <f>+M26-M31</f>
        <v>10520676.659999996</v>
      </c>
    </row>
    <row r="31" spans="2:13" ht="22.5" customHeight="1">
      <c r="C31" s="286" t="s">
        <v>1052</v>
      </c>
      <c r="G31" s="188">
        <v>25862.22</v>
      </c>
      <c r="H31" s="40"/>
      <c r="I31" s="188">
        <v>91910.32</v>
      </c>
      <c r="J31" s="40"/>
      <c r="K31" s="188">
        <v>0</v>
      </c>
      <c r="L31" s="40"/>
      <c r="M31" s="188">
        <v>0</v>
      </c>
    </row>
    <row r="32" spans="2:13" ht="22.5" customHeight="1" thickBot="1">
      <c r="B32" s="287" t="s">
        <v>1176</v>
      </c>
      <c r="G32" s="105">
        <f>+G26</f>
        <v>8872824.3700000085</v>
      </c>
      <c r="H32" s="5"/>
      <c r="I32" s="105">
        <f>+I26</f>
        <v>13221653.550000004</v>
      </c>
      <c r="J32" s="5"/>
      <c r="K32" s="105">
        <f>+K26</f>
        <v>6346230.5300000012</v>
      </c>
      <c r="L32" s="5"/>
      <c r="M32" s="105">
        <f>+M26</f>
        <v>10520676.659999996</v>
      </c>
    </row>
    <row r="33" spans="1:14" ht="22.5" customHeight="1" thickTop="1">
      <c r="B33" s="285" t="s">
        <v>1070</v>
      </c>
      <c r="C33" s="286"/>
      <c r="G33" s="4"/>
      <c r="H33" s="5"/>
      <c r="I33" s="4"/>
      <c r="J33" s="5"/>
      <c r="K33" s="4"/>
      <c r="L33" s="5"/>
      <c r="M33" s="4"/>
    </row>
    <row r="34" spans="1:14" ht="22.5" customHeight="1">
      <c r="B34" s="281"/>
      <c r="C34" s="286" t="s">
        <v>1071</v>
      </c>
      <c r="G34" s="5">
        <f>+G36-G35</f>
        <v>9123037.2200000081</v>
      </c>
      <c r="H34" s="5"/>
      <c r="I34" s="5">
        <v>12347642.310000001</v>
      </c>
      <c r="J34" s="5"/>
      <c r="K34" s="5">
        <f>+K36-K35</f>
        <v>6346230.5300000012</v>
      </c>
      <c r="L34" s="5"/>
      <c r="M34" s="5">
        <f>+M36-M35</f>
        <v>10520676.659999996</v>
      </c>
    </row>
    <row r="35" spans="1:14" ht="22.5" customHeight="1">
      <c r="B35" s="281"/>
      <c r="C35" s="286" t="s">
        <v>1052</v>
      </c>
      <c r="G35" s="39">
        <v>46734.47</v>
      </c>
      <c r="H35" s="40"/>
      <c r="I35" s="39">
        <v>-72110.91</v>
      </c>
      <c r="J35" s="40"/>
      <c r="K35" s="39">
        <v>0</v>
      </c>
      <c r="L35" s="40"/>
      <c r="M35" s="39">
        <v>0</v>
      </c>
    </row>
    <row r="36" spans="1:14" ht="22.5" customHeight="1" thickBot="1">
      <c r="B36" s="287" t="s">
        <v>1177</v>
      </c>
      <c r="C36" s="288"/>
      <c r="G36" s="105">
        <f>+G28</f>
        <v>9169771.6900000088</v>
      </c>
      <c r="H36" s="5"/>
      <c r="I36" s="105">
        <f>+I28</f>
        <v>12275531.400000004</v>
      </c>
      <c r="J36" s="5"/>
      <c r="K36" s="105">
        <f>+K28</f>
        <v>6346230.5300000012</v>
      </c>
      <c r="L36" s="5"/>
      <c r="M36" s="105">
        <f>+M28</f>
        <v>10520676.659999996</v>
      </c>
    </row>
    <row r="37" spans="1:14" ht="22.5" customHeight="1" thickTop="1">
      <c r="B37" s="289" t="s">
        <v>1072</v>
      </c>
      <c r="C37" s="287"/>
      <c r="G37" s="3"/>
      <c r="H37" s="3"/>
      <c r="I37" s="3"/>
      <c r="J37" s="3"/>
      <c r="K37" s="3"/>
      <c r="L37" s="3"/>
      <c r="M37" s="3"/>
    </row>
    <row r="38" spans="1:14" s="290" customFormat="1" ht="22.5" customHeight="1">
      <c r="B38" s="291"/>
      <c r="C38" s="292" t="s">
        <v>1073</v>
      </c>
      <c r="G38" s="58">
        <f>+G32/517916773</f>
        <v>1.7131757132723732E-2</v>
      </c>
      <c r="H38" s="59"/>
      <c r="I38" s="59">
        <f>+I32/517916773</f>
        <v>2.5528529368559386E-2</v>
      </c>
      <c r="J38" s="59"/>
      <c r="K38" s="106">
        <f>+K32/517916773</f>
        <v>1.2253379038566109E-2</v>
      </c>
      <c r="L38" s="59"/>
      <c r="M38" s="106">
        <f>+M32/517916773</f>
        <v>2.0313450362033355E-2</v>
      </c>
    </row>
    <row r="39" spans="1:14" s="290" customFormat="1" ht="22.5" customHeight="1">
      <c r="B39" s="291"/>
      <c r="C39" s="292"/>
      <c r="G39" s="58"/>
      <c r="H39" s="59"/>
      <c r="I39" s="59"/>
      <c r="J39" s="59"/>
      <c r="K39" s="106"/>
      <c r="L39" s="59"/>
      <c r="M39" s="106"/>
    </row>
    <row r="40" spans="1:14" s="290" customFormat="1" ht="22.5" customHeight="1">
      <c r="B40" s="291"/>
      <c r="C40" s="292"/>
      <c r="G40" s="58"/>
      <c r="H40" s="59"/>
      <c r="I40" s="59"/>
      <c r="J40" s="59"/>
      <c r="K40" s="106"/>
      <c r="L40" s="59"/>
      <c r="M40" s="106"/>
    </row>
    <row r="41" spans="1:14" s="290" customFormat="1" ht="24" customHeight="1">
      <c r="A41" s="524" t="s">
        <v>1243</v>
      </c>
      <c r="B41" s="524"/>
      <c r="C41" s="524"/>
      <c r="D41" s="524"/>
      <c r="E41" s="524"/>
      <c r="F41" s="524"/>
      <c r="G41" s="524"/>
      <c r="H41" s="524"/>
      <c r="I41" s="524"/>
      <c r="J41" s="524"/>
      <c r="K41" s="524"/>
      <c r="L41" s="524"/>
      <c r="M41" s="524"/>
    </row>
    <row r="42" spans="1:14" s="290" customFormat="1" ht="24" customHeight="1">
      <c r="B42" s="291"/>
      <c r="C42" s="292"/>
      <c r="G42" s="58"/>
      <c r="H42" s="59"/>
      <c r="I42" s="59"/>
      <c r="J42" s="59"/>
      <c r="K42" s="106"/>
      <c r="L42" s="59"/>
      <c r="M42" s="106"/>
    </row>
    <row r="43" spans="1:14" s="290" customFormat="1" ht="24" customHeight="1">
      <c r="A43" s="293" t="s">
        <v>1074</v>
      </c>
      <c r="B43" s="288" t="s">
        <v>1242</v>
      </c>
      <c r="C43" s="272"/>
      <c r="D43" s="294"/>
      <c r="E43" s="272"/>
      <c r="F43" s="272"/>
      <c r="G43" s="198"/>
      <c r="H43" s="59"/>
      <c r="I43" s="59"/>
      <c r="J43" s="59"/>
      <c r="K43" s="106"/>
      <c r="L43" s="59"/>
      <c r="M43" s="106"/>
    </row>
    <row r="44" spans="1:14" s="290" customFormat="1" ht="24" customHeight="1">
      <c r="A44" s="272"/>
      <c r="B44" s="272"/>
      <c r="C44" s="272" t="s">
        <v>1246</v>
      </c>
      <c r="D44" s="272"/>
      <c r="E44" s="272"/>
      <c r="F44" s="272"/>
      <c r="G44" s="272"/>
      <c r="H44" s="59"/>
      <c r="I44" s="59"/>
      <c r="J44" s="59"/>
      <c r="K44" s="106"/>
      <c r="L44" s="59"/>
      <c r="M44" s="106"/>
    </row>
    <row r="45" spans="1:14" ht="24" customHeight="1">
      <c r="B45" s="272" t="s">
        <v>1247</v>
      </c>
      <c r="D45" s="230"/>
      <c r="E45" s="230"/>
      <c r="H45" s="294"/>
      <c r="I45" s="294"/>
      <c r="J45" s="294"/>
      <c r="K45" s="294"/>
      <c r="L45" s="294"/>
      <c r="M45" s="294"/>
      <c r="N45" s="294"/>
    </row>
    <row r="46" spans="1:14" ht="24" customHeight="1">
      <c r="B46" s="272" t="s">
        <v>1244</v>
      </c>
      <c r="D46" s="230"/>
      <c r="E46" s="230"/>
      <c r="H46" s="294"/>
      <c r="I46" s="294"/>
      <c r="J46" s="294"/>
      <c r="K46" s="294"/>
      <c r="L46" s="294"/>
      <c r="M46" s="294"/>
      <c r="N46" s="294"/>
    </row>
    <row r="47" spans="1:14" ht="24" customHeight="1">
      <c r="A47" s="290"/>
      <c r="B47" s="291" t="s">
        <v>1245</v>
      </c>
      <c r="C47" s="292"/>
      <c r="D47" s="290"/>
      <c r="E47" s="290"/>
      <c r="F47" s="290"/>
      <c r="G47" s="509"/>
      <c r="H47" s="199"/>
      <c r="I47" s="199"/>
      <c r="J47" s="199"/>
      <c r="K47" s="200"/>
      <c r="L47" s="199"/>
      <c r="M47" s="200"/>
    </row>
    <row r="48" spans="1:14" ht="24" customHeight="1">
      <c r="A48" s="293" t="s">
        <v>1241</v>
      </c>
      <c r="B48" s="288" t="s">
        <v>1075</v>
      </c>
      <c r="D48" s="294"/>
      <c r="E48" s="294"/>
      <c r="F48" s="294"/>
      <c r="G48" s="294"/>
      <c r="H48" s="199"/>
      <c r="I48" s="199"/>
      <c r="J48" s="199"/>
      <c r="K48" s="200"/>
      <c r="L48" s="199"/>
      <c r="M48" s="200"/>
    </row>
    <row r="49" spans="2:13" ht="24" customHeight="1">
      <c r="C49" s="227" t="s">
        <v>1112</v>
      </c>
      <c r="D49" s="294"/>
      <c r="E49" s="294"/>
      <c r="F49" s="294"/>
      <c r="G49" s="294"/>
      <c r="M49" s="3"/>
    </row>
    <row r="50" spans="2:13" ht="24" customHeight="1">
      <c r="B50" s="510" t="s">
        <v>1179</v>
      </c>
      <c r="G50" s="198"/>
      <c r="M50" s="3"/>
    </row>
    <row r="51" spans="2:13" ht="24" customHeight="1">
      <c r="D51" s="230"/>
      <c r="E51" s="230"/>
      <c r="M51" s="3"/>
    </row>
    <row r="52" spans="2:13" s="290" customFormat="1" ht="24" customHeight="1">
      <c r="B52" s="291"/>
      <c r="C52" s="292"/>
      <c r="G52" s="58"/>
      <c r="H52" s="59"/>
      <c r="I52" s="59"/>
      <c r="J52" s="59"/>
      <c r="K52" s="106"/>
      <c r="L52" s="59"/>
      <c r="M52" s="106"/>
    </row>
    <row r="53" spans="2:13" ht="24" customHeight="1"/>
    <row r="54" spans="2:13" ht="24" customHeight="1"/>
  </sheetData>
  <mergeCells count="4">
    <mergeCell ref="A1:M1"/>
    <mergeCell ref="G4:I4"/>
    <mergeCell ref="K4:M4"/>
    <mergeCell ref="A41:M41"/>
  </mergeCells>
  <pageMargins left="0.59055118110236227" right="0.32" top="0.64"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8" ma:contentTypeDescription="สร้างเอกสารใหม่" ma:contentTypeScope="" ma:versionID="df3c54cc4152d63da5959f0aca974853">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5d45ec4c75a61a420b9f171f53d9f523"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67C153-7539-4C4C-8420-3277B102B503}">
  <ds:schemaRefs>
    <ds:schemaRef ds:uri="http://purl.org/dc/terms/"/>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http://purl.org/dc/dcmitype/"/>
    <ds:schemaRef ds:uri="12681bc9-4bcc-48d9-9d5b-738ba6df9451"/>
    <ds:schemaRef ds:uri="http://schemas.microsoft.com/office/infopath/2007/PartnerControls"/>
    <ds:schemaRef ds:uri="99165469-ce3f-4d6f-9566-ee08c65b9bf3"/>
    <ds:schemaRef ds:uri="d07cb33c-d584-4a6e-8a71-f4ad2d35bf34"/>
  </ds:schemaRefs>
</ds:datastoreItem>
</file>

<file path=customXml/itemProps2.xml><?xml version="1.0" encoding="utf-8"?>
<ds:datastoreItem xmlns:ds="http://schemas.openxmlformats.org/officeDocument/2006/customXml" ds:itemID="{CE2FF962-7C05-419D-A058-364E74FBFDE5}"/>
</file>

<file path=customXml/itemProps3.xml><?xml version="1.0" encoding="utf-8"?>
<ds:datastoreItem xmlns:ds="http://schemas.openxmlformats.org/officeDocument/2006/customXml" ds:itemID="{820DA8B9-65E5-4667-A73B-7C061F2BF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P1-12</vt:lpstr>
      <vt:lpstr>P13</vt:lpstr>
      <vt:lpstr>P14-18</vt:lpstr>
      <vt:lpstr>P19-20</vt:lpstr>
      <vt:lpstr>P21</vt:lpstr>
      <vt:lpstr>P22</vt:lpstr>
      <vt:lpstr>P23</vt:lpstr>
      <vt:lpstr>P24</vt:lpstr>
      <vt:lpstr>P25-26</vt:lpstr>
      <vt:lpstr>P27-30</vt:lpstr>
      <vt:lpstr>P31</vt:lpstr>
      <vt:lpstr>P32-37</vt:lpstr>
      <vt:lpstr>P38-40</vt:lpstr>
      <vt:lpstr>P41-42</vt:lpstr>
      <vt:lpstr>P43-44</vt:lpstr>
      <vt:lpstr>P45-46</vt:lpstr>
      <vt:lpstr>P47</vt:lpstr>
      <vt:lpstr>P48</vt:lpstr>
      <vt:lpstr>P49</vt:lpstr>
      <vt:lpstr>'P14-18'!Print_Area</vt:lpstr>
      <vt:lpstr>'P19-20'!Print_Area</vt:lpstr>
      <vt:lpstr>'P32-37'!Print_Area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สุนีย์ ขุนจำนงค์</cp:lastModifiedBy>
  <cp:revision/>
  <cp:lastPrinted>2024-02-21T09:29:14Z</cp:lastPrinted>
  <dcterms:created xsi:type="dcterms:W3CDTF">2001-05-09T16:34:29Z</dcterms:created>
  <dcterms:modified xsi:type="dcterms:W3CDTF">2024-02-21T11:46:55Z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0x010100751913D8B1F3024FA10F177D56A183A4</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