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6\ELCID_2566\ELCID Y2566\"/>
    </mc:Choice>
  </mc:AlternateContent>
  <xr:revisionPtr revIDLastSave="0" documentId="8_{F1DA3B2E-0CC2-4E9F-862E-64C44CF61DDE}" xr6:coauthVersionLast="47" xr6:coauthVersionMax="47" xr10:uidLastSave="{00000000-0000-0000-0000-000000000000}"/>
  <bookViews>
    <workbookView xWindow="-108" yWindow="-108" windowWidth="23256" windowHeight="12576" tabRatio="1000"/>
  </bookViews>
  <sheets>
    <sheet name="P 5" sheetId="72" r:id="rId1"/>
    <sheet name="P 6" sheetId="73" r:id="rId2"/>
    <sheet name="P 7 " sheetId="81" r:id="rId3"/>
    <sheet name="P 8" sheetId="76" r:id="rId4"/>
    <sheet name="P 9" sheetId="77" r:id="rId5"/>
    <sheet name="P 10-11" sheetId="78" r:id="rId6"/>
  </sheets>
  <definedNames>
    <definedName name="_xlnm.Print_Area" localSheetId="5">'P 10-11'!$A$1:$K$79</definedName>
    <definedName name="_xlnm.Print_Area" localSheetId="0">'P 5'!$A$1:$L$47</definedName>
    <definedName name="_xlnm.Print_Area" localSheetId="1">'P 6'!$A$1:$K$47</definedName>
    <definedName name="_xlnm.Print_Area" localSheetId="2">'P 7 '!$A$1:$K$46</definedName>
    <definedName name="_xlnm.Print_Area" localSheetId="3">'P 8'!$A$1:$S$34</definedName>
    <definedName name="_xlnm.Print_Area" localSheetId="4">'P 9'!$A$1:$N$45</definedName>
  </definedNames>
  <calcPr calcId="191029"/>
</workbook>
</file>

<file path=xl/calcChain.xml><?xml version="1.0" encoding="utf-8"?>
<calcChain xmlns="http://schemas.openxmlformats.org/spreadsheetml/2006/main">
  <c r="G25" i="81" l="1"/>
  <c r="H25" i="81"/>
  <c r="G27" i="81"/>
  <c r="G29" i="81"/>
  <c r="H27" i="81"/>
  <c r="H29" i="81"/>
  <c r="J29" i="81"/>
  <c r="K29" i="81"/>
  <c r="J30" i="81"/>
  <c r="K30" i="81"/>
  <c r="G25" i="78"/>
  <c r="G17" i="81"/>
  <c r="G79" i="78"/>
  <c r="G78" i="78"/>
  <c r="B79" i="78"/>
  <c r="B78" i="78"/>
  <c r="J13" i="81"/>
  <c r="Q28" i="76"/>
  <c r="Q29" i="76"/>
  <c r="O25" i="76"/>
  <c r="S25" i="76"/>
  <c r="J72" i="78"/>
  <c r="L22" i="77"/>
  <c r="N21" i="77"/>
  <c r="M25" i="77"/>
  <c r="K25" i="77"/>
  <c r="J25" i="77"/>
  <c r="I25" i="77"/>
  <c r="H25" i="77"/>
  <c r="G25" i="77"/>
  <c r="F25" i="77"/>
  <c r="L20" i="77"/>
  <c r="N20" i="77"/>
  <c r="F17" i="77"/>
  <c r="F18" i="77"/>
  <c r="G17" i="77"/>
  <c r="G18" i="77"/>
  <c r="G26" i="77"/>
  <c r="H17" i="77"/>
  <c r="H18" i="77"/>
  <c r="H26" i="77"/>
  <c r="I17" i="77"/>
  <c r="I18" i="77"/>
  <c r="I26" i="77"/>
  <c r="J17" i="77"/>
  <c r="J18" i="77"/>
  <c r="K17" i="77"/>
  <c r="K18" i="77"/>
  <c r="K26" i="77"/>
  <c r="M17" i="77"/>
  <c r="M18" i="77"/>
  <c r="M26" i="77"/>
  <c r="L14" i="77"/>
  <c r="N14" i="77"/>
  <c r="L12" i="77"/>
  <c r="N10" i="77"/>
  <c r="M20" i="76"/>
  <c r="M21" i="76"/>
  <c r="M30" i="76"/>
  <c r="I20" i="76"/>
  <c r="I21" i="76"/>
  <c r="I30" i="76"/>
  <c r="G20" i="76"/>
  <c r="G21" i="76"/>
  <c r="G30" i="76"/>
  <c r="E20" i="76"/>
  <c r="E21" i="76"/>
  <c r="E30" i="76"/>
  <c r="S24" i="76"/>
  <c r="M29" i="76"/>
  <c r="I29" i="76"/>
  <c r="G29" i="76"/>
  <c r="E29" i="76"/>
  <c r="K26" i="76"/>
  <c r="K24" i="76"/>
  <c r="O16" i="76"/>
  <c r="S16" i="76"/>
  <c r="O12" i="76"/>
  <c r="O21" i="76"/>
  <c r="O30" i="76"/>
  <c r="K17" i="76"/>
  <c r="O17" i="76"/>
  <c r="S17" i="76"/>
  <c r="K15" i="76"/>
  <c r="O15" i="76"/>
  <c r="S15" i="76"/>
  <c r="S26" i="76"/>
  <c r="S14" i="76"/>
  <c r="G15" i="73"/>
  <c r="H15" i="73"/>
  <c r="J63" i="78"/>
  <c r="J70" i="78"/>
  <c r="H25" i="72"/>
  <c r="H14" i="72"/>
  <c r="H26" i="72"/>
  <c r="A2" i="78"/>
  <c r="A41" i="78"/>
  <c r="F63" i="78"/>
  <c r="G63" i="78"/>
  <c r="H63" i="78"/>
  <c r="I63" i="78"/>
  <c r="K63" i="78"/>
  <c r="F70" i="78"/>
  <c r="G70" i="78"/>
  <c r="H70" i="78"/>
  <c r="I70" i="78"/>
  <c r="K70" i="78"/>
  <c r="G72" i="78"/>
  <c r="A76" i="78"/>
  <c r="A4" i="77"/>
  <c r="A4" i="78"/>
  <c r="A43" i="78"/>
  <c r="N13" i="77"/>
  <c r="G11" i="81"/>
  <c r="G16" i="81"/>
  <c r="G19" i="81"/>
  <c r="H11" i="81"/>
  <c r="H16" i="81"/>
  <c r="H19" i="81"/>
  <c r="K11" i="81"/>
  <c r="K16" i="81"/>
  <c r="K19" i="81"/>
  <c r="J15" i="73"/>
  <c r="K15" i="73"/>
  <c r="G20" i="73"/>
  <c r="H20" i="73"/>
  <c r="J20" i="73"/>
  <c r="K20" i="73"/>
  <c r="H38" i="73"/>
  <c r="K38" i="73"/>
  <c r="K40" i="73"/>
  <c r="K41" i="73"/>
  <c r="K7" i="72"/>
  <c r="L7" i="72"/>
  <c r="I14" i="72"/>
  <c r="I26" i="72"/>
  <c r="K14" i="72"/>
  <c r="L14" i="72"/>
  <c r="L26" i="72"/>
  <c r="I25" i="72"/>
  <c r="K25" i="72"/>
  <c r="L25" i="72"/>
  <c r="J11" i="81"/>
  <c r="J16" i="81"/>
  <c r="J19" i="81"/>
  <c r="J38" i="73"/>
  <c r="J40" i="73"/>
  <c r="J41" i="73"/>
  <c r="N12" i="77"/>
  <c r="J21" i="73"/>
  <c r="H21" i="73"/>
  <c r="G21" i="73"/>
  <c r="K21" i="73"/>
  <c r="N22" i="77"/>
  <c r="J26" i="77"/>
  <c r="F26" i="77"/>
  <c r="K26" i="72"/>
  <c r="G21" i="81"/>
  <c r="G34" i="81"/>
  <c r="G10" i="78"/>
  <c r="G28" i="78"/>
  <c r="G49" i="78"/>
  <c r="G53" i="78"/>
  <c r="G71" i="78"/>
  <c r="G73" i="78"/>
  <c r="H30" i="81"/>
  <c r="G30" i="81"/>
  <c r="G31" i="81"/>
  <c r="J21" i="81"/>
  <c r="J10" i="78"/>
  <c r="J28" i="78"/>
  <c r="J49" i="78"/>
  <c r="J53" i="78"/>
  <c r="J71" i="78"/>
  <c r="J73" i="78"/>
  <c r="K21" i="81"/>
  <c r="K10" i="78"/>
  <c r="K28" i="78"/>
  <c r="K49" i="78"/>
  <c r="K53" i="78"/>
  <c r="K71" i="78"/>
  <c r="K73" i="78"/>
  <c r="H10" i="78"/>
  <c r="H28" i="78"/>
  <c r="H49" i="78"/>
  <c r="H53" i="78"/>
  <c r="H71" i="78"/>
  <c r="H73" i="78"/>
  <c r="H21" i="81"/>
  <c r="H34" i="81"/>
  <c r="H38" i="81"/>
  <c r="H31" i="81"/>
  <c r="H39" i="81"/>
  <c r="Q19" i="76"/>
  <c r="Q20" i="76"/>
  <c r="Q21" i="76"/>
  <c r="K28" i="76"/>
  <c r="G38" i="81"/>
  <c r="G42" i="81"/>
  <c r="K34" i="81"/>
  <c r="K42" i="81"/>
  <c r="K31" i="81"/>
  <c r="K19" i="76"/>
  <c r="H42" i="81"/>
  <c r="J31" i="81"/>
  <c r="J34" i="81"/>
  <c r="J42" i="81"/>
  <c r="G39" i="81"/>
  <c r="O19" i="76"/>
  <c r="K20" i="76"/>
  <c r="K21" i="76"/>
  <c r="L16" i="77"/>
  <c r="K38" i="81"/>
  <c r="J38" i="81"/>
  <c r="L24" i="77"/>
  <c r="K29" i="76"/>
  <c r="O28" i="76"/>
  <c r="Q30" i="76"/>
  <c r="G39" i="73"/>
  <c r="H39" i="73"/>
  <c r="H40" i="73"/>
  <c r="H41" i="73"/>
  <c r="K30" i="76"/>
  <c r="G36" i="73"/>
  <c r="G38" i="73"/>
  <c r="L25" i="77"/>
  <c r="N24" i="77"/>
  <c r="N25" i="77"/>
  <c r="S28" i="76"/>
  <c r="S29" i="76"/>
  <c r="O29" i="76"/>
  <c r="N16" i="77"/>
  <c r="N17" i="77"/>
  <c r="N18" i="77"/>
  <c r="N26" i="77"/>
  <c r="L17" i="77"/>
  <c r="L18" i="77"/>
  <c r="L26" i="77"/>
  <c r="G40" i="73"/>
  <c r="G41" i="73"/>
  <c r="O20" i="76"/>
  <c r="S19" i="76"/>
  <c r="S20" i="76"/>
  <c r="S12" i="76"/>
  <c r="S21" i="76"/>
  <c r="S30" i="76"/>
</calcChain>
</file>

<file path=xl/sharedStrings.xml><?xml version="1.0" encoding="utf-8"?>
<sst xmlns="http://schemas.openxmlformats.org/spreadsheetml/2006/main" count="286" uniqueCount="195">
  <si>
    <t>สินค้าคงเหลือ</t>
  </si>
  <si>
    <t>ส่วนของผู้ถือหุ้น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</si>
  <si>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</si>
  <si>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</si>
  <si>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</si>
  <si>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</si>
  <si>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</si>
  <si>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หมายเหตุ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</si>
  <si>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</si>
  <si>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</si>
  <si>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</si>
  <si>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</si>
  <si>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</si>
  <si>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</si>
  <si>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ค่าใช้จ่ายในการบริหาร</t>
  </si>
  <si>
    <t>ยังไม่ได้จัดสรร</t>
  </si>
  <si>
    <t>จัดสรรแล้ว</t>
  </si>
  <si>
    <t>และชำระแล้ว</t>
  </si>
  <si>
    <t>ดอกเบี้ยรับ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</si>
  <si>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</si>
  <si>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</si>
  <si>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</si>
  <si>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ต้นทุนทางการเงิน</t>
  </si>
  <si>
    <t>งบการเงินเฉพาะกิจการ</t>
  </si>
  <si>
    <t>งบการเงินรวม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</si>
  <si>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</si>
  <si>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</si>
  <si>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</si>
  <si>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</si>
  <si>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</si>
  <si>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>ส่วนแบ่งกำไรจากเงินลงทุนในบริษัทร่วม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</si>
  <si>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</si>
  <si>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</si>
  <si>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</si>
  <si>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 (นางสาวอรสา     วิมลเฉลา)</t>
  </si>
  <si>
    <t xml:space="preserve"> (ลงชื่อ)………………………………......กรรมการตามอำนาจ  </t>
  </si>
  <si>
    <t>หนี้สินตามสัญญาเช่า</t>
  </si>
  <si>
    <t>ส่วนที่เป็นของส่วนได้เสียที่ไม่มีอำนาจควบคุม</t>
  </si>
  <si>
    <t>หนี้สูญ</t>
  </si>
  <si>
    <t>บริษัท  สยามอีสต์ โซลูชั่น จำกัด (มหาชน) และบริษัทย่อย</t>
  </si>
  <si>
    <t>2565</t>
  </si>
  <si>
    <t>รวม</t>
  </si>
  <si>
    <t>ประมาณการหนี้สินผลประโยชน์พนักงาน</t>
  </si>
  <si>
    <t>ขาดทุนจากการปรับมูลค่าสินค้าคงเหลือ</t>
  </si>
  <si>
    <t>ผลขาดทุนด้านเครดิตที่คาดว่าจะเกิดขึ้น(โอนกลับ)</t>
  </si>
  <si>
    <t xml:space="preserve">                          (นางสาวณิชกมล  วงศ์พิพัฒน์)</t>
  </si>
  <si>
    <t xml:space="preserve">       (ลงชื่อ)………………………………......กรรมการตามอำนาจ</t>
  </si>
  <si>
    <t>(หน่วย : บาท)</t>
  </si>
  <si>
    <t>สินทรัพย์</t>
  </si>
  <si>
    <t>เงินสดและรายการเทียบเท่าเงินสด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</si>
  <si>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</si>
  <si>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</si>
  <si>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</si>
  <si>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</si>
  <si>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</si>
  <si>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</si>
  <si>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หมายเหตุประกอบงบการเงินถือเป็นส่วนหนึ่งของงบการเงินนี้</t>
  </si>
  <si>
    <t>ทุนเรือนหุ้น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</si>
  <si>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</si>
  <si>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</si>
  <si>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</si>
  <si>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 xml:space="preserve">     ทุนสำรองตามกฎหมาย</t>
  </si>
  <si>
    <t>ส่วนของผู้ถือหุ้นบริษัทใหญ่</t>
  </si>
  <si>
    <t>ผลต่างจากการ</t>
  </si>
  <si>
    <t>ส่วนได้เสียที่ไม่มี</t>
  </si>
  <si>
    <t>ส่วนเกิน</t>
  </si>
  <si>
    <t>ยังไม่ได้</t>
  </si>
  <si>
    <t>รวมกิจการภายใต้</t>
  </si>
  <si>
    <t>จัดสรร</t>
  </si>
  <si>
    <t>การควบคุม</t>
  </si>
  <si>
    <t>อำนาจควบคุม</t>
  </si>
  <si>
    <t>ตามกฎหมาย</t>
  </si>
  <si>
    <t>เดียวกัน</t>
  </si>
  <si>
    <t>2566</t>
  </si>
  <si>
    <t>(หน่วย  :  บาท)</t>
  </si>
  <si>
    <t xml:space="preserve">   เป็นเงินสดรับ(จ่าย) จากกิจกรรมดำเนินงาน</t>
  </si>
  <si>
    <t xml:space="preserve">     ในสินทรัพย์และหนี้สินดำเนินงาน</t>
  </si>
  <si>
    <t xml:space="preserve">  การเปลี่ยนแปลงในส่วนประกอบของสินทรัพย์ดำเนินงานเพิ่มขึ้น (ลดลง)</t>
  </si>
  <si>
    <t xml:space="preserve">  การเปลี่ยนแปลงในส่วนประกอบของหนี้สินดำเนินงานเพิ่มขึ้น (ลดลง)</t>
  </si>
  <si>
    <t xml:space="preserve">กระแสเงินสดจากกิจกรรมลงทุน </t>
  </si>
  <si>
    <t>กระแสเงินสดจากกิจกรรมจัดหาเงิน</t>
  </si>
  <si>
    <t>รายได้เงินปันผล</t>
  </si>
  <si>
    <t>รายได้อื่น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</si>
  <si>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</si>
  <si>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</si>
  <si>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รวมสินทรัพย์</t>
  </si>
  <si>
    <t>รวมหนี้สิน</t>
  </si>
  <si>
    <t xml:space="preserve">                 (  นางสาวอรสา     วิมลเฉลา)</t>
  </si>
  <si>
    <t>สำรอง</t>
  </si>
  <si>
    <t>มูลค่า</t>
  </si>
  <si>
    <t>กำไรสะสม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</si>
  <si>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</si>
  <si>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</si>
  <si>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</si>
  <si>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กำไรจากการดำเนินงาน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</si>
  <si>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</si>
  <si>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</si>
  <si>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ส่วนที่เป็นของบริษัทใหญ่</t>
  </si>
  <si>
    <t>กำไรต่อหุ้น</t>
  </si>
  <si>
    <t>จำนวนหุ้นสามัญถัวเฉลี่ยถ่วงน้ำหนัก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</si>
  <si>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</si>
  <si>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</si>
  <si>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</si>
  <si>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</si>
  <si>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องค์ประกอบอื่นของส่วนของผู้ถือหุ้น</t>
  </si>
  <si>
    <t>เงินสดจ่ายดอกเบี้ย</t>
  </si>
  <si>
    <t>เงินสดจ่ายชำระหนี้สินตามสัญญาเช่า</t>
  </si>
  <si>
    <t>ส่วนของผู้มีส่วนได้เสียที่ไม่มีอำนาจควบคุมของบริษัทย่อย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</si>
  <si>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</si>
  <si>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            (  นางสาวอรสา     วิมลเฉลา)</t>
  </si>
  <si>
    <t xml:space="preserve">                        (นางสาวณิชกมล  วงศ์พิพัฒน์)</t>
  </si>
  <si>
    <t>การแบ่งปันกำไร:</t>
  </si>
  <si>
    <t>กำไรต่อหุ้นขั้นพื้นฐาน</t>
  </si>
  <si>
    <t>การแบ่งปันกำไรเบ็ดเสร็จรวม:</t>
  </si>
  <si>
    <t>หุ้นสามัญ 655,197,888 หุ้น มูลค่าหุ้นละ 0.50  บาท</t>
  </si>
  <si>
    <t>หุ้นสามัญ 655,188,519 หุ้น มูลค่าหุ้นละ 0.50  บาท</t>
  </si>
  <si>
    <t>กำไรจากกิจกรรมดำเนินงานก่อนการเปลี่ยนแปลง</t>
  </si>
  <si>
    <t>เงินสดจ่ายเงินกู้ยืมระยะยาว</t>
  </si>
  <si>
    <t>เงินสดสุทธิใช้ไปในกิจกรรมจัดหาเงิน</t>
  </si>
  <si>
    <t>หนี้สินตราสารอนุพันธ์</t>
  </si>
  <si>
    <t xml:space="preserve">                (นางสาวณิชกมล  วงศ์พิพัฒน์)</t>
  </si>
  <si>
    <t xml:space="preserve">                   (นางสาวอรสา     วิมลเฉลา)</t>
  </si>
  <si>
    <t xml:space="preserve">                  (  นางสาวอรสา     วิมลเฉลา)</t>
  </si>
  <si>
    <t xml:space="preserve">     (นางสาวณิชกมล   วงศ์พิพัฒน์)</t>
  </si>
  <si>
    <t xml:space="preserve">  (นางสาวณิชกมล  วงศ์พิพัฒน์)</t>
  </si>
  <si>
    <t>ต้นทุนในการจัดจำหน่าย</t>
  </si>
  <si>
    <t>เงินสดรับจากการขายทรัพย์สิน</t>
  </si>
  <si>
    <t>เงินสดจ่ายเงินลงทุนในบริษัทย่อย</t>
  </si>
  <si>
    <t>เงินสดจ่ายสินทรัพย์ทางการเงินไม่หมุนเวียนอื่น</t>
  </si>
  <si>
    <t>เงินสดรับเงินปันผล</t>
  </si>
  <si>
    <t>เงินสดรับค่าหุ้น</t>
  </si>
  <si>
    <t>เงินสดจ่ายเงินปันผล</t>
  </si>
  <si>
    <t>เงินปันผลรับ</t>
  </si>
  <si>
    <t>เงินปันผลจ่ายเป็นเงินสด</t>
  </si>
  <si>
    <t>เงินปันผลจ่ายเป็นหุ้นสามัญ</t>
  </si>
  <si>
    <t>การเพิ่มทุนหุ้นสามัญ</t>
  </si>
  <si>
    <t>ภาษีเงินได้นิติบุคคลค้างจ่าย</t>
  </si>
  <si>
    <t>เงินกู้ยืมระยะยาวจากบุคคลที่เกี่ยวข้องกัน</t>
  </si>
  <si>
    <t>ของบริษัทย่อย</t>
  </si>
  <si>
    <t>ดอกเบี้ยจ่าย</t>
  </si>
  <si>
    <t>หุ้นสามัญ 679,454,760 หุ้น มูลค่าหุ้นละ 0.50  บาท</t>
  </si>
  <si>
    <t>หุ้นสามัญ 679,450,333 หุ้น มูลค่าหุ้นละ 0.50  บาท</t>
  </si>
  <si>
    <t>เงินสดรับดอกเบี้ย</t>
  </si>
  <si>
    <t>เงินสดจ่ายภาษีเงินได้</t>
  </si>
  <si>
    <t>สินทรัพย์ไม่มีตัวตน</t>
  </si>
  <si>
    <t>เพิ่มขึ้นในเงินฝากธนาคารที่ติดภาระค้ำประกัน</t>
  </si>
  <si>
    <t>หนี้สินและส่วนของผู้ถือหุ้น(ต่อ)</t>
  </si>
  <si>
    <t>งบเฉพาะกิจการ</t>
  </si>
  <si>
    <t>เงินสดจ่ายซื้อสินทรัพย์ไม่มีตัวตน</t>
  </si>
  <si>
    <t>เงินสดจ่ายซื้อสินทรัพย์ถาวร</t>
  </si>
  <si>
    <t>ค่าเสื่อมราคา - สินทรัพย์ถาวร</t>
  </si>
  <si>
    <t>เงินฝากธนาคารที่มีข้อจำกัดในการใช้</t>
  </si>
  <si>
    <t>ภาระผูกพันผลประโยชน์พนักงาน</t>
  </si>
  <si>
    <t>รวมส่วน</t>
  </si>
  <si>
    <t>ของผู้ถือหุ้น</t>
  </si>
  <si>
    <t>ทุนสำรอง</t>
  </si>
  <si>
    <t xml:space="preserve">   </t>
  </si>
  <si>
    <t>ค่าเสื่อมราคา - สินทรัพย์สิทธิการใช้</t>
  </si>
  <si>
    <t>เงินสดจ่ายเงินกู้ยืมระยะสั้นจากสถาบันการเงิน</t>
  </si>
  <si>
    <t>ทุนจดทะเบียน</t>
  </si>
  <si>
    <t>การเปลี่ยนแปลงส่วนของผู้ถือหุ้น :-</t>
  </si>
  <si>
    <t>(กำไร)ขาดทุนจากการตัดจำหน่ายสินทรัพย์ถาวร</t>
  </si>
  <si>
    <t>หนี้สินตามสัญญาเช่าส่วนที่ถึงกำหนดชำระภายในหนึ่งปี</t>
  </si>
  <si>
    <t>ภาษีเงินได้</t>
  </si>
  <si>
    <t>ของบริษัทใหญ่</t>
  </si>
  <si>
    <t>เงินสดจ่ายผลประโยชน์พนักงาน</t>
  </si>
  <si>
    <t>เงินสดสุทธิได้มาจาก(ใช้ไปใน)กิจกรรมลงทุน</t>
  </si>
  <si>
    <t>ณ วันที่ 31 ธันวาคม 2566</t>
  </si>
  <si>
    <t>สำหรับปีสิ้นสุดวันที่ 31 ธันวาคม 2566</t>
  </si>
  <si>
    <t>กำไรเบ็ดเสร็จอื่นสำหรับปี</t>
  </si>
  <si>
    <t>กำไรเบ็ดเสร็จรวมสำหรับปี</t>
  </si>
  <si>
    <t>การเปลี่ยนแปลงในส่วนของผู้ถือหุ้นสำหรับปี</t>
  </si>
  <si>
    <t>รวมกำไรเบ็ดเสร็จรวมสำหรับปี</t>
  </si>
  <si>
    <t>ยอดคงเหลือ ณ วันที่ 31 ธันวาคม 2566</t>
  </si>
  <si>
    <t>ยอดคงเหลือ ณ วันที่ 31 ธันวาคม 2565</t>
  </si>
  <si>
    <t>สำรองตามกฎหมาย</t>
  </si>
  <si>
    <t>งบแสดงการเปลี่ยนแปลงส่วนของผู้ถือหุ้นรวม</t>
  </si>
  <si>
    <t>เงินสดและรายการเทียบเท่าเงินสดปลายปี</t>
  </si>
  <si>
    <t>งบแสดงการเปลี่ยนแปลงส่วนของผู้ถือหุ้นเฉพาะกิจการ</t>
  </si>
  <si>
    <t>เงินสดและรายการเทียบเท่าเงินสดต้นปี</t>
  </si>
  <si>
    <t xml:space="preserve">งบกระแสเงินสด </t>
  </si>
  <si>
    <t xml:space="preserve">งบกระแสเงินสด (ต่อ) </t>
  </si>
  <si>
    <t>เงินสดรับจากการจำหน่ายสินทรัพย์สิทธิการใช้</t>
  </si>
  <si>
    <t>ค่าตัดจำหน่าย - สินทรัพย์ไม่มีตัวตน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</si>
  <si>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</si>
  <si>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เงินสดและรายการเทียบเท่าเงินสดเพิ่มขึ้น(ลดลง) - สุทธิ</t>
  </si>
  <si>
    <t>เงินสดสุทธิได้มาจากกิจกรรมดำเนินงาน</t>
  </si>
  <si>
    <t>เงินสดรับจากการดำเนินงาน</t>
  </si>
  <si>
    <t>กำไรก่อนค่าใช้จ่ายภาษีเงินได้</t>
  </si>
  <si>
    <t>กำไรเบ็ดเสร็จสำหรับปี</t>
  </si>
  <si>
    <t xml:space="preserve">   กำไรเบ็ดเสร็จสำหรับปี</t>
  </si>
  <si>
    <t>ปรับรายการที่กระทบกำไรก่อนค่าใช้จ่ายภาษีเงินได้</t>
  </si>
  <si>
    <t xml:space="preserve">      (นางสาวอรสา     วิมลเฉลา)</t>
  </si>
  <si>
    <t xml:space="preserve">ยอดคงเหลือ ณ วันที่ 1 มกราคม 2565 </t>
  </si>
  <si>
    <t>ยอดคงเหลือ ณ วันที่ 1 มกราคม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</si>
</sst>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198" formatCode="\t&quot;฿&quot;#,##0.00_);[Red]\(\t&quot;฿&quot;#,##0.00\)"/>
    <numFmt numFmtId="201" formatCode="&quot;$&quot;#,##0.00_);\(&quot;$&quot;#,##0.00\)"/>
    <numFmt numFmtId="203" formatCode="_(&quot;$&quot;* #,##0_);_(&quot;$&quot;* \(#,##0\);_(&quot;$&quot;* &quot;-&quot;_);_(@_)"/>
    <numFmt numFmtId="205" formatCode="#,##0.00;[Red]\(#,##0.00\)"/>
    <numFmt numFmtId="206" formatCode="#,##0.00\ \ ;\(#,##0.00\)"/>
    <numFmt numFmtId="208" formatCode="_-* #,##0.00_-;\-* #,##0.00_-;_-* \-??_-;_-@_-"/>
    <numFmt numFmtId="209" formatCode="#,##0.0_);[Red]\(#,##0.0\)"/>
    <numFmt numFmtId="210" formatCode="_-* #,##0_-;\-* #,##0_-;_-* &quot;-&quot;??_-;_-@_-"/>
    <numFmt numFmtId="211" formatCode="&quot;£&quot;#,##0;[Red]\-&quot;£&quot;#,##0"/>
    <numFmt numFmtId="212" formatCode="\t&quot;$&quot;#,##0_);\(\t&quot;$&quot;#,##0\)"/>
    <numFmt numFmtId="213" formatCode="_(* #,##0_);_(* \(#,##0\);_(* &quot;-&quot;??_);_(@_)"/>
    <numFmt numFmtId="214" formatCode="d/mm/yy\ "/>
    <numFmt numFmtId="215" formatCode="#,##0;[Red]\(#,##0\)"/>
    <numFmt numFmtId="216" formatCode="\$#,##0;\(\$#,##0\)"/>
    <numFmt numFmtId="217" formatCode="#,##0;\(#,##0\)"/>
    <numFmt numFmtId="218" formatCode="\$#,##0.00;\(\$#,##0.00\)"/>
    <numFmt numFmtId="219" formatCode="0.0%"/>
    <numFmt numFmtId="220" formatCode="#,###.00"/>
    <numFmt numFmtId="221" formatCode="\t&quot;£&quot;#,##0_);[Red]\(\t&quot;£&quot;#,##0\)"/>
    <numFmt numFmtId="224" formatCode="#,##0.00_);[Black]\(#,##0.00\)"/>
    <numFmt numFmtId="225" formatCode="#,##0.0000_);[Black]\(#,##0.0000\)"/>
    <numFmt numFmtId="233" formatCode="#,##0.00000_);[Black]\(#,##0.00000\)"/>
    <numFmt numFmtId="234" formatCode="#,##0.0000000_);[Black]\(#,##0.0000000\)"/>
  </numFmts>
  <fonts count="86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6"/>
      <name val="AngsanaUPC"/>
      <family val="1"/>
      <charset val="1"/>
    </font>
    <font>
      <b/>
      <u/>
      <sz val="13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strike/>
      <sz val="13"/>
      <color theme="3" tint="-0.499984740745262"/>
      <name val="Browallia New"/>
      <family val="2"/>
      <charset val="1"/>
    </font>
    <font>
      <strike/>
      <sz val="13"/>
      <color rgb="FFFF0000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sz val="14"/>
      <color theme="1"/>
      <name val="Browallia New"/>
      <family val="2"/>
      <charset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3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9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9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9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9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9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9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9" fillId="59" borderId="0" applyNumberFormat="0" applyBorder="0" applyAlignment="0" applyProtection="0"/>
    <xf numFmtId="0" fontId="60" fillId="60" borderId="0" applyNumberFormat="0" applyBorder="0" applyAlignment="0" applyProtection="0"/>
    <xf numFmtId="0" fontId="61" fillId="61" borderId="16" applyNumberFormat="0" applyAlignment="0" applyProtection="0"/>
    <xf numFmtId="0" fontId="62" fillId="62" borderId="17" applyNumberFormat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94" fontId="17" fillId="0" borderId="0" applyFont="0" applyFill="0" applyBorder="0" applyAlignment="0" applyProtection="0"/>
    <xf numFmtId="21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94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216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11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7" fontId="18" fillId="0" borderId="0"/>
    <xf numFmtId="0" fontId="7" fillId="0" borderId="0"/>
    <xf numFmtId="0" fontId="7" fillId="0" borderId="0"/>
    <xf numFmtId="218" fontId="18" fillId="0" borderId="0"/>
    <xf numFmtId="0" fontId="7" fillId="0" borderId="0"/>
    <xf numFmtId="208" fontId="4" fillId="0" borderId="0"/>
    <xf numFmtId="0" fontId="7" fillId="0" borderId="0"/>
    <xf numFmtId="216" fontId="18" fillId="0" borderId="0"/>
    <xf numFmtId="219" fontId="7" fillId="0" borderId="0"/>
    <xf numFmtId="219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9" fillId="64" borderId="16" applyNumberFormat="0" applyAlignment="0" applyProtection="0"/>
    <xf numFmtId="0" fontId="70" fillId="0" borderId="21" applyNumberFormat="0" applyFill="0" applyAlignment="0" applyProtection="0"/>
    <xf numFmtId="0" fontId="71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2" fillId="0" borderId="0"/>
    <xf numFmtId="0" fontId="13" fillId="0" borderId="0"/>
    <xf numFmtId="0" fontId="72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2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3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5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8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4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5" fillId="0" borderId="0"/>
    <xf numFmtId="0" fontId="75" fillId="0" borderId="0"/>
    <xf numFmtId="209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6" fillId="0" borderId="0" applyNumberFormat="0" applyFill="0" applyBorder="0" applyAlignment="0" applyProtection="0"/>
    <xf numFmtId="0" fontId="77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2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211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3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71">
    <xf numFmtId="0" fontId="0" fillId="0" borderId="0" xfId="0"/>
    <xf numFmtId="0" fontId="79" fillId="0" borderId="0" xfId="0" applyFont="1" applyFill="1"/>
    <xf numFmtId="40" fontId="51" fillId="0" borderId="12" xfId="1097" applyNumberFormat="1" applyFont="1" applyFill="1" applyBorder="1" applyAlignment="1"/>
    <xf numFmtId="40" fontId="51" fillId="0" borderId="0" xfId="1097" applyNumberFormat="1" applyFont="1" applyFill="1" applyAlignment="1"/>
    <xf numFmtId="38" fontId="50" fillId="0" borderId="0" xfId="1097" applyNumberFormat="1" applyFont="1" applyFill="1" applyAlignment="1">
      <alignment horizontal="center"/>
    </xf>
    <xf numFmtId="38" fontId="50" fillId="0" borderId="12" xfId="1097" applyNumberFormat="1" applyFont="1" applyFill="1" applyBorder="1" applyAlignment="1"/>
    <xf numFmtId="40" fontId="50" fillId="0" borderId="12" xfId="0" applyNumberFormat="1" applyFont="1" applyFill="1" applyBorder="1" applyAlignment="1"/>
    <xf numFmtId="43" fontId="50" fillId="0" borderId="12" xfId="1023" applyFont="1" applyFill="1" applyBorder="1" applyAlignment="1">
      <alignment horizontal="right"/>
    </xf>
    <xf numFmtId="40" fontId="51" fillId="0" borderId="13" xfId="1097" applyNumberFormat="1" applyFont="1" applyFill="1" applyBorder="1" applyAlignment="1"/>
    <xf numFmtId="38" fontId="50" fillId="0" borderId="13" xfId="1097" applyNumberFormat="1" applyFont="1" applyFill="1" applyBorder="1" applyAlignment="1">
      <alignment horizontal="center"/>
    </xf>
    <xf numFmtId="38" fontId="50" fillId="0" borderId="0" xfId="0" applyNumberFormat="1" applyFont="1" applyFill="1" applyBorder="1" applyAlignment="1"/>
    <xf numFmtId="38" fontId="50" fillId="0" borderId="12" xfId="1097" applyNumberFormat="1" applyFont="1" applyFill="1" applyBorder="1" applyAlignment="1" applyProtection="1">
      <alignment horizontal="center"/>
    </xf>
    <xf numFmtId="40" fontId="50" fillId="0" borderId="12" xfId="0" quotePrefix="1" applyNumberFormat="1" applyFont="1" applyFill="1" applyBorder="1" applyAlignment="1">
      <alignment horizontal="center"/>
    </xf>
    <xf numFmtId="40" fontId="51" fillId="0" borderId="0" xfId="1097" applyNumberFormat="1" applyFont="1" applyFill="1" applyBorder="1" applyAlignment="1"/>
    <xf numFmtId="38" fontId="50" fillId="0" borderId="0" xfId="1097" applyNumberFormat="1" applyFont="1" applyFill="1" applyBorder="1" applyAlignment="1" applyProtection="1">
      <alignment horizontal="center"/>
    </xf>
    <xf numFmtId="40" fontId="50" fillId="0" borderId="0" xfId="1097" quotePrefix="1" applyNumberFormat="1" applyFont="1" applyFill="1" applyBorder="1" applyAlignment="1" applyProtection="1">
      <alignment horizontal="center"/>
    </xf>
    <xf numFmtId="40" fontId="50" fillId="0" borderId="0" xfId="0" quotePrefix="1" applyNumberFormat="1" applyFont="1" applyFill="1" applyBorder="1" applyAlignment="1">
      <alignment horizontal="center"/>
    </xf>
    <xf numFmtId="38" fontId="51" fillId="0" borderId="0" xfId="0" applyNumberFormat="1" applyFont="1" applyFill="1" applyAlignment="1">
      <alignment horizontal="center"/>
    </xf>
    <xf numFmtId="40" fontId="51" fillId="0" borderId="0" xfId="1097" applyNumberFormat="1" applyFont="1" applyFill="1" applyAlignment="1" applyProtection="1">
      <alignment horizontal="left"/>
    </xf>
    <xf numFmtId="38" fontId="51" fillId="0" borderId="0" xfId="1097" applyNumberFormat="1" applyFont="1" applyFill="1" applyAlignment="1">
      <alignment horizontal="center"/>
    </xf>
    <xf numFmtId="38" fontId="51" fillId="0" borderId="0" xfId="1097" applyNumberFormat="1" applyFont="1" applyFill="1" applyBorder="1" applyAlignment="1"/>
    <xf numFmtId="40" fontId="51" fillId="0" borderId="0" xfId="0" applyNumberFormat="1" applyFont="1" applyFill="1" applyAlignment="1"/>
    <xf numFmtId="224" fontId="51" fillId="0" borderId="0" xfId="1023" quotePrefix="1" applyNumberFormat="1" applyFont="1" applyFill="1" applyAlignment="1" applyProtection="1"/>
    <xf numFmtId="224" fontId="51" fillId="0" borderId="0" xfId="1097" quotePrefix="1" applyNumberFormat="1" applyFont="1" applyFill="1" applyAlignment="1" applyProtection="1"/>
    <xf numFmtId="224" fontId="51" fillId="0" borderId="0" xfId="1097" applyNumberFormat="1" applyFont="1" applyFill="1" applyAlignment="1" applyProtection="1"/>
    <xf numFmtId="38" fontId="51" fillId="0" borderId="0" xfId="1097" quotePrefix="1" applyNumberFormat="1" applyFont="1" applyFill="1" applyAlignment="1" applyProtection="1">
      <alignment horizontal="center"/>
    </xf>
    <xf numFmtId="224" fontId="51" fillId="0" borderId="3" xfId="1023" applyNumberFormat="1" applyFont="1" applyFill="1" applyBorder="1" applyAlignment="1" applyProtection="1"/>
    <xf numFmtId="224" fontId="51" fillId="0" borderId="0" xfId="1097" applyNumberFormat="1" applyFont="1" applyFill="1" applyBorder="1" applyAlignment="1" applyProtection="1"/>
    <xf numFmtId="224" fontId="51" fillId="0" borderId="0" xfId="1097" applyNumberFormat="1" applyFont="1" applyFill="1" applyAlignment="1"/>
    <xf numFmtId="224" fontId="51" fillId="0" borderId="0" xfId="1097" quotePrefix="1" applyNumberFormat="1" applyFont="1" applyFill="1" applyAlignment="1" applyProtection="1">
      <alignment horizontal="right"/>
    </xf>
    <xf numFmtId="43" fontId="79" fillId="0" borderId="0" xfId="1023" applyFont="1" applyFill="1" applyBorder="1"/>
    <xf numFmtId="224" fontId="51" fillId="0" borderId="0" xfId="1023" quotePrefix="1" applyNumberFormat="1" applyFont="1" applyFill="1" applyBorder="1" applyAlignment="1" applyProtection="1"/>
    <xf numFmtId="224" fontId="51" fillId="0" borderId="0" xfId="1097" quotePrefix="1" applyNumberFormat="1" applyFont="1" applyFill="1" applyBorder="1" applyAlignment="1" applyProtection="1">
      <alignment horizontal="right"/>
    </xf>
    <xf numFmtId="224" fontId="51" fillId="0" borderId="12" xfId="1023" quotePrefix="1" applyNumberFormat="1" applyFont="1" applyFill="1" applyBorder="1" applyAlignment="1" applyProtection="1"/>
    <xf numFmtId="224" fontId="51" fillId="0" borderId="12" xfId="1097" applyNumberFormat="1" applyFont="1" applyFill="1" applyBorder="1" applyAlignment="1" applyProtection="1"/>
    <xf numFmtId="224" fontId="51" fillId="0" borderId="14" xfId="1097" applyNumberFormat="1" applyFont="1" applyFill="1" applyBorder="1" applyAlignment="1" applyProtection="1"/>
    <xf numFmtId="43" fontId="51" fillId="0" borderId="0" xfId="1023" applyFont="1" applyFill="1" applyAlignment="1"/>
    <xf numFmtId="38" fontId="51" fillId="0" borderId="0" xfId="1097" applyNumberFormat="1" applyFont="1" applyFill="1" applyAlignment="1"/>
    <xf numFmtId="38" fontId="51" fillId="0" borderId="0" xfId="1097" applyNumberFormat="1" applyFont="1" applyFill="1" applyAlignment="1" applyProtection="1">
      <alignment horizontal="left"/>
    </xf>
    <xf numFmtId="210" fontId="79" fillId="0" borderId="0" xfId="1023" applyNumberFormat="1" applyFont="1" applyFill="1"/>
    <xf numFmtId="40" fontId="51" fillId="0" borderId="0" xfId="0" applyNumberFormat="1" applyFont="1" applyFill="1" applyBorder="1" applyAlignment="1"/>
    <xf numFmtId="0" fontId="79" fillId="0" borderId="0" xfId="0" applyFont="1" applyFill="1" applyAlignment="1">
      <alignment horizontal="center"/>
    </xf>
    <xf numFmtId="38" fontId="50" fillId="0" borderId="0" xfId="1097" applyNumberFormat="1" applyFont="1" applyFill="1" applyAlignment="1"/>
    <xf numFmtId="38" fontId="50" fillId="0" borderId="13" xfId="1097" applyNumberFormat="1" applyFont="1" applyFill="1" applyBorder="1" applyAlignment="1"/>
    <xf numFmtId="38" fontId="51" fillId="0" borderId="0" xfId="0" applyNumberFormat="1" applyFont="1" applyFill="1" applyAlignment="1"/>
    <xf numFmtId="40" fontId="51" fillId="0" borderId="0" xfId="1097" applyNumberFormat="1" applyFont="1" applyFill="1" applyBorder="1" applyAlignment="1" applyProtection="1">
      <alignment horizontal="center"/>
    </xf>
    <xf numFmtId="0" fontId="51" fillId="0" borderId="0" xfId="483" applyFont="1" applyFill="1"/>
    <xf numFmtId="40" fontId="51" fillId="0" borderId="0" xfId="1097" applyNumberFormat="1" applyFont="1" applyFill="1" applyAlignment="1">
      <alignment horizontal="left"/>
    </xf>
    <xf numFmtId="43" fontId="51" fillId="0" borderId="0" xfId="1023" applyFont="1" applyFill="1" applyBorder="1"/>
    <xf numFmtId="0" fontId="51" fillId="0" borderId="0" xfId="0" applyFont="1" applyFill="1"/>
    <xf numFmtId="224" fontId="79" fillId="0" borderId="0" xfId="0" applyNumberFormat="1" applyFont="1" applyFill="1"/>
    <xf numFmtId="0" fontId="79" fillId="0" borderId="0" xfId="0" applyNumberFormat="1" applyFont="1" applyFill="1" applyAlignment="1">
      <alignment horizontal="center"/>
    </xf>
    <xf numFmtId="224" fontId="79" fillId="0" borderId="0" xfId="0" applyNumberFormat="1" applyFont="1" applyFill="1" applyAlignment="1">
      <alignment horizontal="center"/>
    </xf>
    <xf numFmtId="43" fontId="79" fillId="0" borderId="12" xfId="1023" applyFont="1" applyFill="1" applyBorder="1"/>
    <xf numFmtId="224" fontId="51" fillId="0" borderId="0" xfId="0" applyNumberFormat="1" applyFont="1" applyFill="1"/>
    <xf numFmtId="40" fontId="51" fillId="0" borderId="0" xfId="0" applyNumberFormat="1" applyFont="1" applyFill="1"/>
    <xf numFmtId="224" fontId="51" fillId="0" borderId="0" xfId="1097" applyNumberFormat="1" applyFont="1" applyFill="1"/>
    <xf numFmtId="40" fontId="51" fillId="0" borderId="12" xfId="1097" applyNumberFormat="1" applyFont="1" applyFill="1" applyBorder="1" applyAlignment="1">
      <alignment horizontal="center"/>
    </xf>
    <xf numFmtId="39" fontId="50" fillId="0" borderId="12" xfId="1097" applyNumberFormat="1" applyFont="1" applyFill="1" applyBorder="1" applyAlignment="1" applyProtection="1">
      <alignment horizontal="center"/>
    </xf>
    <xf numFmtId="0" fontId="50" fillId="0" borderId="12" xfId="0" applyFont="1" applyFill="1" applyBorder="1"/>
    <xf numFmtId="43" fontId="50" fillId="0" borderId="12" xfId="1023" applyFont="1" applyFill="1" applyBorder="1" applyAlignment="1" applyProtection="1">
      <alignment horizontal="right"/>
    </xf>
    <xf numFmtId="40" fontId="51" fillId="0" borderId="0" xfId="1097" applyNumberFormat="1" applyFont="1" applyFill="1" applyAlignment="1">
      <alignment horizontal="center"/>
    </xf>
    <xf numFmtId="39" fontId="50" fillId="0" borderId="0" xfId="1097" applyNumberFormat="1" applyFont="1" applyFill="1" applyBorder="1" applyAlignment="1" applyProtection="1">
      <alignment horizontal="center"/>
    </xf>
    <xf numFmtId="0" fontId="50" fillId="0" borderId="0" xfId="0" applyFont="1" applyFill="1" applyBorder="1"/>
    <xf numFmtId="39" fontId="50" fillId="0" borderId="12" xfId="1097" quotePrefix="1" applyFont="1" applyFill="1" applyBorder="1" applyAlignment="1">
      <alignment horizontal="center"/>
    </xf>
    <xf numFmtId="40" fontId="51" fillId="0" borderId="0" xfId="1097" applyNumberFormat="1" applyFont="1" applyFill="1" applyBorder="1"/>
    <xf numFmtId="39" fontId="50" fillId="0" borderId="0" xfId="1097" quotePrefix="1" applyFont="1" applyFill="1" applyBorder="1" applyAlignment="1">
      <alignment horizontal="center"/>
    </xf>
    <xf numFmtId="40" fontId="51" fillId="0" borderId="0" xfId="1097" applyNumberFormat="1" applyFont="1" applyFill="1"/>
    <xf numFmtId="0" fontId="51" fillId="0" borderId="0" xfId="1097" applyNumberFormat="1" applyFont="1" applyFill="1" applyAlignment="1">
      <alignment horizontal="center"/>
    </xf>
    <xf numFmtId="224" fontId="51" fillId="0" borderId="13" xfId="1097" applyNumberFormat="1" applyFont="1" applyFill="1" applyBorder="1"/>
    <xf numFmtId="2" fontId="51" fillId="0" borderId="0" xfId="1023" applyNumberFormat="1" applyFont="1" applyFill="1"/>
    <xf numFmtId="224" fontId="51" fillId="0" borderId="12" xfId="1097" applyNumberFormat="1" applyFont="1" applyFill="1" applyBorder="1"/>
    <xf numFmtId="39" fontId="51" fillId="0" borderId="0" xfId="1097" applyFont="1" applyFill="1" applyAlignment="1">
      <alignment horizontal="left"/>
    </xf>
    <xf numFmtId="38" fontId="51" fillId="0" borderId="0" xfId="1097" quotePrefix="1" applyNumberFormat="1" applyFont="1" applyFill="1" applyAlignment="1">
      <alignment horizontal="center"/>
    </xf>
    <xf numFmtId="224" fontId="51" fillId="0" borderId="12" xfId="0" applyNumberFormat="1" applyFont="1" applyFill="1" applyBorder="1"/>
    <xf numFmtId="38" fontId="51" fillId="0" borderId="0" xfId="0" applyNumberFormat="1" applyFont="1" applyFill="1"/>
    <xf numFmtId="224" fontId="51" fillId="0" borderId="3" xfId="1097" applyNumberFormat="1" applyFont="1" applyFill="1" applyBorder="1"/>
    <xf numFmtId="39" fontId="51" fillId="0" borderId="0" xfId="1097" applyFont="1" applyFill="1"/>
    <xf numFmtId="2" fontId="51" fillId="0" borderId="13" xfId="1023" applyNumberFormat="1" applyFont="1" applyFill="1" applyBorder="1"/>
    <xf numFmtId="2" fontId="51" fillId="0" borderId="12" xfId="1023" applyNumberFormat="1" applyFont="1" applyFill="1" applyBorder="1"/>
    <xf numFmtId="38" fontId="51" fillId="0" borderId="0" xfId="1097" applyNumberFormat="1" applyFont="1" applyFill="1"/>
    <xf numFmtId="224" fontId="51" fillId="0" borderId="14" xfId="1097" applyNumberFormat="1" applyFont="1" applyFill="1" applyBorder="1"/>
    <xf numFmtId="225" fontId="51" fillId="0" borderId="0" xfId="1097" applyNumberFormat="1" applyFont="1" applyFill="1"/>
    <xf numFmtId="225" fontId="51" fillId="0" borderId="0" xfId="0" applyNumberFormat="1" applyFont="1" applyFill="1"/>
    <xf numFmtId="43" fontId="51" fillId="0" borderId="0" xfId="1023" applyFont="1" applyFill="1"/>
    <xf numFmtId="210" fontId="51" fillId="0" borderId="0" xfId="1023" applyNumberFormat="1" applyFont="1" applyFill="1"/>
    <xf numFmtId="213" fontId="52" fillId="0" borderId="0" xfId="202" applyNumberFormat="1" applyFont="1" applyFill="1" applyBorder="1" applyAlignment="1">
      <alignment horizontal="right" vertical="top"/>
    </xf>
    <xf numFmtId="0" fontId="51" fillId="0" borderId="0" xfId="0" applyFont="1" applyFill="1" applyAlignment="1">
      <alignment horizontal="left"/>
    </xf>
    <xf numFmtId="0" fontId="50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1" fillId="0" borderId="13" xfId="0" applyFont="1" applyFill="1" applyBorder="1" applyAlignment="1">
      <alignment horizontal="center"/>
    </xf>
    <xf numFmtId="213" fontId="51" fillId="0" borderId="13" xfId="0" applyNumberFormat="1" applyFont="1" applyFill="1" applyBorder="1" applyAlignment="1">
      <alignment horizontal="center"/>
    </xf>
    <xf numFmtId="213" fontId="51" fillId="0" borderId="0" xfId="0" applyNumberFormat="1" applyFont="1" applyFill="1" applyAlignment="1">
      <alignment horizontal="center"/>
    </xf>
    <xf numFmtId="213" fontId="51" fillId="0" borderId="12" xfId="0" applyNumberFormat="1" applyFont="1" applyFill="1" applyBorder="1" applyAlignment="1">
      <alignment horizontal="center"/>
    </xf>
    <xf numFmtId="0" fontId="51" fillId="0" borderId="12" xfId="0" applyFont="1" applyFill="1" applyBorder="1" applyAlignment="1">
      <alignment horizontal="center"/>
    </xf>
    <xf numFmtId="224" fontId="51" fillId="0" borderId="0" xfId="202" applyNumberFormat="1" applyFont="1" applyFill="1" applyBorder="1" applyAlignment="1">
      <alignment horizontal="right"/>
    </xf>
    <xf numFmtId="213" fontId="50" fillId="0" borderId="0" xfId="202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left" textRotation="180"/>
    </xf>
    <xf numFmtId="0" fontId="51" fillId="0" borderId="0" xfId="0" applyFont="1" applyFill="1" applyAlignment="1">
      <alignment horizontal="right" textRotation="180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43" fontId="52" fillId="0" borderId="12" xfId="1023" applyFont="1" applyBorder="1" applyAlignment="1">
      <alignment horizontal="right" vertical="top"/>
    </xf>
    <xf numFmtId="0" fontId="52" fillId="0" borderId="0" xfId="0" applyFont="1" applyAlignment="1">
      <alignment horizontal="left" vertical="top" wrapText="1" indent="4"/>
    </xf>
    <xf numFmtId="0" fontId="52" fillId="0" borderId="0" xfId="0" applyFont="1" applyAlignment="1">
      <alignment horizontal="center" vertical="top"/>
    </xf>
    <xf numFmtId="0" fontId="52" fillId="0" borderId="12" xfId="0" applyFont="1" applyBorder="1" applyAlignment="1">
      <alignment horizontal="center" vertical="top"/>
    </xf>
    <xf numFmtId="213" fontId="52" fillId="0" borderId="0" xfId="202" applyNumberFormat="1" applyFont="1" applyFill="1" applyBorder="1" applyAlignment="1">
      <alignment vertical="top"/>
    </xf>
    <xf numFmtId="0" fontId="52" fillId="0" borderId="0" xfId="0" applyFont="1" applyAlignment="1">
      <alignment vertical="top" wrapText="1"/>
    </xf>
    <xf numFmtId="0" fontId="52" fillId="0" borderId="12" xfId="0" applyFont="1" applyBorder="1" applyAlignment="1">
      <alignment horizontal="center" vertical="top" wrapText="1"/>
    </xf>
    <xf numFmtId="224" fontId="52" fillId="0" borderId="0" xfId="0" applyNumberFormat="1" applyFont="1" applyAlignment="1">
      <alignment vertical="top"/>
    </xf>
    <xf numFmtId="224" fontId="52" fillId="0" borderId="0" xfId="202" applyNumberFormat="1" applyFont="1" applyFill="1" applyBorder="1" applyAlignment="1">
      <alignment vertical="top"/>
    </xf>
    <xf numFmtId="224" fontId="51" fillId="0" borderId="0" xfId="202" applyNumberFormat="1" applyFont="1" applyFill="1" applyBorder="1" applyAlignment="1">
      <alignment vertical="top"/>
    </xf>
    <xf numFmtId="224" fontId="52" fillId="0" borderId="0" xfId="399" applyNumberFormat="1" applyFont="1" applyFill="1" applyBorder="1" applyAlignment="1">
      <alignment vertical="top"/>
    </xf>
    <xf numFmtId="224" fontId="51" fillId="0" borderId="0" xfId="399" applyNumberFormat="1" applyFont="1" applyFill="1" applyBorder="1" applyAlignment="1">
      <alignment vertical="top"/>
    </xf>
    <xf numFmtId="224" fontId="51" fillId="0" borderId="0" xfId="0" applyNumberFormat="1" applyFont="1" applyAlignment="1">
      <alignment horizontal="right"/>
    </xf>
    <xf numFmtId="43" fontId="52" fillId="0" borderId="0" xfId="1023" applyFont="1" applyFill="1" applyBorder="1" applyAlignment="1">
      <alignment vertical="top"/>
    </xf>
    <xf numFmtId="224" fontId="52" fillId="0" borderId="12" xfId="399" applyNumberFormat="1" applyFont="1" applyFill="1" applyBorder="1" applyAlignment="1">
      <alignment vertical="top"/>
    </xf>
    <xf numFmtId="224" fontId="51" fillId="0" borderId="12" xfId="0" applyNumberFormat="1" applyFont="1" applyBorder="1" applyAlignment="1">
      <alignment horizontal="right"/>
    </xf>
    <xf numFmtId="224" fontId="52" fillId="0" borderId="15" xfId="202" applyNumberFormat="1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224" fontId="52" fillId="0" borderId="12" xfId="202" applyNumberFormat="1" applyFont="1" applyFill="1" applyBorder="1" applyAlignment="1">
      <alignment vertical="top"/>
    </xf>
    <xf numFmtId="0" fontId="52" fillId="0" borderId="0" xfId="0" applyFont="1" applyAlignment="1">
      <alignment horizontal="left" vertical="top" indent="2"/>
    </xf>
    <xf numFmtId="194" fontId="52" fillId="0" borderId="0" xfId="399" applyFont="1" applyFill="1" applyBorder="1" applyAlignment="1">
      <alignment vertical="top"/>
    </xf>
    <xf numFmtId="0" fontId="51" fillId="0" borderId="0" xfId="0" applyFont="1" applyAlignment="1">
      <alignment vertical="top" wrapText="1"/>
    </xf>
    <xf numFmtId="194" fontId="51" fillId="0" borderId="0" xfId="202" applyFont="1" applyFill="1" applyBorder="1" applyAlignment="1">
      <alignment vertical="top"/>
    </xf>
    <xf numFmtId="0" fontId="51" fillId="0" borderId="0" xfId="0" applyFont="1"/>
    <xf numFmtId="210" fontId="79" fillId="0" borderId="0" xfId="1023" applyNumberFormat="1" applyFont="1"/>
    <xf numFmtId="0" fontId="51" fillId="0" borderId="0" xfId="0" applyFont="1" applyAlignment="1">
      <alignment horizontal="center"/>
    </xf>
    <xf numFmtId="39" fontId="50" fillId="0" borderId="0" xfId="1097" applyNumberFormat="1" applyFont="1" applyFill="1" applyAlignment="1" applyProtection="1">
      <alignment horizontal="center"/>
    </xf>
    <xf numFmtId="224" fontId="50" fillId="0" borderId="12" xfId="0" applyNumberFormat="1" applyFont="1" applyFill="1" applyBorder="1"/>
    <xf numFmtId="39" fontId="50" fillId="0" borderId="13" xfId="1097" applyNumberFormat="1" applyFont="1" applyFill="1" applyBorder="1" applyAlignment="1" applyProtection="1">
      <alignment horizontal="center"/>
    </xf>
    <xf numFmtId="224" fontId="50" fillId="0" borderId="12" xfId="1097" quotePrefix="1" applyNumberFormat="1" applyFont="1" applyFill="1" applyBorder="1" applyAlignment="1">
      <alignment horizontal="center"/>
    </xf>
    <xf numFmtId="224" fontId="50" fillId="0" borderId="0" xfId="1097" quotePrefix="1" applyNumberFormat="1" applyFont="1" applyFill="1" applyBorder="1" applyAlignment="1">
      <alignment horizontal="center"/>
    </xf>
    <xf numFmtId="224" fontId="50" fillId="0" borderId="0" xfId="1097" applyNumberFormat="1" applyFont="1" applyFill="1" applyBorder="1" applyAlignment="1">
      <alignment horizontal="right"/>
    </xf>
    <xf numFmtId="39" fontId="50" fillId="0" borderId="0" xfId="1097" applyFont="1" applyFill="1"/>
    <xf numFmtId="224" fontId="51" fillId="0" borderId="0" xfId="1097" quotePrefix="1" applyNumberFormat="1" applyFont="1" applyFill="1" applyBorder="1" applyAlignment="1">
      <alignment horizontal="center"/>
    </xf>
    <xf numFmtId="39" fontId="51" fillId="0" borderId="0" xfId="1097" applyFont="1" applyFill="1" applyAlignment="1" applyProtection="1">
      <alignment horizontal="left"/>
    </xf>
    <xf numFmtId="0" fontId="51" fillId="0" borderId="0" xfId="0" applyFont="1" applyFill="1" applyBorder="1"/>
    <xf numFmtId="224" fontId="51" fillId="0" borderId="0" xfId="1097" applyNumberFormat="1" applyFont="1" applyFill="1" applyBorder="1" applyProtection="1"/>
    <xf numFmtId="224" fontId="51" fillId="0" borderId="0" xfId="1097" applyNumberFormat="1" applyFont="1" applyFill="1" applyBorder="1"/>
    <xf numFmtId="43" fontId="51" fillId="0" borderId="12" xfId="1023" applyFont="1" applyFill="1" applyBorder="1"/>
    <xf numFmtId="224" fontId="51" fillId="0" borderId="0" xfId="1097" quotePrefix="1" applyNumberFormat="1" applyFont="1" applyFill="1" applyAlignment="1">
      <alignment horizontal="center"/>
    </xf>
    <xf numFmtId="224" fontId="51" fillId="0" borderId="0" xfId="1097" applyNumberFormat="1" applyFont="1" applyFill="1" applyProtection="1"/>
    <xf numFmtId="39" fontId="80" fillId="0" borderId="0" xfId="1097" applyFont="1" applyFill="1"/>
    <xf numFmtId="0" fontId="80" fillId="0" borderId="0" xfId="0" applyFont="1" applyFill="1"/>
    <xf numFmtId="224" fontId="81" fillId="0" borderId="12" xfId="1097" applyNumberFormat="1" applyFont="1" applyFill="1" applyBorder="1"/>
    <xf numFmtId="224" fontId="81" fillId="0" borderId="0" xfId="1097" applyNumberFormat="1" applyFont="1" applyFill="1" applyBorder="1"/>
    <xf numFmtId="224" fontId="81" fillId="0" borderId="12" xfId="1097" applyNumberFormat="1" applyFont="1" applyFill="1" applyBorder="1" applyProtection="1"/>
    <xf numFmtId="39" fontId="51" fillId="0" borderId="0" xfId="1097" applyNumberFormat="1" applyFont="1" applyFill="1"/>
    <xf numFmtId="206" fontId="51" fillId="0" borderId="0" xfId="1097" applyNumberFormat="1" applyFont="1" applyFill="1"/>
    <xf numFmtId="224" fontId="51" fillId="0" borderId="0" xfId="0" applyNumberFormat="1" applyFont="1" applyFill="1" applyBorder="1"/>
    <xf numFmtId="0" fontId="51" fillId="0" borderId="0" xfId="1097" applyNumberFormat="1" applyFont="1" applyFill="1"/>
    <xf numFmtId="39" fontId="51" fillId="0" borderId="0" xfId="1097" applyNumberFormat="1" applyFont="1" applyFill="1" applyAlignment="1" applyProtection="1">
      <alignment horizontal="center"/>
    </xf>
    <xf numFmtId="224" fontId="51" fillId="0" borderId="0" xfId="1097" applyNumberFormat="1" applyFont="1" applyFill="1" applyAlignment="1" applyProtection="1">
      <alignment horizontal="center"/>
    </xf>
    <xf numFmtId="39" fontId="51" fillId="0" borderId="12" xfId="1097" applyNumberFormat="1" applyFont="1" applyFill="1" applyBorder="1" applyAlignment="1" applyProtection="1">
      <alignment horizontal="center"/>
    </xf>
    <xf numFmtId="224" fontId="51" fillId="0" borderId="3" xfId="1097" applyNumberFormat="1" applyFont="1" applyFill="1" applyBorder="1" applyProtection="1"/>
    <xf numFmtId="43" fontId="51" fillId="0" borderId="0" xfId="1023" applyFont="1" applyFill="1" applyBorder="1" applyProtection="1"/>
    <xf numFmtId="39" fontId="50" fillId="0" borderId="0" xfId="1097" applyFont="1" applyFill="1" applyAlignment="1" applyProtection="1">
      <alignment horizontal="left"/>
    </xf>
    <xf numFmtId="0" fontId="51" fillId="0" borderId="0" xfId="1098" applyFont="1" applyFill="1" applyAlignment="1">
      <alignment vertical="center"/>
    </xf>
    <xf numFmtId="39" fontId="51" fillId="0" borderId="0" xfId="0" applyNumberFormat="1" applyFont="1" applyFill="1"/>
    <xf numFmtId="0" fontId="82" fillId="0" borderId="0" xfId="0" applyFont="1" applyFill="1"/>
    <xf numFmtId="39" fontId="51" fillId="0" borderId="0" xfId="1097" applyNumberFormat="1" applyFont="1" applyFill="1" applyAlignment="1"/>
    <xf numFmtId="39" fontId="81" fillId="0" borderId="0" xfId="1097" applyNumberFormat="1" applyFont="1" applyFill="1"/>
    <xf numFmtId="39" fontId="82" fillId="0" borderId="0" xfId="1097" applyNumberFormat="1" applyFont="1" applyFill="1"/>
    <xf numFmtId="39" fontId="82" fillId="0" borderId="0" xfId="1097" applyFont="1" applyFill="1" applyAlignment="1" applyProtection="1">
      <alignment horizontal="left"/>
    </xf>
    <xf numFmtId="39" fontId="83" fillId="0" borderId="0" xfId="1097" applyFont="1" applyFill="1" applyAlignment="1" applyProtection="1">
      <alignment horizontal="left"/>
    </xf>
    <xf numFmtId="39" fontId="83" fillId="0" borderId="0" xfId="1097" applyFont="1" applyFill="1"/>
    <xf numFmtId="224" fontId="83" fillId="0" borderId="0" xfId="1097" applyNumberFormat="1" applyFont="1" applyFill="1"/>
    <xf numFmtId="39" fontId="83" fillId="0" borderId="0" xfId="1097" applyNumberFormat="1" applyFont="1" applyFill="1"/>
    <xf numFmtId="224" fontId="51" fillId="0" borderId="0" xfId="1023" applyNumberFormat="1" applyFont="1" applyFill="1"/>
    <xf numFmtId="0" fontId="79" fillId="0" borderId="0" xfId="0" applyFont="1" applyFill="1" applyBorder="1"/>
    <xf numFmtId="0" fontId="51" fillId="0" borderId="0" xfId="0" applyFont="1" applyFill="1" applyAlignment="1"/>
    <xf numFmtId="0" fontId="50" fillId="0" borderId="0" xfId="0" applyFont="1" applyFill="1" applyAlignment="1"/>
    <xf numFmtId="0" fontId="50" fillId="0" borderId="12" xfId="0" applyFont="1" applyFill="1" applyBorder="1" applyAlignment="1">
      <alignment horizontal="center"/>
    </xf>
    <xf numFmtId="0" fontId="51" fillId="0" borderId="13" xfId="0" applyFont="1" applyFill="1" applyBorder="1" applyAlignment="1"/>
    <xf numFmtId="0" fontId="51" fillId="0" borderId="0" xfId="0" applyFont="1" applyFill="1" applyAlignment="1">
      <alignment horizontal="left" wrapText="1"/>
    </xf>
    <xf numFmtId="0" fontId="51" fillId="0" borderId="0" xfId="0" applyFont="1" applyFill="1" applyAlignment="1">
      <alignment wrapText="1"/>
    </xf>
    <xf numFmtId="0" fontId="51" fillId="0" borderId="0" xfId="0" applyFont="1" applyFill="1" applyBorder="1" applyAlignment="1">
      <alignment horizontal="center"/>
    </xf>
    <xf numFmtId="0" fontId="51" fillId="0" borderId="0" xfId="0" applyFont="1" applyFill="1" applyBorder="1" applyAlignment="1"/>
    <xf numFmtId="0" fontId="51" fillId="0" borderId="0" xfId="0" applyFont="1" applyFill="1" applyAlignment="1">
      <alignment horizontal="center" wrapText="1"/>
    </xf>
    <xf numFmtId="0" fontId="51" fillId="0" borderId="12" xfId="0" applyFont="1" applyFill="1" applyBorder="1" applyAlignment="1">
      <alignment wrapText="1"/>
    </xf>
    <xf numFmtId="0" fontId="51" fillId="0" borderId="12" xfId="0" applyFont="1" applyFill="1" applyBorder="1" applyAlignment="1">
      <alignment horizontal="center" wrapText="1"/>
    </xf>
    <xf numFmtId="224" fontId="51" fillId="0" borderId="0" xfId="202" applyNumberFormat="1" applyFont="1" applyFill="1" applyBorder="1" applyAlignment="1">
      <alignment horizontal="right" wrapText="1"/>
    </xf>
    <xf numFmtId="0" fontId="52" fillId="0" borderId="0" xfId="0" applyFont="1" applyFill="1" applyAlignment="1"/>
    <xf numFmtId="43" fontId="51" fillId="0" borderId="0" xfId="1023" applyFont="1" applyFill="1" applyBorder="1" applyAlignment="1">
      <alignment horizontal="right"/>
    </xf>
    <xf numFmtId="43" fontId="79" fillId="0" borderId="12" xfId="1023" applyFont="1" applyFill="1" applyBorder="1" applyAlignment="1"/>
    <xf numFmtId="224" fontId="51" fillId="0" borderId="12" xfId="202" applyNumberFormat="1" applyFont="1" applyFill="1" applyBorder="1" applyAlignment="1">
      <alignment horizontal="right" wrapText="1"/>
    </xf>
    <xf numFmtId="43" fontId="51" fillId="0" borderId="12" xfId="1023" applyFont="1" applyFill="1" applyBorder="1" applyAlignment="1">
      <alignment horizontal="right" wrapText="1"/>
    </xf>
    <xf numFmtId="224" fontId="52" fillId="0" borderId="0" xfId="202" applyNumberFormat="1" applyFont="1" applyFill="1" applyBorder="1" applyAlignment="1">
      <alignment horizontal="right"/>
    </xf>
    <xf numFmtId="43" fontId="51" fillId="0" borderId="0" xfId="1023" applyFont="1" applyFill="1" applyAlignment="1">
      <alignment horizontal="left"/>
    </xf>
    <xf numFmtId="213" fontId="52" fillId="0" borderId="0" xfId="202" applyNumberFormat="1" applyFont="1" applyFill="1" applyBorder="1" applyAlignment="1">
      <alignment horizontal="right"/>
    </xf>
    <xf numFmtId="0" fontId="52" fillId="0" borderId="0" xfId="0" applyFont="1" applyFill="1" applyAlignment="1">
      <alignment horizontal="left" textRotation="180" wrapText="1"/>
    </xf>
    <xf numFmtId="213" fontId="50" fillId="0" borderId="0" xfId="202" applyNumberFormat="1" applyFont="1" applyFill="1" applyBorder="1" applyAlignment="1">
      <alignment horizontal="center" wrapText="1"/>
    </xf>
    <xf numFmtId="213" fontId="53" fillId="0" borderId="0" xfId="202" applyNumberFormat="1" applyFont="1" applyFill="1" applyBorder="1" applyAlignment="1"/>
    <xf numFmtId="0" fontId="53" fillId="0" borderId="0" xfId="0" applyFont="1" applyFill="1" applyAlignment="1">
      <alignment wrapText="1"/>
    </xf>
    <xf numFmtId="213" fontId="53" fillId="0" borderId="0" xfId="202" applyNumberFormat="1" applyFont="1" applyFill="1" applyBorder="1" applyAlignment="1">
      <alignment horizontal="right"/>
    </xf>
    <xf numFmtId="40" fontId="50" fillId="0" borderId="0" xfId="1097" applyNumberFormat="1" applyFont="1" applyFill="1" applyAlignment="1" applyProtection="1">
      <alignment horizontal="left"/>
    </xf>
    <xf numFmtId="0" fontId="52" fillId="0" borderId="0" xfId="0" applyFont="1" applyAlignment="1">
      <alignment vertical="top"/>
    </xf>
    <xf numFmtId="38" fontId="50" fillId="0" borderId="0" xfId="1097" applyNumberFormat="1" applyFont="1" applyFill="1" applyBorder="1" applyAlignment="1"/>
    <xf numFmtId="224" fontId="79" fillId="0" borderId="0" xfId="0" applyNumberFormat="1" applyFont="1" applyFill="1" applyBorder="1"/>
    <xf numFmtId="0" fontId="84" fillId="0" borderId="0" xfId="0" applyFont="1" applyFill="1"/>
    <xf numFmtId="0" fontId="50" fillId="0" borderId="0" xfId="0" applyFont="1" applyFill="1"/>
    <xf numFmtId="43" fontId="79" fillId="0" borderId="0" xfId="1023" applyFont="1" applyFill="1" applyBorder="1" applyAlignment="1"/>
    <xf numFmtId="43" fontId="51" fillId="0" borderId="0" xfId="1023" quotePrefix="1" applyFont="1" applyFill="1" applyBorder="1" applyAlignment="1" applyProtection="1">
      <alignment horizontal="right"/>
    </xf>
    <xf numFmtId="224" fontId="51" fillId="0" borderId="0" xfId="1097" applyNumberFormat="1" applyFont="1" applyFill="1" applyBorder="1" applyAlignment="1"/>
    <xf numFmtId="38" fontId="51" fillId="0" borderId="0" xfId="1097" applyNumberFormat="1" applyFont="1" applyFill="1" applyBorder="1" applyAlignment="1" applyProtection="1">
      <alignment horizontal="left"/>
    </xf>
    <xf numFmtId="0" fontId="51" fillId="0" borderId="0" xfId="0" applyFont="1" applyFill="1" applyAlignment="1">
      <alignment horizontal="right"/>
    </xf>
    <xf numFmtId="0" fontId="79" fillId="0" borderId="12" xfId="0" applyFont="1" applyFill="1" applyBorder="1"/>
    <xf numFmtId="40" fontId="51" fillId="0" borderId="12" xfId="1097" applyNumberFormat="1" applyFont="1" applyFill="1" applyBorder="1"/>
    <xf numFmtId="224" fontId="51" fillId="0" borderId="12" xfId="202" applyNumberFormat="1" applyFont="1" applyFill="1" applyBorder="1" applyAlignment="1">
      <alignment horizontal="right"/>
    </xf>
    <xf numFmtId="43" fontId="85" fillId="0" borderId="0" xfId="1023" applyFont="1" applyFill="1" applyBorder="1"/>
    <xf numFmtId="49" fontId="50" fillId="0" borderId="12" xfId="1097" quotePrefix="1" applyNumberFormat="1" applyFont="1" applyFill="1" applyBorder="1" applyAlignment="1" applyProtection="1">
      <alignment horizontal="center"/>
    </xf>
    <xf numFmtId="224" fontId="51" fillId="0" borderId="14" xfId="202" applyNumberFormat="1" applyFont="1" applyFill="1" applyBorder="1" applyAlignment="1">
      <alignment horizontal="right"/>
    </xf>
    <xf numFmtId="43" fontId="51" fillId="0" borderId="0" xfId="1023" quotePrefix="1" applyNumberFormat="1" applyFont="1" applyFill="1" applyAlignment="1" applyProtection="1"/>
    <xf numFmtId="43" fontId="51" fillId="0" borderId="3" xfId="1023" applyNumberFormat="1" applyFont="1" applyFill="1" applyBorder="1" applyAlignment="1" applyProtection="1"/>
    <xf numFmtId="43" fontId="51" fillId="0" borderId="0" xfId="1023" applyNumberFormat="1" applyFont="1" applyFill="1" applyAlignment="1"/>
    <xf numFmtId="43" fontId="79" fillId="0" borderId="0" xfId="1023" applyNumberFormat="1" applyFont="1" applyFill="1" applyBorder="1"/>
    <xf numFmtId="43" fontId="51" fillId="0" borderId="0" xfId="1023" quotePrefix="1" applyNumberFormat="1" applyFont="1" applyFill="1" applyBorder="1" applyAlignment="1" applyProtection="1"/>
    <xf numFmtId="43" fontId="51" fillId="0" borderId="12" xfId="1023" quotePrefix="1" applyNumberFormat="1" applyFont="1" applyFill="1" applyBorder="1" applyAlignment="1" applyProtection="1"/>
    <xf numFmtId="43" fontId="51" fillId="0" borderId="0" xfId="1023" applyNumberFormat="1" applyFont="1" applyFill="1" applyAlignment="1" applyProtection="1"/>
    <xf numFmtId="43" fontId="51" fillId="0" borderId="14" xfId="1023" applyNumberFormat="1" applyFont="1" applyFill="1" applyBorder="1" applyAlignment="1" applyProtection="1"/>
    <xf numFmtId="40" fontId="79" fillId="0" borderId="0" xfId="0" applyNumberFormat="1" applyFont="1" applyFill="1" applyBorder="1"/>
    <xf numFmtId="40" fontId="51" fillId="0" borderId="0" xfId="1023" applyNumberFormat="1" applyFont="1" applyFill="1" applyAlignment="1"/>
    <xf numFmtId="40" fontId="51" fillId="0" borderId="0" xfId="1097" quotePrefix="1" applyNumberFormat="1" applyFont="1" applyFill="1" applyAlignment="1" applyProtection="1">
      <alignment horizontal="right"/>
    </xf>
    <xf numFmtId="40" fontId="51" fillId="0" borderId="0" xfId="1097" applyNumberFormat="1" applyFont="1" applyFill="1" applyAlignment="1" applyProtection="1"/>
    <xf numFmtId="40" fontId="51" fillId="0" borderId="0" xfId="1023" quotePrefix="1" applyNumberFormat="1" applyFont="1" applyFill="1" applyAlignment="1" applyProtection="1">
      <alignment horizontal="right"/>
    </xf>
    <xf numFmtId="40" fontId="51" fillId="0" borderId="3" xfId="1023" applyNumberFormat="1" applyFont="1" applyFill="1" applyBorder="1" applyAlignment="1" applyProtection="1"/>
    <xf numFmtId="40" fontId="51" fillId="0" borderId="0" xfId="1097" applyNumberFormat="1" applyFont="1" applyFill="1" applyBorder="1" applyAlignment="1" applyProtection="1"/>
    <xf numFmtId="40" fontId="51" fillId="0" borderId="0" xfId="1023" applyNumberFormat="1" applyFont="1" applyFill="1" applyAlignment="1">
      <alignment horizontal="right"/>
    </xf>
    <xf numFmtId="40" fontId="51" fillId="0" borderId="3" xfId="1097" applyNumberFormat="1" applyFont="1" applyFill="1" applyBorder="1" applyAlignment="1" applyProtection="1"/>
    <xf numFmtId="40" fontId="79" fillId="0" borderId="0" xfId="0" applyNumberFormat="1" applyFont="1" applyFill="1"/>
    <xf numFmtId="40" fontId="50" fillId="0" borderId="0" xfId="1097" applyNumberFormat="1" applyFont="1" applyFill="1" applyAlignment="1"/>
    <xf numFmtId="40" fontId="79" fillId="0" borderId="15" xfId="1023" applyNumberFormat="1" applyFont="1" applyFill="1" applyBorder="1"/>
    <xf numFmtId="40" fontId="79" fillId="0" borderId="0" xfId="1023" applyNumberFormat="1" applyFont="1" applyFill="1" applyBorder="1"/>
    <xf numFmtId="40" fontId="79" fillId="0" borderId="0" xfId="1023" applyNumberFormat="1" applyFont="1" applyFill="1"/>
    <xf numFmtId="40" fontId="79" fillId="0" borderId="13" xfId="1023" applyNumberFormat="1" applyFont="1" applyFill="1" applyBorder="1"/>
    <xf numFmtId="40" fontId="50" fillId="0" borderId="0" xfId="1097" applyNumberFormat="1" applyFont="1" applyFill="1" applyBorder="1" applyAlignment="1"/>
    <xf numFmtId="40" fontId="79" fillId="0" borderId="12" xfId="1023" applyNumberFormat="1" applyFont="1" applyFill="1" applyBorder="1"/>
    <xf numFmtId="40" fontId="79" fillId="0" borderId="14" xfId="1023" applyNumberFormat="1" applyFont="1" applyFill="1" applyBorder="1"/>
    <xf numFmtId="0" fontId="85" fillId="0" borderId="0" xfId="0" applyFont="1" applyAlignment="1">
      <alignment horizontal="left"/>
    </xf>
    <xf numFmtId="43" fontId="85" fillId="0" borderId="0" xfId="1023" applyFont="1" applyFill="1" applyBorder="1" applyAlignment="1">
      <alignment horizontal="right"/>
    </xf>
    <xf numFmtId="234" fontId="51" fillId="0" borderId="0" xfId="202" applyNumberFormat="1" applyFont="1" applyFill="1" applyBorder="1" applyAlignment="1">
      <alignment horizontal="right"/>
    </xf>
    <xf numFmtId="234" fontId="51" fillId="0" borderId="0" xfId="202" applyNumberFormat="1" applyFont="1" applyFill="1" applyBorder="1" applyAlignment="1">
      <alignment horizontal="right" wrapText="1"/>
    </xf>
    <xf numFmtId="234" fontId="51" fillId="0" borderId="0" xfId="1023" applyNumberFormat="1" applyFont="1" applyFill="1" applyBorder="1" applyAlignment="1">
      <alignment horizontal="right"/>
    </xf>
    <xf numFmtId="224" fontId="51" fillId="0" borderId="0" xfId="1023" applyNumberFormat="1" applyFont="1" applyFill="1" applyBorder="1" applyAlignment="1">
      <alignment horizontal="right"/>
    </xf>
    <xf numFmtId="224" fontId="85" fillId="0" borderId="0" xfId="1023" applyNumberFormat="1" applyFont="1" applyFill="1" applyAlignment="1">
      <alignment horizontal="right"/>
    </xf>
    <xf numFmtId="224" fontId="79" fillId="0" borderId="12" xfId="1023" applyNumberFormat="1" applyFont="1" applyFill="1" applyBorder="1" applyAlignment="1"/>
    <xf numFmtId="224" fontId="51" fillId="0" borderId="12" xfId="1023" applyNumberFormat="1" applyFont="1" applyFill="1" applyBorder="1" applyAlignment="1">
      <alignment horizontal="right"/>
    </xf>
    <xf numFmtId="224" fontId="51" fillId="0" borderId="12" xfId="1023" applyNumberFormat="1" applyFont="1" applyFill="1" applyBorder="1" applyAlignment="1">
      <alignment horizontal="right" wrapText="1"/>
    </xf>
    <xf numFmtId="43" fontId="51" fillId="0" borderId="0" xfId="1023" applyFont="1" applyFill="1" applyBorder="1" applyAlignment="1">
      <alignment horizontal="right" wrapText="1"/>
    </xf>
    <xf numFmtId="233" fontId="51" fillId="0" borderId="0" xfId="1097" applyNumberFormat="1" applyFont="1" applyFill="1"/>
    <xf numFmtId="38" fontId="50" fillId="0" borderId="13" xfId="0" applyNumberFormat="1" applyFont="1" applyFill="1" applyBorder="1" applyAlignment="1"/>
    <xf numFmtId="224" fontId="50" fillId="0" borderId="12" xfId="1097" applyNumberFormat="1" applyFont="1" applyFill="1" applyBorder="1" applyAlignment="1">
      <alignment horizontal="right"/>
    </xf>
    <xf numFmtId="40" fontId="56" fillId="0" borderId="0" xfId="1097" applyNumberFormat="1" applyFont="1" applyFill="1" applyAlignment="1">
      <alignment horizontal="center"/>
    </xf>
    <xf numFmtId="40" fontId="50" fillId="0" borderId="0" xfId="1097" applyNumberFormat="1" applyFont="1" applyFill="1" applyAlignment="1" applyProtection="1">
      <alignment horizontal="left"/>
    </xf>
    <xf numFmtId="39" fontId="50" fillId="0" borderId="0" xfId="1097" applyNumberFormat="1" applyFont="1" applyFill="1" applyAlignment="1" applyProtection="1">
      <alignment horizontal="left"/>
    </xf>
    <xf numFmtId="39" fontId="50" fillId="0" borderId="0" xfId="1097" applyFont="1" applyFill="1" applyAlignment="1">
      <alignment horizontal="left"/>
    </xf>
    <xf numFmtId="38" fontId="50" fillId="0" borderId="3" xfId="0" applyNumberFormat="1" applyFont="1" applyFill="1" applyBorder="1" applyAlignment="1">
      <alignment horizontal="center"/>
    </xf>
    <xf numFmtId="40" fontId="50" fillId="0" borderId="3" xfId="0" applyNumberFormat="1" applyFont="1" applyFill="1" applyBorder="1" applyAlignment="1">
      <alignment horizontal="center"/>
    </xf>
    <xf numFmtId="40" fontId="50" fillId="0" borderId="0" xfId="1097" applyNumberFormat="1" applyFont="1" applyFill="1" applyAlignment="1">
      <alignment horizontal="left"/>
    </xf>
    <xf numFmtId="38" fontId="50" fillId="0" borderId="3" xfId="1097" applyNumberFormat="1" applyFont="1" applyFill="1" applyBorder="1" applyAlignment="1">
      <alignment horizontal="center"/>
    </xf>
    <xf numFmtId="0" fontId="50" fillId="0" borderId="0" xfId="0" applyFont="1" applyFill="1" applyAlignment="1">
      <alignment horizontal="left"/>
    </xf>
    <xf numFmtId="43" fontId="51" fillId="0" borderId="12" xfId="1023" applyFont="1" applyFill="1" applyBorder="1" applyAlignment="1">
      <alignment horizontal="right"/>
    </xf>
    <xf numFmtId="0" fontId="51" fillId="0" borderId="3" xfId="0" applyFont="1" applyFill="1" applyBorder="1" applyAlignment="1">
      <alignment horizontal="center"/>
    </xf>
    <xf numFmtId="0" fontId="51" fillId="0" borderId="13" xfId="0" applyFont="1" applyFill="1" applyBorder="1" applyAlignment="1">
      <alignment horizontal="center" wrapText="1"/>
    </xf>
    <xf numFmtId="0" fontId="51" fillId="0" borderId="12" xfId="0" applyFont="1" applyFill="1" applyBorder="1" applyAlignment="1">
      <alignment horizontal="center" wrapText="1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  <xf numFmtId="0" fontId="52" fillId="0" borderId="3" xfId="0" applyFont="1" applyBorder="1" applyAlignment="1">
      <alignment horizontal="center" vertical="top"/>
    </xf>
    <xf numFmtId="39" fontId="50" fillId="0" borderId="12" xfId="1097" applyNumberFormat="1" applyFont="1" applyFill="1" applyBorder="1" applyAlignment="1" applyProtection="1">
      <alignment horizontal="right"/>
    </xf>
  </cellXfs>
  <cellStyles count="1123">
    <cellStyle name="0,0_x000d__x000a_NA_x000d__x000a_" xfId="1"/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18" xfId="10"/>
    <cellStyle name="20% - Accent1 19" xfId="11"/>
    <cellStyle name="20% - Accent1 2" xfId="12"/>
    <cellStyle name="20% - Accent1 3" xfId="13"/>
    <cellStyle name="20% - Accent1 4" xfId="14"/>
    <cellStyle name="20% - Accent1 5" xfId="15"/>
    <cellStyle name="20% - Accent1 6" xfId="16"/>
    <cellStyle name="20% - Accent1 7" xfId="17"/>
    <cellStyle name="20% - Accent1 8" xfId="18"/>
    <cellStyle name="20% - Accent1 9" xfId="19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17" xfId="27"/>
    <cellStyle name="20% - Accent2 18" xfId="28"/>
    <cellStyle name="20% - Accent2 19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2 9" xfId="37"/>
    <cellStyle name="20% - Accent3 10" xfId="38"/>
    <cellStyle name="20% - Accent3 11" xfId="39"/>
    <cellStyle name="20% - Accent3 12" xfId="40"/>
    <cellStyle name="20% - Accent3 13" xfId="41"/>
    <cellStyle name="20% - Accent3 14" xfId="42"/>
    <cellStyle name="20% - Accent3 15" xfId="43"/>
    <cellStyle name="20% - Accent3 16" xfId="44"/>
    <cellStyle name="20% - Accent3 17" xfId="45"/>
    <cellStyle name="20% - Accent3 18" xfId="46"/>
    <cellStyle name="20% - Accent3 19" xfId="47"/>
    <cellStyle name="20% - Accent3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17" xfId="63"/>
    <cellStyle name="20% - Accent4 18" xfId="64"/>
    <cellStyle name="20% - Accent4 19" xfId="65"/>
    <cellStyle name="20% - Accent4 2" xfId="66"/>
    <cellStyle name="20% - Accent4 3" xfId="67"/>
    <cellStyle name="20% - Accent4 4" xfId="68"/>
    <cellStyle name="20% - Accent4 5" xfId="69"/>
    <cellStyle name="20% - Accent4 6" xfId="70"/>
    <cellStyle name="20% - Accent4 7" xfId="71"/>
    <cellStyle name="20% - Accent4 8" xfId="72"/>
    <cellStyle name="20% - Accent4 9" xfId="73"/>
    <cellStyle name="20% - Accent5 2" xfId="74"/>
    <cellStyle name="20% - Accent6 2" xfId="75"/>
    <cellStyle name="40% - Accent1 2" xfId="76"/>
    <cellStyle name="40% - Accent2 2" xfId="77"/>
    <cellStyle name="40% - Accent3 10" xfId="78"/>
    <cellStyle name="40% - Accent3 11" xfId="79"/>
    <cellStyle name="40% - Accent3 12" xfId="80"/>
    <cellStyle name="40% - Accent3 13" xfId="81"/>
    <cellStyle name="40% - Accent3 14" xfId="82"/>
    <cellStyle name="40% - Accent3 15" xfId="83"/>
    <cellStyle name="40% - Accent3 16" xfId="84"/>
    <cellStyle name="40% - Accent3 17" xfId="85"/>
    <cellStyle name="40% - Accent3 18" xfId="86"/>
    <cellStyle name="40% - Accent3 19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 2" xfId="96"/>
    <cellStyle name="40% - Accent5 2" xfId="97"/>
    <cellStyle name="40% - Accent6 2" xfId="98"/>
    <cellStyle name="60% - Accent1 2" xfId="99"/>
    <cellStyle name="60% - Accent2 2" xfId="100"/>
    <cellStyle name="60% - Accent3 10" xfId="101"/>
    <cellStyle name="60% - Accent3 11" xfId="102"/>
    <cellStyle name="60% - Accent3 12" xfId="103"/>
    <cellStyle name="60% - Accent3 13" xfId="104"/>
    <cellStyle name="60% - Accent3 14" xfId="105"/>
    <cellStyle name="60% - Accent3 15" xfId="106"/>
    <cellStyle name="60% - Accent3 16" xfId="107"/>
    <cellStyle name="60% - Accent3 17" xfId="108"/>
    <cellStyle name="60% - Accent3 18" xfId="109"/>
    <cellStyle name="60% - Accent3 19" xfId="110"/>
    <cellStyle name="60% - Accent3 2" xfId="111"/>
    <cellStyle name="60% - Accent3 3" xfId="112"/>
    <cellStyle name="60% - Accent3 4" xfId="113"/>
    <cellStyle name="60% - Accent3 5" xfId="114"/>
    <cellStyle name="60% - Accent3 6" xfId="115"/>
    <cellStyle name="60% - Accent3 7" xfId="116"/>
    <cellStyle name="60% - Accent3 8" xfId="117"/>
    <cellStyle name="60% - Accent3 9" xfId="118"/>
    <cellStyle name="60% - Accent4 10" xfId="119"/>
    <cellStyle name="60% - Accent4 11" xfId="120"/>
    <cellStyle name="60% - Accent4 12" xfId="121"/>
    <cellStyle name="60% - Accent4 13" xfId="122"/>
    <cellStyle name="60% - Accent4 14" xfId="123"/>
    <cellStyle name="60% - Accent4 15" xfId="124"/>
    <cellStyle name="60% - Accent4 16" xfId="125"/>
    <cellStyle name="60% - Accent4 17" xfId="126"/>
    <cellStyle name="60% - Accent4 18" xfId="127"/>
    <cellStyle name="60% - Accent4 19" xfId="128"/>
    <cellStyle name="60% - Accent4 2" xfId="129"/>
    <cellStyle name="60% - Accent4 3" xfId="130"/>
    <cellStyle name="60% - Accent4 4" xfId="131"/>
    <cellStyle name="60% - Accent4 5" xfId="132"/>
    <cellStyle name="60% - Accent4 6" xfId="133"/>
    <cellStyle name="60% - Accent4 7" xfId="134"/>
    <cellStyle name="60% - Accent4 8" xfId="135"/>
    <cellStyle name="60% - Accent4 9" xfId="136"/>
    <cellStyle name="60% - Accent5 2" xfId="137"/>
    <cellStyle name="60% - Accent6 10" xfId="138"/>
    <cellStyle name="60% - Accent6 11" xfId="139"/>
    <cellStyle name="60% - Accent6 12" xfId="140"/>
    <cellStyle name="60% - Accent6 13" xfId="141"/>
    <cellStyle name="60% - Accent6 14" xfId="142"/>
    <cellStyle name="60% - Accent6 15" xfId="143"/>
    <cellStyle name="60% - Accent6 16" xfId="144"/>
    <cellStyle name="60% - Accent6 17" xfId="145"/>
    <cellStyle name="60% - Accent6 18" xfId="146"/>
    <cellStyle name="60% - Accent6 19" xfId="147"/>
    <cellStyle name="60% - Accent6 2" xfId="148"/>
    <cellStyle name="60% - Accent6 3" xfId="149"/>
    <cellStyle name="60% - Accent6 4" xfId="150"/>
    <cellStyle name="60% - Accent6 5" xfId="151"/>
    <cellStyle name="60% - Accent6 6" xfId="152"/>
    <cellStyle name="60% - Accent6 7" xfId="153"/>
    <cellStyle name="60% - Accent6 8" xfId="154"/>
    <cellStyle name="60% - Accent6 9" xfId="155"/>
    <cellStyle name="75" xfId="156"/>
    <cellStyle name="75 2" xfId="157"/>
    <cellStyle name="75 3" xfId="158"/>
    <cellStyle name="Accent1 - 20%" xfId="159"/>
    <cellStyle name="Accent1 - 40%" xfId="160"/>
    <cellStyle name="Accent1 - 60%" xfId="161"/>
    <cellStyle name="Accent1 2" xfId="162"/>
    <cellStyle name="Accent2 - 20%" xfId="163"/>
    <cellStyle name="Accent2 - 40%" xfId="164"/>
    <cellStyle name="Accent2 - 60%" xfId="165"/>
    <cellStyle name="Accent2 2" xfId="166"/>
    <cellStyle name="Accent3 - 20%" xfId="167"/>
    <cellStyle name="Accent3 - 40%" xfId="168"/>
    <cellStyle name="Accent3 - 60%" xfId="169"/>
    <cellStyle name="Accent3 2" xfId="170"/>
    <cellStyle name="Accent4 - 20%" xfId="171"/>
    <cellStyle name="Accent4 - 40%" xfId="172"/>
    <cellStyle name="Accent4 - 60%" xfId="173"/>
    <cellStyle name="Accent4 2" xfId="174"/>
    <cellStyle name="Accent5 - 20%" xfId="175"/>
    <cellStyle name="Accent5 - 40%" xfId="176"/>
    <cellStyle name="Accent5 - 60%" xfId="177"/>
    <cellStyle name="Accent5 2" xfId="178"/>
    <cellStyle name="Accent6 - 20%" xfId="179"/>
    <cellStyle name="Accent6 - 40%" xfId="180"/>
    <cellStyle name="Accent6 - 60%" xfId="181"/>
    <cellStyle name="Accent6 2" xfId="182"/>
    <cellStyle name="Bad 2" xfId="183"/>
    <cellStyle name="Calculation 2" xfId="184"/>
    <cellStyle name="Check Cell 2" xfId="185"/>
    <cellStyle name="Comma 10" xfId="186"/>
    <cellStyle name="Comma 10 2" xfId="187"/>
    <cellStyle name="Comma 10 2 2" xfId="188"/>
    <cellStyle name="Comma 10 3" xfId="189"/>
    <cellStyle name="Comma 10 3 2" xfId="190"/>
    <cellStyle name="Comma 10 4 2" xfId="191"/>
    <cellStyle name="Comma 11" xfId="192"/>
    <cellStyle name="Comma 11 10" xfId="193"/>
    <cellStyle name="Comma 11 10 4" xfId="194"/>
    <cellStyle name="Comma 11 2" xfId="195"/>
    <cellStyle name="Comma 11 3" xfId="196"/>
    <cellStyle name="Comma 12" xfId="197"/>
    <cellStyle name="Comma 12 2" xfId="198"/>
    <cellStyle name="Comma 12 3" xfId="199"/>
    <cellStyle name="Comma 12 4" xfId="200"/>
    <cellStyle name="Comma 12_Detail_ Inf_Dec 10 " xfId="201"/>
    <cellStyle name="Comma 13" xfId="202"/>
    <cellStyle name="Comma 13 2" xfId="203"/>
    <cellStyle name="Comma 13_CPI_Y'52_TOP_GG 1" xfId="204"/>
    <cellStyle name="Comma 14" xfId="205"/>
    <cellStyle name="Comma 15" xfId="206"/>
    <cellStyle name="Comma 16" xfId="207"/>
    <cellStyle name="Comma 16 2" xfId="208"/>
    <cellStyle name="Comma 16_130017-B1  โปรแกรมคอมพิวเตอร์ CPI_Q409" xfId="209"/>
    <cellStyle name="Comma 17" xfId="210"/>
    <cellStyle name="Comma 18" xfId="211"/>
    <cellStyle name="Comma 18 2" xfId="212"/>
    <cellStyle name="Comma 18 3" xfId="213"/>
    <cellStyle name="Comma 18 4" xfId="214"/>
    <cellStyle name="Comma 18_130017-B1 โปรแกรมคอมพิวเตอร์ CPI_Q1'10" xfId="215"/>
    <cellStyle name="Comma 19" xfId="216"/>
    <cellStyle name="Comma 2" xfId="217"/>
    <cellStyle name="Comma 2 10" xfId="218"/>
    <cellStyle name="Comma 2 11" xfId="219"/>
    <cellStyle name="Comma 2 12" xfId="220"/>
    <cellStyle name="Comma 2 13" xfId="221"/>
    <cellStyle name="Comma 2 14" xfId="222"/>
    <cellStyle name="Comma 2 15" xfId="223"/>
    <cellStyle name="Comma 2 16" xfId="224"/>
    <cellStyle name="Comma 2 17" xfId="225"/>
    <cellStyle name="Comma 2 18" xfId="226"/>
    <cellStyle name="Comma 2 19" xfId="227"/>
    <cellStyle name="Comma 2 2" xfId="228"/>
    <cellStyle name="Comma 2 2 10" xfId="229"/>
    <cellStyle name="Comma 2 2 11" xfId="230"/>
    <cellStyle name="Comma 2 2 12" xfId="231"/>
    <cellStyle name="Comma 2 2 13" xfId="232"/>
    <cellStyle name="Comma 2 2 14" xfId="233"/>
    <cellStyle name="Comma 2 2 15" xfId="234"/>
    <cellStyle name="Comma 2 2 16" xfId="235"/>
    <cellStyle name="Comma 2 2 17" xfId="236"/>
    <cellStyle name="Comma 2 2 18" xfId="237"/>
    <cellStyle name="Comma 2 2 19" xfId="238"/>
    <cellStyle name="Comma 2 2 2" xfId="239"/>
    <cellStyle name="Comma 2 2 2 2" xfId="240"/>
    <cellStyle name="Comma 2 2 20" xfId="241"/>
    <cellStyle name="Comma 2 2 21" xfId="242"/>
    <cellStyle name="Comma 2 2 22" xfId="243"/>
    <cellStyle name="Comma 2 2 23" xfId="244"/>
    <cellStyle name="Comma 2 2 24" xfId="245"/>
    <cellStyle name="Comma 2 2 25" xfId="246"/>
    <cellStyle name="Comma 2 2 26" xfId="247"/>
    <cellStyle name="Comma 2 2 27" xfId="248"/>
    <cellStyle name="Comma 2 2 28" xfId="249"/>
    <cellStyle name="Comma 2 2 29" xfId="250"/>
    <cellStyle name="Comma 2 2 3" xfId="251"/>
    <cellStyle name="Comma 2 2 3 2" xfId="252"/>
    <cellStyle name="Comma 2 2 30" xfId="253"/>
    <cellStyle name="Comma 2 2 31" xfId="254"/>
    <cellStyle name="Comma 2 2 32" xfId="255"/>
    <cellStyle name="Comma 2 2 33" xfId="256"/>
    <cellStyle name="Comma 2 2 34" xfId="257"/>
    <cellStyle name="Comma 2 2 35" xfId="258"/>
    <cellStyle name="Comma 2 2 36" xfId="259"/>
    <cellStyle name="Comma 2 2 37" xfId="260"/>
    <cellStyle name="Comma 2 2 38" xfId="261"/>
    <cellStyle name="Comma 2 2 39" xfId="262"/>
    <cellStyle name="Comma 2 2 4" xfId="263"/>
    <cellStyle name="Comma 2 2 40" xfId="264"/>
    <cellStyle name="Comma 2 2 41" xfId="265"/>
    <cellStyle name="Comma 2 2 42" xfId="266"/>
    <cellStyle name="Comma 2 2 43" xfId="267"/>
    <cellStyle name="Comma 2 2 44" xfId="268"/>
    <cellStyle name="Comma 2 2 45" xfId="269"/>
    <cellStyle name="Comma 2 2 46" xfId="270"/>
    <cellStyle name="Comma 2 2 47" xfId="271"/>
    <cellStyle name="Comma 2 2 48" xfId="272"/>
    <cellStyle name="Comma 2 2 49" xfId="273"/>
    <cellStyle name="Comma 2 2 5" xfId="274"/>
    <cellStyle name="Comma 2 2 50" xfId="275"/>
    <cellStyle name="Comma 2 2 51" xfId="276"/>
    <cellStyle name="Comma 2 2 52" xfId="277"/>
    <cellStyle name="Comma 2 2 53" xfId="278"/>
    <cellStyle name="Comma 2 2 54" xfId="279"/>
    <cellStyle name="Comma 2 2 55" xfId="280"/>
    <cellStyle name="Comma 2 2 56" xfId="281"/>
    <cellStyle name="Comma 2 2 57" xfId="282"/>
    <cellStyle name="Comma 2 2 58" xfId="283"/>
    <cellStyle name="Comma 2 2 6" xfId="284"/>
    <cellStyle name="Comma 2 2 7" xfId="285"/>
    <cellStyle name="Comma 2 2 8" xfId="286"/>
    <cellStyle name="Comma 2 2 9" xfId="287"/>
    <cellStyle name="Comma 2 20" xfId="288"/>
    <cellStyle name="Comma 2 21" xfId="289"/>
    <cellStyle name="Comma 2 22" xfId="290"/>
    <cellStyle name="Comma 2 23" xfId="291"/>
    <cellStyle name="Comma 2 24" xfId="292"/>
    <cellStyle name="Comma 2 25" xfId="293"/>
    <cellStyle name="Comma 2 26" xfId="294"/>
    <cellStyle name="Comma 2 27" xfId="295"/>
    <cellStyle name="Comma 2 28" xfId="296"/>
    <cellStyle name="Comma 2 29" xfId="297"/>
    <cellStyle name="Comma 2 3" xfId="298"/>
    <cellStyle name="Comma 2 3 11" xfId="299"/>
    <cellStyle name="Comma 2 3 2" xfId="300"/>
    <cellStyle name="Comma 2 30" xfId="301"/>
    <cellStyle name="Comma 2 31" xfId="302"/>
    <cellStyle name="Comma 2 32" xfId="303"/>
    <cellStyle name="Comma 2 33" xfId="304"/>
    <cellStyle name="Comma 2 34" xfId="305"/>
    <cellStyle name="Comma 2 35" xfId="306"/>
    <cellStyle name="Comma 2 36" xfId="307"/>
    <cellStyle name="Comma 2 37" xfId="308"/>
    <cellStyle name="Comma 2 38" xfId="309"/>
    <cellStyle name="Comma 2 39" xfId="310"/>
    <cellStyle name="Comma 2 4" xfId="311"/>
    <cellStyle name="Comma 2 40" xfId="312"/>
    <cellStyle name="Comma 2 41" xfId="313"/>
    <cellStyle name="Comma 2 42" xfId="314"/>
    <cellStyle name="Comma 2 43" xfId="315"/>
    <cellStyle name="Comma 2 44" xfId="316"/>
    <cellStyle name="Comma 2 45" xfId="317"/>
    <cellStyle name="Comma 2 46" xfId="318"/>
    <cellStyle name="Comma 2 47" xfId="319"/>
    <cellStyle name="Comma 2 48" xfId="320"/>
    <cellStyle name="Comma 2 49" xfId="321"/>
    <cellStyle name="Comma 2 5" xfId="322"/>
    <cellStyle name="Comma 2 50" xfId="323"/>
    <cellStyle name="Comma 2 51" xfId="324"/>
    <cellStyle name="Comma 2 52" xfId="325"/>
    <cellStyle name="Comma 2 53" xfId="326"/>
    <cellStyle name="Comma 2 54" xfId="327"/>
    <cellStyle name="Comma 2 55" xfId="328"/>
    <cellStyle name="Comma 2 56" xfId="329"/>
    <cellStyle name="Comma 2 57" xfId="330"/>
    <cellStyle name="Comma 2 58" xfId="331"/>
    <cellStyle name="Comma 2 59" xfId="332"/>
    <cellStyle name="Comma 2 6" xfId="333"/>
    <cellStyle name="Comma 2 60" xfId="334"/>
    <cellStyle name="Comma 2 61" xfId="335"/>
    <cellStyle name="Comma 2 61 2" xfId="336"/>
    <cellStyle name="Comma 2 62" xfId="337"/>
    <cellStyle name="Comma 2 63" xfId="338"/>
    <cellStyle name="Comma 2 64" xfId="339"/>
    <cellStyle name="Comma 2 7" xfId="340"/>
    <cellStyle name="Comma 2 8" xfId="341"/>
    <cellStyle name="Comma 2 9" xfId="342"/>
    <cellStyle name="Comma 2_130017-B1  โปรแกรมคอมพิวเตอร์ CPI_Q409" xfId="343"/>
    <cellStyle name="Comma 20" xfId="344"/>
    <cellStyle name="Comma 21" xfId="345"/>
    <cellStyle name="Comma 21 2" xfId="346"/>
    <cellStyle name="Comma 22" xfId="347"/>
    <cellStyle name="Comma 22 2" xfId="348"/>
    <cellStyle name="Comma 22 2 2" xfId="349"/>
    <cellStyle name="Comma 23" xfId="350"/>
    <cellStyle name="Comma 23 2" xfId="351"/>
    <cellStyle name="Comma 23 3" xfId="352"/>
    <cellStyle name="Comma 24" xfId="353"/>
    <cellStyle name="Comma 24 2" xfId="354"/>
    <cellStyle name="Comma 247" xfId="355"/>
    <cellStyle name="Comma 25" xfId="356"/>
    <cellStyle name="Comma 25 2" xfId="357"/>
    <cellStyle name="Comma 26" xfId="358"/>
    <cellStyle name="Comma 26 2" xfId="359"/>
    <cellStyle name="Comma 27" xfId="360"/>
    <cellStyle name="Comma 27 2" xfId="361"/>
    <cellStyle name="Comma 28" xfId="362"/>
    <cellStyle name="Comma 28 2" xfId="363"/>
    <cellStyle name="Comma 29" xfId="364"/>
    <cellStyle name="Comma 3" xfId="365"/>
    <cellStyle name="Comma 3 2" xfId="366"/>
    <cellStyle name="Comma 3 2 2" xfId="367"/>
    <cellStyle name="Comma 3 2 3" xfId="368"/>
    <cellStyle name="Comma 3 3" xfId="369"/>
    <cellStyle name="Comma 3 4" xfId="370"/>
    <cellStyle name="Comma 3 5" xfId="371"/>
    <cellStyle name="Comma 3 6" xfId="372"/>
    <cellStyle name="Comma 3 7" xfId="373"/>
    <cellStyle name="Comma 3 8" xfId="374"/>
    <cellStyle name="Comma 3_Note consoleQ2'53" xfId="375"/>
    <cellStyle name="Comma 30" xfId="376"/>
    <cellStyle name="Comma 31" xfId="377"/>
    <cellStyle name="Comma 32" xfId="378"/>
    <cellStyle name="Comma 32 2" xfId="379"/>
    <cellStyle name="Comma 33" xfId="380"/>
    <cellStyle name="Comma 34" xfId="381"/>
    <cellStyle name="Comma 34 2" xfId="382"/>
    <cellStyle name="Comma 35" xfId="383"/>
    <cellStyle name="Comma 35 2" xfId="384"/>
    <cellStyle name="Comma 35 3" xfId="385"/>
    <cellStyle name="Comma 35 3 2" xfId="386"/>
    <cellStyle name="Comma 36" xfId="387"/>
    <cellStyle name="Comma 36 2" xfId="388"/>
    <cellStyle name="Comma 37" xfId="389"/>
    <cellStyle name="Comma 37 2" xfId="390"/>
    <cellStyle name="Comma 38" xfId="391"/>
    <cellStyle name="Comma 38 2" xfId="392"/>
    <cellStyle name="Comma 39" xfId="393"/>
    <cellStyle name="Comma 39 2" xfId="394"/>
    <cellStyle name="Comma 4" xfId="395"/>
    <cellStyle name="Comma 4 2" xfId="396"/>
    <cellStyle name="Comma 4 2 2" xfId="397"/>
    <cellStyle name="Comma 4 2 3" xfId="398"/>
    <cellStyle name="Comma 4 3" xfId="399"/>
    <cellStyle name="Comma 4 4" xfId="400"/>
    <cellStyle name="Comma 4 5" xfId="401"/>
    <cellStyle name="Comma 4 6" xfId="402"/>
    <cellStyle name="Comma 4 7" xfId="403"/>
    <cellStyle name="Comma 4 8" xfId="404"/>
    <cellStyle name="Comma 4_fucking of" xfId="405"/>
    <cellStyle name="Comma 40" xfId="406"/>
    <cellStyle name="Comma 40 2" xfId="407"/>
    <cellStyle name="Comma 41" xfId="408"/>
    <cellStyle name="Comma 41 2" xfId="409"/>
    <cellStyle name="Comma 42" xfId="410"/>
    <cellStyle name="Comma 42 2" xfId="411"/>
    <cellStyle name="Comma 42 2 2" xfId="412"/>
    <cellStyle name="Comma 42 3" xfId="413"/>
    <cellStyle name="Comma 43" xfId="414"/>
    <cellStyle name="Comma 43 2" xfId="415"/>
    <cellStyle name="Comma 44" xfId="416"/>
    <cellStyle name="Comma 44 2" xfId="417"/>
    <cellStyle name="Comma 45" xfId="418"/>
    <cellStyle name="Comma 45 2" xfId="419"/>
    <cellStyle name="Comma 46" xfId="420"/>
    <cellStyle name="Comma 47" xfId="421"/>
    <cellStyle name="Comma 48" xfId="422"/>
    <cellStyle name="Comma 49" xfId="423"/>
    <cellStyle name="Comma 5" xfId="424"/>
    <cellStyle name="Comma 5 2" xfId="425"/>
    <cellStyle name="Comma 5 3" xfId="426"/>
    <cellStyle name="Comma 5 4" xfId="427"/>
    <cellStyle name="Comma 5 5" xfId="428"/>
    <cellStyle name="Comma 5 6" xfId="429"/>
    <cellStyle name="Comma 5 7" xfId="430"/>
    <cellStyle name="Comma 6" xfId="431"/>
    <cellStyle name="Comma 6 2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8" xfId="439"/>
    <cellStyle name="Comma 8 2" xfId="440"/>
    <cellStyle name="Comma 8 3" xfId="441"/>
    <cellStyle name="Comma 9" xfId="442"/>
    <cellStyle name="Comma 9 2" xfId="443"/>
    <cellStyle name="Comma 9 3" xfId="444"/>
    <cellStyle name="comma zerodec" xfId="445"/>
    <cellStyle name="comma zerodec 2" xfId="446"/>
    <cellStyle name="comma zerodec 3" xfId="447"/>
    <cellStyle name="Currency1" xfId="448"/>
    <cellStyle name="Currency1 2" xfId="449"/>
    <cellStyle name="Currency1 28" xfId="450"/>
    <cellStyle name="Currency1 3" xfId="451"/>
    <cellStyle name="Dollar (zero dec)" xfId="452"/>
    <cellStyle name="Dollar (zero dec) 2" xfId="453"/>
    <cellStyle name="Dollar (zero dec) 3" xfId="454"/>
    <cellStyle name="E&amp;Y House" xfId="455"/>
    <cellStyle name="Emphasis 1" xfId="456"/>
    <cellStyle name="Emphasis 2" xfId="457"/>
    <cellStyle name="Emphasis 3" xfId="458"/>
    <cellStyle name="Explanatory Text 2" xfId="459"/>
    <cellStyle name="Good 2" xfId="460"/>
    <cellStyle name="Grey" xfId="461"/>
    <cellStyle name="Header - Style1" xfId="462"/>
    <cellStyle name="Header1" xfId="463"/>
    <cellStyle name="Header2" xfId="464"/>
    <cellStyle name="Heading" xfId="465"/>
    <cellStyle name="Heading 1 2" xfId="466"/>
    <cellStyle name="Heading 2 2" xfId="467"/>
    <cellStyle name="Heading 3 2" xfId="468"/>
    <cellStyle name="Heading 4 2" xfId="469"/>
    <cellStyle name="Heading1" xfId="470"/>
    <cellStyle name="Hyperlink 2" xfId="471"/>
    <cellStyle name="Input [yellow]" xfId="472"/>
    <cellStyle name="Input 2" xfId="473"/>
    <cellStyle name="Linked Cell 2" xfId="474"/>
    <cellStyle name="Neutral 2" xfId="475"/>
    <cellStyle name="no dec" xfId="476"/>
    <cellStyle name="Normal - Style1" xfId="477"/>
    <cellStyle name="Normal 10" xfId="478"/>
    <cellStyle name="Normal 10 2" xfId="479"/>
    <cellStyle name="Normal 10 3" xfId="480"/>
    <cellStyle name="Normal 100" xfId="481"/>
    <cellStyle name="Normal 101" xfId="482"/>
    <cellStyle name="Normal 11" xfId="483"/>
    <cellStyle name="Normal 11 2" xfId="484"/>
    <cellStyle name="Normal 11 3" xfId="485"/>
    <cellStyle name="Normal 12" xfId="486"/>
    <cellStyle name="Normal 12 2" xfId="487"/>
    <cellStyle name="Normal 12 3" xfId="488"/>
    <cellStyle name="Normal 13" xfId="489"/>
    <cellStyle name="Normal 13 2" xfId="490"/>
    <cellStyle name="Normal 13_130017-B1 โปรแกรมคอมพิวเตอร์ CPI_Q1'10" xfId="491"/>
    <cellStyle name="Normal 14" xfId="492"/>
    <cellStyle name="Normal 15" xfId="493"/>
    <cellStyle name="Normal 16" xfId="494"/>
    <cellStyle name="Normal 17" xfId="495"/>
    <cellStyle name="Normal 18" xfId="496"/>
    <cellStyle name="Normal 19" xfId="497"/>
    <cellStyle name="Normal 2" xfId="498"/>
    <cellStyle name="Normal 2 10" xfId="499"/>
    <cellStyle name="Normal 2 10 2" xfId="500"/>
    <cellStyle name="Normal 2 11" xfId="501"/>
    <cellStyle name="Normal 2 12" xfId="502"/>
    <cellStyle name="Normal 2 13" xfId="503"/>
    <cellStyle name="Normal 2 14" xfId="504"/>
    <cellStyle name="Normal 2 15" xfId="505"/>
    <cellStyle name="Normal 2 16" xfId="506"/>
    <cellStyle name="Normal 2 16 2" xfId="507"/>
    <cellStyle name="Normal 2 17" xfId="508"/>
    <cellStyle name="Normal 2 18" xfId="509"/>
    <cellStyle name="Normal 2 19" xfId="510"/>
    <cellStyle name="Normal 2 2" xfId="511"/>
    <cellStyle name="Normal 2 2 10" xfId="512"/>
    <cellStyle name="Normal 2 2 11" xfId="513"/>
    <cellStyle name="Normal 2 2 12" xfId="514"/>
    <cellStyle name="Normal 2 2 13" xfId="515"/>
    <cellStyle name="Normal 2 2 14" xfId="516"/>
    <cellStyle name="Normal 2 2 15" xfId="517"/>
    <cellStyle name="Normal 2 2 16" xfId="518"/>
    <cellStyle name="Normal 2 2 17" xfId="519"/>
    <cellStyle name="Normal 2 2 18" xfId="520"/>
    <cellStyle name="Normal 2 2 19" xfId="521"/>
    <cellStyle name="Normal 2 2 2" xfId="522"/>
    <cellStyle name="Normal 2 2 2 2" xfId="523"/>
    <cellStyle name="Normal 2 2 20" xfId="524"/>
    <cellStyle name="Normal 2 2 21" xfId="525"/>
    <cellStyle name="Normal 2 2 22" xfId="526"/>
    <cellStyle name="Normal 2 2 23" xfId="527"/>
    <cellStyle name="Normal 2 2 24" xfId="528"/>
    <cellStyle name="Normal 2 2 25" xfId="529"/>
    <cellStyle name="Normal 2 2 26" xfId="530"/>
    <cellStyle name="Normal 2 2 27" xfId="531"/>
    <cellStyle name="Normal 2 2 28" xfId="532"/>
    <cellStyle name="Normal 2 2 29" xfId="533"/>
    <cellStyle name="Normal 2 2 3" xfId="534"/>
    <cellStyle name="Normal 2 2 30" xfId="535"/>
    <cellStyle name="Normal 2 2 31" xfId="536"/>
    <cellStyle name="Normal 2 2 32" xfId="537"/>
    <cellStyle name="Normal 2 2 33" xfId="538"/>
    <cellStyle name="Normal 2 2 34" xfId="539"/>
    <cellStyle name="Normal 2 2 35" xfId="540"/>
    <cellStyle name="Normal 2 2 36" xfId="541"/>
    <cellStyle name="Normal 2 2 37" xfId="542"/>
    <cellStyle name="Normal 2 2 38" xfId="543"/>
    <cellStyle name="Normal 2 2 39" xfId="544"/>
    <cellStyle name="Normal 2 2 4" xfId="545"/>
    <cellStyle name="Normal 2 2 40" xfId="546"/>
    <cellStyle name="Normal 2 2 41" xfId="547"/>
    <cellStyle name="Normal 2 2 42" xfId="548"/>
    <cellStyle name="Normal 2 2 43" xfId="549"/>
    <cellStyle name="Normal 2 2 44" xfId="550"/>
    <cellStyle name="Normal 2 2 45" xfId="551"/>
    <cellStyle name="Normal 2 2 46" xfId="552"/>
    <cellStyle name="Normal 2 2 47" xfId="553"/>
    <cellStyle name="Normal 2 2 48" xfId="554"/>
    <cellStyle name="Normal 2 2 49" xfId="555"/>
    <cellStyle name="Normal 2 2 5" xfId="556"/>
    <cellStyle name="Normal 2 2 50" xfId="557"/>
    <cellStyle name="Normal 2 2 51" xfId="558"/>
    <cellStyle name="Normal 2 2 52" xfId="559"/>
    <cellStyle name="Normal 2 2 53" xfId="560"/>
    <cellStyle name="Normal 2 2 54" xfId="561"/>
    <cellStyle name="Normal 2 2 55" xfId="562"/>
    <cellStyle name="Normal 2 2 56" xfId="563"/>
    <cellStyle name="Normal 2 2 57" xfId="564"/>
    <cellStyle name="Normal 2 2 58" xfId="565"/>
    <cellStyle name="Normal 2 2 6" xfId="566"/>
    <cellStyle name="Normal 2 2 7" xfId="567"/>
    <cellStyle name="Normal 2 2 8" xfId="568"/>
    <cellStyle name="Normal 2 2 9" xfId="569"/>
    <cellStyle name="Normal 2 2_CPI_Y'52_TOP_GG 1" xfId="570"/>
    <cellStyle name="Normal 2 20" xfId="571"/>
    <cellStyle name="Normal 2 21" xfId="572"/>
    <cellStyle name="Normal 2 22" xfId="573"/>
    <cellStyle name="Normal 2 23" xfId="574"/>
    <cellStyle name="Normal 2 24" xfId="575"/>
    <cellStyle name="Normal 2 25" xfId="576"/>
    <cellStyle name="Normal 2 26" xfId="577"/>
    <cellStyle name="Normal 2 27" xfId="578"/>
    <cellStyle name="Normal 2 28" xfId="579"/>
    <cellStyle name="Normal 2 29" xfId="580"/>
    <cellStyle name="Normal 2 3" xfId="581"/>
    <cellStyle name="Normal 2 3 2" xfId="582"/>
    <cellStyle name="Normal 2 3 2 2" xfId="583"/>
    <cellStyle name="Normal 2 3 3" xfId="584"/>
    <cellStyle name="Normal 2 3 4" xfId="585"/>
    <cellStyle name="Normal 2 30" xfId="586"/>
    <cellStyle name="Normal 2 31" xfId="587"/>
    <cellStyle name="Normal 2 32" xfId="588"/>
    <cellStyle name="Normal 2 33" xfId="589"/>
    <cellStyle name="Normal 2 34" xfId="590"/>
    <cellStyle name="Normal 2 35" xfId="591"/>
    <cellStyle name="Normal 2 36" xfId="592"/>
    <cellStyle name="Normal 2 37" xfId="593"/>
    <cellStyle name="Normal 2 38" xfId="594"/>
    <cellStyle name="Normal 2 39" xfId="595"/>
    <cellStyle name="Normal 2 4" xfId="596"/>
    <cellStyle name="Normal 2 40" xfId="597"/>
    <cellStyle name="Normal 2 41" xfId="598"/>
    <cellStyle name="Normal 2 42" xfId="599"/>
    <cellStyle name="Normal 2 43" xfId="600"/>
    <cellStyle name="Normal 2 44" xfId="601"/>
    <cellStyle name="Normal 2 45" xfId="602"/>
    <cellStyle name="Normal 2 46" xfId="603"/>
    <cellStyle name="Normal 2 47" xfId="604"/>
    <cellStyle name="Normal 2 48" xfId="605"/>
    <cellStyle name="Normal 2 49" xfId="606"/>
    <cellStyle name="Normal 2 5" xfId="607"/>
    <cellStyle name="Normal 2 5 2" xfId="608"/>
    <cellStyle name="Normal 2 50" xfId="609"/>
    <cellStyle name="Normal 2 51" xfId="610"/>
    <cellStyle name="Normal 2 52" xfId="611"/>
    <cellStyle name="Normal 2 53" xfId="612"/>
    <cellStyle name="Normal 2 54" xfId="613"/>
    <cellStyle name="Normal 2 55" xfId="614"/>
    <cellStyle name="Normal 2 56" xfId="615"/>
    <cellStyle name="Normal 2 57" xfId="616"/>
    <cellStyle name="Normal 2 58" xfId="617"/>
    <cellStyle name="Normal 2 59" xfId="618"/>
    <cellStyle name="Normal 2 59 2" xfId="619"/>
    <cellStyle name="Normal 2 6" xfId="620"/>
    <cellStyle name="Normal 2 60" xfId="621"/>
    <cellStyle name="Normal 2 61" xfId="622"/>
    <cellStyle name="Normal 2 62" xfId="623"/>
    <cellStyle name="Normal 2 63" xfId="624"/>
    <cellStyle name="Normal 2 64" xfId="625"/>
    <cellStyle name="Normal 2 65" xfId="626"/>
    <cellStyle name="Normal 2 66" xfId="627"/>
    <cellStyle name="Normal 2 67" xfId="628"/>
    <cellStyle name="Normal 2 68" xfId="629"/>
    <cellStyle name="Normal 2 69" xfId="630"/>
    <cellStyle name="Normal 2 7" xfId="631"/>
    <cellStyle name="Normal 2 70" xfId="632"/>
    <cellStyle name="Normal 2 8" xfId="633"/>
    <cellStyle name="Normal 2 9" xfId="634"/>
    <cellStyle name="Normal 2_130017-B1  โปรแกรมคอมพิวเตอร์ CPI_Q409" xfId="635"/>
    <cellStyle name="Normal 20" xfId="636"/>
    <cellStyle name="Normal 21" xfId="637"/>
    <cellStyle name="Normal 22" xfId="638"/>
    <cellStyle name="Normal 23" xfId="639"/>
    <cellStyle name="Normal 24" xfId="640"/>
    <cellStyle name="Normal 25" xfId="641"/>
    <cellStyle name="Normal 26" xfId="642"/>
    <cellStyle name="Normal 27" xfId="643"/>
    <cellStyle name="Normal 28" xfId="644"/>
    <cellStyle name="Normal 29" xfId="645"/>
    <cellStyle name="Normal 3" xfId="646"/>
    <cellStyle name="Normal 3 10" xfId="647"/>
    <cellStyle name="Normal 3 11" xfId="648"/>
    <cellStyle name="Normal 3 12" xfId="649"/>
    <cellStyle name="Normal 3 13" xfId="650"/>
    <cellStyle name="Normal 3 14" xfId="651"/>
    <cellStyle name="Normal 3 15" xfId="652"/>
    <cellStyle name="Normal 3 16" xfId="653"/>
    <cellStyle name="Normal 3 17" xfId="654"/>
    <cellStyle name="Normal 3 18" xfId="655"/>
    <cellStyle name="Normal 3 19" xfId="656"/>
    <cellStyle name="Normal 3 2" xfId="657"/>
    <cellStyle name="Normal 3 2 2" xfId="658"/>
    <cellStyle name="Normal 3 2 3" xfId="659"/>
    <cellStyle name="Normal 3 2_CPI_Y'52_TOP_GG 1" xfId="660"/>
    <cellStyle name="Normal 3 20" xfId="661"/>
    <cellStyle name="Normal 3 21" xfId="662"/>
    <cellStyle name="Normal 3 22" xfId="663"/>
    <cellStyle name="Normal 3 3" xfId="664"/>
    <cellStyle name="Normal 3 3 2" xfId="665"/>
    <cellStyle name="Normal 3 4" xfId="666"/>
    <cellStyle name="Normal 3 5" xfId="667"/>
    <cellStyle name="Normal 3 6" xfId="668"/>
    <cellStyle name="Normal 3 7" xfId="669"/>
    <cellStyle name="Normal 3 8" xfId="670"/>
    <cellStyle name="Normal 3 9" xfId="671"/>
    <cellStyle name="Normal 3_130017-B1 โปรแกรมคอมพิวเตอร์ CPI_Q1'10" xfId="672"/>
    <cellStyle name="Normal 30" xfId="673"/>
    <cellStyle name="Normal 31" xfId="674"/>
    <cellStyle name="Normal 32" xfId="675"/>
    <cellStyle name="Normal 33" xfId="676"/>
    <cellStyle name="Normal 34" xfId="677"/>
    <cellStyle name="Normal 35" xfId="678"/>
    <cellStyle name="Normal 36" xfId="679"/>
    <cellStyle name="Normal 36 2" xfId="680"/>
    <cellStyle name="Normal 37" xfId="681"/>
    <cellStyle name="Normal 38" xfId="682"/>
    <cellStyle name="Normal 39" xfId="683"/>
    <cellStyle name="Normal 4" xfId="684"/>
    <cellStyle name="Normal 4 10" xfId="685"/>
    <cellStyle name="Normal 4 11" xfId="686"/>
    <cellStyle name="Normal 4 12" xfId="687"/>
    <cellStyle name="Normal 4 13" xfId="688"/>
    <cellStyle name="Normal 4 14" xfId="689"/>
    <cellStyle name="Normal 4 15" xfId="690"/>
    <cellStyle name="Normal 4 16" xfId="691"/>
    <cellStyle name="Normal 4 17" xfId="692"/>
    <cellStyle name="Normal 4 18" xfId="693"/>
    <cellStyle name="Normal 4 19" xfId="694"/>
    <cellStyle name="Normal 4 2" xfId="695"/>
    <cellStyle name="Normal 4 20" xfId="696"/>
    <cellStyle name="Normal 4 3" xfId="697"/>
    <cellStyle name="Normal 4 4" xfId="698"/>
    <cellStyle name="Normal 4 5" xfId="699"/>
    <cellStyle name="Normal 4 6" xfId="700"/>
    <cellStyle name="Normal 4 7" xfId="701"/>
    <cellStyle name="Normal 4 8" xfId="702"/>
    <cellStyle name="Normal 4 9" xfId="703"/>
    <cellStyle name="Normal 4_Adj" xfId="704"/>
    <cellStyle name="Normal 40" xfId="705"/>
    <cellStyle name="Normal 41" xfId="706"/>
    <cellStyle name="Normal 42" xfId="707"/>
    <cellStyle name="Normal 43" xfId="708"/>
    <cellStyle name="Normal 44" xfId="709"/>
    <cellStyle name="Normal 45" xfId="710"/>
    <cellStyle name="Normal 46" xfId="711"/>
    <cellStyle name="Normal 47" xfId="712"/>
    <cellStyle name="Normal 48" xfId="713"/>
    <cellStyle name="Normal 49" xfId="714"/>
    <cellStyle name="Normal 5" xfId="715"/>
    <cellStyle name="Normal 5 2" xfId="716"/>
    <cellStyle name="Normal 5 2 2" xfId="717"/>
    <cellStyle name="Normal 5 3" xfId="718"/>
    <cellStyle name="Normal 5 4" xfId="719"/>
    <cellStyle name="Normal 5 5" xfId="720"/>
    <cellStyle name="Normal 5 6" xfId="721"/>
    <cellStyle name="Normal 5_Adj" xfId="722"/>
    <cellStyle name="Normal 50" xfId="723"/>
    <cellStyle name="Normal 51" xfId="724"/>
    <cellStyle name="Normal 52" xfId="725"/>
    <cellStyle name="Normal 53" xfId="726"/>
    <cellStyle name="Normal 54" xfId="727"/>
    <cellStyle name="Normal 55" xfId="728"/>
    <cellStyle name="Normal 56" xfId="729"/>
    <cellStyle name="Normal 57" xfId="730"/>
    <cellStyle name="Normal 58" xfId="731"/>
    <cellStyle name="Normal 59" xfId="732"/>
    <cellStyle name="Normal 6" xfId="733"/>
    <cellStyle name="Normal 6 2" xfId="734"/>
    <cellStyle name="Normal 6 3" xfId="735"/>
    <cellStyle name="Normal 6 4" xfId="736"/>
    <cellStyle name="Normal 6_Adj" xfId="737"/>
    <cellStyle name="Normal 60" xfId="738"/>
    <cellStyle name="Normal 61" xfId="739"/>
    <cellStyle name="Normal 62" xfId="740"/>
    <cellStyle name="Normal 63" xfId="741"/>
    <cellStyle name="Normal 64" xfId="742"/>
    <cellStyle name="Normal 65" xfId="743"/>
    <cellStyle name="Normal 66" xfId="744"/>
    <cellStyle name="Normal 67" xfId="745"/>
    <cellStyle name="Normal 68" xfId="746"/>
    <cellStyle name="Normal 69" xfId="747"/>
    <cellStyle name="Normal 7" xfId="748"/>
    <cellStyle name="Normal 7 2" xfId="749"/>
    <cellStyle name="Normal 7 3" xfId="750"/>
    <cellStyle name="Normal 7 4" xfId="751"/>
    <cellStyle name="Normal 7 5" xfId="752"/>
    <cellStyle name="Normal 7 6" xfId="753"/>
    <cellStyle name="Normal 7 7" xfId="754"/>
    <cellStyle name="Normal 7 8" xfId="755"/>
    <cellStyle name="Normal 7 9" xfId="756"/>
    <cellStyle name="Normal 7_Adj" xfId="757"/>
    <cellStyle name="Normal 70" xfId="758"/>
    <cellStyle name="Normal 71" xfId="759"/>
    <cellStyle name="Normal 72" xfId="760"/>
    <cellStyle name="Normal 73" xfId="761"/>
    <cellStyle name="Normal 74" xfId="762"/>
    <cellStyle name="Normal 75" xfId="763"/>
    <cellStyle name="Normal 76" xfId="764"/>
    <cellStyle name="Normal 77" xfId="765"/>
    <cellStyle name="Normal 78" xfId="766"/>
    <cellStyle name="Normal 79" xfId="767"/>
    <cellStyle name="Normal 8" xfId="768"/>
    <cellStyle name="Normal 80" xfId="769"/>
    <cellStyle name="Normal 81" xfId="770"/>
    <cellStyle name="Normal 82" xfId="771"/>
    <cellStyle name="Normal 83" xfId="772"/>
    <cellStyle name="Normal 84" xfId="773"/>
    <cellStyle name="Normal 85" xfId="774"/>
    <cellStyle name="Normal 86" xfId="775"/>
    <cellStyle name="Normal 87" xfId="776"/>
    <cellStyle name="Normal 88" xfId="777"/>
    <cellStyle name="Normal 89" xfId="778"/>
    <cellStyle name="Normal 89 2" xfId="779"/>
    <cellStyle name="Normal 9" xfId="780"/>
    <cellStyle name="Normal 9 10" xfId="781"/>
    <cellStyle name="Normal 9 2" xfId="782"/>
    <cellStyle name="Normal 9 3" xfId="783"/>
    <cellStyle name="Normal 9 4" xfId="784"/>
    <cellStyle name="Normal 9 5" xfId="785"/>
    <cellStyle name="Normal 9 6" xfId="786"/>
    <cellStyle name="Normal 9 7" xfId="787"/>
    <cellStyle name="Normal 9 8" xfId="788"/>
    <cellStyle name="Normal 9 9" xfId="789"/>
    <cellStyle name="Normal 9_Adj" xfId="790"/>
    <cellStyle name="Normal 90" xfId="791"/>
    <cellStyle name="Normal 90 2" xfId="792"/>
    <cellStyle name="Normal 91" xfId="793"/>
    <cellStyle name="Normal 91 2" xfId="794"/>
    <cellStyle name="Normal 92" xfId="795"/>
    <cellStyle name="Normal 92 2" xfId="796"/>
    <cellStyle name="Normal 93" xfId="797"/>
    <cellStyle name="Normal 93 2" xfId="798"/>
    <cellStyle name="Normal 94" xfId="799"/>
    <cellStyle name="Normal 94 2" xfId="800"/>
    <cellStyle name="Normal 95" xfId="801"/>
    <cellStyle name="Normal 95 2" xfId="802"/>
    <cellStyle name="Normal 96" xfId="803"/>
    <cellStyle name="Normal 96 2" xfId="804"/>
    <cellStyle name="Normal 96 2 2" xfId="805"/>
    <cellStyle name="Normal 96 3" xfId="806"/>
    <cellStyle name="Normal 97" xfId="807"/>
    <cellStyle name="Normal 98" xfId="808"/>
    <cellStyle name="Normal 99" xfId="809"/>
    <cellStyle name="Normal_M033T4" xfId="810"/>
    <cellStyle name="Normale_9639A02C" xfId="811"/>
    <cellStyle name="Note 10" xfId="812"/>
    <cellStyle name="Note 11" xfId="813"/>
    <cellStyle name="Note 12" xfId="814"/>
    <cellStyle name="Note 13" xfId="815"/>
    <cellStyle name="Note 14" xfId="816"/>
    <cellStyle name="Note 15" xfId="817"/>
    <cellStyle name="Note 16" xfId="818"/>
    <cellStyle name="Note 17" xfId="819"/>
    <cellStyle name="Note 18" xfId="820"/>
    <cellStyle name="Note 19" xfId="821"/>
    <cellStyle name="Note 2" xfId="822"/>
    <cellStyle name="Note 3" xfId="823"/>
    <cellStyle name="Note 4" xfId="824"/>
    <cellStyle name="Note 5" xfId="825"/>
    <cellStyle name="Note 6" xfId="826"/>
    <cellStyle name="Note 7" xfId="827"/>
    <cellStyle name="Note 8" xfId="828"/>
    <cellStyle name="Note 9" xfId="829"/>
    <cellStyle name="Output 2" xfId="830"/>
    <cellStyle name="Percent [2]" xfId="831"/>
    <cellStyle name="Percent [2] 2" xfId="832"/>
    <cellStyle name="Percent [2] 3" xfId="833"/>
    <cellStyle name="Percent 10" xfId="834"/>
    <cellStyle name="Percent 10 2" xfId="835"/>
    <cellStyle name="Percent 11" xfId="836"/>
    <cellStyle name="Percent 12" xfId="837"/>
    <cellStyle name="Percent 2" xfId="838"/>
    <cellStyle name="Percent 2 10" xfId="839"/>
    <cellStyle name="Percent 2 11" xfId="840"/>
    <cellStyle name="Percent 2 12" xfId="841"/>
    <cellStyle name="Percent 2 13" xfId="842"/>
    <cellStyle name="Percent 2 14" xfId="843"/>
    <cellStyle name="Percent 2 15" xfId="844"/>
    <cellStyle name="Percent 2 16" xfId="845"/>
    <cellStyle name="Percent 2 17" xfId="846"/>
    <cellStyle name="Percent 2 18" xfId="847"/>
    <cellStyle name="Percent 2 19" xfId="848"/>
    <cellStyle name="Percent 2 2" xfId="849"/>
    <cellStyle name="Percent 2 2 2" xfId="850"/>
    <cellStyle name="Percent 2 2 3" xfId="851"/>
    <cellStyle name="Percent 2 20" xfId="852"/>
    <cellStyle name="Percent 2 21" xfId="853"/>
    <cellStyle name="Percent 2 22" xfId="854"/>
    <cellStyle name="Percent 2 23" xfId="855"/>
    <cellStyle name="Percent 2 24" xfId="856"/>
    <cellStyle name="Percent 2 25" xfId="857"/>
    <cellStyle name="Percent 2 26" xfId="858"/>
    <cellStyle name="Percent 2 27" xfId="859"/>
    <cellStyle name="Percent 2 28" xfId="860"/>
    <cellStyle name="Percent 2 29" xfId="861"/>
    <cellStyle name="Percent 2 3" xfId="862"/>
    <cellStyle name="Percent 2 30" xfId="863"/>
    <cellStyle name="Percent 2 31" xfId="864"/>
    <cellStyle name="Percent 2 32" xfId="865"/>
    <cellStyle name="Percent 2 33" xfId="866"/>
    <cellStyle name="Percent 2 34" xfId="867"/>
    <cellStyle name="Percent 2 35" xfId="868"/>
    <cellStyle name="Percent 2 36" xfId="869"/>
    <cellStyle name="Percent 2 37" xfId="870"/>
    <cellStyle name="Percent 2 38" xfId="871"/>
    <cellStyle name="Percent 2 39" xfId="872"/>
    <cellStyle name="Percent 2 4" xfId="873"/>
    <cellStyle name="Percent 2 40" xfId="874"/>
    <cellStyle name="Percent 2 41" xfId="875"/>
    <cellStyle name="Percent 2 42" xfId="876"/>
    <cellStyle name="Percent 2 43" xfId="877"/>
    <cellStyle name="Percent 2 44" xfId="878"/>
    <cellStyle name="Percent 2 45" xfId="879"/>
    <cellStyle name="Percent 2 46" xfId="880"/>
    <cellStyle name="Percent 2 47" xfId="881"/>
    <cellStyle name="Percent 2 48" xfId="882"/>
    <cellStyle name="Percent 2 49" xfId="883"/>
    <cellStyle name="Percent 2 5" xfId="884"/>
    <cellStyle name="Percent 2 50" xfId="885"/>
    <cellStyle name="Percent 2 51" xfId="886"/>
    <cellStyle name="Percent 2 52" xfId="887"/>
    <cellStyle name="Percent 2 53" xfId="888"/>
    <cellStyle name="Percent 2 54" xfId="889"/>
    <cellStyle name="Percent 2 55" xfId="890"/>
    <cellStyle name="Percent 2 56" xfId="891"/>
    <cellStyle name="Percent 2 57" xfId="892"/>
    <cellStyle name="Percent 2 58" xfId="893"/>
    <cellStyle name="Percent 2 6" xfId="894"/>
    <cellStyle name="Percent 2 7" xfId="895"/>
    <cellStyle name="Percent 2 8" xfId="896"/>
    <cellStyle name="Percent 2 9" xfId="897"/>
    <cellStyle name="Percent 3" xfId="898"/>
    <cellStyle name="Percent 3 2" xfId="899"/>
    <cellStyle name="Percent 3 3" xfId="900"/>
    <cellStyle name="Percent 4" xfId="901"/>
    <cellStyle name="Percent 5" xfId="902"/>
    <cellStyle name="Percent 6" xfId="903"/>
    <cellStyle name="Percent 7" xfId="904"/>
    <cellStyle name="Percent 7 2" xfId="905"/>
    <cellStyle name="Percent 8" xfId="906"/>
    <cellStyle name="Percent 9" xfId="907"/>
    <cellStyle name="PSChar" xfId="908"/>
    <cellStyle name="Quantity" xfId="909"/>
    <cellStyle name="Quantity 2" xfId="910"/>
    <cellStyle name="Quantity 3" xfId="911"/>
    <cellStyle name="Result" xfId="912"/>
    <cellStyle name="Result2" xfId="913"/>
    <cellStyle name="Rittichai" xfId="914"/>
    <cellStyle name="SAPBEXaggData" xfId="915"/>
    <cellStyle name="SAPBEXaggItem" xfId="916"/>
    <cellStyle name="SAPBEXaggItemX" xfId="917"/>
    <cellStyle name="SAPBEXchaText" xfId="918"/>
    <cellStyle name="SAPBEXfilterDrill" xfId="919"/>
    <cellStyle name="SAPBEXfilterItem" xfId="920"/>
    <cellStyle name="SAPBEXheaderItem" xfId="921"/>
    <cellStyle name="SAPBEXheaderText" xfId="922"/>
    <cellStyle name="SAPBEXHLevel0" xfId="923"/>
    <cellStyle name="SAPBEXHLevel1" xfId="924"/>
    <cellStyle name="SAPBEXHLevel2" xfId="925"/>
    <cellStyle name="SAPBEXHLevel3" xfId="926"/>
    <cellStyle name="SAPBEXresItem" xfId="927"/>
    <cellStyle name="SAPBEXstdData" xfId="928"/>
    <cellStyle name="SAPBEXstdItem" xfId="929"/>
    <cellStyle name="SAPBEXstdItemX" xfId="930"/>
    <cellStyle name="SAPBEXtitle" xfId="931"/>
    <cellStyle name="SAPBEXundefined" xfId="932"/>
    <cellStyle name="Sheet Title" xfId="933"/>
    <cellStyle name="Style 1" xfId="934"/>
    <cellStyle name="Table" xfId="935"/>
    <cellStyle name="Times New Roman" xfId="936"/>
    <cellStyle name="Title 2" xfId="937"/>
    <cellStyle name="Total 2" xfId="938"/>
    <cellStyle name="Tusental (0)_pldt" xfId="939"/>
    <cellStyle name="Tusental_A-listan (fixad)" xfId="940"/>
    <cellStyle name="Valuta (0)_pldt" xfId="941"/>
    <cellStyle name="Valuta_NPV" xfId="942"/>
    <cellStyle name="Warning Text 2" xfId="943"/>
    <cellStyle name="WHead - Style2" xfId="944"/>
    <cellStyle name="เครื่องหมายจุลภาค 10" xfId="945"/>
    <cellStyle name="เครื่องหมายจุลภาค 10 2" xfId="946"/>
    <cellStyle name="เครื่องหมายจุลภาค 10_CPI_Y'52_TOP_GG 1" xfId="947"/>
    <cellStyle name="เครื่องหมายจุลภาค 11" xfId="948"/>
    <cellStyle name="เครื่องหมายจุลภาค 11 2" xfId="949"/>
    <cellStyle name="เครื่องหมายจุลภาค 11 2 2" xfId="950"/>
    <cellStyle name="เครื่องหมายจุลภาค 11 2 3" xfId="951"/>
    <cellStyle name="เครื่องหมายจุลภาค 11 3" xfId="952"/>
    <cellStyle name="เครื่องหมายจุลภาค 11 3 2" xfId="953"/>
    <cellStyle name="เครื่องหมายจุลภาค 11 3 3" xfId="954"/>
    <cellStyle name="เครื่องหมายจุลภาค 11 4" xfId="955"/>
    <cellStyle name="เครื่องหมายจุลภาค 11 4 2" xfId="956"/>
    <cellStyle name="เครื่องหมายจุลภาค 11 4 3" xfId="957"/>
    <cellStyle name="เครื่องหมายจุลภาค 11 5" xfId="958"/>
    <cellStyle name="เครื่องหมายจุลภาค 11 6" xfId="959"/>
    <cellStyle name="เครื่องหมายจุลภาค 11 7" xfId="960"/>
    <cellStyle name="เครื่องหมายจุลภาค 11_CPI_Y'52_TOP_GG 1" xfId="961"/>
    <cellStyle name="เครื่องหมายจุลภาค 12" xfId="962"/>
    <cellStyle name="เครื่องหมายจุลภาค 12 2" xfId="963"/>
    <cellStyle name="เครื่องหมายจุลภาค 12 2 2" xfId="964"/>
    <cellStyle name="เครื่องหมายจุลภาค 12 2 3" xfId="965"/>
    <cellStyle name="เครื่องหมายจุลภาค 12 3" xfId="966"/>
    <cellStyle name="เครื่องหมายจุลภาค 12 3 2" xfId="967"/>
    <cellStyle name="เครื่องหมายจุลภาค 12 3 3" xfId="968"/>
    <cellStyle name="เครื่องหมายจุลภาค 12 4" xfId="969"/>
    <cellStyle name="เครื่องหมายจุลภาค 12 4 2" xfId="970"/>
    <cellStyle name="เครื่องหมายจุลภาค 12 4 3" xfId="971"/>
    <cellStyle name="เครื่องหมายจุลภาค 12 5" xfId="972"/>
    <cellStyle name="เครื่องหมายจุลภาค 12 6" xfId="973"/>
    <cellStyle name="เครื่องหมายจุลภาค 12_CPI_Y'52_TOP_GG 1" xfId="974"/>
    <cellStyle name="เครื่องหมายจุลภาค 13" xfId="975"/>
    <cellStyle name="เครื่องหมายจุลภาค 13 2" xfId="976"/>
    <cellStyle name="เครื่องหมายจุลภาค 13 3" xfId="977"/>
    <cellStyle name="เครื่องหมายจุลภาค 14" xfId="978"/>
    <cellStyle name="เครื่องหมายจุลภาค 15" xfId="979"/>
    <cellStyle name="เครื่องหมายจุลภาค 15 2" xfId="980"/>
    <cellStyle name="เครื่องหมายจุลภาค 16" xfId="981"/>
    <cellStyle name="เครื่องหมายจุลภาค 17" xfId="982"/>
    <cellStyle name="เครื่องหมายจุลภาค 18" xfId="983"/>
    <cellStyle name="เครื่องหมายจุลภาค 18 2" xfId="984"/>
    <cellStyle name="เครื่องหมายจุลภาค 19" xfId="985"/>
    <cellStyle name="เครื่องหมายจุลภาค 2" xfId="986"/>
    <cellStyle name="เครื่องหมายจุลภาค 2 2" xfId="987"/>
    <cellStyle name="เครื่องหมายจุลภาค 2 2 2" xfId="988"/>
    <cellStyle name="เครื่องหมายจุลภาค 2 2 2 2" xfId="989"/>
    <cellStyle name="เครื่องหมายจุลภาค 2 2 3" xfId="990"/>
    <cellStyle name="เครื่องหมายจุลภาค 2 2_Alawar" xfId="991"/>
    <cellStyle name="เครื่องหมายจุลภาค 2 3" xfId="992"/>
    <cellStyle name="เครื่องหมายจุลภาค 2 4" xfId="993"/>
    <cellStyle name="เครื่องหมายจุลภาค 2 5" xfId="994"/>
    <cellStyle name="เครื่องหมายจุลภาค 2 6" xfId="995"/>
    <cellStyle name="เครื่องหมายจุลภาค 2 7" xfId="996"/>
    <cellStyle name="เครื่องหมายจุลภาค 2 8" xfId="997"/>
    <cellStyle name="เครื่องหมายจุลภาค 2 9" xfId="998"/>
    <cellStyle name="เครื่องหมายจุลภาค 2_130017-B1 โปรแกรมคอมพิวเตอร์ CPI_Q1'10" xfId="999"/>
    <cellStyle name="เครื่องหมายจุลภาค 20" xfId="1000"/>
    <cellStyle name="เครื่องหมายจุลภาค 3" xfId="1001"/>
    <cellStyle name="เครื่องหมายจุลภาค 3 2" xfId="1002"/>
    <cellStyle name="เครื่องหมายจุลภาค 3 2 2" xfId="1003"/>
    <cellStyle name="เครื่องหมายจุลภาค 3 2 2 2" xfId="1004"/>
    <cellStyle name="เครื่องหมายจุลภาค 3 2_CPI_Y'52_TOP_GG 1" xfId="1005"/>
    <cellStyle name="เครื่องหมายจุลภาค 3 3" xfId="1006"/>
    <cellStyle name="เครื่องหมายจุลภาค 3 4" xfId="1007"/>
    <cellStyle name="เครื่องหมายจุลภาค 3_130017-B1 โปรแกรมคอมพิวเตอร์ CPI_Q1'10" xfId="1008"/>
    <cellStyle name="เครื่องหมายจุลภาค 4" xfId="1009"/>
    <cellStyle name="เครื่องหมายจุลภาค 4 2" xfId="1010"/>
    <cellStyle name="เครื่องหมายจุลภาค 4_130017-B1 โปรแกรมคอมพิวเตอร์ CPI_Q1'10" xfId="1011"/>
    <cellStyle name="เครื่องหมายจุลภาค 5" xfId="1012"/>
    <cellStyle name="เครื่องหมายจุลภาค 5 2" xfId="1013"/>
    <cellStyle name="เครื่องหมายจุลภาค 6" xfId="1014"/>
    <cellStyle name="เครื่องหมายจุลภาค 7" xfId="1015"/>
    <cellStyle name="เครื่องหมายจุลภาค 7 2" xfId="1016"/>
    <cellStyle name="เครื่องหมายจุลภาค 8" xfId="1017"/>
    <cellStyle name="เครื่องหมายจุลภาค 8 2" xfId="1018"/>
    <cellStyle name="เครื่องหมายจุลภาค 9" xfId="1019"/>
    <cellStyle name="เครื่องหมายจุลภาค 9 2" xfId="1020"/>
    <cellStyle name="เครื่องหมายจุลภาค_130016-B1  โปรแกรมเกมส์ Console_INF_Q1'10" xfId="1021"/>
    <cellStyle name="เครื่องหมายเปอร์เซ็นต์_Sheet1" xfId="1022"/>
    <cellStyle name="จุลภาค" xfId="1023" builtinId="3"/>
    <cellStyle name="เชื่อมโยงหลายมิติ" xfId="1024"/>
    <cellStyle name="เชื่อมโยงหลายมิติ 2" xfId="1025"/>
    <cellStyle name="ตามการเชื่อมโยงหลายมิติ" xfId="1026"/>
    <cellStyle name="ตามการเชื่อมโยงหลายมิติ 2" xfId="1027"/>
    <cellStyle name="น้บะภฒ_95" xfId="1028"/>
    <cellStyle name="ปกติ" xfId="0" builtinId="0"/>
    <cellStyle name="ปกติ 10" xfId="1029"/>
    <cellStyle name="ปกติ 10 2" xfId="1030"/>
    <cellStyle name="ปกติ 10 3" xfId="1031"/>
    <cellStyle name="ปกติ 10 4" xfId="1032"/>
    <cellStyle name="ปกติ 10_CPI_Y'52_TOP_GG 1" xfId="1033"/>
    <cellStyle name="ปกติ 11" xfId="1034"/>
    <cellStyle name="ปกติ 11 2" xfId="1035"/>
    <cellStyle name="ปกติ 11 3" xfId="1036"/>
    <cellStyle name="ปกติ 11_CPI_Y'52_TOP_GG 1" xfId="1037"/>
    <cellStyle name="ปกติ 12" xfId="1038"/>
    <cellStyle name="ปกติ 12 2" xfId="1039"/>
    <cellStyle name="ปกติ 12_CPI_Y'52_TOP_GG 1" xfId="1040"/>
    <cellStyle name="ปกติ 13" xfId="1041"/>
    <cellStyle name="ปกติ 13 2" xfId="1042"/>
    <cellStyle name="ปกติ 14" xfId="1043"/>
    <cellStyle name="ปกติ 15" xfId="1044"/>
    <cellStyle name="ปกติ 15 2" xfId="1045"/>
    <cellStyle name="ปกติ 15_IA_Increase 2009 (update Dec'09) " xfId="1046"/>
    <cellStyle name="ปกติ 16" xfId="1047"/>
    <cellStyle name="ปกติ 17" xfId="1048"/>
    <cellStyle name="ปกติ 18" xfId="1049"/>
    <cellStyle name="ปกติ 2" xfId="1050"/>
    <cellStyle name="ปกติ 2 2" xfId="1051"/>
    <cellStyle name="ปกติ 2 2 2" xfId="1052"/>
    <cellStyle name="ปกติ 2 2 2 2" xfId="1053"/>
    <cellStyle name="ปกติ 2 2 2_CPI_Y'52_TOP_GG 1" xfId="1054"/>
    <cellStyle name="ปกติ 2 2 3" xfId="1055"/>
    <cellStyle name="ปกติ 2 2_Allowance%20IA(1)" xfId="1056"/>
    <cellStyle name="ปกติ 2 3" xfId="1057"/>
    <cellStyle name="ปกติ 2 3 2" xfId="1058"/>
    <cellStyle name="ปกติ 2 4" xfId="1059"/>
    <cellStyle name="ปกติ 2 5" xfId="1060"/>
    <cellStyle name="ปกติ 2 6" xfId="1061"/>
    <cellStyle name="ปกติ 2 7" xfId="1062"/>
    <cellStyle name="ปกติ 2 7 2" xfId="1063"/>
    <cellStyle name="ปกติ 2 8" xfId="1064"/>
    <cellStyle name="ปกติ 2_130013_B1 WIP_Console_CPI_2011" xfId="1065"/>
    <cellStyle name="ปกติ 24 2" xfId="1066"/>
    <cellStyle name="ปกติ 3" xfId="1067"/>
    <cellStyle name="ปกติ 3 2" xfId="1068"/>
    <cellStyle name="ปกติ 3 2 2" xfId="1069"/>
    <cellStyle name="ปกติ 3 2_Detail_ Inf_Dec 10 " xfId="1070"/>
    <cellStyle name="ปกติ 3 3" xfId="1071"/>
    <cellStyle name="ปกติ 3 4" xfId="1072"/>
    <cellStyle name="ปกติ 3 5" xfId="1073"/>
    <cellStyle name="ปกติ 3_CPI_Y'52_TOP_GG 1" xfId="1074"/>
    <cellStyle name="ปกติ 4" xfId="1075"/>
    <cellStyle name="ปกติ 4 2" xfId="1076"/>
    <cellStyle name="ปกติ 4 3" xfId="1077"/>
    <cellStyle name="ปกติ 4 4" xfId="1078"/>
    <cellStyle name="ปกติ 4_CPI_Y'52_TOP_GG 1" xfId="1079"/>
    <cellStyle name="ปกติ 5" xfId="1080"/>
    <cellStyle name="ปกติ 5 2" xfId="1081"/>
    <cellStyle name="ปกติ 5 3" xfId="1082"/>
    <cellStyle name="ปกติ 5_Alawar" xfId="1083"/>
    <cellStyle name="ปกติ 6" xfId="1084"/>
    <cellStyle name="ปกติ 6 2" xfId="1085"/>
    <cellStyle name="ปกติ 6_CPI_Y'52_TOP_GG 1" xfId="1086"/>
    <cellStyle name="ปกติ 7" xfId="1087"/>
    <cellStyle name="ปกติ 8" xfId="1088"/>
    <cellStyle name="ปกติ 8 2" xfId="1089"/>
    <cellStyle name="ปกติ 8 3" xfId="1090"/>
    <cellStyle name="ปกติ 8 4" xfId="1091"/>
    <cellStyle name="ปกติ 8 4 2" xfId="1092"/>
    <cellStyle name="ปกติ 8_CPI_Y'52_TOP_GG 1" xfId="1093"/>
    <cellStyle name="ปกติ 9" xfId="1094"/>
    <cellStyle name="ปกติ 9 2" xfId="1095"/>
    <cellStyle name="ปกติ 9_CPI_Y'52_TOP_GG 1" xfId="1096"/>
    <cellStyle name="ปกติ_Sheet1" xfId="1097"/>
    <cellStyle name="ปกติ_USCT2" xfId="1098"/>
    <cellStyle name="เปอร์เซ็นต์ 10" xfId="1099"/>
    <cellStyle name="เปอร์เซ็นต์ 10 2" xfId="1100"/>
    <cellStyle name="เปอร์เซ็นต์ 11" xfId="1101"/>
    <cellStyle name="เปอร์เซ็นต์ 11 2" xfId="1102"/>
    <cellStyle name="เปอร์เซ็นต์ 2" xfId="1103"/>
    <cellStyle name="เปอร์เซ็นต์ 2 2" xfId="1104"/>
    <cellStyle name="เปอร์เซ็นต์ 2 2 2" xfId="1105"/>
    <cellStyle name="เปอร์เซ็นต์ 2 2 2 2" xfId="1106"/>
    <cellStyle name="เปอร์เซ็นต์ 2 3" xfId="1107"/>
    <cellStyle name="เปอร์เซ็นต์ 2 4" xfId="1108"/>
    <cellStyle name="เปอร์เซ็นต์ 3" xfId="1109"/>
    <cellStyle name="เปอร์เซ็นต์ 4" xfId="1110"/>
    <cellStyle name="เปอร์เซ็นต์ 5" xfId="1111"/>
    <cellStyle name="เปอร์เซ็นต์ 6" xfId="1112"/>
    <cellStyle name="เปอร์เซ็นต์ 7" xfId="1113"/>
    <cellStyle name="เปอร์เซ็นต์ 8" xfId="1114"/>
    <cellStyle name="เปอร์เซ็นต์ 9" xfId="1115"/>
    <cellStyle name="ฤธถ [0]_95" xfId="1116"/>
    <cellStyle name="ฤธถ_95" xfId="1117"/>
    <cellStyle name="ล๋ศญ [0]_95" xfId="1118"/>
    <cellStyle name="ล๋ศญ_95" xfId="1119"/>
    <cellStyle name="วฅมุ_4ฟ๙ฝวภ๛" xfId="1120"/>
    <cellStyle name="표준_학술대회참가자일정-최종" xfId="1121"/>
    <cellStyle name="標準_FIXED ASSET" xfId="1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"/>
  <sheetViews>
    <sheetView tabSelected="1" view="pageBreakPreview" zoomScaleNormal="100" zoomScaleSheetLayoutView="100" workbookViewId="0">
      <selection activeCell="H14" sqref="H14"/>
    </sheetView>
  </sheetViews>
  <sheetFormatPr defaultColWidth="8.59765625" defaultRowHeight="18.600000000000001"/>
  <cols>
    <col min="1" max="3" width="1.796875" style="1" customWidth="1"/>
    <col min="4" max="4" width="30" style="1" customWidth="1"/>
    <col min="5" max="5" width="0.5" style="1" customWidth="1"/>
    <col min="6" max="6" width="9.796875" style="41" customWidth="1"/>
    <col min="7" max="7" width="0.5" style="1" customWidth="1"/>
    <col min="8" max="9" width="14.796875" style="1" customWidth="1"/>
    <col min="10" max="10" width="0.5" style="1" customWidth="1"/>
    <col min="11" max="12" width="14.796875" style="1" customWidth="1"/>
    <col min="13" max="16384" width="8.59765625" style="1"/>
  </cols>
  <sheetData>
    <row r="2" spans="1:12" ht="19.8">
      <c r="A2" s="255" t="s">
        <v>39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ht="19.8">
      <c r="A3" s="256" t="s">
        <v>19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2" ht="19.8">
      <c r="A4" s="257" t="s">
        <v>167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</row>
    <row r="5" spans="1:12" ht="19.8">
      <c r="A5" s="2"/>
      <c r="B5" s="3"/>
      <c r="C5" s="3"/>
      <c r="D5" s="3"/>
      <c r="E5" s="5"/>
      <c r="F5" s="4"/>
      <c r="G5" s="5"/>
      <c r="H5" s="5"/>
      <c r="I5" s="5"/>
      <c r="J5" s="5"/>
      <c r="K5" s="6"/>
      <c r="L5" s="7" t="s">
        <v>47</v>
      </c>
    </row>
    <row r="6" spans="1:12" ht="19.8">
      <c r="A6" s="3"/>
      <c r="B6" s="8"/>
      <c r="C6" s="8"/>
      <c r="D6" s="8"/>
      <c r="E6" s="10"/>
      <c r="F6" s="9"/>
      <c r="G6" s="10"/>
      <c r="H6" s="258" t="s">
        <v>24</v>
      </c>
      <c r="I6" s="258"/>
      <c r="J6" s="10"/>
      <c r="K6" s="259" t="s">
        <v>23</v>
      </c>
      <c r="L6" s="259"/>
    </row>
    <row r="7" spans="1:12" ht="19.8">
      <c r="A7" s="2"/>
      <c r="B7" s="2"/>
      <c r="C7" s="2"/>
      <c r="D7" s="2"/>
      <c r="E7" s="208"/>
      <c r="F7" s="11" t="s">
        <v>7</v>
      </c>
      <c r="G7" s="208"/>
      <c r="H7" s="212">
        <v>2566</v>
      </c>
      <c r="I7" s="212">
        <v>2565</v>
      </c>
      <c r="J7" s="12"/>
      <c r="K7" s="212">
        <f>+H7</f>
        <v>2566</v>
      </c>
      <c r="L7" s="212">
        <f>+I7</f>
        <v>2565</v>
      </c>
    </row>
    <row r="8" spans="1:12" ht="19.8">
      <c r="A8" s="13"/>
      <c r="B8" s="13"/>
      <c r="C8" s="13"/>
      <c r="D8" s="13"/>
      <c r="F8" s="14"/>
      <c r="H8" s="15"/>
      <c r="I8" s="171"/>
      <c r="J8" s="16"/>
      <c r="K8" s="15"/>
      <c r="L8" s="171"/>
    </row>
    <row r="9" spans="1:12" ht="19.8">
      <c r="A9" s="254" t="s">
        <v>48</v>
      </c>
      <c r="B9" s="254"/>
      <c r="C9" s="254"/>
      <c r="D9" s="254"/>
      <c r="F9" s="17"/>
    </row>
    <row r="10" spans="1:12" ht="19.8">
      <c r="A10" s="197" t="s">
        <v>2</v>
      </c>
      <c r="B10" s="3"/>
      <c r="C10" s="3"/>
      <c r="D10" s="3"/>
      <c r="E10" s="20"/>
      <c r="F10" s="19"/>
      <c r="G10" s="20"/>
      <c r="H10" s="20"/>
      <c r="I10" s="20"/>
      <c r="J10" s="20"/>
      <c r="K10" s="13"/>
      <c r="L10" s="13"/>
    </row>
    <row r="11" spans="1:12" ht="19.8">
      <c r="A11" s="21"/>
      <c r="B11" s="18" t="s">
        <v>49</v>
      </c>
      <c r="C11" s="18"/>
      <c r="D11" s="3"/>
      <c r="E11" s="23"/>
      <c r="F11" s="17">
        <v>27</v>
      </c>
      <c r="G11" s="23"/>
      <c r="H11" s="22">
        <v>81218006.719999999</v>
      </c>
      <c r="I11" s="214">
        <v>100875560.30999999</v>
      </c>
      <c r="J11" s="23"/>
      <c r="K11" s="211">
        <v>60624833.359999992</v>
      </c>
      <c r="L11" s="211">
        <v>79520869.260000005</v>
      </c>
    </row>
    <row r="12" spans="1:12" ht="19.8">
      <c r="A12" s="21"/>
      <c r="B12" s="18" t="s">
        <v>27</v>
      </c>
      <c r="C12" s="18"/>
      <c r="D12" s="3"/>
      <c r="E12" s="23"/>
      <c r="F12" s="25">
        <v>6</v>
      </c>
      <c r="G12" s="23"/>
      <c r="H12" s="22">
        <v>112704755.63000001</v>
      </c>
      <c r="I12" s="214">
        <v>100390221.55000001</v>
      </c>
      <c r="J12" s="23"/>
      <c r="K12" s="211">
        <v>90747291.370000005</v>
      </c>
      <c r="L12" s="211">
        <v>85112278.200000003</v>
      </c>
    </row>
    <row r="13" spans="1:12" ht="19.8">
      <c r="A13" s="21"/>
      <c r="B13" s="18" t="s">
        <v>0</v>
      </c>
      <c r="C13" s="18"/>
      <c r="D13" s="3"/>
      <c r="E13" s="23"/>
      <c r="F13" s="25">
        <v>7</v>
      </c>
      <c r="G13" s="23"/>
      <c r="H13" s="22">
        <v>80276418.429999992</v>
      </c>
      <c r="I13" s="214">
        <v>75591192.980000004</v>
      </c>
      <c r="J13" s="23"/>
      <c r="K13" s="211">
        <v>32796840.319999997</v>
      </c>
      <c r="L13" s="211">
        <v>42255403.520000003</v>
      </c>
    </row>
    <row r="14" spans="1:12" ht="19.8">
      <c r="A14" s="3"/>
      <c r="B14" s="3"/>
      <c r="C14" s="197" t="s">
        <v>8</v>
      </c>
      <c r="E14" s="27"/>
      <c r="F14" s="19"/>
      <c r="G14" s="27"/>
      <c r="H14" s="26">
        <f>SUM(H11:H13)</f>
        <v>274199180.78000003</v>
      </c>
      <c r="I14" s="215">
        <f>SUM(I11:I13)</f>
        <v>276856974.84000003</v>
      </c>
      <c r="J14" s="27"/>
      <c r="K14" s="26">
        <f>SUM(K11:K13)</f>
        <v>184168965.04999998</v>
      </c>
      <c r="L14" s="26">
        <f>SUM(L11:L13)</f>
        <v>206888550.98000002</v>
      </c>
    </row>
    <row r="15" spans="1:12" ht="19.8">
      <c r="A15" s="197" t="s">
        <v>3</v>
      </c>
      <c r="B15" s="3"/>
      <c r="C15" s="3"/>
      <c r="D15" s="18"/>
      <c r="E15" s="28"/>
      <c r="F15" s="19"/>
      <c r="G15" s="28"/>
      <c r="H15" s="28"/>
      <c r="I15" s="216"/>
      <c r="J15" s="28"/>
      <c r="K15" s="27"/>
      <c r="L15" s="27"/>
    </row>
    <row r="16" spans="1:12">
      <c r="A16" s="21"/>
      <c r="B16" s="18" t="s">
        <v>151</v>
      </c>
      <c r="C16" s="18"/>
      <c r="D16" s="3"/>
      <c r="E16" s="29"/>
      <c r="F16" s="25">
        <v>8</v>
      </c>
      <c r="G16" s="29"/>
      <c r="H16" s="22">
        <v>3861947.45</v>
      </c>
      <c r="I16" s="214">
        <v>3861718.32</v>
      </c>
      <c r="J16" s="29"/>
      <c r="K16" s="27">
        <v>3800000</v>
      </c>
      <c r="L16" s="27">
        <v>3800000</v>
      </c>
    </row>
    <row r="17" spans="1:12">
      <c r="A17" s="21"/>
      <c r="B17" s="18" t="s">
        <v>50</v>
      </c>
      <c r="C17" s="18"/>
      <c r="D17" s="3"/>
      <c r="E17" s="29"/>
      <c r="F17" s="25">
        <v>9</v>
      </c>
      <c r="G17" s="29"/>
      <c r="H17" s="22">
        <v>3394000</v>
      </c>
      <c r="I17" s="214">
        <v>3394000</v>
      </c>
      <c r="J17" s="29"/>
      <c r="K17" s="30">
        <v>0</v>
      </c>
      <c r="L17" s="30">
        <v>0</v>
      </c>
    </row>
    <row r="18" spans="1:12">
      <c r="A18" s="21"/>
      <c r="B18" s="18" t="s">
        <v>51</v>
      </c>
      <c r="C18" s="18"/>
      <c r="D18" s="3"/>
      <c r="E18" s="29"/>
      <c r="F18" s="25">
        <v>10</v>
      </c>
      <c r="G18" s="29"/>
      <c r="H18" s="30">
        <v>210861882.52000001</v>
      </c>
      <c r="I18" s="217">
        <v>198249117.71000001</v>
      </c>
      <c r="J18" s="29"/>
      <c r="K18" s="27">
        <v>208187920</v>
      </c>
      <c r="L18" s="27">
        <v>208187920</v>
      </c>
    </row>
    <row r="19" spans="1:12">
      <c r="A19" s="21"/>
      <c r="B19" s="18" t="s">
        <v>52</v>
      </c>
      <c r="C19" s="18"/>
      <c r="D19" s="3"/>
      <c r="E19" s="29"/>
      <c r="F19" s="25">
        <v>11</v>
      </c>
      <c r="G19" s="29"/>
      <c r="H19" s="214">
        <v>0</v>
      </c>
      <c r="I19" s="214">
        <v>0</v>
      </c>
      <c r="J19" s="29"/>
      <c r="K19" s="27">
        <v>274100957.54000002</v>
      </c>
      <c r="L19" s="27">
        <v>274100957.54000002</v>
      </c>
    </row>
    <row r="20" spans="1:12">
      <c r="A20" s="21"/>
      <c r="B20" s="18" t="s">
        <v>53</v>
      </c>
      <c r="C20" s="18"/>
      <c r="D20" s="3"/>
      <c r="E20" s="29"/>
      <c r="F20" s="25">
        <v>12</v>
      </c>
      <c r="G20" s="29"/>
      <c r="H20" s="22">
        <v>30549794.70000001</v>
      </c>
      <c r="I20" s="214">
        <v>29827050.369999997</v>
      </c>
      <c r="J20" s="29"/>
      <c r="K20" s="22">
        <v>4688296.33</v>
      </c>
      <c r="L20" s="22">
        <v>4333539.3600000031</v>
      </c>
    </row>
    <row r="21" spans="1:12">
      <c r="A21" s="21"/>
      <c r="B21" s="18" t="s">
        <v>54</v>
      </c>
      <c r="C21" s="18"/>
      <c r="D21" s="3"/>
      <c r="E21" s="29"/>
      <c r="F21" s="25">
        <v>13</v>
      </c>
      <c r="G21" s="29"/>
      <c r="H21" s="22">
        <v>38109597.480000019</v>
      </c>
      <c r="I21" s="214">
        <v>40014763.330000006</v>
      </c>
      <c r="J21" s="29"/>
      <c r="K21" s="27">
        <v>38109597.480000019</v>
      </c>
      <c r="L21" s="27">
        <v>40014763.330000013</v>
      </c>
    </row>
    <row r="22" spans="1:12">
      <c r="A22" s="21"/>
      <c r="B22" s="18" t="s">
        <v>144</v>
      </c>
      <c r="C22" s="18"/>
      <c r="D22" s="3"/>
      <c r="E22" s="29"/>
      <c r="F22" s="25">
        <v>14</v>
      </c>
      <c r="G22" s="29"/>
      <c r="H22" s="22">
        <v>387899.63000000012</v>
      </c>
      <c r="I22" s="214">
        <v>485925.75</v>
      </c>
      <c r="J22" s="29"/>
      <c r="K22" s="22">
        <v>330642.6100000001</v>
      </c>
      <c r="L22" s="22">
        <v>459440.89</v>
      </c>
    </row>
    <row r="23" spans="1:12">
      <c r="A23" s="21"/>
      <c r="B23" s="18" t="s">
        <v>55</v>
      </c>
      <c r="C23" s="18"/>
      <c r="D23" s="3"/>
      <c r="E23" s="32"/>
      <c r="F23" s="25">
        <v>15</v>
      </c>
      <c r="G23" s="32"/>
      <c r="H23" s="31">
        <v>4719997.8100000005</v>
      </c>
      <c r="I23" s="218">
        <v>4223400.21</v>
      </c>
      <c r="J23" s="32"/>
      <c r="K23" s="27">
        <v>3906935.18</v>
      </c>
      <c r="L23" s="27">
        <v>3296242.36</v>
      </c>
    </row>
    <row r="24" spans="1:12">
      <c r="A24" s="21"/>
      <c r="B24" s="18" t="s">
        <v>29</v>
      </c>
      <c r="C24" s="18"/>
      <c r="D24" s="3"/>
      <c r="E24" s="29"/>
      <c r="F24" s="25"/>
      <c r="G24" s="29"/>
      <c r="H24" s="33">
        <v>221880.37</v>
      </c>
      <c r="I24" s="219">
        <v>214530</v>
      </c>
      <c r="J24" s="29"/>
      <c r="K24" s="34">
        <v>79080.37</v>
      </c>
      <c r="L24" s="34">
        <v>71730</v>
      </c>
    </row>
    <row r="25" spans="1:12" ht="19.8">
      <c r="A25" s="21"/>
      <c r="B25" s="21"/>
      <c r="C25" s="197" t="s">
        <v>9</v>
      </c>
      <c r="E25" s="27"/>
      <c r="F25" s="25"/>
      <c r="G25" s="27"/>
      <c r="H25" s="24">
        <f>SUM(H16:H24)</f>
        <v>292106999.96000004</v>
      </c>
      <c r="I25" s="220">
        <f>SUM(I16:I24)</f>
        <v>280270505.69</v>
      </c>
      <c r="J25" s="27"/>
      <c r="K25" s="24">
        <f>SUM(K16:K24)</f>
        <v>533203429.51000005</v>
      </c>
      <c r="L25" s="24">
        <f>SUM(L16:L24)</f>
        <v>534264593.48000002</v>
      </c>
    </row>
    <row r="26" spans="1:12" ht="20.399999999999999" thickBot="1">
      <c r="A26" s="21"/>
      <c r="B26" s="21"/>
      <c r="C26" s="21"/>
      <c r="D26" s="197" t="s">
        <v>85</v>
      </c>
      <c r="E26" s="27"/>
      <c r="F26" s="19"/>
      <c r="G26" s="27"/>
      <c r="H26" s="35">
        <f>+H14+H25</f>
        <v>566306180.74000001</v>
      </c>
      <c r="I26" s="221">
        <f>+I14+I25</f>
        <v>557127480.52999997</v>
      </c>
      <c r="J26" s="27"/>
      <c r="K26" s="35">
        <f>+K14+K25</f>
        <v>717372394.56000006</v>
      </c>
      <c r="L26" s="35">
        <f>+L14+L25</f>
        <v>741153144.46000004</v>
      </c>
    </row>
    <row r="27" spans="1:12" ht="19.2" thickTop="1">
      <c r="A27" s="3"/>
      <c r="B27" s="3"/>
      <c r="C27" s="3"/>
      <c r="D27" s="3"/>
      <c r="E27" s="37"/>
      <c r="F27" s="19"/>
      <c r="G27" s="37"/>
      <c r="H27" s="36"/>
      <c r="I27" s="216"/>
      <c r="J27" s="37"/>
      <c r="K27" s="36"/>
      <c r="L27" s="3"/>
    </row>
    <row r="28" spans="1:12">
      <c r="A28" s="3"/>
      <c r="B28" s="3"/>
      <c r="C28" s="3"/>
      <c r="D28" s="3"/>
      <c r="E28" s="37"/>
      <c r="F28" s="19"/>
      <c r="G28" s="37"/>
    </row>
    <row r="29" spans="1:12">
      <c r="A29" s="3"/>
      <c r="B29" s="3"/>
      <c r="C29" s="3"/>
      <c r="D29" s="3"/>
      <c r="E29" s="37"/>
      <c r="F29" s="19"/>
      <c r="G29" s="37"/>
      <c r="H29" s="36"/>
      <c r="I29" s="216"/>
      <c r="J29" s="37"/>
      <c r="K29" s="36"/>
      <c r="L29" s="3"/>
    </row>
    <row r="30" spans="1:12">
      <c r="A30" s="3"/>
      <c r="B30" s="3"/>
      <c r="C30" s="3"/>
      <c r="D30" s="3"/>
      <c r="E30" s="37"/>
      <c r="F30" s="19"/>
      <c r="G30" s="37"/>
      <c r="H30" s="36"/>
      <c r="I30" s="216"/>
      <c r="J30" s="37"/>
      <c r="K30" s="36"/>
      <c r="L30" s="3"/>
    </row>
    <row r="31" spans="1:12">
      <c r="A31" s="3"/>
      <c r="B31" s="3"/>
      <c r="C31" s="3"/>
      <c r="D31" s="3"/>
      <c r="E31" s="37"/>
      <c r="F31" s="19"/>
      <c r="G31" s="37"/>
      <c r="H31" s="36"/>
      <c r="I31" s="216"/>
      <c r="J31" s="37"/>
      <c r="K31" s="36"/>
      <c r="L31" s="3"/>
    </row>
    <row r="32" spans="1:12">
      <c r="A32" s="3"/>
      <c r="B32" s="3"/>
      <c r="C32" s="3"/>
      <c r="D32" s="3"/>
      <c r="E32" s="37"/>
      <c r="F32" s="19"/>
      <c r="G32" s="37"/>
      <c r="H32" s="36"/>
      <c r="I32" s="216"/>
      <c r="J32" s="37"/>
      <c r="K32" s="36"/>
      <c r="L32" s="3"/>
    </row>
    <row r="33" spans="1:12">
      <c r="A33" s="3"/>
      <c r="B33" s="3"/>
      <c r="C33" s="3"/>
      <c r="D33" s="3"/>
      <c r="E33" s="37"/>
      <c r="F33" s="19"/>
      <c r="G33" s="37"/>
      <c r="H33" s="36"/>
      <c r="I33" s="216"/>
      <c r="J33" s="37"/>
      <c r="K33" s="36"/>
      <c r="L33" s="3"/>
    </row>
    <row r="34" spans="1:12">
      <c r="A34" s="3"/>
      <c r="B34" s="3"/>
      <c r="C34" s="3"/>
      <c r="D34" s="3"/>
      <c r="E34" s="37"/>
      <c r="F34" s="19"/>
      <c r="G34" s="37"/>
      <c r="H34" s="36"/>
      <c r="I34" s="216"/>
      <c r="J34" s="37"/>
      <c r="K34" s="36"/>
      <c r="L34" s="3"/>
    </row>
    <row r="35" spans="1:12">
      <c r="A35" s="3"/>
      <c r="B35" s="3"/>
      <c r="C35" s="3"/>
      <c r="D35" s="3"/>
      <c r="E35" s="37"/>
      <c r="F35" s="19"/>
      <c r="G35" s="37"/>
      <c r="H35" s="36"/>
      <c r="I35" s="216"/>
      <c r="J35" s="37"/>
      <c r="K35" s="36"/>
      <c r="L35" s="3"/>
    </row>
    <row r="36" spans="1:12">
      <c r="A36" s="21"/>
      <c r="B36" s="3"/>
      <c r="C36" s="3"/>
      <c r="D36" s="3"/>
      <c r="E36" s="37"/>
      <c r="F36" s="19"/>
      <c r="G36" s="37"/>
      <c r="H36" s="37"/>
      <c r="I36" s="216"/>
      <c r="J36" s="37"/>
      <c r="K36" s="21"/>
      <c r="L36" s="3"/>
    </row>
    <row r="37" spans="1:12">
      <c r="A37" s="21"/>
      <c r="B37" s="3"/>
      <c r="C37" s="3"/>
      <c r="D37" s="3"/>
      <c r="E37" s="37"/>
      <c r="F37" s="19"/>
      <c r="G37" s="37"/>
      <c r="H37" s="37"/>
      <c r="I37" s="216"/>
      <c r="J37" s="37"/>
      <c r="K37" s="21"/>
      <c r="L37" s="3"/>
    </row>
    <row r="38" spans="1:12">
      <c r="A38" s="21"/>
      <c r="B38" s="3"/>
      <c r="C38" s="3"/>
      <c r="D38" s="3"/>
      <c r="E38" s="37"/>
      <c r="F38" s="19"/>
      <c r="G38" s="37"/>
      <c r="H38" s="37"/>
      <c r="I38" s="216"/>
      <c r="J38" s="37"/>
      <c r="K38" s="21"/>
      <c r="L38" s="3"/>
    </row>
    <row r="39" spans="1:12">
      <c r="A39" s="21"/>
      <c r="B39" s="3"/>
      <c r="C39" s="3"/>
      <c r="D39" s="3"/>
      <c r="E39" s="37"/>
      <c r="F39" s="19"/>
      <c r="G39" s="37"/>
      <c r="H39" s="37"/>
      <c r="I39" s="216"/>
      <c r="J39" s="37"/>
      <c r="K39" s="21"/>
      <c r="L39" s="3"/>
    </row>
    <row r="40" spans="1:12">
      <c r="A40" s="21"/>
      <c r="B40" s="3"/>
      <c r="C40" s="3"/>
      <c r="D40" s="3"/>
      <c r="E40" s="37"/>
      <c r="F40" s="19"/>
      <c r="G40" s="37"/>
      <c r="H40" s="37"/>
      <c r="I40" s="216"/>
      <c r="J40" s="37"/>
      <c r="K40" s="21"/>
      <c r="L40" s="3"/>
    </row>
    <row r="41" spans="1:12">
      <c r="A41" s="21"/>
      <c r="B41" s="3"/>
      <c r="C41" s="3"/>
      <c r="D41" s="3"/>
      <c r="E41" s="37"/>
      <c r="F41" s="19"/>
      <c r="G41" s="37"/>
      <c r="H41" s="37"/>
      <c r="I41" s="216"/>
      <c r="J41" s="37"/>
      <c r="K41" s="21"/>
      <c r="L41" s="3"/>
    </row>
    <row r="42" spans="1:12">
      <c r="A42" s="21"/>
      <c r="B42" s="3"/>
      <c r="C42" s="3"/>
      <c r="D42" s="3"/>
      <c r="E42" s="37"/>
      <c r="F42" s="19"/>
      <c r="G42" s="37"/>
      <c r="H42" s="37"/>
      <c r="I42" s="216"/>
      <c r="J42" s="37"/>
      <c r="K42" s="21"/>
      <c r="L42" s="3"/>
    </row>
    <row r="43" spans="1:12">
      <c r="A43" s="18"/>
      <c r="B43" s="3"/>
      <c r="C43" s="3"/>
      <c r="D43" s="3"/>
      <c r="E43" s="37"/>
      <c r="F43" s="19"/>
      <c r="G43" s="37"/>
      <c r="H43" s="37"/>
      <c r="I43" s="216"/>
      <c r="J43" s="37"/>
      <c r="K43" s="21"/>
      <c r="L43" s="3"/>
    </row>
    <row r="44" spans="1:12">
      <c r="A44" s="18" t="s">
        <v>10</v>
      </c>
      <c r="B44" s="3"/>
      <c r="C44" s="3"/>
      <c r="D44" s="3"/>
      <c r="E44" s="37"/>
      <c r="F44" s="17"/>
      <c r="G44" s="37"/>
      <c r="H44" s="37"/>
      <c r="I44" s="216"/>
      <c r="J44" s="37"/>
      <c r="K44" s="21"/>
    </row>
    <row r="45" spans="1:12">
      <c r="A45" s="3"/>
      <c r="B45" s="3"/>
      <c r="C45" s="3"/>
      <c r="E45" s="40"/>
      <c r="F45" s="19"/>
      <c r="G45" s="40"/>
      <c r="H45" s="37"/>
      <c r="I45" s="216"/>
      <c r="J45" s="40"/>
      <c r="K45" s="3"/>
      <c r="L45" s="21"/>
    </row>
    <row r="46" spans="1:12">
      <c r="A46" s="18" t="s">
        <v>33</v>
      </c>
      <c r="B46" s="38"/>
      <c r="C46" s="206"/>
      <c r="D46" s="38"/>
      <c r="E46" s="38"/>
      <c r="F46" s="19"/>
      <c r="G46" s="40"/>
      <c r="H46" s="37"/>
      <c r="I46" s="21"/>
      <c r="J46" s="40"/>
      <c r="K46" s="3"/>
      <c r="L46" s="21"/>
    </row>
    <row r="47" spans="1:12">
      <c r="A47" s="3" t="s">
        <v>121</v>
      </c>
      <c r="B47" s="44"/>
      <c r="C47" s="20"/>
      <c r="D47" s="3" t="s">
        <v>192</v>
      </c>
      <c r="E47" s="37"/>
      <c r="H47" s="37" t="s">
        <v>120</v>
      </c>
      <c r="L47" s="39">
        <v>5</v>
      </c>
    </row>
    <row r="48" spans="1:12">
      <c r="A48" s="3"/>
      <c r="B48" s="21"/>
      <c r="C48" s="21"/>
    </row>
  </sheetData>
  <mergeCells count="6">
    <mergeCell ref="A9:D9"/>
    <mergeCell ref="A2:L2"/>
    <mergeCell ref="A3:L3"/>
    <mergeCell ref="A4:L4"/>
    <mergeCell ref="H6:I6"/>
    <mergeCell ref="K6:L6"/>
  </mergeCells>
  <pageMargins left="0.5" right="0.25" top="0.5" bottom="0.25" header="0.5" footer="0.25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view="pageBreakPreview" zoomScale="85" zoomScaleNormal="100" zoomScaleSheetLayoutView="85" workbookViewId="0">
      <selection activeCell="H14" sqref="H14"/>
    </sheetView>
  </sheetViews>
  <sheetFormatPr defaultColWidth="8.59765625" defaultRowHeight="18.600000000000001"/>
  <cols>
    <col min="1" max="3" width="0.796875" style="1" customWidth="1"/>
    <col min="4" max="4" width="44.5" style="1" customWidth="1"/>
    <col min="5" max="5" width="8.59765625" style="1" customWidth="1"/>
    <col min="6" max="6" width="0.5" style="171" customWidth="1"/>
    <col min="7" max="7" width="13.796875" style="1" customWidth="1"/>
    <col min="8" max="8" width="14" style="1" customWidth="1"/>
    <col min="9" max="9" width="0.5" style="1" customWidth="1"/>
    <col min="10" max="10" width="13.796875" style="1" customWidth="1"/>
    <col min="11" max="11" width="14" style="1" customWidth="1"/>
    <col min="12" max="16384" width="8.59765625" style="1"/>
  </cols>
  <sheetData>
    <row r="2" spans="1:11" ht="19.8">
      <c r="A2" s="255" t="s">
        <v>39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1" ht="19.8">
      <c r="A3" s="256" t="s">
        <v>19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1" ht="19.8">
      <c r="A4" s="257" t="s">
        <v>167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5" spans="1:11" ht="19.8">
      <c r="A5" s="2"/>
      <c r="B5" s="3"/>
      <c r="C5" s="3"/>
      <c r="D5" s="3"/>
      <c r="E5" s="42"/>
      <c r="F5" s="5"/>
      <c r="G5" s="5"/>
      <c r="H5" s="5"/>
      <c r="I5" s="5"/>
      <c r="J5" s="6"/>
      <c r="K5" s="7" t="s">
        <v>47</v>
      </c>
    </row>
    <row r="6" spans="1:11" ht="19.8">
      <c r="A6" s="8"/>
      <c r="B6" s="8"/>
      <c r="C6" s="8"/>
      <c r="D6" s="8"/>
      <c r="E6" s="43"/>
      <c r="F6" s="252"/>
      <c r="G6" s="258" t="s">
        <v>24</v>
      </c>
      <c r="H6" s="258"/>
      <c r="I6" s="252"/>
      <c r="J6" s="259" t="s">
        <v>23</v>
      </c>
      <c r="K6" s="259"/>
    </row>
    <row r="7" spans="1:11" ht="19.8">
      <c r="A7" s="2"/>
      <c r="B7" s="2"/>
      <c r="C7" s="2"/>
      <c r="D7" s="2"/>
      <c r="E7" s="11" t="s">
        <v>7</v>
      </c>
      <c r="F7" s="12"/>
      <c r="G7" s="212">
        <v>2566</v>
      </c>
      <c r="H7" s="212">
        <v>2565</v>
      </c>
      <c r="I7" s="12"/>
      <c r="J7" s="212">
        <v>2566</v>
      </c>
      <c r="K7" s="212">
        <v>2565</v>
      </c>
    </row>
    <row r="8" spans="1:11" ht="19.8">
      <c r="A8" s="13"/>
      <c r="B8" s="13"/>
      <c r="C8" s="13"/>
      <c r="D8" s="13"/>
      <c r="E8" s="14"/>
      <c r="G8" s="15"/>
      <c r="H8" s="15"/>
      <c r="I8" s="16"/>
      <c r="J8" s="15"/>
      <c r="K8" s="15"/>
    </row>
    <row r="9" spans="1:11" ht="19.8">
      <c r="A9" s="254" t="s">
        <v>11</v>
      </c>
      <c r="B9" s="254"/>
      <c r="C9" s="254"/>
      <c r="D9" s="254"/>
      <c r="E9" s="44"/>
      <c r="F9" s="16"/>
      <c r="G9" s="15"/>
      <c r="H9" s="15"/>
      <c r="I9" s="16"/>
      <c r="J9" s="15"/>
      <c r="K9" s="15"/>
    </row>
    <row r="10" spans="1:11" ht="19.8">
      <c r="A10" s="197" t="s">
        <v>4</v>
      </c>
      <c r="B10" s="3"/>
      <c r="C10" s="3"/>
      <c r="D10" s="3"/>
      <c r="E10" s="37"/>
      <c r="F10" s="13"/>
      <c r="G10" s="13"/>
      <c r="H10" s="13"/>
      <c r="I10" s="13"/>
      <c r="J10" s="40"/>
      <c r="K10" s="45"/>
    </row>
    <row r="11" spans="1:11">
      <c r="A11" s="21"/>
      <c r="B11" s="18" t="s">
        <v>28</v>
      </c>
      <c r="C11" s="18"/>
      <c r="D11" s="3"/>
      <c r="E11" s="19">
        <v>18</v>
      </c>
      <c r="F11" s="32"/>
      <c r="G11" s="223">
        <v>87462224.290000007</v>
      </c>
      <c r="H11" s="223">
        <v>102861335.8</v>
      </c>
      <c r="I11" s="224"/>
      <c r="J11" s="225">
        <v>69520877.640000001</v>
      </c>
      <c r="K11" s="225">
        <v>89870035.060000002</v>
      </c>
    </row>
    <row r="12" spans="1:11">
      <c r="A12" s="21"/>
      <c r="B12" s="18" t="s">
        <v>162</v>
      </c>
      <c r="C12" s="18"/>
      <c r="D12" s="3"/>
      <c r="E12" s="19">
        <v>20</v>
      </c>
      <c r="F12" s="32"/>
      <c r="G12" s="223">
        <v>1545415.54</v>
      </c>
      <c r="H12" s="223">
        <v>1559092.63</v>
      </c>
      <c r="I12" s="224"/>
      <c r="J12" s="225">
        <v>1218047.42</v>
      </c>
      <c r="K12" s="225">
        <v>1250669.97</v>
      </c>
    </row>
    <row r="13" spans="1:11">
      <c r="A13" s="21"/>
      <c r="B13" s="46" t="s">
        <v>136</v>
      </c>
      <c r="C13" s="46"/>
      <c r="D13" s="3"/>
      <c r="E13" s="19"/>
      <c r="F13" s="204"/>
      <c r="G13" s="223">
        <v>5774272.0899999999</v>
      </c>
      <c r="H13" s="223">
        <v>4853200.6099999994</v>
      </c>
      <c r="I13" s="226"/>
      <c r="J13" s="223">
        <v>1807258.1400000001</v>
      </c>
      <c r="K13" s="223">
        <v>2190243.1800000002</v>
      </c>
    </row>
    <row r="14" spans="1:11">
      <c r="A14" s="21"/>
      <c r="B14" s="46" t="s">
        <v>119</v>
      </c>
      <c r="C14" s="46"/>
      <c r="D14" s="3"/>
      <c r="F14" s="32"/>
      <c r="G14" s="223">
        <v>280344.46999999997</v>
      </c>
      <c r="H14" s="223">
        <v>803320.67</v>
      </c>
      <c r="I14" s="224"/>
      <c r="J14" s="36">
        <v>0</v>
      </c>
      <c r="K14" s="223">
        <v>517741.55</v>
      </c>
    </row>
    <row r="15" spans="1:11">
      <c r="A15" s="3"/>
      <c r="B15" s="3"/>
      <c r="C15" s="18" t="s">
        <v>12</v>
      </c>
      <c r="E15" s="19"/>
      <c r="F15" s="27"/>
      <c r="G15" s="227">
        <f>SUM(G11:G14)</f>
        <v>95062256.390000015</v>
      </c>
      <c r="H15" s="227">
        <f>SUM(H11:H14)</f>
        <v>110076949.70999999</v>
      </c>
      <c r="I15" s="228"/>
      <c r="J15" s="227">
        <f>SUM(J11:J14)</f>
        <v>72546183.200000003</v>
      </c>
      <c r="K15" s="227">
        <f>SUM(K11:K14)</f>
        <v>93828689.760000005</v>
      </c>
    </row>
    <row r="16" spans="1:11" ht="19.8">
      <c r="A16" s="197" t="s">
        <v>5</v>
      </c>
      <c r="B16" s="3"/>
      <c r="C16" s="3"/>
      <c r="D16" s="3"/>
      <c r="E16" s="19"/>
      <c r="F16" s="205"/>
      <c r="G16" s="223"/>
      <c r="H16" s="223"/>
      <c r="I16" s="3"/>
      <c r="J16" s="21"/>
      <c r="K16" s="21"/>
    </row>
    <row r="17" spans="1:11" s="49" customFormat="1">
      <c r="A17" s="18"/>
      <c r="B17" s="47" t="s">
        <v>137</v>
      </c>
      <c r="C17" s="47"/>
      <c r="D17" s="3"/>
      <c r="E17" s="19">
        <v>19</v>
      </c>
      <c r="F17" s="205"/>
      <c r="G17" s="223">
        <v>5000000</v>
      </c>
      <c r="H17" s="223">
        <v>20000000</v>
      </c>
      <c r="I17" s="3"/>
      <c r="J17" s="48">
        <v>0</v>
      </c>
      <c r="K17" s="48">
        <v>0</v>
      </c>
    </row>
    <row r="18" spans="1:11">
      <c r="A18" s="18"/>
      <c r="B18" s="3" t="s">
        <v>36</v>
      </c>
      <c r="C18" s="3"/>
      <c r="D18" s="3"/>
      <c r="E18" s="19">
        <v>20</v>
      </c>
      <c r="F18" s="205"/>
      <c r="G18" s="229">
        <v>8636608.6699999999</v>
      </c>
      <c r="H18" s="229">
        <v>8873007.5899999999</v>
      </c>
      <c r="I18" s="3"/>
      <c r="J18" s="21">
        <v>7960699.5199999996</v>
      </c>
      <c r="K18" s="21">
        <v>7869730.3300000001</v>
      </c>
    </row>
    <row r="19" spans="1:11">
      <c r="A19" s="21"/>
      <c r="B19" s="18" t="s">
        <v>152</v>
      </c>
      <c r="C19" s="18"/>
      <c r="D19" s="3"/>
      <c r="E19" s="19">
        <v>21</v>
      </c>
      <c r="F19" s="32"/>
      <c r="G19" s="223">
        <v>20359348.990000002</v>
      </c>
      <c r="H19" s="223">
        <v>18381797.640000001</v>
      </c>
      <c r="I19" s="224"/>
      <c r="J19" s="225">
        <v>14020145.880000001</v>
      </c>
      <c r="K19" s="225">
        <v>12517312.58</v>
      </c>
    </row>
    <row r="20" spans="1:11" ht="19.8">
      <c r="A20" s="3"/>
      <c r="B20" s="3"/>
      <c r="C20" s="197" t="s">
        <v>13</v>
      </c>
      <c r="D20" s="18"/>
      <c r="E20" s="19"/>
      <c r="F20" s="27"/>
      <c r="G20" s="227">
        <f>SUM(G17:G19)</f>
        <v>33995957.660000004</v>
      </c>
      <c r="H20" s="227">
        <f>SUM(H17:H19)</f>
        <v>47254805.230000004</v>
      </c>
      <c r="I20" s="228"/>
      <c r="J20" s="227">
        <f>SUM(J17:J19)</f>
        <v>21980845.399999999</v>
      </c>
      <c r="K20" s="227">
        <f>SUM(K17:K19)</f>
        <v>20387042.91</v>
      </c>
    </row>
    <row r="21" spans="1:11" ht="19.8">
      <c r="A21" s="3"/>
      <c r="B21" s="3"/>
      <c r="C21" s="3"/>
      <c r="D21" s="197" t="s">
        <v>86</v>
      </c>
      <c r="E21" s="19"/>
      <c r="F21" s="27"/>
      <c r="G21" s="227">
        <f>+G20+G15</f>
        <v>129058214.05000001</v>
      </c>
      <c r="H21" s="227">
        <f>+H20+H15</f>
        <v>157331754.94</v>
      </c>
      <c r="I21" s="228"/>
      <c r="J21" s="230">
        <f>+J20+J15</f>
        <v>94527028.599999994</v>
      </c>
      <c r="K21" s="230">
        <f>+K20+K15</f>
        <v>114215732.67</v>
      </c>
    </row>
    <row r="22" spans="1:11">
      <c r="G22" s="231"/>
      <c r="H22" s="231"/>
      <c r="I22" s="231"/>
      <c r="J22" s="231"/>
      <c r="K22" s="231"/>
    </row>
    <row r="23" spans="1:11" ht="19.8" hidden="1">
      <c r="A23" s="254" t="s">
        <v>146</v>
      </c>
      <c r="B23" s="254"/>
      <c r="C23" s="254"/>
      <c r="D23" s="254"/>
      <c r="E23" s="200"/>
      <c r="F23" s="16"/>
      <c r="G23" s="15"/>
      <c r="H23" s="222"/>
      <c r="I23" s="16"/>
      <c r="J23" s="15"/>
      <c r="K23" s="222"/>
    </row>
    <row r="24" spans="1:11" ht="19.8">
      <c r="A24" s="201" t="s">
        <v>1</v>
      </c>
      <c r="E24" s="50"/>
      <c r="F24" s="42"/>
      <c r="G24" s="231"/>
      <c r="H24" s="231"/>
      <c r="I24" s="232"/>
      <c r="J24" s="231"/>
      <c r="K24" s="231"/>
    </row>
    <row r="25" spans="1:11" ht="19.8">
      <c r="B25" s="201" t="s">
        <v>57</v>
      </c>
      <c r="E25" s="50"/>
      <c r="F25" s="42"/>
      <c r="G25" s="231"/>
      <c r="H25" s="231"/>
      <c r="I25" s="232"/>
      <c r="J25" s="231"/>
      <c r="K25" s="231"/>
    </row>
    <row r="26" spans="1:11" ht="19.8">
      <c r="C26" s="1" t="s">
        <v>159</v>
      </c>
      <c r="E26" s="50"/>
      <c r="F26" s="42"/>
      <c r="G26" s="231"/>
      <c r="H26" s="231"/>
      <c r="I26" s="232"/>
      <c r="J26" s="231"/>
      <c r="K26" s="231"/>
    </row>
    <row r="27" spans="1:11" ht="20.399999999999999" thickBot="1">
      <c r="D27" s="1" t="s">
        <v>140</v>
      </c>
      <c r="E27" s="51">
        <v>22</v>
      </c>
      <c r="F27" s="42"/>
      <c r="G27" s="233">
        <v>339727380</v>
      </c>
      <c r="H27" s="231"/>
      <c r="I27" s="232"/>
      <c r="J27" s="233">
        <v>339727380</v>
      </c>
      <c r="K27" s="231"/>
    </row>
    <row r="28" spans="1:11" ht="21" thickTop="1" thickBot="1">
      <c r="D28" s="1" t="s">
        <v>114</v>
      </c>
      <c r="E28" s="51"/>
      <c r="F28" s="42"/>
      <c r="G28" s="231"/>
      <c r="H28" s="233">
        <v>327598944</v>
      </c>
      <c r="I28" s="232"/>
      <c r="J28" s="234"/>
      <c r="K28" s="233">
        <v>327598944</v>
      </c>
    </row>
    <row r="29" spans="1:11" ht="20.399999999999999" thickTop="1">
      <c r="C29" s="1" t="s">
        <v>58</v>
      </c>
      <c r="E29" s="50"/>
      <c r="F29" s="42"/>
      <c r="G29" s="234"/>
      <c r="H29" s="235"/>
      <c r="I29" s="232"/>
      <c r="J29" s="231"/>
      <c r="K29" s="235"/>
    </row>
    <row r="30" spans="1:11" ht="19.8">
      <c r="D30" s="1" t="s">
        <v>141</v>
      </c>
      <c r="E30" s="51">
        <v>22</v>
      </c>
      <c r="F30" s="42"/>
      <c r="G30" s="235">
        <v>339725166.5</v>
      </c>
      <c r="H30" s="235"/>
      <c r="I30" s="232"/>
      <c r="J30" s="235">
        <v>339725166.5</v>
      </c>
      <c r="K30" s="235"/>
    </row>
    <row r="31" spans="1:11" ht="19.8">
      <c r="D31" s="1" t="s">
        <v>115</v>
      </c>
      <c r="E31" s="51"/>
      <c r="F31" s="42"/>
      <c r="G31" s="235"/>
      <c r="H31" s="235">
        <v>327594259.5</v>
      </c>
      <c r="I31" s="232"/>
      <c r="J31" s="235"/>
      <c r="K31" s="235">
        <v>327594259.5</v>
      </c>
    </row>
    <row r="32" spans="1:11" ht="19.8">
      <c r="C32" s="1" t="s">
        <v>59</v>
      </c>
      <c r="E32" s="50"/>
      <c r="F32" s="42"/>
      <c r="G32" s="235">
        <v>121004165.08</v>
      </c>
      <c r="H32" s="235">
        <v>121004165.08</v>
      </c>
      <c r="I32" s="232"/>
      <c r="J32" s="235">
        <v>121004165.08</v>
      </c>
      <c r="K32" s="235">
        <v>121004165.08</v>
      </c>
    </row>
    <row r="33" spans="1:11" ht="19.8">
      <c r="B33" s="1" t="s">
        <v>90</v>
      </c>
      <c r="E33" s="50"/>
      <c r="F33" s="42"/>
      <c r="G33" s="235"/>
      <c r="H33" s="235"/>
      <c r="I33" s="232"/>
      <c r="J33" s="235"/>
      <c r="K33" s="235"/>
    </row>
    <row r="34" spans="1:11" ht="19.8">
      <c r="C34" s="1" t="s">
        <v>60</v>
      </c>
      <c r="E34" s="50"/>
      <c r="F34" s="42"/>
      <c r="G34" s="235"/>
      <c r="H34" s="235"/>
      <c r="I34" s="232"/>
      <c r="J34" s="235"/>
      <c r="K34" s="235"/>
    </row>
    <row r="35" spans="1:11" ht="19.8">
      <c r="C35" s="1" t="s">
        <v>61</v>
      </c>
      <c r="E35" s="52"/>
      <c r="F35" s="42"/>
      <c r="G35" s="235">
        <v>15518803.129999999</v>
      </c>
      <c r="H35" s="235">
        <v>14413037.470000001</v>
      </c>
      <c r="I35" s="232"/>
      <c r="J35" s="235">
        <v>15518803.129999999</v>
      </c>
      <c r="K35" s="235">
        <v>14413037.470000001</v>
      </c>
    </row>
    <row r="36" spans="1:11" ht="19.8">
      <c r="C36" s="1" t="s">
        <v>15</v>
      </c>
      <c r="E36" s="50"/>
      <c r="F36" s="42"/>
      <c r="G36" s="235">
        <f>'P 8'!K30</f>
        <v>204250300.17841417</v>
      </c>
      <c r="H36" s="235">
        <v>182265267.38999999</v>
      </c>
      <c r="I36" s="232"/>
      <c r="J36" s="235">
        <v>146597231.25000018</v>
      </c>
      <c r="K36" s="235">
        <v>163925949.73999995</v>
      </c>
    </row>
    <row r="37" spans="1:11" ht="19.8">
      <c r="B37" s="1" t="s">
        <v>104</v>
      </c>
      <c r="E37" s="50"/>
      <c r="F37" s="42"/>
      <c r="G37" s="71">
        <v>-249105546.69</v>
      </c>
      <c r="H37" s="71">
        <v>-249105546.69</v>
      </c>
      <c r="I37" s="232"/>
      <c r="J37" s="30">
        <v>0</v>
      </c>
      <c r="K37" s="30">
        <v>0</v>
      </c>
    </row>
    <row r="38" spans="1:11" ht="19.8">
      <c r="C38" s="1" t="s">
        <v>62</v>
      </c>
      <c r="E38" s="50"/>
      <c r="F38" s="199"/>
      <c r="G38" s="236">
        <f>SUM(G30:G37)</f>
        <v>431392888.19841415</v>
      </c>
      <c r="H38" s="236">
        <f>SUM(H31:H37)</f>
        <v>396171182.75000006</v>
      </c>
      <c r="I38" s="237"/>
      <c r="J38" s="236">
        <f>SUM(J30:J37)</f>
        <v>622845365.96000016</v>
      </c>
      <c r="K38" s="236">
        <f>SUM(K31:K37)</f>
        <v>626937411.78999996</v>
      </c>
    </row>
    <row r="39" spans="1:11" ht="19.8">
      <c r="C39" s="1" t="s">
        <v>107</v>
      </c>
      <c r="E39" s="50"/>
      <c r="F39" s="42"/>
      <c r="G39" s="238">
        <f>'P 8'!Q30</f>
        <v>5855078.4915858451</v>
      </c>
      <c r="H39" s="238">
        <f>'P 8'!Q21</f>
        <v>3624542.8399999961</v>
      </c>
      <c r="I39" s="232"/>
      <c r="J39" s="53">
        <v>0</v>
      </c>
      <c r="K39" s="53">
        <v>0</v>
      </c>
    </row>
    <row r="40" spans="1:11" ht="19.8">
      <c r="C40" s="201" t="s">
        <v>26</v>
      </c>
      <c r="E40" s="50"/>
      <c r="F40" s="42"/>
      <c r="G40" s="235">
        <f>SUM(G38:G39)</f>
        <v>437247966.69</v>
      </c>
      <c r="H40" s="235">
        <f>SUM(H38:H39)</f>
        <v>399795725.59000003</v>
      </c>
      <c r="I40" s="232"/>
      <c r="J40" s="235">
        <f>SUM(J38:J39)</f>
        <v>622845365.96000016</v>
      </c>
      <c r="K40" s="235">
        <f>SUM(K38:K39)</f>
        <v>626937411.78999996</v>
      </c>
    </row>
    <row r="41" spans="1:11" ht="20.399999999999999" thickBot="1">
      <c r="D41" s="201" t="s">
        <v>6</v>
      </c>
      <c r="E41" s="50"/>
      <c r="F41" s="42"/>
      <c r="G41" s="239">
        <f>G21+G40</f>
        <v>566306180.74000001</v>
      </c>
      <c r="H41" s="239">
        <f>H21+H40</f>
        <v>557127480.52999997</v>
      </c>
      <c r="I41" s="232"/>
      <c r="J41" s="239">
        <f>J21+J40</f>
        <v>717372394.56000018</v>
      </c>
      <c r="K41" s="239">
        <f>K21+K40</f>
        <v>741153144.45999992</v>
      </c>
    </row>
    <row r="42" spans="1:11" ht="19.2" thickTop="1"/>
    <row r="43" spans="1:11">
      <c r="A43" s="18" t="s">
        <v>10</v>
      </c>
    </row>
    <row r="44" spans="1:11">
      <c r="A44" s="18"/>
    </row>
    <row r="46" spans="1:11">
      <c r="D46" s="18" t="s">
        <v>33</v>
      </c>
      <c r="E46" s="38"/>
      <c r="F46" s="206"/>
      <c r="G46" s="38"/>
      <c r="H46" s="38"/>
      <c r="I46" s="38"/>
      <c r="J46" s="21"/>
    </row>
    <row r="47" spans="1:11">
      <c r="D47" s="3" t="s">
        <v>121</v>
      </c>
      <c r="E47" s="44"/>
      <c r="F47" s="20"/>
      <c r="G47" s="37" t="s">
        <v>120</v>
      </c>
      <c r="H47" s="37"/>
      <c r="I47" s="37"/>
      <c r="J47" s="21"/>
      <c r="K47" s="39">
        <v>6</v>
      </c>
    </row>
    <row r="50" spans="1:3">
      <c r="A50" s="21"/>
      <c r="B50" s="21"/>
      <c r="C50" s="21"/>
    </row>
    <row r="51" spans="1:3">
      <c r="A51" s="3"/>
      <c r="B51" s="21"/>
      <c r="C51" s="21"/>
    </row>
  </sheetData>
  <mergeCells count="7">
    <mergeCell ref="A23:D23"/>
    <mergeCell ref="A2:K2"/>
    <mergeCell ref="A3:K3"/>
    <mergeCell ref="A4:K4"/>
    <mergeCell ref="G6:H6"/>
    <mergeCell ref="J6:K6"/>
    <mergeCell ref="A9:D9"/>
  </mergeCells>
  <pageMargins left="0.5" right="0.25" top="0.5" bottom="0.25" header="0.5" footer="0.25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view="pageBreakPreview" zoomScaleNormal="85" zoomScaleSheetLayoutView="100" workbookViewId="0">
      <selection activeCell="H35" sqref="H35"/>
    </sheetView>
  </sheetViews>
  <sheetFormatPr defaultColWidth="11.5" defaultRowHeight="18.600000000000001"/>
  <cols>
    <col min="1" max="3" width="1.59765625" style="55" customWidth="1"/>
    <col min="4" max="4" width="31.5" style="55" customWidth="1"/>
    <col min="5" max="5" width="7.59765625" style="75" customWidth="1"/>
    <col min="6" max="6" width="0.5" style="55" customWidth="1"/>
    <col min="7" max="7" width="13.59765625" style="75" customWidth="1"/>
    <col min="8" max="8" width="13.59765625" style="55" customWidth="1"/>
    <col min="9" max="9" width="0.5" style="55" customWidth="1"/>
    <col min="10" max="11" width="13.59765625" style="55" customWidth="1"/>
    <col min="12" max="16384" width="11.5" style="55"/>
  </cols>
  <sheetData>
    <row r="2" spans="1:11" ht="24" customHeight="1">
      <c r="A2" s="260" t="s">
        <v>39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1" ht="24" customHeight="1">
      <c r="A3" s="257" t="s">
        <v>20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ht="24" customHeight="1">
      <c r="A4" s="257" t="s">
        <v>168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5" spans="1:11" ht="24" customHeight="1">
      <c r="A5" s="57"/>
      <c r="B5" s="57"/>
      <c r="C5" s="57"/>
      <c r="D5" s="57"/>
      <c r="E5" s="58"/>
      <c r="F5" s="58"/>
      <c r="G5" s="58"/>
      <c r="H5" s="58"/>
      <c r="I5" s="58"/>
      <c r="J5" s="59"/>
      <c r="K5" s="60" t="s">
        <v>74</v>
      </c>
    </row>
    <row r="6" spans="1:11" ht="24" customHeight="1">
      <c r="A6" s="61"/>
      <c r="B6" s="61"/>
      <c r="C6" s="61"/>
      <c r="D6" s="61"/>
      <c r="E6" s="62"/>
      <c r="F6" s="63"/>
      <c r="G6" s="261" t="s">
        <v>24</v>
      </c>
      <c r="H6" s="261"/>
      <c r="I6" s="63"/>
      <c r="J6" s="259" t="s">
        <v>23</v>
      </c>
      <c r="K6" s="259"/>
    </row>
    <row r="7" spans="1:11" ht="24" customHeight="1">
      <c r="A7" s="209"/>
      <c r="B7" s="209"/>
      <c r="C7" s="209"/>
      <c r="D7" s="209"/>
      <c r="E7" s="58" t="s">
        <v>7</v>
      </c>
      <c r="F7" s="79"/>
      <c r="G7" s="64" t="s">
        <v>73</v>
      </c>
      <c r="H7" s="64" t="s">
        <v>40</v>
      </c>
      <c r="I7" s="71"/>
      <c r="J7" s="64" t="s">
        <v>73</v>
      </c>
      <c r="K7" s="64" t="s">
        <v>40</v>
      </c>
    </row>
    <row r="8" spans="1:11" ht="4.5" customHeight="1">
      <c r="A8" s="65"/>
      <c r="B8" s="65"/>
      <c r="C8" s="65"/>
      <c r="D8" s="65"/>
      <c r="E8" s="62"/>
      <c r="F8" s="70"/>
      <c r="G8" s="66"/>
      <c r="H8" s="66"/>
      <c r="I8" s="56"/>
      <c r="J8" s="66"/>
      <c r="K8" s="66"/>
    </row>
    <row r="9" spans="1:11" ht="24" customHeight="1">
      <c r="A9" s="47" t="s">
        <v>91</v>
      </c>
      <c r="E9" s="68"/>
      <c r="F9" s="70"/>
      <c r="G9" s="56">
        <v>646477198.56000006</v>
      </c>
      <c r="H9" s="56">
        <v>605608661.79000008</v>
      </c>
      <c r="I9" s="56"/>
      <c r="J9" s="56">
        <v>515292032.87</v>
      </c>
      <c r="K9" s="56">
        <v>492401353.98000002</v>
      </c>
    </row>
    <row r="10" spans="1:11" ht="24" customHeight="1">
      <c r="A10" s="47" t="s">
        <v>92</v>
      </c>
      <c r="E10" s="67"/>
      <c r="F10" s="70"/>
      <c r="G10" s="56">
        <v>-480666796.35000002</v>
      </c>
      <c r="H10" s="56">
        <v>-437731348.88999999</v>
      </c>
      <c r="I10" s="56"/>
      <c r="J10" s="56">
        <v>-399708551.23000002</v>
      </c>
      <c r="K10" s="56">
        <v>-368166048.11000001</v>
      </c>
    </row>
    <row r="11" spans="1:11" ht="24" customHeight="1">
      <c r="A11" s="47" t="s">
        <v>93</v>
      </c>
      <c r="B11" s="67"/>
      <c r="C11" s="67"/>
      <c r="E11" s="67"/>
      <c r="F11" s="70"/>
      <c r="G11" s="69">
        <f>SUM(G9:G10)</f>
        <v>165810402.21000004</v>
      </c>
      <c r="H11" s="69">
        <f>SUM(H9:H10)</f>
        <v>167877312.9000001</v>
      </c>
      <c r="I11" s="56"/>
      <c r="J11" s="69">
        <f>SUM(J9:J10)</f>
        <v>115583481.63999999</v>
      </c>
      <c r="K11" s="69">
        <f>SUM(K9:K10)</f>
        <v>124235305.87</v>
      </c>
    </row>
    <row r="12" spans="1:11" ht="24" customHeight="1">
      <c r="A12" s="47" t="s">
        <v>81</v>
      </c>
      <c r="C12" s="67"/>
      <c r="E12" s="67"/>
      <c r="F12" s="70"/>
      <c r="G12" s="30">
        <v>0</v>
      </c>
      <c r="H12" s="30">
        <v>0</v>
      </c>
      <c r="I12" s="70"/>
      <c r="J12" s="30">
        <v>7894790.8200000003</v>
      </c>
      <c r="K12" s="56">
        <v>12899985</v>
      </c>
    </row>
    <row r="13" spans="1:11" ht="24" customHeight="1">
      <c r="A13" s="47" t="s">
        <v>82</v>
      </c>
      <c r="C13" s="67"/>
      <c r="E13" s="67"/>
      <c r="F13" s="54"/>
      <c r="G13" s="56">
        <v>5236986.4499999993</v>
      </c>
      <c r="H13" s="56">
        <v>6089731.9500000002</v>
      </c>
      <c r="I13" s="54"/>
      <c r="J13" s="56">
        <f>10910922.76-J12</f>
        <v>3016131.9399999995</v>
      </c>
      <c r="K13" s="56">
        <v>4481885.43</v>
      </c>
    </row>
    <row r="14" spans="1:11" ht="24" customHeight="1">
      <c r="A14" s="47" t="s">
        <v>125</v>
      </c>
      <c r="C14" s="67"/>
      <c r="E14" s="67"/>
      <c r="F14" s="54"/>
      <c r="G14" s="56">
        <v>-46029274.490000002</v>
      </c>
      <c r="H14" s="56">
        <v>-50601181.100000001</v>
      </c>
      <c r="I14" s="54"/>
      <c r="J14" s="56">
        <v>-39358084</v>
      </c>
      <c r="K14" s="56">
        <v>-43812900.649999999</v>
      </c>
    </row>
    <row r="15" spans="1:11" ht="24" customHeight="1">
      <c r="A15" s="47" t="s">
        <v>14</v>
      </c>
      <c r="C15" s="67"/>
      <c r="E15" s="67"/>
      <c r="F15" s="54"/>
      <c r="G15" s="71">
        <v>-69612466.639999986</v>
      </c>
      <c r="H15" s="71">
        <v>-68920436.810000002</v>
      </c>
      <c r="I15" s="54"/>
      <c r="J15" s="71">
        <v>-60599728.189999998</v>
      </c>
      <c r="K15" s="71">
        <v>-60198934.210000001</v>
      </c>
    </row>
    <row r="16" spans="1:11" ht="24" customHeight="1">
      <c r="A16" s="72" t="s">
        <v>94</v>
      </c>
      <c r="C16" s="67"/>
      <c r="E16" s="67"/>
      <c r="F16" s="54"/>
      <c r="G16" s="56">
        <f>SUM(G11:G15)</f>
        <v>55405647.530000031</v>
      </c>
      <c r="H16" s="56">
        <f>SUM(H11:H15)</f>
        <v>54445426.940000087</v>
      </c>
      <c r="I16" s="54"/>
      <c r="J16" s="56">
        <f>SUM(J11:J15)</f>
        <v>26536592.209999979</v>
      </c>
      <c r="K16" s="56">
        <f>SUM(K11:K15)</f>
        <v>37605341.440000005</v>
      </c>
    </row>
    <row r="17" spans="1:11" ht="24" customHeight="1">
      <c r="A17" s="49" t="s">
        <v>30</v>
      </c>
      <c r="B17" s="47"/>
      <c r="C17" s="67"/>
      <c r="E17" s="73">
        <v>10</v>
      </c>
      <c r="F17" s="54"/>
      <c r="G17" s="56">
        <f>20507555.63</f>
        <v>20507555.629999999</v>
      </c>
      <c r="H17" s="56">
        <v>26658689.280000001</v>
      </c>
      <c r="I17" s="54"/>
      <c r="J17" s="30">
        <v>0</v>
      </c>
      <c r="K17" s="30">
        <v>0</v>
      </c>
    </row>
    <row r="18" spans="1:11" ht="24" customHeight="1">
      <c r="A18" s="67" t="s">
        <v>22</v>
      </c>
      <c r="B18" s="47"/>
      <c r="C18" s="67"/>
      <c r="E18" s="67"/>
      <c r="F18" s="54"/>
      <c r="G18" s="71">
        <v>-1109062.1700000002</v>
      </c>
      <c r="H18" s="71">
        <v>-1857327.12</v>
      </c>
      <c r="I18" s="54"/>
      <c r="J18" s="71">
        <v>-518138.38</v>
      </c>
      <c r="K18" s="71">
        <v>-549924.74</v>
      </c>
    </row>
    <row r="19" spans="1:11" ht="24" customHeight="1">
      <c r="A19" s="67" t="s">
        <v>188</v>
      </c>
      <c r="B19" s="47"/>
      <c r="C19" s="67"/>
      <c r="E19" s="67"/>
      <c r="F19" s="56"/>
      <c r="G19" s="56">
        <f>SUM(G16:G18)</f>
        <v>74804140.990000024</v>
      </c>
      <c r="H19" s="56">
        <f>SUM(H16:H18)</f>
        <v>79246789.100000083</v>
      </c>
      <c r="I19" s="56"/>
      <c r="J19" s="56">
        <f>SUM(J16:J18)</f>
        <v>26018453.82999998</v>
      </c>
      <c r="K19" s="56">
        <f>SUM(K16:K18)</f>
        <v>37055416.700000003</v>
      </c>
    </row>
    <row r="20" spans="1:11" ht="24" customHeight="1">
      <c r="A20" s="67" t="s">
        <v>163</v>
      </c>
      <c r="B20" s="47"/>
      <c r="C20" s="67"/>
      <c r="E20" s="73"/>
      <c r="F20" s="54"/>
      <c r="G20" s="74">
        <v>-11144540.789999999</v>
      </c>
      <c r="H20" s="74">
        <v>-10751144.619999999</v>
      </c>
      <c r="I20" s="54"/>
      <c r="J20" s="71">
        <v>-3903140.56</v>
      </c>
      <c r="K20" s="71">
        <v>-5131622.88</v>
      </c>
    </row>
    <row r="21" spans="1:11" ht="24" customHeight="1">
      <c r="A21" s="67" t="s">
        <v>189</v>
      </c>
      <c r="B21" s="47"/>
      <c r="C21" s="67"/>
      <c r="F21" s="56"/>
      <c r="G21" s="76">
        <f>SUM(G19:G20)</f>
        <v>63659600.200000025</v>
      </c>
      <c r="H21" s="76">
        <f>SUM(H19:H20)</f>
        <v>68495644.480000079</v>
      </c>
      <c r="I21" s="56"/>
      <c r="J21" s="76">
        <f>SUM(J19:J20)</f>
        <v>22115313.269999981</v>
      </c>
      <c r="K21" s="76">
        <f>SUM(K19:K20)</f>
        <v>31923793.820000004</v>
      </c>
    </row>
    <row r="22" spans="1:11" ht="24" customHeight="1">
      <c r="A22" s="67" t="s">
        <v>95</v>
      </c>
      <c r="B22" s="47"/>
      <c r="C22" s="67"/>
      <c r="F22" s="70"/>
      <c r="G22" s="70"/>
      <c r="H22" s="70"/>
      <c r="I22" s="70"/>
      <c r="J22" s="30"/>
      <c r="K22" s="30"/>
    </row>
    <row r="23" spans="1:11" s="49" customFormat="1" hidden="1">
      <c r="A23" s="72"/>
      <c r="B23" s="49" t="s">
        <v>96</v>
      </c>
      <c r="C23" s="77"/>
      <c r="D23" s="77"/>
      <c r="E23" s="77"/>
      <c r="F23" s="70"/>
      <c r="G23" s="70"/>
      <c r="H23" s="70"/>
      <c r="I23" s="70"/>
      <c r="J23" s="30"/>
      <c r="K23" s="30"/>
    </row>
    <row r="24" spans="1:11" s="49" customFormat="1" hidden="1">
      <c r="B24" s="72" t="s">
        <v>100</v>
      </c>
      <c r="C24" s="77"/>
      <c r="D24" s="77"/>
      <c r="E24" s="77"/>
      <c r="F24" s="70"/>
      <c r="G24" s="70"/>
      <c r="H24" s="70"/>
      <c r="I24" s="70"/>
      <c r="J24" s="30"/>
      <c r="K24" s="30"/>
    </row>
    <row r="25" spans="1:11" s="49" customFormat="1" hidden="1">
      <c r="B25" s="72" t="s">
        <v>101</v>
      </c>
      <c r="C25" s="77"/>
      <c r="D25" s="77"/>
      <c r="E25" s="73">
        <v>16</v>
      </c>
      <c r="F25" s="70"/>
      <c r="G25" s="70">
        <f>+J25</f>
        <v>0</v>
      </c>
      <c r="H25" s="70">
        <f>+K25</f>
        <v>0</v>
      </c>
      <c r="I25" s="70"/>
      <c r="J25" s="30">
        <v>0</v>
      </c>
      <c r="K25" s="30">
        <v>0</v>
      </c>
    </row>
    <row r="26" spans="1:11" s="49" customFormat="1" hidden="1">
      <c r="B26" s="72" t="s">
        <v>83</v>
      </c>
      <c r="C26" s="77"/>
      <c r="D26" s="77"/>
      <c r="E26" s="77"/>
      <c r="F26" s="70"/>
      <c r="G26" s="70"/>
      <c r="H26" s="70"/>
      <c r="I26" s="70"/>
      <c r="J26" s="30"/>
      <c r="K26" s="30"/>
    </row>
    <row r="27" spans="1:11" s="49" customFormat="1" hidden="1">
      <c r="B27" s="72" t="s">
        <v>102</v>
      </c>
      <c r="C27" s="77"/>
      <c r="D27" s="77"/>
      <c r="E27" s="73">
        <v>16</v>
      </c>
      <c r="F27" s="70"/>
      <c r="G27" s="70">
        <f>+J27</f>
        <v>0</v>
      </c>
      <c r="H27" s="70">
        <f>+K27</f>
        <v>0</v>
      </c>
      <c r="I27" s="70"/>
      <c r="J27" s="30">
        <v>0</v>
      </c>
      <c r="K27" s="30">
        <v>0</v>
      </c>
    </row>
    <row r="28" spans="1:11" s="49" customFormat="1" hidden="1">
      <c r="B28" s="72" t="s">
        <v>84</v>
      </c>
      <c r="C28" s="77"/>
      <c r="D28" s="77"/>
      <c r="E28" s="77"/>
      <c r="F28" s="70"/>
      <c r="G28" s="78"/>
      <c r="H28" s="78"/>
      <c r="I28" s="70"/>
      <c r="J28" s="30"/>
      <c r="K28" s="30"/>
    </row>
    <row r="29" spans="1:11" s="49" customFormat="1" hidden="1">
      <c r="B29" s="49" t="s">
        <v>103</v>
      </c>
      <c r="C29" s="77"/>
      <c r="D29" s="77"/>
      <c r="E29" s="77"/>
      <c r="F29" s="70"/>
      <c r="G29" s="79">
        <f>SUM(G25:G27)</f>
        <v>0</v>
      </c>
      <c r="H29" s="79">
        <f>SUM(H25:H27)</f>
        <v>0</v>
      </c>
      <c r="I29" s="70"/>
      <c r="J29" s="30">
        <f>SUM(J25:J27)</f>
        <v>0</v>
      </c>
      <c r="K29" s="30">
        <f>SUM(K25:K27)</f>
        <v>0</v>
      </c>
    </row>
    <row r="30" spans="1:11" s="49" customFormat="1" ht="24" customHeight="1">
      <c r="A30" s="72" t="s">
        <v>169</v>
      </c>
      <c r="C30" s="77"/>
      <c r="D30" s="77"/>
      <c r="E30" s="77"/>
      <c r="F30" s="70"/>
      <c r="G30" s="30">
        <f>SUM(G25:G27)</f>
        <v>0</v>
      </c>
      <c r="H30" s="30">
        <f>SUM(H25:H27)</f>
        <v>0</v>
      </c>
      <c r="I30" s="70"/>
      <c r="J30" s="30">
        <f>SUM(J25:J27)</f>
        <v>0</v>
      </c>
      <c r="K30" s="30">
        <f>SUM(K25:K27)</f>
        <v>0</v>
      </c>
    </row>
    <row r="31" spans="1:11" ht="24" customHeight="1" thickBot="1">
      <c r="A31" s="47" t="s">
        <v>170</v>
      </c>
      <c r="B31" s="67"/>
      <c r="C31" s="67"/>
      <c r="E31" s="80"/>
      <c r="F31" s="56"/>
      <c r="G31" s="81">
        <f>+G21+G30</f>
        <v>63659600.200000025</v>
      </c>
      <c r="H31" s="81">
        <f>+H21+H30</f>
        <v>68495644.480000079</v>
      </c>
      <c r="I31" s="56"/>
      <c r="J31" s="81">
        <f>+J21+J30</f>
        <v>22115313.269999981</v>
      </c>
      <c r="K31" s="81">
        <f>+K21+K30</f>
        <v>31923793.820000004</v>
      </c>
    </row>
    <row r="32" spans="1:11" ht="7.5" customHeight="1" thickTop="1">
      <c r="A32" s="67"/>
      <c r="B32" s="67"/>
      <c r="C32" s="67"/>
      <c r="E32" s="80"/>
      <c r="F32" s="54"/>
      <c r="G32" s="56"/>
      <c r="H32" s="56"/>
      <c r="I32" s="54"/>
      <c r="J32" s="56"/>
      <c r="K32" s="56"/>
    </row>
    <row r="33" spans="1:11" ht="24" customHeight="1">
      <c r="A33" s="67" t="s">
        <v>111</v>
      </c>
      <c r="B33" s="67"/>
      <c r="C33" s="67"/>
      <c r="E33" s="80"/>
      <c r="F33" s="54"/>
      <c r="G33" s="56"/>
      <c r="H33" s="251"/>
      <c r="I33" s="54"/>
      <c r="J33" s="56"/>
      <c r="K33" s="251"/>
    </row>
    <row r="34" spans="1:11" ht="24" customHeight="1">
      <c r="A34" s="67"/>
      <c r="B34" s="67" t="s">
        <v>97</v>
      </c>
      <c r="C34" s="67"/>
      <c r="E34" s="80"/>
      <c r="F34" s="54"/>
      <c r="G34" s="54">
        <f>+G21-G35</f>
        <v>61429064.548414178</v>
      </c>
      <c r="H34" s="54">
        <f>+H21-H35</f>
        <v>66751963.83000008</v>
      </c>
      <c r="I34" s="54"/>
      <c r="J34" s="54">
        <f>+J21</f>
        <v>22115313.269999981</v>
      </c>
      <c r="K34" s="54">
        <f>+K21</f>
        <v>31923793.820000004</v>
      </c>
    </row>
    <row r="35" spans="1:11" ht="24" customHeight="1">
      <c r="A35" s="67"/>
      <c r="B35" s="67" t="s">
        <v>37</v>
      </c>
      <c r="C35" s="67"/>
      <c r="E35" s="80"/>
      <c r="F35" s="54"/>
      <c r="G35" s="140">
        <v>2230535.651585849</v>
      </c>
      <c r="H35" s="140">
        <v>1743680.65</v>
      </c>
      <c r="I35" s="140"/>
      <c r="J35" s="48">
        <v>0</v>
      </c>
      <c r="K35" s="48">
        <v>0</v>
      </c>
    </row>
    <row r="36" spans="1:11" ht="7.95" customHeight="1">
      <c r="A36" s="67"/>
      <c r="B36" s="67"/>
      <c r="C36" s="67"/>
      <c r="E36" s="80"/>
      <c r="F36" s="54"/>
      <c r="G36" s="54"/>
      <c r="H36" s="54"/>
      <c r="I36" s="54"/>
      <c r="J36" s="54"/>
      <c r="K36" s="54"/>
    </row>
    <row r="37" spans="1:11">
      <c r="A37" s="67" t="s">
        <v>113</v>
      </c>
      <c r="B37" s="67"/>
      <c r="C37" s="67"/>
      <c r="E37" s="80"/>
      <c r="F37" s="54"/>
      <c r="G37" s="54"/>
      <c r="H37" s="54"/>
      <c r="I37" s="54"/>
      <c r="J37" s="54"/>
      <c r="K37" s="54"/>
    </row>
    <row r="38" spans="1:11" ht="24" customHeight="1">
      <c r="A38" s="67"/>
      <c r="B38" s="67" t="s">
        <v>97</v>
      </c>
      <c r="C38" s="67"/>
      <c r="E38" s="80"/>
      <c r="F38" s="54"/>
      <c r="G38" s="56">
        <f>+G34+G30</f>
        <v>61429064.548414178</v>
      </c>
      <c r="H38" s="56">
        <f>+H34+H30</f>
        <v>66751963.83000008</v>
      </c>
      <c r="I38" s="54"/>
      <c r="J38" s="56">
        <f>+J31</f>
        <v>22115313.269999981</v>
      </c>
      <c r="K38" s="56">
        <f>+K31</f>
        <v>31923793.820000004</v>
      </c>
    </row>
    <row r="39" spans="1:11" ht="24" customHeight="1">
      <c r="A39" s="67"/>
      <c r="B39" s="67" t="s">
        <v>37</v>
      </c>
      <c r="C39" s="67"/>
      <c r="E39" s="80"/>
      <c r="F39" s="54"/>
      <c r="G39" s="56">
        <f>+G31-G38</f>
        <v>2230535.6515858471</v>
      </c>
      <c r="H39" s="56">
        <f>+H31-H38</f>
        <v>1743680.6499999985</v>
      </c>
      <c r="I39" s="54"/>
      <c r="J39" s="30">
        <v>0</v>
      </c>
      <c r="K39" s="30">
        <v>0</v>
      </c>
    </row>
    <row r="40" spans="1:11" ht="6" customHeight="1">
      <c r="A40" s="67"/>
      <c r="B40" s="67"/>
      <c r="C40" s="67"/>
      <c r="E40" s="80"/>
      <c r="F40" s="83"/>
      <c r="G40" s="82"/>
      <c r="H40" s="82"/>
      <c r="I40" s="83"/>
      <c r="J40" s="82"/>
      <c r="K40" s="82"/>
    </row>
    <row r="41" spans="1:11" ht="24" customHeight="1">
      <c r="A41" s="67" t="s">
        <v>98</v>
      </c>
      <c r="B41" s="67"/>
      <c r="C41" s="67"/>
      <c r="E41" s="80"/>
      <c r="F41" s="83"/>
      <c r="G41" s="82"/>
      <c r="H41" s="82"/>
      <c r="I41" s="83"/>
      <c r="J41" s="82"/>
      <c r="K41" s="82"/>
    </row>
    <row r="42" spans="1:11" ht="24" customHeight="1">
      <c r="B42" s="47" t="s">
        <v>112</v>
      </c>
      <c r="C42" s="67"/>
      <c r="E42" s="19">
        <v>26</v>
      </c>
      <c r="F42" s="82"/>
      <c r="G42" s="82">
        <f>+G34/G43</f>
        <v>9.1647229972082286E-2</v>
      </c>
      <c r="H42" s="82">
        <f>+H34/H43</f>
        <v>0.10377606843246914</v>
      </c>
      <c r="I42" s="82"/>
      <c r="J42" s="82">
        <f>+J34/J43</f>
        <v>3.2994270970265888E-2</v>
      </c>
      <c r="K42" s="82">
        <f>+K34/K43</f>
        <v>4.9630387212659659E-2</v>
      </c>
    </row>
    <row r="43" spans="1:11" s="84" customFormat="1" ht="24" customHeight="1">
      <c r="B43" s="84" t="s">
        <v>99</v>
      </c>
      <c r="F43" s="85"/>
      <c r="G43" s="39">
        <v>670277373</v>
      </c>
      <c r="H43" s="39">
        <v>643230803</v>
      </c>
      <c r="I43" s="85"/>
      <c r="J43" s="85">
        <v>670277373</v>
      </c>
      <c r="K43" s="85">
        <v>643230803</v>
      </c>
    </row>
    <row r="44" spans="1:11" ht="24" customHeight="1">
      <c r="A44" s="47" t="s">
        <v>10</v>
      </c>
    </row>
    <row r="45" spans="1:11" ht="24" customHeight="1">
      <c r="B45" s="55" t="s">
        <v>33</v>
      </c>
      <c r="C45" s="67"/>
      <c r="D45" s="67"/>
      <c r="E45" s="80"/>
      <c r="G45" s="80"/>
      <c r="J45" s="67"/>
      <c r="K45" s="36"/>
    </row>
    <row r="46" spans="1:11" ht="24" customHeight="1">
      <c r="B46" s="55" t="s">
        <v>122</v>
      </c>
      <c r="C46" s="47"/>
      <c r="D46" s="67"/>
      <c r="G46" s="80" t="s">
        <v>123</v>
      </c>
      <c r="J46" s="67"/>
      <c r="K46" s="39">
        <v>7</v>
      </c>
    </row>
  </sheetData>
  <mergeCells count="5">
    <mergeCell ref="A2:K2"/>
    <mergeCell ref="A3:K3"/>
    <mergeCell ref="A4:K4"/>
    <mergeCell ref="G6:H6"/>
    <mergeCell ref="J6:K6"/>
  </mergeCells>
  <pageMargins left="0.75" right="0.261811024" top="0.511811023622047" bottom="0.261811024" header="0.511811023622047" footer="0.261811024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zoomScaleNormal="70" zoomScaleSheetLayoutView="100" workbookViewId="0">
      <selection activeCell="A10" sqref="A10"/>
    </sheetView>
  </sheetViews>
  <sheetFormatPr defaultColWidth="9.3984375" defaultRowHeight="18.600000000000001"/>
  <cols>
    <col min="1" max="1" width="30.59765625" style="172" customWidth="1"/>
    <col min="2" max="2" width="0.59765625" style="172" customWidth="1"/>
    <col min="3" max="3" width="8.59765625" style="172" customWidth="1"/>
    <col min="4" max="4" width="0.59765625" style="172" customWidth="1"/>
    <col min="5" max="5" width="13.59765625" style="172" customWidth="1"/>
    <col min="6" max="6" width="0.59765625" style="172" customWidth="1"/>
    <col min="7" max="7" width="13.59765625" style="172" customWidth="1"/>
    <col min="8" max="8" width="0.59765625" style="172" customWidth="1"/>
    <col min="9" max="9" width="13.59765625" style="172" customWidth="1"/>
    <col min="10" max="10" width="0.59765625" style="172" customWidth="1"/>
    <col min="11" max="11" width="13.59765625" style="172" customWidth="1"/>
    <col min="12" max="12" width="0.59765625" style="172" customWidth="1"/>
    <col min="13" max="13" width="13.59765625" style="172" customWidth="1"/>
    <col min="14" max="14" width="0.59765625" style="172" customWidth="1"/>
    <col min="15" max="15" width="13.59765625" style="172" customWidth="1"/>
    <col min="16" max="16" width="0.59765625" style="172" customWidth="1"/>
    <col min="17" max="17" width="13.59765625" style="172" customWidth="1"/>
    <col min="18" max="18" width="0.59765625" style="172" customWidth="1"/>
    <col min="19" max="19" width="13.59765625" style="172" customWidth="1"/>
    <col min="20" max="16384" width="9.3984375" style="172"/>
  </cols>
  <sheetData>
    <row r="1" spans="1:19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s="173" customFormat="1" ht="19.8">
      <c r="A2" s="262" t="s">
        <v>39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19" s="88" customFormat="1" ht="19.8">
      <c r="A3" s="262" t="s">
        <v>176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</row>
    <row r="4" spans="1:19" s="173" customFormat="1" ht="19.8">
      <c r="A4" s="262" t="s">
        <v>168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</row>
    <row r="5" spans="1:19" s="173" customFormat="1" ht="21" customHeight="1">
      <c r="A5" s="174"/>
      <c r="B5" s="174"/>
      <c r="C5" s="174"/>
      <c r="D5" s="174"/>
      <c r="E5" s="263" t="s">
        <v>47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19">
      <c r="A6" s="89"/>
      <c r="B6" s="89"/>
      <c r="C6" s="89"/>
      <c r="D6" s="89"/>
      <c r="E6" s="264" t="s">
        <v>62</v>
      </c>
      <c r="F6" s="264"/>
      <c r="G6" s="264"/>
      <c r="H6" s="264"/>
      <c r="I6" s="264"/>
      <c r="J6" s="264"/>
      <c r="K6" s="264"/>
      <c r="L6" s="179"/>
      <c r="M6" s="265" t="s">
        <v>104</v>
      </c>
      <c r="N6" s="175"/>
      <c r="O6" s="175"/>
      <c r="P6" s="90"/>
      <c r="Q6" s="91"/>
      <c r="R6" s="91"/>
      <c r="S6" s="175"/>
    </row>
    <row r="7" spans="1:19">
      <c r="A7" s="176"/>
      <c r="B7" s="89"/>
      <c r="C7" s="176"/>
      <c r="D7" s="89"/>
      <c r="E7" s="89"/>
      <c r="F7" s="89"/>
      <c r="G7" s="89"/>
      <c r="H7" s="89"/>
      <c r="I7" s="264" t="s">
        <v>90</v>
      </c>
      <c r="J7" s="264"/>
      <c r="K7" s="264"/>
      <c r="L7" s="179"/>
      <c r="M7" s="266"/>
      <c r="N7" s="179"/>
      <c r="O7" s="179"/>
      <c r="P7" s="89"/>
      <c r="Q7" s="92"/>
      <c r="R7" s="92"/>
      <c r="S7" s="89"/>
    </row>
    <row r="8" spans="1:19">
      <c r="A8" s="177"/>
      <c r="B8" s="89"/>
      <c r="C8" s="177"/>
      <c r="D8" s="89"/>
      <c r="E8" s="89"/>
      <c r="F8" s="89"/>
      <c r="G8" s="89"/>
      <c r="H8" s="89"/>
      <c r="I8" s="178"/>
      <c r="J8" s="178"/>
      <c r="K8" s="179"/>
      <c r="L8" s="179"/>
      <c r="M8" s="178" t="s">
        <v>63</v>
      </c>
      <c r="O8" s="89"/>
      <c r="P8" s="89"/>
      <c r="Q8" s="92"/>
      <c r="R8" s="92"/>
      <c r="S8" s="89"/>
    </row>
    <row r="9" spans="1:19">
      <c r="A9" s="177"/>
      <c r="B9" s="89"/>
      <c r="C9" s="180"/>
      <c r="D9" s="89"/>
      <c r="E9" s="89"/>
      <c r="F9" s="89"/>
      <c r="G9" s="89" t="s">
        <v>65</v>
      </c>
      <c r="H9" s="89"/>
      <c r="I9" s="89" t="s">
        <v>16</v>
      </c>
      <c r="J9" s="89"/>
      <c r="K9" s="89"/>
      <c r="L9" s="89"/>
      <c r="M9" s="89" t="s">
        <v>67</v>
      </c>
      <c r="N9" s="89"/>
      <c r="O9" s="89" t="s">
        <v>153</v>
      </c>
      <c r="P9" s="89"/>
      <c r="Q9" s="92" t="s">
        <v>64</v>
      </c>
      <c r="R9" s="92"/>
      <c r="S9" s="89"/>
    </row>
    <row r="10" spans="1:19">
      <c r="A10" s="177"/>
      <c r="B10" s="89"/>
      <c r="D10" s="89"/>
      <c r="E10" s="89" t="s">
        <v>25</v>
      </c>
      <c r="F10" s="89"/>
      <c r="G10" s="89" t="s">
        <v>89</v>
      </c>
      <c r="H10" s="89"/>
      <c r="I10" s="89" t="s">
        <v>88</v>
      </c>
      <c r="J10" s="89"/>
      <c r="K10" s="89" t="s">
        <v>66</v>
      </c>
      <c r="L10" s="89"/>
      <c r="M10" s="89" t="s">
        <v>69</v>
      </c>
      <c r="N10" s="89"/>
      <c r="O10" s="89" t="s">
        <v>154</v>
      </c>
      <c r="P10" s="89"/>
      <c r="Q10" s="92" t="s">
        <v>70</v>
      </c>
      <c r="R10" s="92"/>
      <c r="S10" s="89"/>
    </row>
    <row r="11" spans="1:19">
      <c r="A11" s="181" t="s">
        <v>24</v>
      </c>
      <c r="B11" s="94"/>
      <c r="C11" s="182" t="s">
        <v>7</v>
      </c>
      <c r="D11" s="94"/>
      <c r="E11" s="94" t="s">
        <v>17</v>
      </c>
      <c r="F11" s="94"/>
      <c r="G11" s="94" t="s">
        <v>32</v>
      </c>
      <c r="H11" s="94"/>
      <c r="I11" s="94" t="s">
        <v>71</v>
      </c>
      <c r="J11" s="94"/>
      <c r="K11" s="94" t="s">
        <v>68</v>
      </c>
      <c r="L11" s="94"/>
      <c r="M11" s="94" t="s">
        <v>72</v>
      </c>
      <c r="N11" s="94"/>
      <c r="O11" s="94" t="s">
        <v>164</v>
      </c>
      <c r="P11" s="94"/>
      <c r="Q11" s="93" t="s">
        <v>138</v>
      </c>
      <c r="R11" s="94"/>
      <c r="S11" s="94" t="s">
        <v>41</v>
      </c>
    </row>
    <row r="12" spans="1:19">
      <c r="A12" s="172" t="s">
        <v>193</v>
      </c>
      <c r="B12" s="95"/>
      <c r="C12" s="177"/>
      <c r="D12" s="89"/>
      <c r="E12" s="95">
        <v>311998994.5</v>
      </c>
      <c r="F12" s="95"/>
      <c r="G12" s="95">
        <v>121004165.08</v>
      </c>
      <c r="H12" s="95"/>
      <c r="I12" s="95">
        <v>12816847.779999999</v>
      </c>
      <c r="J12" s="95"/>
      <c r="K12" s="95">
        <v>134416954.6999999</v>
      </c>
      <c r="L12" s="95"/>
      <c r="M12" s="95">
        <v>-249105546.69</v>
      </c>
      <c r="N12" s="95"/>
      <c r="O12" s="183">
        <f>SUM(A12:M12)</f>
        <v>331131415.36999983</v>
      </c>
      <c r="P12" s="95"/>
      <c r="Q12" s="95">
        <v>1880592.1899999976</v>
      </c>
      <c r="R12" s="95"/>
      <c r="S12" s="95">
        <f>+O12+Q12</f>
        <v>333012007.55999982</v>
      </c>
    </row>
    <row r="13" spans="1:19">
      <c r="A13" s="184" t="s">
        <v>171</v>
      </c>
      <c r="B13" s="95"/>
      <c r="C13" s="177"/>
      <c r="D13" s="89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83"/>
      <c r="P13" s="95"/>
      <c r="Q13" s="95"/>
      <c r="R13" s="95"/>
      <c r="S13" s="95"/>
    </row>
    <row r="14" spans="1:19">
      <c r="A14" s="184" t="s">
        <v>135</v>
      </c>
      <c r="B14" s="183"/>
      <c r="C14" s="180"/>
      <c r="D14" s="189"/>
      <c r="E14" s="203">
        <v>0</v>
      </c>
      <c r="F14" s="250"/>
      <c r="G14" s="203">
        <v>0</v>
      </c>
      <c r="H14" s="250"/>
      <c r="I14" s="203">
        <v>0</v>
      </c>
      <c r="J14" s="250"/>
      <c r="K14" s="203">
        <v>0</v>
      </c>
      <c r="L14" s="185"/>
      <c r="M14" s="203">
        <v>0</v>
      </c>
      <c r="N14" s="185"/>
      <c r="O14" s="203">
        <v>0</v>
      </c>
      <c r="P14" s="95"/>
      <c r="Q14" s="95">
        <v>270</v>
      </c>
      <c r="R14" s="95"/>
      <c r="S14" s="245">
        <f>+O14+Q14</f>
        <v>270</v>
      </c>
    </row>
    <row r="15" spans="1:19">
      <c r="A15" s="184" t="s">
        <v>134</v>
      </c>
      <c r="B15" s="183"/>
      <c r="C15" s="180"/>
      <c r="D15" s="89"/>
      <c r="E15" s="95">
        <v>15595265</v>
      </c>
      <c r="F15" s="183"/>
      <c r="G15" s="203">
        <v>0</v>
      </c>
      <c r="H15" s="183"/>
      <c r="I15" s="203">
        <v>0</v>
      </c>
      <c r="J15" s="183"/>
      <c r="K15" s="183">
        <f>-E15</f>
        <v>-15595265</v>
      </c>
      <c r="L15" s="95"/>
      <c r="M15" s="203">
        <v>0</v>
      </c>
      <c r="N15" s="95"/>
      <c r="O15" s="203">
        <f>SUM(A15:M15)</f>
        <v>0</v>
      </c>
      <c r="P15" s="185"/>
      <c r="Q15" s="203">
        <v>0</v>
      </c>
      <c r="R15" s="185"/>
      <c r="S15" s="185">
        <f>+O15+Q15</f>
        <v>0</v>
      </c>
    </row>
    <row r="16" spans="1:19">
      <c r="A16" s="184" t="s">
        <v>133</v>
      </c>
      <c r="B16" s="183"/>
      <c r="C16" s="180"/>
      <c r="D16" s="89"/>
      <c r="E16" s="203">
        <v>0</v>
      </c>
      <c r="F16" s="183"/>
      <c r="G16" s="203">
        <v>0</v>
      </c>
      <c r="H16" s="183"/>
      <c r="I16" s="203">
        <v>0</v>
      </c>
      <c r="J16" s="183"/>
      <c r="K16" s="183">
        <v>-1712196.45</v>
      </c>
      <c r="L16" s="95"/>
      <c r="M16" s="203">
        <v>0</v>
      </c>
      <c r="N16" s="95"/>
      <c r="O16" s="183">
        <f>SUM(A16:M16)</f>
        <v>-1712196.45</v>
      </c>
      <c r="P16" s="95"/>
      <c r="Q16" s="203">
        <v>0</v>
      </c>
      <c r="R16" s="95"/>
      <c r="S16" s="183">
        <f>+O16+Q16</f>
        <v>-1712196.45</v>
      </c>
    </row>
    <row r="17" spans="1:19" ht="19.8">
      <c r="A17" s="184" t="s">
        <v>175</v>
      </c>
      <c r="B17" s="183"/>
      <c r="C17" s="180"/>
      <c r="D17" s="189"/>
      <c r="E17" s="203">
        <v>0</v>
      </c>
      <c r="F17" s="183"/>
      <c r="G17" s="250"/>
      <c r="H17" s="183"/>
      <c r="I17" s="246">
        <v>1596189.69</v>
      </c>
      <c r="J17" s="183"/>
      <c r="K17" s="183">
        <f>-I17</f>
        <v>-1596189.69</v>
      </c>
      <c r="L17" s="95"/>
      <c r="M17" s="203">
        <v>0</v>
      </c>
      <c r="N17" s="95"/>
      <c r="O17" s="203">
        <f>SUM(A17:M17)</f>
        <v>0</v>
      </c>
      <c r="P17" s="185"/>
      <c r="Q17" s="185">
        <v>0</v>
      </c>
      <c r="R17" s="185"/>
      <c r="S17" s="185">
        <f>+O17+Q17</f>
        <v>0</v>
      </c>
    </row>
    <row r="18" spans="1:19">
      <c r="A18" s="184" t="s">
        <v>171</v>
      </c>
      <c r="B18" s="95"/>
      <c r="C18" s="177"/>
      <c r="D18" s="89"/>
      <c r="E18" s="185"/>
      <c r="F18" s="183"/>
      <c r="G18" s="185"/>
      <c r="H18" s="183"/>
      <c r="I18" s="95"/>
      <c r="J18" s="183"/>
      <c r="K18" s="95"/>
      <c r="L18" s="95"/>
      <c r="M18" s="185"/>
      <c r="N18" s="95"/>
      <c r="O18" s="203"/>
      <c r="P18" s="185"/>
      <c r="Q18" s="185"/>
      <c r="R18" s="185"/>
      <c r="S18" s="185"/>
    </row>
    <row r="19" spans="1:19">
      <c r="A19" s="184" t="s">
        <v>190</v>
      </c>
      <c r="B19" s="183"/>
      <c r="C19" s="177"/>
      <c r="D19" s="89"/>
      <c r="E19" s="186">
        <v>0</v>
      </c>
      <c r="F19" s="183"/>
      <c r="G19" s="186">
        <v>0</v>
      </c>
      <c r="H19" s="183"/>
      <c r="I19" s="186">
        <v>0</v>
      </c>
      <c r="J19" s="183"/>
      <c r="K19" s="248">
        <f>'P 7 '!H34</f>
        <v>66751963.83000008</v>
      </c>
      <c r="L19" s="95"/>
      <c r="M19" s="186">
        <v>0</v>
      </c>
      <c r="N19" s="95"/>
      <c r="O19" s="247">
        <f>+E19+G19+I19+K19+M19</f>
        <v>66751963.83000008</v>
      </c>
      <c r="P19" s="95"/>
      <c r="Q19" s="249">
        <f>'P 7 '!H39</f>
        <v>1743680.6499999985</v>
      </c>
      <c r="R19" s="95"/>
      <c r="S19" s="210">
        <f>+O19+Q19</f>
        <v>68495644.480000079</v>
      </c>
    </row>
    <row r="20" spans="1:19" ht="19.05" customHeight="1">
      <c r="A20" s="184" t="s">
        <v>172</v>
      </c>
      <c r="B20" s="183"/>
      <c r="C20" s="177"/>
      <c r="D20" s="189"/>
      <c r="E20" s="186">
        <f>SUM(E19)</f>
        <v>0</v>
      </c>
      <c r="F20" s="183"/>
      <c r="G20" s="186">
        <f>SUM(G19)</f>
        <v>0</v>
      </c>
      <c r="H20" s="183"/>
      <c r="I20" s="186">
        <f>SUM(I19)</f>
        <v>0</v>
      </c>
      <c r="J20" s="183"/>
      <c r="K20" s="247">
        <f>SUM(K19)</f>
        <v>66751963.83000008</v>
      </c>
      <c r="L20" s="95"/>
      <c r="M20" s="186">
        <f>SUM(M19)</f>
        <v>0</v>
      </c>
      <c r="N20" s="95"/>
      <c r="O20" s="247">
        <f>SUM(O19)</f>
        <v>66751963.83000008</v>
      </c>
      <c r="P20" s="95"/>
      <c r="Q20" s="247">
        <f>SUM(Q19)</f>
        <v>1743680.6499999985</v>
      </c>
      <c r="R20" s="95"/>
      <c r="S20" s="247">
        <f>SUM(S19)</f>
        <v>68495644.480000079</v>
      </c>
    </row>
    <row r="21" spans="1:19">
      <c r="A21" s="172" t="s">
        <v>174</v>
      </c>
      <c r="B21" s="183"/>
      <c r="C21" s="177"/>
      <c r="D21" s="189"/>
      <c r="E21" s="95">
        <f>E12+E14+E15+E16+E17+E20</f>
        <v>327594259.5</v>
      </c>
      <c r="F21" s="183"/>
      <c r="G21" s="95">
        <f>G12+G14+G15+G16+G17+G20</f>
        <v>121004165.08</v>
      </c>
      <c r="H21" s="183"/>
      <c r="I21" s="95">
        <f>I12+I14+I15+I16+I17+I20</f>
        <v>14413037.469999999</v>
      </c>
      <c r="J21" s="183"/>
      <c r="K21" s="95">
        <f>K12+K14+K15+K16+K17+K20</f>
        <v>182265267.38999999</v>
      </c>
      <c r="L21" s="95"/>
      <c r="M21" s="95">
        <f>M12+M14+M15+M16+M17+M20</f>
        <v>-249105546.69</v>
      </c>
      <c r="N21" s="95"/>
      <c r="O21" s="95">
        <f>O12+O14+O15+O16+O17+O20</f>
        <v>396171182.74999994</v>
      </c>
      <c r="P21" s="95"/>
      <c r="Q21" s="95">
        <f>Q12+Q14+Q15+Q16+Q17+Q20</f>
        <v>3624542.8399999961</v>
      </c>
      <c r="R21" s="95"/>
      <c r="S21" s="95">
        <f>S12+S14+S15+S16+S17+S20</f>
        <v>399795725.58999991</v>
      </c>
    </row>
    <row r="22" spans="1:19">
      <c r="A22" s="172" t="s">
        <v>160</v>
      </c>
      <c r="B22" s="95"/>
      <c r="C22" s="177"/>
      <c r="D22" s="95"/>
      <c r="E22" s="95"/>
      <c r="F22" s="183"/>
      <c r="G22" s="242"/>
      <c r="H22" s="243"/>
      <c r="I22" s="242"/>
      <c r="J22" s="243"/>
      <c r="K22" s="242"/>
      <c r="L22" s="242"/>
      <c r="M22" s="242"/>
      <c r="N22" s="242"/>
      <c r="O22" s="243"/>
      <c r="P22" s="242"/>
      <c r="Q22" s="242"/>
      <c r="R22" s="242"/>
      <c r="S22" s="244"/>
    </row>
    <row r="23" spans="1:19">
      <c r="A23" s="184" t="s">
        <v>135</v>
      </c>
      <c r="B23" s="183"/>
      <c r="C23" s="180"/>
      <c r="D23" s="189"/>
      <c r="E23" s="183"/>
      <c r="F23" s="183"/>
      <c r="G23" s="183"/>
      <c r="H23" s="183"/>
      <c r="I23" s="183"/>
      <c r="J23" s="183"/>
      <c r="K23" s="183"/>
      <c r="L23" s="95"/>
      <c r="M23" s="95"/>
      <c r="N23" s="95"/>
      <c r="O23" s="95"/>
      <c r="P23" s="95"/>
      <c r="Q23" s="95"/>
      <c r="R23" s="95"/>
      <c r="S23" s="245"/>
    </row>
    <row r="24" spans="1:19">
      <c r="A24" s="184" t="s">
        <v>134</v>
      </c>
      <c r="B24" s="183"/>
      <c r="C24" s="180"/>
      <c r="D24" s="189"/>
      <c r="E24" s="183">
        <v>12130907</v>
      </c>
      <c r="F24" s="183"/>
      <c r="G24" s="203">
        <v>0</v>
      </c>
      <c r="H24" s="250"/>
      <c r="I24" s="203">
        <v>0</v>
      </c>
      <c r="J24" s="183"/>
      <c r="K24" s="183">
        <f>-E24</f>
        <v>-12130907</v>
      </c>
      <c r="L24" s="95"/>
      <c r="M24" s="203">
        <v>0</v>
      </c>
      <c r="N24" s="95"/>
      <c r="O24" s="203">
        <v>0</v>
      </c>
      <c r="P24" s="185"/>
      <c r="Q24" s="203">
        <v>0</v>
      </c>
      <c r="R24" s="185"/>
      <c r="S24" s="185">
        <f>+O24+Q24</f>
        <v>0</v>
      </c>
    </row>
    <row r="25" spans="1:19">
      <c r="A25" s="184" t="s">
        <v>133</v>
      </c>
      <c r="B25" s="183"/>
      <c r="C25" s="180"/>
      <c r="D25" s="189"/>
      <c r="E25" s="203">
        <v>0</v>
      </c>
      <c r="F25" s="250"/>
      <c r="G25" s="203">
        <v>0</v>
      </c>
      <c r="H25" s="183"/>
      <c r="I25" s="183"/>
      <c r="J25" s="183"/>
      <c r="K25" s="183">
        <v>-26207359.100000001</v>
      </c>
      <c r="L25" s="95"/>
      <c r="M25" s="203">
        <v>0</v>
      </c>
      <c r="N25" s="95"/>
      <c r="O25" s="183">
        <f>SUM(A25:M25)</f>
        <v>-26207359.100000001</v>
      </c>
      <c r="P25" s="95"/>
      <c r="Q25" s="203">
        <v>0</v>
      </c>
      <c r="R25" s="95"/>
      <c r="S25" s="95">
        <f>+O25+Q25</f>
        <v>-26207359.100000001</v>
      </c>
    </row>
    <row r="26" spans="1:19">
      <c r="A26" s="184" t="s">
        <v>175</v>
      </c>
      <c r="B26" s="183"/>
      <c r="C26" s="180"/>
      <c r="D26" s="189"/>
      <c r="E26" s="250"/>
      <c r="F26" s="250"/>
      <c r="G26" s="250"/>
      <c r="H26" s="183"/>
      <c r="I26" s="183">
        <v>1105765.6599999999</v>
      </c>
      <c r="J26" s="183"/>
      <c r="K26" s="183">
        <f>-1105765.66</f>
        <v>-1105765.6599999999</v>
      </c>
      <c r="L26" s="95"/>
      <c r="M26" s="185"/>
      <c r="N26" s="95"/>
      <c r="O26" s="203">
        <v>0</v>
      </c>
      <c r="P26" s="185"/>
      <c r="Q26" s="203">
        <v>0</v>
      </c>
      <c r="R26" s="185"/>
      <c r="S26" s="185">
        <f>+O26+Q26</f>
        <v>0</v>
      </c>
    </row>
    <row r="27" spans="1:19">
      <c r="A27" s="184" t="s">
        <v>171</v>
      </c>
      <c r="B27" s="95"/>
      <c r="C27" s="177"/>
      <c r="D27" s="89"/>
      <c r="E27" s="185"/>
      <c r="F27" s="250"/>
      <c r="G27" s="185"/>
      <c r="H27" s="183"/>
      <c r="I27" s="185"/>
      <c r="J27" s="183"/>
      <c r="K27" s="95"/>
      <c r="L27" s="95"/>
      <c r="M27" s="185"/>
      <c r="N27" s="95"/>
      <c r="O27" s="95"/>
      <c r="P27" s="95"/>
      <c r="Q27" s="95"/>
      <c r="R27" s="95"/>
      <c r="S27" s="95"/>
    </row>
    <row r="28" spans="1:19">
      <c r="A28" s="184" t="s">
        <v>190</v>
      </c>
      <c r="B28" s="183"/>
      <c r="C28" s="87"/>
      <c r="D28" s="189"/>
      <c r="E28" s="186">
        <v>0</v>
      </c>
      <c r="F28" s="250"/>
      <c r="G28" s="186">
        <v>0</v>
      </c>
      <c r="H28" s="183"/>
      <c r="I28" s="186">
        <v>0</v>
      </c>
      <c r="J28" s="183"/>
      <c r="K28" s="188">
        <f>'P 7 '!G34</f>
        <v>61429064.548414178</v>
      </c>
      <c r="L28" s="95"/>
      <c r="M28" s="186">
        <v>0</v>
      </c>
      <c r="N28" s="95"/>
      <c r="O28" s="187">
        <f>SUM(A28:M28)</f>
        <v>61429064.548414178</v>
      </c>
      <c r="P28" s="95"/>
      <c r="Q28" s="187">
        <f>'P 7 '!G35</f>
        <v>2230535.651585849</v>
      </c>
      <c r="R28" s="95"/>
      <c r="S28" s="248">
        <f>+O28+Q28</f>
        <v>63659600.200000025</v>
      </c>
    </row>
    <row r="29" spans="1:19" s="36" customFormat="1" ht="19.05" customHeight="1">
      <c r="A29" s="184" t="s">
        <v>172</v>
      </c>
      <c r="B29" s="183"/>
      <c r="C29" s="190"/>
      <c r="D29" s="189"/>
      <c r="E29" s="186">
        <f>SUM(E28)</f>
        <v>0</v>
      </c>
      <c r="F29" s="250"/>
      <c r="G29" s="186">
        <f>SUM(G28)</f>
        <v>0</v>
      </c>
      <c r="H29" s="183"/>
      <c r="I29" s="186">
        <f>SUM(I28)</f>
        <v>0</v>
      </c>
      <c r="J29" s="183"/>
      <c r="K29" s="247">
        <f>SUM(K28)</f>
        <v>61429064.548414178</v>
      </c>
      <c r="L29" s="95"/>
      <c r="M29" s="186">
        <f>SUM(M28)</f>
        <v>0</v>
      </c>
      <c r="N29" s="95"/>
      <c r="O29" s="247">
        <f>SUM(O28)</f>
        <v>61429064.548414178</v>
      </c>
      <c r="P29" s="95"/>
      <c r="Q29" s="247">
        <f>SUM(Q28)</f>
        <v>2230535.651585849</v>
      </c>
      <c r="R29" s="95"/>
      <c r="S29" s="247">
        <f>SUM(S28)</f>
        <v>63659600.200000025</v>
      </c>
    </row>
    <row r="30" spans="1:19" ht="19.2" thickBot="1">
      <c r="A30" s="184" t="s">
        <v>173</v>
      </c>
      <c r="B30" s="183"/>
      <c r="C30" s="87"/>
      <c r="D30" s="189"/>
      <c r="E30" s="213">
        <f>E21+E23+E24+E25+E26+E29</f>
        <v>339725166.5</v>
      </c>
      <c r="F30" s="183"/>
      <c r="G30" s="213">
        <f>G21+G23+G24+G25+G26+G29</f>
        <v>121004165.08</v>
      </c>
      <c r="H30" s="183"/>
      <c r="I30" s="213">
        <f>I21+I23+I24+I25+I26+I29</f>
        <v>15518803.129999999</v>
      </c>
      <c r="J30" s="183"/>
      <c r="K30" s="213">
        <f>K21+K23+K24+K25+K26+K29</f>
        <v>204250300.17841417</v>
      </c>
      <c r="L30" s="95"/>
      <c r="M30" s="213">
        <f>M21+M23+M24+M25+M26+M29</f>
        <v>-249105546.69</v>
      </c>
      <c r="N30" s="95"/>
      <c r="O30" s="213">
        <f>O21+O23+O24+O25+O26+O29</f>
        <v>431392888.19841409</v>
      </c>
      <c r="P30" s="95"/>
      <c r="Q30" s="213">
        <f>Q21+Q23+Q24+Q25+Q26+Q29</f>
        <v>5855078.4915858451</v>
      </c>
      <c r="R30" s="95"/>
      <c r="S30" s="213">
        <f>S21+S23+S24+S25+S26+S29</f>
        <v>437247966.68999994</v>
      </c>
    </row>
    <row r="31" spans="1:19" ht="19.2" thickTop="1">
      <c r="A31" s="172" t="s">
        <v>56</v>
      </c>
      <c r="B31" s="189"/>
      <c r="C31" s="87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91"/>
    </row>
    <row r="32" spans="1:19" ht="19.8">
      <c r="P32" s="193"/>
      <c r="Q32" s="194"/>
      <c r="R32" s="193"/>
    </row>
    <row r="33" spans="1:19" ht="19.8">
      <c r="A33" s="195"/>
      <c r="B33" s="38"/>
      <c r="C33" s="18" t="s">
        <v>33</v>
      </c>
      <c r="D33" s="38"/>
      <c r="E33" s="38"/>
      <c r="F33" s="38"/>
      <c r="G33" s="38"/>
      <c r="H33" s="38"/>
      <c r="I33" s="21"/>
      <c r="J33" s="3"/>
      <c r="K33" s="3"/>
      <c r="L33" s="193"/>
      <c r="M33" s="194"/>
      <c r="N33" s="193"/>
      <c r="O33" s="194"/>
      <c r="P33" s="193"/>
      <c r="Q33" s="194"/>
      <c r="R33" s="193"/>
      <c r="S33" s="196"/>
    </row>
    <row r="34" spans="1:19" ht="19.8">
      <c r="A34" s="192">
        <v>8</v>
      </c>
      <c r="B34" s="3"/>
      <c r="C34" s="21" t="s">
        <v>87</v>
      </c>
      <c r="D34" s="3"/>
      <c r="E34" s="21"/>
      <c r="F34" s="3"/>
      <c r="G34" s="21"/>
      <c r="H34" s="21"/>
      <c r="J34" s="3"/>
      <c r="K34" s="3" t="s">
        <v>124</v>
      </c>
      <c r="L34" s="193"/>
      <c r="M34" s="194"/>
      <c r="N34" s="193"/>
      <c r="O34" s="194"/>
      <c r="P34" s="193"/>
      <c r="Q34" s="194"/>
      <c r="R34" s="193"/>
      <c r="S34" s="196"/>
    </row>
    <row r="35" spans="1:19" ht="19.8">
      <c r="A35" s="195"/>
      <c r="B35" s="3"/>
      <c r="C35" s="21"/>
      <c r="D35" s="3"/>
      <c r="E35" s="3"/>
      <c r="F35" s="3"/>
      <c r="G35" s="3"/>
      <c r="H35" s="37"/>
      <c r="I35" s="21"/>
      <c r="J35" s="3"/>
      <c r="K35" s="3"/>
      <c r="L35" s="193"/>
      <c r="M35" s="194"/>
      <c r="N35" s="193"/>
      <c r="O35" s="194"/>
      <c r="P35" s="193"/>
      <c r="Q35" s="194"/>
      <c r="R35" s="193"/>
      <c r="S35" s="196"/>
    </row>
    <row r="36" spans="1:19" ht="19.8">
      <c r="A36" s="195"/>
      <c r="B36" s="3"/>
      <c r="C36" s="21"/>
      <c r="D36" s="3"/>
      <c r="E36" s="3"/>
      <c r="F36" s="3"/>
      <c r="G36" s="3"/>
      <c r="H36" s="37"/>
      <c r="I36" s="21"/>
      <c r="J36" s="3"/>
      <c r="K36" s="3"/>
      <c r="L36" s="193"/>
      <c r="M36" s="194"/>
      <c r="N36" s="193"/>
      <c r="O36" s="194"/>
      <c r="P36" s="193"/>
      <c r="Q36" s="194"/>
      <c r="R36" s="193"/>
      <c r="S36" s="196"/>
    </row>
    <row r="37" spans="1:19" ht="19.8">
      <c r="A37" s="195"/>
      <c r="B37" s="3"/>
      <c r="C37" s="21"/>
      <c r="D37" s="3"/>
      <c r="E37" s="3"/>
      <c r="F37" s="3"/>
      <c r="G37" s="3"/>
      <c r="H37" s="37"/>
      <c r="I37" s="21"/>
      <c r="J37" s="3"/>
      <c r="K37" s="3"/>
      <c r="L37" s="193"/>
      <c r="M37" s="194"/>
      <c r="N37" s="193"/>
      <c r="O37" s="194"/>
      <c r="P37" s="193"/>
      <c r="Q37" s="194"/>
      <c r="R37" s="193"/>
      <c r="S37" s="196"/>
    </row>
    <row r="38" spans="1:19" ht="28.2" customHeight="1">
      <c r="A38" s="97"/>
      <c r="S38" s="98"/>
    </row>
    <row r="39" spans="1:19" ht="21" customHeight="1"/>
    <row r="40" spans="1:19" ht="21" customHeight="1"/>
    <row r="41" spans="1:19" ht="21" customHeight="1"/>
  </sheetData>
  <mergeCells count="7">
    <mergeCell ref="A2:S2"/>
    <mergeCell ref="A3:S3"/>
    <mergeCell ref="A4:S4"/>
    <mergeCell ref="E5:S5"/>
    <mergeCell ref="I7:K7"/>
    <mergeCell ref="E6:K6"/>
    <mergeCell ref="M6:M7"/>
  </mergeCells>
  <printOptions horizontalCentered="1"/>
  <pageMargins left="0.45866141700000002" right="0.20866141699999999" top="0" bottom="0" header="0" footer="0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9"/>
  <sheetViews>
    <sheetView view="pageBreakPreview" zoomScaleNormal="90" zoomScaleSheetLayoutView="100" workbookViewId="0">
      <selection activeCell="A11" sqref="A11"/>
    </sheetView>
  </sheetViews>
  <sheetFormatPr defaultColWidth="9.3984375" defaultRowHeight="18.600000000000001"/>
  <cols>
    <col min="1" max="1" width="1.59765625" style="99" customWidth="1"/>
    <col min="2" max="2" width="25.59765625" style="99" customWidth="1"/>
    <col min="3" max="3" width="0.5" style="99" customWidth="1"/>
    <col min="4" max="4" width="8.59765625" style="99" customWidth="1"/>
    <col min="5" max="5" width="0.5" style="99" customWidth="1"/>
    <col min="6" max="6" width="13.59765625" style="99" customWidth="1"/>
    <col min="7" max="7" width="0.5" style="99" customWidth="1"/>
    <col min="8" max="8" width="13.59765625" style="99" customWidth="1"/>
    <col min="9" max="9" width="0.5" style="99" customWidth="1"/>
    <col min="10" max="10" width="13.59765625" style="99" customWidth="1"/>
    <col min="11" max="11" width="0.5" style="99" customWidth="1"/>
    <col min="12" max="12" width="13.59765625" style="99" customWidth="1"/>
    <col min="13" max="13" width="0.5" style="99" customWidth="1"/>
    <col min="14" max="14" width="13.59765625" style="99" customWidth="1"/>
    <col min="15" max="16384" width="9.3984375" style="99"/>
  </cols>
  <sheetData>
    <row r="2" spans="1:14" ht="19.8">
      <c r="A2" s="267" t="s">
        <v>39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14" s="100" customFormat="1" ht="19.8">
      <c r="A3" s="268" t="s">
        <v>178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4" s="100" customFormat="1" ht="19.8">
      <c r="A4" s="268" t="str">
        <f>'P 8'!A4:S4</f>
        <v>สำหรับปีสิ้นสุดวันที่ 31 ธันวาคม 2566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4">
      <c r="A5" s="101"/>
      <c r="B5" s="101"/>
      <c r="C5" s="102"/>
      <c r="D5" s="101"/>
      <c r="E5" s="102"/>
      <c r="F5" s="102"/>
      <c r="G5" s="102"/>
      <c r="H5" s="102"/>
      <c r="I5" s="102"/>
      <c r="J5" s="102"/>
      <c r="K5" s="102"/>
      <c r="L5" s="102"/>
      <c r="M5" s="102"/>
      <c r="N5" s="103" t="s">
        <v>47</v>
      </c>
    </row>
    <row r="6" spans="1:14">
      <c r="A6" s="104"/>
      <c r="B6" s="104"/>
      <c r="C6" s="105"/>
      <c r="D6" s="104"/>
      <c r="E6" s="105"/>
      <c r="F6" s="105"/>
      <c r="G6" s="105"/>
      <c r="H6" s="105"/>
      <c r="I6" s="105"/>
      <c r="J6" s="269" t="s">
        <v>90</v>
      </c>
      <c r="K6" s="269"/>
      <c r="L6" s="269"/>
      <c r="M6" s="105"/>
      <c r="N6" s="105"/>
    </row>
    <row r="7" spans="1:14">
      <c r="A7" s="108"/>
      <c r="B7" s="108"/>
      <c r="C7" s="105"/>
      <c r="D7" s="108"/>
      <c r="E7" s="105"/>
      <c r="F7" s="105"/>
      <c r="G7" s="105"/>
      <c r="H7" s="105"/>
      <c r="I7" s="105"/>
      <c r="J7" s="105" t="s">
        <v>16</v>
      </c>
      <c r="K7" s="105"/>
      <c r="L7" s="105"/>
      <c r="M7" s="105"/>
      <c r="N7" s="105"/>
    </row>
    <row r="8" spans="1:14">
      <c r="A8" s="108"/>
      <c r="B8" s="108"/>
      <c r="C8" s="105"/>
      <c r="D8" s="108"/>
      <c r="E8" s="105"/>
      <c r="F8" s="105" t="s">
        <v>25</v>
      </c>
      <c r="G8" s="105"/>
      <c r="H8" s="105" t="s">
        <v>31</v>
      </c>
      <c r="I8" s="105"/>
      <c r="J8" s="105" t="s">
        <v>155</v>
      </c>
      <c r="K8" s="105"/>
      <c r="L8" s="105"/>
      <c r="M8" s="105"/>
      <c r="N8" s="105"/>
    </row>
    <row r="9" spans="1:14" ht="19.95" customHeight="1">
      <c r="A9" s="102" t="s">
        <v>147</v>
      </c>
      <c r="B9" s="102"/>
      <c r="C9" s="106"/>
      <c r="D9" s="109" t="s">
        <v>7</v>
      </c>
      <c r="E9" s="106"/>
      <c r="F9" s="106" t="s">
        <v>17</v>
      </c>
      <c r="G9" s="106"/>
      <c r="H9" s="106" t="s">
        <v>32</v>
      </c>
      <c r="I9" s="106"/>
      <c r="J9" s="106" t="s">
        <v>71</v>
      </c>
      <c r="K9" s="106"/>
      <c r="L9" s="106" t="s">
        <v>15</v>
      </c>
      <c r="M9" s="106"/>
      <c r="N9" s="106" t="s">
        <v>41</v>
      </c>
    </row>
    <row r="10" spans="1:14">
      <c r="A10" s="198" t="s">
        <v>194</v>
      </c>
      <c r="B10" s="198"/>
      <c r="C10" s="111"/>
      <c r="D10" s="108"/>
      <c r="E10" s="105"/>
      <c r="F10" s="110">
        <v>311998994.5</v>
      </c>
      <c r="G10" s="111"/>
      <c r="H10" s="111">
        <v>121004165.08</v>
      </c>
      <c r="I10" s="111"/>
      <c r="J10" s="111">
        <v>12816847.779999999</v>
      </c>
      <c r="K10" s="111"/>
      <c r="L10" s="112">
        <v>150905807.05999994</v>
      </c>
      <c r="M10" s="111"/>
      <c r="N10" s="111">
        <f>SUM(F10:M10)</f>
        <v>596725814.41999984</v>
      </c>
    </row>
    <row r="11" spans="1:14">
      <c r="A11" s="198" t="s">
        <v>160</v>
      </c>
      <c r="B11" s="198"/>
      <c r="C11" s="113"/>
      <c r="D11" s="108"/>
      <c r="E11" s="105"/>
      <c r="F11" s="113"/>
      <c r="G11" s="113"/>
      <c r="H11" s="113"/>
      <c r="I11" s="113"/>
      <c r="J11" s="113"/>
      <c r="K11" s="113"/>
      <c r="L11" s="114"/>
      <c r="M11" s="113"/>
      <c r="N11" s="115"/>
    </row>
    <row r="12" spans="1:14">
      <c r="B12" s="198" t="s">
        <v>134</v>
      </c>
      <c r="C12" s="113"/>
      <c r="D12" s="108"/>
      <c r="E12" s="113"/>
      <c r="F12" s="110">
        <v>15595265</v>
      </c>
      <c r="G12" s="111"/>
      <c r="H12" s="116">
        <v>0</v>
      </c>
      <c r="I12" s="116"/>
      <c r="J12" s="116">
        <v>0</v>
      </c>
      <c r="K12" s="111"/>
      <c r="L12" s="111">
        <f>-F12</f>
        <v>-15595265</v>
      </c>
      <c r="M12" s="111"/>
      <c r="N12" s="116">
        <f>SUM(F12:M12)</f>
        <v>0</v>
      </c>
    </row>
    <row r="13" spans="1:14">
      <c r="B13" s="198" t="s">
        <v>133</v>
      </c>
      <c r="C13" s="113"/>
      <c r="D13" s="108"/>
      <c r="E13" s="113"/>
      <c r="F13" s="116">
        <v>0</v>
      </c>
      <c r="G13" s="111"/>
      <c r="H13" s="116">
        <v>0</v>
      </c>
      <c r="I13" s="116"/>
      <c r="J13" s="116">
        <v>0</v>
      </c>
      <c r="K13" s="111"/>
      <c r="L13" s="111">
        <v>-1712196.45</v>
      </c>
      <c r="M13" s="111"/>
      <c r="N13" s="111">
        <f>SUM(F13:M13)</f>
        <v>-1712196.45</v>
      </c>
    </row>
    <row r="14" spans="1:14" ht="19.8">
      <c r="B14" s="240" t="s">
        <v>175</v>
      </c>
      <c r="C14" s="113"/>
      <c r="D14" s="108"/>
      <c r="E14" s="113"/>
      <c r="F14" s="116">
        <v>0</v>
      </c>
      <c r="G14" s="111"/>
      <c r="H14" s="116">
        <v>0</v>
      </c>
      <c r="I14" s="116"/>
      <c r="J14" s="241">
        <v>1596189.69</v>
      </c>
      <c r="K14" s="111"/>
      <c r="L14" s="111">
        <f>-J14</f>
        <v>-1596189.69</v>
      </c>
      <c r="M14" s="111"/>
      <c r="N14" s="116">
        <f>SUM(F14:M14)</f>
        <v>0</v>
      </c>
    </row>
    <row r="15" spans="1:14">
      <c r="A15" s="198" t="s">
        <v>170</v>
      </c>
      <c r="B15" s="198"/>
      <c r="C15" s="113"/>
      <c r="D15" s="108"/>
      <c r="E15" s="113"/>
      <c r="F15" s="116"/>
      <c r="G15" s="111"/>
      <c r="H15" s="116"/>
      <c r="I15" s="116"/>
      <c r="J15" s="116"/>
      <c r="K15" s="111"/>
      <c r="L15" s="111"/>
      <c r="M15" s="111"/>
      <c r="N15" s="111"/>
    </row>
    <row r="16" spans="1:14">
      <c r="A16" s="198" t="s">
        <v>156</v>
      </c>
      <c r="B16" s="198" t="s">
        <v>189</v>
      </c>
      <c r="C16" s="113"/>
      <c r="D16" s="108"/>
      <c r="E16" s="113"/>
      <c r="F16" s="53">
        <v>0</v>
      </c>
      <c r="G16" s="117"/>
      <c r="H16" s="53">
        <v>0</v>
      </c>
      <c r="I16" s="117"/>
      <c r="J16" s="53">
        <v>0</v>
      </c>
      <c r="K16" s="111"/>
      <c r="L16" s="121">
        <f>'P 7 '!K31</f>
        <v>31923793.820000004</v>
      </c>
      <c r="M16" s="117"/>
      <c r="N16" s="118">
        <f>SUM(F16:M16)</f>
        <v>31923793.820000004</v>
      </c>
    </row>
    <row r="17" spans="1:14">
      <c r="A17" s="198" t="s">
        <v>172</v>
      </c>
      <c r="B17" s="198"/>
      <c r="C17" s="113"/>
      <c r="D17" s="122"/>
      <c r="E17" s="113"/>
      <c r="F17" s="53">
        <f>F16</f>
        <v>0</v>
      </c>
      <c r="G17" s="53">
        <f t="shared" ref="G17:N17" si="0">G16</f>
        <v>0</v>
      </c>
      <c r="H17" s="53">
        <f t="shared" si="0"/>
        <v>0</v>
      </c>
      <c r="I17" s="53">
        <f t="shared" si="0"/>
        <v>0</v>
      </c>
      <c r="J17" s="53">
        <f t="shared" si="0"/>
        <v>0</v>
      </c>
      <c r="K17" s="53">
        <f t="shared" si="0"/>
        <v>0</v>
      </c>
      <c r="L17" s="121">
        <f t="shared" si="0"/>
        <v>31923793.820000004</v>
      </c>
      <c r="M17" s="117">
        <f t="shared" si="0"/>
        <v>0</v>
      </c>
      <c r="N17" s="118">
        <f t="shared" si="0"/>
        <v>31923793.820000004</v>
      </c>
    </row>
    <row r="18" spans="1:14">
      <c r="A18" s="198" t="s">
        <v>174</v>
      </c>
      <c r="B18" s="108"/>
      <c r="C18" s="113"/>
      <c r="D18" s="108"/>
      <c r="E18" s="113"/>
      <c r="F18" s="111">
        <f>F10+F12+F13+F14+F17</f>
        <v>327594259.5</v>
      </c>
      <c r="G18" s="111">
        <f t="shared" ref="G18:N18" si="1">G10+G12+G13+G14+G17</f>
        <v>0</v>
      </c>
      <c r="H18" s="111">
        <f t="shared" si="1"/>
        <v>121004165.08</v>
      </c>
      <c r="I18" s="111">
        <f t="shared" si="1"/>
        <v>0</v>
      </c>
      <c r="J18" s="111">
        <f t="shared" si="1"/>
        <v>14413037.469999999</v>
      </c>
      <c r="K18" s="111">
        <f t="shared" si="1"/>
        <v>0</v>
      </c>
      <c r="L18" s="111">
        <f t="shared" si="1"/>
        <v>163925949.73999995</v>
      </c>
      <c r="M18" s="111">
        <f t="shared" si="1"/>
        <v>0</v>
      </c>
      <c r="N18" s="111">
        <f t="shared" si="1"/>
        <v>626937411.78999984</v>
      </c>
    </row>
    <row r="19" spans="1:14">
      <c r="A19" s="198" t="s">
        <v>160</v>
      </c>
      <c r="B19" s="198"/>
      <c r="C19" s="113"/>
      <c r="D19" s="108"/>
      <c r="E19" s="113"/>
      <c r="F19" s="113"/>
      <c r="G19" s="113"/>
      <c r="H19" s="113"/>
      <c r="I19" s="113"/>
      <c r="J19" s="113"/>
      <c r="K19" s="113"/>
      <c r="L19" s="114"/>
      <c r="M19" s="113"/>
      <c r="N19" s="115"/>
    </row>
    <row r="20" spans="1:14">
      <c r="B20" s="198" t="s">
        <v>134</v>
      </c>
      <c r="C20" s="113"/>
      <c r="D20" s="108"/>
      <c r="E20" s="113"/>
      <c r="F20" s="111">
        <v>12130907</v>
      </c>
      <c r="G20" s="111"/>
      <c r="H20" s="116">
        <v>0</v>
      </c>
      <c r="I20" s="116"/>
      <c r="J20" s="116">
        <v>0</v>
      </c>
      <c r="K20" s="111"/>
      <c r="L20" s="111">
        <f>-F20</f>
        <v>-12130907</v>
      </c>
      <c r="M20" s="111"/>
      <c r="N20" s="116">
        <f>SUM(F20:M20)</f>
        <v>0</v>
      </c>
    </row>
    <row r="21" spans="1:14">
      <c r="B21" s="198" t="s">
        <v>133</v>
      </c>
      <c r="C21" s="113"/>
      <c r="D21" s="108"/>
      <c r="E21" s="113"/>
      <c r="F21" s="116">
        <v>0</v>
      </c>
      <c r="G21" s="111"/>
      <c r="H21" s="116">
        <v>0</v>
      </c>
      <c r="I21" s="116"/>
      <c r="J21" s="116">
        <v>0</v>
      </c>
      <c r="K21" s="111"/>
      <c r="L21" s="111">
        <v>-26207359.100000001</v>
      </c>
      <c r="M21" s="111"/>
      <c r="N21" s="111">
        <f>SUM(F21:M21)</f>
        <v>-26207359.100000001</v>
      </c>
    </row>
    <row r="22" spans="1:14" ht="19.8">
      <c r="B22" s="240" t="s">
        <v>175</v>
      </c>
      <c r="C22" s="113"/>
      <c r="D22" s="108"/>
      <c r="E22" s="113"/>
      <c r="F22" s="116">
        <v>0</v>
      </c>
      <c r="G22" s="111"/>
      <c r="H22" s="116">
        <v>0</v>
      </c>
      <c r="I22" s="116"/>
      <c r="J22" s="241">
        <v>1105765.6599999983</v>
      </c>
      <c r="K22" s="111"/>
      <c r="L22" s="111">
        <f>-J22</f>
        <v>-1105765.6599999983</v>
      </c>
      <c r="M22" s="111"/>
      <c r="N22" s="116">
        <f>SUM(F22:M22)</f>
        <v>0</v>
      </c>
    </row>
    <row r="23" spans="1:14">
      <c r="A23" s="198" t="s">
        <v>170</v>
      </c>
      <c r="B23" s="198"/>
      <c r="C23" s="113"/>
      <c r="D23" s="108"/>
      <c r="E23" s="113"/>
      <c r="F23" s="116"/>
      <c r="G23" s="111"/>
      <c r="H23" s="116"/>
      <c r="I23" s="116"/>
      <c r="J23" s="116"/>
      <c r="K23" s="111"/>
      <c r="L23" s="111"/>
      <c r="M23" s="111"/>
      <c r="N23" s="116"/>
    </row>
    <row r="24" spans="1:14">
      <c r="A24" s="198" t="s">
        <v>156</v>
      </c>
      <c r="B24" s="198" t="s">
        <v>189</v>
      </c>
      <c r="C24" s="113"/>
      <c r="D24" s="120"/>
      <c r="E24" s="113"/>
      <c r="F24" s="53">
        <v>0</v>
      </c>
      <c r="G24" s="117"/>
      <c r="H24" s="53">
        <v>0</v>
      </c>
      <c r="I24" s="117"/>
      <c r="J24" s="53">
        <v>0</v>
      </c>
      <c r="K24" s="111"/>
      <c r="L24" s="121">
        <f>'P 7 '!J31</f>
        <v>22115313.269999981</v>
      </c>
      <c r="M24" s="121"/>
      <c r="N24" s="121">
        <f>SUM(F24:M24)</f>
        <v>22115313.269999981</v>
      </c>
    </row>
    <row r="25" spans="1:14">
      <c r="A25" s="198" t="s">
        <v>172</v>
      </c>
      <c r="B25" s="108"/>
      <c r="C25" s="113"/>
      <c r="D25" s="122"/>
      <c r="E25" s="113"/>
      <c r="F25" s="53">
        <f t="shared" ref="F25:N25" si="2">F24</f>
        <v>0</v>
      </c>
      <c r="G25" s="53">
        <f t="shared" si="2"/>
        <v>0</v>
      </c>
      <c r="H25" s="53">
        <f t="shared" si="2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121">
        <f t="shared" si="2"/>
        <v>22115313.269999981</v>
      </c>
      <c r="M25" s="117">
        <f t="shared" si="2"/>
        <v>0</v>
      </c>
      <c r="N25" s="118">
        <f t="shared" si="2"/>
        <v>22115313.269999981</v>
      </c>
    </row>
    <row r="26" spans="1:14" ht="19.2" thickBot="1">
      <c r="A26" s="198" t="s">
        <v>173</v>
      </c>
      <c r="B26" s="108"/>
      <c r="C26" s="113"/>
      <c r="D26" s="108"/>
      <c r="E26" s="113"/>
      <c r="F26" s="119">
        <f>F18+F25+F20+F21+F22</f>
        <v>339725166.5</v>
      </c>
      <c r="G26" s="119">
        <f t="shared" ref="G26:N26" si="3">G18+G25+G20+G21+G22</f>
        <v>0</v>
      </c>
      <c r="H26" s="119">
        <f t="shared" si="3"/>
        <v>121004165.08</v>
      </c>
      <c r="I26" s="119">
        <f t="shared" si="3"/>
        <v>0</v>
      </c>
      <c r="J26" s="119">
        <f t="shared" si="3"/>
        <v>15518803.129999997</v>
      </c>
      <c r="K26" s="119">
        <f t="shared" si="3"/>
        <v>0</v>
      </c>
      <c r="L26" s="119">
        <f t="shared" si="3"/>
        <v>146597231.24999994</v>
      </c>
      <c r="M26" s="119">
        <f t="shared" si="3"/>
        <v>0</v>
      </c>
      <c r="N26" s="119">
        <f t="shared" si="3"/>
        <v>622845365.9599998</v>
      </c>
    </row>
    <row r="27" spans="1:14" ht="21" customHeight="1" thickTop="1">
      <c r="A27" s="108"/>
      <c r="B27" s="108"/>
      <c r="C27" s="113"/>
      <c r="D27" s="108"/>
      <c r="E27" s="113"/>
      <c r="F27" s="111"/>
      <c r="G27" s="111"/>
      <c r="H27" s="111"/>
      <c r="I27" s="111"/>
      <c r="J27" s="111"/>
      <c r="K27" s="111"/>
      <c r="L27" s="112"/>
      <c r="M27" s="111"/>
      <c r="N27" s="111"/>
    </row>
    <row r="28" spans="1:14" ht="21" customHeight="1">
      <c r="A28" s="108"/>
      <c r="B28" s="108"/>
      <c r="C28" s="113"/>
      <c r="D28" s="108"/>
      <c r="E28" s="113"/>
      <c r="F28" s="111"/>
      <c r="G28" s="111"/>
      <c r="H28" s="111"/>
      <c r="I28" s="111"/>
      <c r="J28" s="111"/>
      <c r="K28" s="111"/>
      <c r="L28" s="112"/>
      <c r="M28" s="111"/>
      <c r="N28" s="111"/>
    </row>
    <row r="29" spans="1:14">
      <c r="A29" s="108"/>
      <c r="B29" s="108"/>
      <c r="C29" s="113"/>
      <c r="D29" s="108"/>
      <c r="E29" s="113"/>
      <c r="F29" s="107"/>
      <c r="G29" s="123"/>
      <c r="H29" s="107"/>
      <c r="I29" s="123"/>
      <c r="J29" s="107"/>
      <c r="K29" s="123"/>
      <c r="L29" s="107"/>
      <c r="M29" s="123"/>
      <c r="N29" s="107"/>
    </row>
    <row r="30" spans="1:14">
      <c r="A30" s="108"/>
      <c r="B30" s="108"/>
      <c r="C30" s="113"/>
      <c r="D30" s="108"/>
      <c r="E30" s="113"/>
      <c r="F30" s="107"/>
      <c r="G30" s="123"/>
      <c r="H30" s="107"/>
      <c r="I30" s="123"/>
      <c r="J30" s="107"/>
      <c r="K30" s="123"/>
      <c r="L30" s="107"/>
      <c r="M30" s="123"/>
      <c r="N30" s="107"/>
    </row>
    <row r="31" spans="1:14">
      <c r="A31" s="108"/>
      <c r="B31" s="108"/>
      <c r="C31" s="113"/>
      <c r="D31" s="108"/>
      <c r="E31" s="113"/>
      <c r="F31" s="107"/>
      <c r="G31" s="123"/>
      <c r="H31" s="107"/>
      <c r="I31" s="123"/>
      <c r="J31" s="107"/>
      <c r="K31" s="123"/>
      <c r="L31" s="107"/>
      <c r="M31" s="123"/>
      <c r="N31" s="107"/>
    </row>
    <row r="32" spans="1:14">
      <c r="A32" s="108"/>
      <c r="B32" s="108"/>
      <c r="C32" s="113"/>
      <c r="D32" s="108"/>
      <c r="E32" s="113"/>
      <c r="F32" s="107"/>
      <c r="G32" s="123"/>
      <c r="H32" s="107"/>
      <c r="I32" s="123"/>
      <c r="J32" s="107"/>
      <c r="K32" s="123"/>
      <c r="L32" s="107"/>
      <c r="M32" s="123"/>
      <c r="N32" s="107"/>
    </row>
    <row r="33" spans="1:14">
      <c r="A33" s="108"/>
      <c r="B33" s="108"/>
      <c r="C33" s="113"/>
      <c r="D33" s="108"/>
      <c r="E33" s="113"/>
      <c r="F33" s="107"/>
      <c r="G33" s="123"/>
      <c r="H33" s="107"/>
      <c r="I33" s="123"/>
      <c r="J33" s="107"/>
      <c r="K33" s="123"/>
      <c r="L33" s="107"/>
      <c r="M33" s="123"/>
      <c r="N33" s="107"/>
    </row>
    <row r="34" spans="1:14">
      <c r="A34" s="108"/>
      <c r="B34" s="108"/>
      <c r="C34" s="113"/>
      <c r="D34" s="108"/>
      <c r="E34" s="113"/>
      <c r="F34" s="107"/>
      <c r="G34" s="123"/>
      <c r="H34" s="107"/>
      <c r="I34" s="123"/>
      <c r="J34" s="107"/>
      <c r="K34" s="123"/>
      <c r="L34" s="107"/>
      <c r="M34" s="123"/>
      <c r="N34" s="107"/>
    </row>
    <row r="35" spans="1:14">
      <c r="A35" s="108"/>
      <c r="B35" s="108"/>
      <c r="C35" s="113"/>
      <c r="D35" s="108"/>
      <c r="E35" s="113"/>
      <c r="F35" s="107"/>
      <c r="G35" s="123"/>
      <c r="H35" s="107"/>
      <c r="I35" s="123"/>
      <c r="J35" s="107"/>
      <c r="K35" s="123"/>
      <c r="L35" s="107"/>
      <c r="M35" s="123"/>
      <c r="N35" s="107"/>
    </row>
    <row r="36" spans="1:14">
      <c r="A36" s="108"/>
      <c r="B36" s="108"/>
      <c r="C36" s="113"/>
      <c r="D36" s="108"/>
      <c r="E36" s="113"/>
      <c r="F36" s="107"/>
      <c r="G36" s="123"/>
      <c r="H36" s="107"/>
      <c r="I36" s="123"/>
      <c r="J36" s="107"/>
      <c r="K36" s="123"/>
      <c r="L36" s="107"/>
      <c r="M36" s="123"/>
      <c r="N36" s="107"/>
    </row>
    <row r="37" spans="1:14" s="126" customFormat="1">
      <c r="A37" s="124"/>
      <c r="B37" s="124"/>
      <c r="C37" s="113"/>
      <c r="D37" s="124"/>
      <c r="E37" s="125"/>
      <c r="F37" s="125"/>
      <c r="G37" s="125"/>
      <c r="H37" s="125"/>
      <c r="I37" s="125"/>
      <c r="J37" s="125"/>
      <c r="K37" s="125"/>
      <c r="L37" s="125"/>
      <c r="M37" s="125"/>
      <c r="N37" s="86"/>
    </row>
    <row r="38" spans="1:14" s="126" customFormat="1">
      <c r="C38" s="125"/>
      <c r="D38" s="124"/>
      <c r="E38" s="125"/>
      <c r="F38" s="125"/>
      <c r="G38" s="125"/>
      <c r="H38" s="125"/>
      <c r="I38" s="125"/>
      <c r="J38" s="125"/>
      <c r="K38" s="125"/>
      <c r="L38" s="125"/>
      <c r="M38" s="125"/>
      <c r="N38" s="86"/>
    </row>
    <row r="39" spans="1:14" s="126" customFormat="1" ht="18.75" customHeight="1">
      <c r="A39" s="124"/>
      <c r="B39" s="124"/>
      <c r="C39" s="125"/>
      <c r="D39" s="124"/>
      <c r="E39" s="125"/>
      <c r="F39" s="125"/>
      <c r="G39" s="125"/>
      <c r="H39" s="125"/>
      <c r="I39" s="125"/>
      <c r="J39" s="125"/>
      <c r="K39" s="125"/>
      <c r="L39" s="125"/>
      <c r="M39" s="125"/>
      <c r="N39" s="86"/>
    </row>
    <row r="40" spans="1:14" s="126" customFormat="1" ht="18.75" customHeight="1">
      <c r="A40" s="124"/>
      <c r="B40" s="124"/>
      <c r="C40" s="125"/>
      <c r="D40" s="124"/>
      <c r="E40" s="125"/>
      <c r="F40" s="125"/>
      <c r="G40" s="125"/>
      <c r="H40" s="125"/>
      <c r="I40" s="125"/>
      <c r="J40" s="125"/>
      <c r="K40" s="125"/>
      <c r="L40" s="125"/>
      <c r="M40" s="125"/>
      <c r="N40" s="86"/>
    </row>
    <row r="41" spans="1:14" s="126" customFormat="1" ht="18.75" customHeight="1">
      <c r="A41" s="126" t="s">
        <v>56</v>
      </c>
      <c r="M41" s="125"/>
    </row>
    <row r="42" spans="1:14" s="126" customFormat="1" ht="18.75" customHeight="1">
      <c r="M42" s="125"/>
      <c r="N42" s="127"/>
    </row>
    <row r="43" spans="1:14" s="126" customFormat="1" ht="18.45" customHeight="1">
      <c r="M43" s="125"/>
    </row>
    <row r="44" spans="1:14" s="126" customFormat="1" ht="18.45" customHeight="1">
      <c r="A44" s="18" t="s">
        <v>108</v>
      </c>
      <c r="B44" s="18"/>
      <c r="C44" s="38"/>
      <c r="D44" s="38"/>
      <c r="E44" s="38"/>
      <c r="F44" s="38"/>
      <c r="G44" s="38"/>
      <c r="H44" s="38"/>
      <c r="I44" s="55"/>
      <c r="J44" s="67"/>
      <c r="K44" s="67"/>
      <c r="L44" s="96"/>
      <c r="M44" s="125"/>
    </row>
    <row r="45" spans="1:14" s="126" customFormat="1" ht="18.45" customHeight="1">
      <c r="A45" s="55" t="s">
        <v>109</v>
      </c>
      <c r="B45" s="55"/>
      <c r="C45" s="55"/>
      <c r="D45" s="55"/>
      <c r="E45" s="55"/>
      <c r="F45" s="67"/>
      <c r="G45" s="55"/>
      <c r="H45" s="67" t="s">
        <v>110</v>
      </c>
      <c r="J45" s="67"/>
      <c r="K45" s="67"/>
      <c r="L45" s="96"/>
      <c r="M45" s="125"/>
      <c r="N45" s="127">
        <v>9</v>
      </c>
    </row>
    <row r="46" spans="1:14" s="126" customFormat="1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</row>
    <row r="47" spans="1:14" s="126" customFormat="1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</row>
    <row r="48" spans="1:14" s="126" customFormat="1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</row>
    <row r="49" spans="1:14" s="126" customFormat="1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</sheetData>
  <mergeCells count="4">
    <mergeCell ref="A2:N2"/>
    <mergeCell ref="A3:N3"/>
    <mergeCell ref="A4:N4"/>
    <mergeCell ref="J6:L6"/>
  </mergeCells>
  <pageMargins left="0.45866141700000002" right="0.20866141699999999" top="0.49803149600000002" bottom="0.24803149599999999" header="0.31496062992126" footer="0.31496062992126"/>
  <pageSetup paperSize="9" scale="90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view="pageBreakPreview" zoomScaleNormal="85" zoomScaleSheetLayoutView="100" workbookViewId="0">
      <selection activeCell="E10" sqref="E10"/>
    </sheetView>
  </sheetViews>
  <sheetFormatPr defaultColWidth="9" defaultRowHeight="18.600000000000001"/>
  <cols>
    <col min="1" max="3" width="1.59765625" style="49" customWidth="1"/>
    <col min="4" max="4" width="36.19921875" style="49" customWidth="1"/>
    <col min="5" max="5" width="8.59765625" style="49" customWidth="1"/>
    <col min="6" max="6" width="0.5" style="49" customWidth="1"/>
    <col min="7" max="8" width="13.59765625" style="49" customWidth="1"/>
    <col min="9" max="9" width="0.5" style="49" customWidth="1"/>
    <col min="10" max="10" width="13.59765625" style="54" customWidth="1"/>
    <col min="11" max="11" width="13.59765625" style="49" customWidth="1"/>
    <col min="12" max="16384" width="9" style="49"/>
  </cols>
  <sheetData>
    <row r="1" spans="1:11">
      <c r="K1" s="39"/>
    </row>
    <row r="2" spans="1:11" ht="25.5" customHeight="1">
      <c r="A2" s="256" t="str">
        <f>'P 5'!A2:L2</f>
        <v>บริษัท  สยามอีสต์ โซลูชั่น จำกัด (มหาชน) และบริษัทย่อย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1" ht="25.5" customHeight="1">
      <c r="A3" s="256" t="s">
        <v>180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1" ht="25.5" customHeight="1">
      <c r="A4" s="256" t="str">
        <f>'P 9'!A4:N4</f>
        <v>สำหรับปีสิ้นสุดวันที่ 31 ธันวาคม 2566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</row>
    <row r="5" spans="1:11" ht="22.5" customHeight="1">
      <c r="A5" s="129"/>
      <c r="B5" s="129"/>
      <c r="C5" s="129"/>
      <c r="D5" s="129"/>
      <c r="E5" s="129"/>
      <c r="F5" s="58"/>
      <c r="G5" s="58"/>
      <c r="H5" s="58"/>
      <c r="I5" s="58"/>
      <c r="J5" s="130"/>
      <c r="K5" s="60" t="s">
        <v>74</v>
      </c>
    </row>
    <row r="6" spans="1:11" ht="22.5" customHeight="1">
      <c r="A6" s="131"/>
      <c r="B6" s="131"/>
      <c r="C6" s="131"/>
      <c r="D6" s="131"/>
      <c r="E6" s="131"/>
      <c r="F6" s="63"/>
      <c r="G6" s="261" t="s">
        <v>24</v>
      </c>
      <c r="H6" s="261"/>
      <c r="I6" s="63"/>
      <c r="J6" s="259" t="s">
        <v>23</v>
      </c>
      <c r="K6" s="259"/>
    </row>
    <row r="7" spans="1:11" ht="22.5" customHeight="1">
      <c r="A7" s="58"/>
      <c r="B7" s="58"/>
      <c r="C7" s="58"/>
      <c r="D7" s="58"/>
      <c r="E7" s="58" t="s">
        <v>7</v>
      </c>
      <c r="F7" s="253"/>
      <c r="G7" s="64" t="s">
        <v>73</v>
      </c>
      <c r="H7" s="64" t="s">
        <v>40</v>
      </c>
      <c r="I7" s="71"/>
      <c r="J7" s="132" t="s">
        <v>73</v>
      </c>
      <c r="K7" s="64" t="s">
        <v>40</v>
      </c>
    </row>
    <row r="8" spans="1:11" ht="22.5" customHeight="1">
      <c r="A8" s="62"/>
      <c r="B8" s="62"/>
      <c r="C8" s="62"/>
      <c r="D8" s="62"/>
      <c r="E8" s="62"/>
      <c r="F8" s="134"/>
      <c r="G8" s="133"/>
      <c r="H8" s="133"/>
      <c r="I8" s="56"/>
      <c r="J8" s="133"/>
      <c r="K8" s="133"/>
    </row>
    <row r="9" spans="1:11" ht="23.25" customHeight="1">
      <c r="A9" s="135" t="s">
        <v>21</v>
      </c>
      <c r="C9" s="77"/>
      <c r="D9" s="77"/>
      <c r="F9" s="134"/>
      <c r="G9" s="136"/>
      <c r="H9" s="56"/>
      <c r="I9" s="56"/>
      <c r="J9" s="56"/>
      <c r="K9" s="56"/>
    </row>
    <row r="10" spans="1:11" ht="23.25" customHeight="1">
      <c r="A10" s="137" t="s">
        <v>188</v>
      </c>
      <c r="C10" s="77"/>
      <c r="D10" s="77"/>
      <c r="E10" s="138"/>
      <c r="F10" s="134"/>
      <c r="G10" s="56">
        <f>'P 7 '!G19</f>
        <v>74804140.990000024</v>
      </c>
      <c r="H10" s="56">
        <f>'P 7 '!H19</f>
        <v>79246789.100000083</v>
      </c>
      <c r="I10" s="56"/>
      <c r="J10" s="139">
        <f>'P 7 '!J19</f>
        <v>26018453.82999998</v>
      </c>
      <c r="K10" s="139">
        <f>'P 7 '!K19</f>
        <v>37055416.700000003</v>
      </c>
    </row>
    <row r="11" spans="1:11" ht="23.25" customHeight="1">
      <c r="A11" s="137"/>
      <c r="B11" s="49" t="s">
        <v>191</v>
      </c>
      <c r="C11" s="77"/>
      <c r="D11" s="77"/>
      <c r="F11" s="56"/>
      <c r="G11" s="140"/>
      <c r="H11" s="56"/>
      <c r="I11" s="56"/>
      <c r="K11" s="139"/>
    </row>
    <row r="12" spans="1:11" ht="23.25" customHeight="1">
      <c r="A12" s="137"/>
      <c r="B12" s="49" t="s">
        <v>75</v>
      </c>
      <c r="C12" s="77"/>
      <c r="D12" s="77"/>
      <c r="F12" s="56"/>
      <c r="G12" s="140"/>
      <c r="H12" s="56"/>
      <c r="I12" s="56"/>
      <c r="K12" s="139"/>
    </row>
    <row r="13" spans="1:11" ht="23.25" customHeight="1">
      <c r="A13" s="77"/>
      <c r="B13" s="49" t="s">
        <v>150</v>
      </c>
      <c r="C13" s="77"/>
      <c r="D13" s="77"/>
      <c r="F13" s="56"/>
      <c r="G13" s="56">
        <v>2934831.989999997</v>
      </c>
      <c r="H13" s="56">
        <v>3176850.17</v>
      </c>
      <c r="I13" s="56"/>
      <c r="J13" s="56">
        <v>1510981.6</v>
      </c>
      <c r="K13" s="56">
        <v>1901378</v>
      </c>
    </row>
    <row r="14" spans="1:11" ht="23.25" customHeight="1">
      <c r="A14" s="77"/>
      <c r="B14" s="49" t="s">
        <v>183</v>
      </c>
      <c r="C14" s="77"/>
      <c r="D14" s="77"/>
      <c r="F14" s="56"/>
      <c r="G14" s="56">
        <v>313495.12</v>
      </c>
      <c r="H14" s="56">
        <v>237073.16999999998</v>
      </c>
      <c r="I14" s="56"/>
      <c r="J14" s="56">
        <v>201643.28</v>
      </c>
      <c r="K14" s="56">
        <v>201247.87000000002</v>
      </c>
    </row>
    <row r="15" spans="1:11" ht="23.25" customHeight="1">
      <c r="A15" s="77"/>
      <c r="B15" s="49" t="s">
        <v>157</v>
      </c>
      <c r="C15" s="77"/>
      <c r="D15" s="77"/>
      <c r="F15" s="56"/>
      <c r="G15" s="56">
        <v>3970156.88</v>
      </c>
      <c r="H15" s="56">
        <v>4531894.07</v>
      </c>
      <c r="I15" s="56"/>
      <c r="J15" s="54">
        <v>3970156.88</v>
      </c>
      <c r="K15" s="30">
        <v>4531894.07</v>
      </c>
    </row>
    <row r="16" spans="1:11" ht="23.25" customHeight="1">
      <c r="A16" s="77"/>
      <c r="B16" s="49" t="s">
        <v>161</v>
      </c>
      <c r="C16" s="77"/>
      <c r="D16" s="77"/>
      <c r="F16" s="56"/>
      <c r="G16" s="56">
        <v>41548.599999999977</v>
      </c>
      <c r="H16" s="56">
        <v>-169974.3</v>
      </c>
      <c r="I16" s="56"/>
      <c r="J16" s="56">
        <v>41562.599999999977</v>
      </c>
      <c r="K16" s="30">
        <v>132660.10999999999</v>
      </c>
    </row>
    <row r="17" spans="1:11" ht="23.25" customHeight="1">
      <c r="A17" s="77"/>
      <c r="B17" s="49" t="s">
        <v>184</v>
      </c>
      <c r="C17" s="77"/>
      <c r="D17" s="77"/>
      <c r="F17" s="56"/>
      <c r="G17" s="56">
        <v>-227067.32</v>
      </c>
      <c r="H17" s="56">
        <v>749750.7</v>
      </c>
      <c r="I17" s="56"/>
      <c r="J17" s="56">
        <v>-18930.89</v>
      </c>
      <c r="K17" s="56">
        <v>464171.57999999996</v>
      </c>
    </row>
    <row r="18" spans="1:11" ht="23.25" customHeight="1">
      <c r="A18" s="77"/>
      <c r="B18" s="49" t="s">
        <v>38</v>
      </c>
      <c r="C18" s="77"/>
      <c r="D18" s="77"/>
      <c r="F18" s="56"/>
      <c r="G18" s="30">
        <v>0</v>
      </c>
      <c r="H18" s="56">
        <v>32452.25</v>
      </c>
      <c r="I18" s="56"/>
      <c r="J18" s="30">
        <v>0</v>
      </c>
      <c r="K18" s="56">
        <v>32452.25</v>
      </c>
    </row>
    <row r="19" spans="1:11" ht="23.25" customHeight="1">
      <c r="A19" s="77"/>
      <c r="B19" s="49" t="s">
        <v>44</v>
      </c>
      <c r="C19" s="77"/>
      <c r="D19" s="77"/>
      <c r="F19" s="56"/>
      <c r="G19" s="56">
        <v>-405423.42000000004</v>
      </c>
      <c r="H19" s="56">
        <v>150708.57999999999</v>
      </c>
      <c r="I19" s="56"/>
      <c r="J19" s="56">
        <v>-405423.42000000004</v>
      </c>
      <c r="K19" s="56">
        <v>150708.58000000002</v>
      </c>
    </row>
    <row r="20" spans="1:11" ht="23.25" customHeight="1">
      <c r="A20" s="77"/>
      <c r="B20" s="49" t="s">
        <v>82</v>
      </c>
      <c r="C20" s="77"/>
      <c r="D20" s="77"/>
      <c r="F20" s="56"/>
      <c r="G20" s="84">
        <v>0</v>
      </c>
      <c r="H20" s="56">
        <v>-58292.03</v>
      </c>
      <c r="I20" s="56"/>
      <c r="J20" s="84">
        <v>0</v>
      </c>
      <c r="K20" s="56">
        <v>-58292.03</v>
      </c>
    </row>
    <row r="21" spans="1:11" ht="23.25" customHeight="1">
      <c r="A21" s="77"/>
      <c r="B21" s="49" t="s">
        <v>43</v>
      </c>
      <c r="C21" s="77"/>
      <c r="D21" s="77"/>
      <c r="F21" s="56"/>
      <c r="G21" s="30">
        <v>2627760.25</v>
      </c>
      <c r="H21" s="56">
        <v>816157.61</v>
      </c>
      <c r="I21" s="56"/>
      <c r="J21" s="30">
        <v>2627760.25</v>
      </c>
      <c r="K21" s="56">
        <v>817421.98999999976</v>
      </c>
    </row>
    <row r="22" spans="1:11" ht="23.25" customHeight="1">
      <c r="A22" s="77"/>
      <c r="B22" s="49" t="s">
        <v>42</v>
      </c>
      <c r="C22" s="77"/>
      <c r="D22" s="77"/>
      <c r="F22" s="56"/>
      <c r="G22" s="56">
        <v>1977551.3500000015</v>
      </c>
      <c r="H22" s="56">
        <v>1713241.7200000002</v>
      </c>
      <c r="I22" s="56"/>
      <c r="J22" s="139">
        <v>1502833.3</v>
      </c>
      <c r="K22" s="139">
        <v>1251096.2799999993</v>
      </c>
    </row>
    <row r="23" spans="1:11" ht="23.25" customHeight="1">
      <c r="A23" s="77"/>
      <c r="B23" s="49" t="s">
        <v>18</v>
      </c>
      <c r="C23" s="77"/>
      <c r="D23" s="77"/>
      <c r="F23" s="56"/>
      <c r="G23" s="56">
        <v>-402869.09</v>
      </c>
      <c r="H23" s="140">
        <v>-131769.01</v>
      </c>
      <c r="I23" s="56"/>
      <c r="J23" s="56">
        <v>-300308.89</v>
      </c>
      <c r="K23" s="56">
        <v>-112684.33</v>
      </c>
    </row>
    <row r="24" spans="1:11" ht="23.25" customHeight="1">
      <c r="A24" s="77"/>
      <c r="B24" s="49" t="s">
        <v>139</v>
      </c>
      <c r="C24" s="77"/>
      <c r="D24" s="77"/>
      <c r="F24" s="56"/>
      <c r="G24" s="56">
        <v>590308.72</v>
      </c>
      <c r="H24" s="56">
        <v>1857327.12</v>
      </c>
      <c r="I24" s="56"/>
      <c r="J24" s="139">
        <v>518138.38</v>
      </c>
      <c r="K24" s="56">
        <v>549924.74</v>
      </c>
    </row>
    <row r="25" spans="1:11" ht="23.25" customHeight="1">
      <c r="A25" s="77"/>
      <c r="B25" s="49" t="s">
        <v>30</v>
      </c>
      <c r="C25" s="77"/>
      <c r="D25" s="77"/>
      <c r="F25" s="56"/>
      <c r="G25" s="56">
        <f>-20507555.63+7894790.82</f>
        <v>-12612764.809999999</v>
      </c>
      <c r="H25" s="56">
        <v>-14013351.6</v>
      </c>
      <c r="I25" s="56"/>
      <c r="J25" s="30">
        <v>0</v>
      </c>
      <c r="K25" s="30">
        <v>0</v>
      </c>
    </row>
    <row r="26" spans="1:11" ht="23.25" customHeight="1">
      <c r="A26" s="77"/>
      <c r="B26" s="49" t="s">
        <v>132</v>
      </c>
      <c r="C26" s="77"/>
      <c r="D26" s="77"/>
      <c r="F26" s="56"/>
      <c r="G26" s="141">
        <v>0</v>
      </c>
      <c r="H26" s="141">
        <v>0</v>
      </c>
      <c r="I26" s="140"/>
      <c r="J26" s="71">
        <v>-7894790.8200000003</v>
      </c>
      <c r="K26" s="71">
        <v>-12899985</v>
      </c>
    </row>
    <row r="27" spans="1:11" ht="23.25" customHeight="1">
      <c r="A27" s="77"/>
      <c r="B27" s="72" t="s">
        <v>116</v>
      </c>
      <c r="C27" s="77"/>
      <c r="D27" s="77"/>
      <c r="F27" s="56"/>
      <c r="G27" s="48"/>
      <c r="H27" s="48"/>
      <c r="I27" s="140"/>
      <c r="J27" s="140"/>
      <c r="K27" s="140"/>
    </row>
    <row r="28" spans="1:11" ht="23.25" customHeight="1">
      <c r="B28" s="77" t="s">
        <v>76</v>
      </c>
      <c r="C28" s="77"/>
      <c r="D28" s="77"/>
      <c r="F28" s="56"/>
      <c r="G28" s="139">
        <f>SUM(G10:G26)</f>
        <v>73611669.26000002</v>
      </c>
      <c r="H28" s="139">
        <f>SUM(H10:H26)</f>
        <v>78138857.550000086</v>
      </c>
      <c r="I28" s="56"/>
      <c r="J28" s="139">
        <f>SUM(J10:J26)</f>
        <v>27772076.099999979</v>
      </c>
      <c r="K28" s="139">
        <f>SUM(K10:K26)</f>
        <v>34017410.810000002</v>
      </c>
    </row>
    <row r="29" spans="1:11" ht="23.25" customHeight="1">
      <c r="A29" s="137" t="s">
        <v>77</v>
      </c>
      <c r="C29" s="77"/>
      <c r="D29" s="77"/>
      <c r="F29" s="56"/>
      <c r="G29" s="142"/>
      <c r="H29" s="56"/>
      <c r="I29" s="56"/>
      <c r="J29" s="143"/>
      <c r="K29" s="143"/>
    </row>
    <row r="30" spans="1:11" ht="23.25" customHeight="1">
      <c r="A30" s="137"/>
      <c r="B30" s="49" t="s">
        <v>27</v>
      </c>
      <c r="C30" s="77"/>
      <c r="D30" s="77"/>
      <c r="F30" s="56"/>
      <c r="G30" s="143">
        <v>-11876219.469999993</v>
      </c>
      <c r="H30" s="56">
        <v>-5061736.8899999997</v>
      </c>
      <c r="I30" s="56"/>
      <c r="J30" s="143">
        <v>-5219757.83</v>
      </c>
      <c r="K30" s="143">
        <v>-13971673.519999998</v>
      </c>
    </row>
    <row r="31" spans="1:11" ht="23.25" customHeight="1">
      <c r="A31" s="137"/>
      <c r="B31" s="49" t="s">
        <v>0</v>
      </c>
      <c r="C31" s="77"/>
      <c r="D31" s="77"/>
      <c r="F31" s="56"/>
      <c r="G31" s="143">
        <v>-7312985.7000000002</v>
      </c>
      <c r="H31" s="56">
        <v>-11613605.539999992</v>
      </c>
      <c r="I31" s="56"/>
      <c r="J31" s="143">
        <v>6830802.9500000002</v>
      </c>
      <c r="K31" s="143">
        <v>-3946290.5799999959</v>
      </c>
    </row>
    <row r="32" spans="1:11" ht="22.95" customHeight="1">
      <c r="A32" s="137"/>
      <c r="B32" s="49" t="s">
        <v>29</v>
      </c>
      <c r="C32" s="77"/>
      <c r="D32" s="77"/>
      <c r="F32" s="56"/>
      <c r="G32" s="143">
        <v>-7350.3699999999953</v>
      </c>
      <c r="H32" s="56">
        <v>-32000</v>
      </c>
      <c r="I32" s="56"/>
      <c r="J32" s="143">
        <v>-7350.3699999999953</v>
      </c>
      <c r="K32" s="143">
        <v>-32000</v>
      </c>
    </row>
    <row r="33" spans="1:11" ht="23.25" customHeight="1">
      <c r="A33" s="137" t="s">
        <v>78</v>
      </c>
      <c r="C33" s="77"/>
      <c r="D33" s="77"/>
      <c r="F33" s="56"/>
      <c r="G33" s="143"/>
      <c r="H33" s="56"/>
      <c r="I33" s="56"/>
      <c r="J33" s="143"/>
      <c r="K33" s="143"/>
    </row>
    <row r="34" spans="1:11" ht="23.25" customHeight="1">
      <c r="A34" s="137"/>
      <c r="B34" s="49" t="s">
        <v>28</v>
      </c>
      <c r="C34" s="77"/>
      <c r="D34" s="77"/>
      <c r="F34" s="56"/>
      <c r="G34" s="139">
        <v>-15754020.390000001</v>
      </c>
      <c r="H34" s="140">
        <v>21480451.710000042</v>
      </c>
      <c r="I34" s="56"/>
      <c r="J34" s="139">
        <v>-20906968.080000002</v>
      </c>
      <c r="K34" s="139">
        <v>18600358.780000024</v>
      </c>
    </row>
    <row r="35" spans="1:11" ht="23.25" customHeight="1">
      <c r="B35" s="49" t="s">
        <v>165</v>
      </c>
      <c r="C35" s="144"/>
      <c r="D35" s="144"/>
      <c r="E35" s="145"/>
      <c r="F35" s="147"/>
      <c r="G35" s="141">
        <v>0</v>
      </c>
      <c r="H35" s="146">
        <v>-903000</v>
      </c>
      <c r="I35" s="147"/>
      <c r="J35" s="141">
        <v>0</v>
      </c>
      <c r="K35" s="148">
        <v>-903000</v>
      </c>
    </row>
    <row r="36" spans="1:11" ht="24.75" customHeight="1">
      <c r="A36" s="137" t="s">
        <v>10</v>
      </c>
      <c r="C36" s="77"/>
      <c r="D36" s="77"/>
      <c r="F36" s="56"/>
      <c r="G36" s="56"/>
      <c r="H36" s="56"/>
      <c r="I36" s="56"/>
      <c r="J36" s="143"/>
      <c r="K36" s="86"/>
    </row>
    <row r="37" spans="1:11" ht="19.5" customHeight="1"/>
    <row r="38" spans="1:11" ht="24.75" customHeight="1">
      <c r="B38" s="77" t="s">
        <v>35</v>
      </c>
      <c r="G38" s="77" t="s">
        <v>46</v>
      </c>
      <c r="K38" s="207"/>
    </row>
    <row r="39" spans="1:11" ht="24.75" customHeight="1">
      <c r="B39" s="77" t="s">
        <v>34</v>
      </c>
      <c r="D39" s="150"/>
      <c r="G39" s="77" t="s">
        <v>45</v>
      </c>
      <c r="J39" s="151"/>
      <c r="K39" s="152">
        <v>10</v>
      </c>
    </row>
    <row r="41" spans="1:11" ht="25.5" customHeight="1">
      <c r="A41" s="256" t="str">
        <f>+A2</f>
        <v>บริษัท  สยามอีสต์ โซลูชั่น จำกัด (มหาชน) และบริษัทย่อย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</row>
    <row r="42" spans="1:11" ht="25.5" customHeight="1">
      <c r="A42" s="256" t="s">
        <v>181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</row>
    <row r="43" spans="1:11" ht="25.5" customHeight="1">
      <c r="A43" s="256" t="str">
        <f>+A4</f>
        <v>สำหรับปีสิ้นสุดวันที่ 31 ธันวาคม 2566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</row>
    <row r="44" spans="1:11" ht="14.55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54"/>
      <c r="K44" s="153"/>
    </row>
    <row r="45" spans="1:11" ht="21" customHeight="1">
      <c r="A45" s="153"/>
      <c r="B45" s="153"/>
      <c r="C45" s="153"/>
      <c r="D45" s="153"/>
      <c r="E45" s="153"/>
      <c r="F45" s="155"/>
      <c r="G45" s="155"/>
      <c r="H45" s="155"/>
      <c r="I45" s="155"/>
      <c r="J45" s="270" t="s">
        <v>74</v>
      </c>
      <c r="K45" s="270"/>
    </row>
    <row r="46" spans="1:11" ht="22.5" customHeight="1">
      <c r="A46" s="131"/>
      <c r="B46" s="131"/>
      <c r="C46" s="131"/>
      <c r="D46" s="131"/>
      <c r="E46" s="131"/>
      <c r="F46" s="63"/>
      <c r="G46" s="261" t="s">
        <v>24</v>
      </c>
      <c r="H46" s="261"/>
      <c r="I46" s="63"/>
      <c r="J46" s="259" t="s">
        <v>23</v>
      </c>
      <c r="K46" s="259"/>
    </row>
    <row r="47" spans="1:11" ht="22.5" customHeight="1">
      <c r="A47" s="58"/>
      <c r="B47" s="58"/>
      <c r="C47" s="58"/>
      <c r="D47" s="58"/>
      <c r="E47" s="58" t="s">
        <v>7</v>
      </c>
      <c r="F47" s="56"/>
      <c r="G47" s="64" t="s">
        <v>73</v>
      </c>
      <c r="H47" s="64" t="s">
        <v>40</v>
      </c>
      <c r="I47" s="56"/>
      <c r="J47" s="132" t="s">
        <v>73</v>
      </c>
      <c r="K47" s="64" t="s">
        <v>40</v>
      </c>
    </row>
    <row r="48" spans="1:11" ht="22.5" customHeight="1">
      <c r="A48" s="62"/>
      <c r="B48" s="62"/>
      <c r="C48" s="62"/>
      <c r="D48" s="62"/>
      <c r="E48" s="62"/>
      <c r="F48" s="56"/>
      <c r="G48" s="66"/>
      <c r="H48" s="66"/>
      <c r="I48" s="56"/>
      <c r="J48" s="133"/>
      <c r="K48" s="66"/>
    </row>
    <row r="49" spans="1:11" ht="23.25" customHeight="1">
      <c r="A49" s="137" t="s">
        <v>187</v>
      </c>
      <c r="B49" s="77"/>
      <c r="C49" s="77"/>
      <c r="D49" s="77"/>
      <c r="F49" s="56"/>
      <c r="G49" s="139">
        <f>SUM(G28:G35)</f>
        <v>38661093.330000028</v>
      </c>
      <c r="H49" s="139">
        <f>SUM(H28:H35)</f>
        <v>82008966.830000132</v>
      </c>
      <c r="I49" s="56"/>
      <c r="J49" s="139">
        <f>SUM(J28:J35)</f>
        <v>8468802.7699999772</v>
      </c>
      <c r="K49" s="139">
        <f>SUM(K28:K35)</f>
        <v>33764805.490000032</v>
      </c>
    </row>
    <row r="50" spans="1:11" ht="23.25" customHeight="1">
      <c r="B50" s="77" t="s">
        <v>142</v>
      </c>
      <c r="C50" s="77"/>
      <c r="D50" s="77"/>
      <c r="F50" s="56"/>
      <c r="G50" s="139">
        <v>369977.9</v>
      </c>
      <c r="H50" s="56">
        <v>131769.12</v>
      </c>
      <c r="I50" s="56"/>
      <c r="J50" s="139">
        <v>290476.97000000003</v>
      </c>
      <c r="K50" s="139">
        <v>112684.33</v>
      </c>
    </row>
    <row r="51" spans="1:11" ht="23.25" customHeight="1">
      <c r="B51" s="77" t="s">
        <v>105</v>
      </c>
      <c r="C51" s="77"/>
      <c r="D51" s="77"/>
      <c r="F51" s="56"/>
      <c r="G51" s="56">
        <v>-590308.72</v>
      </c>
      <c r="H51" s="56">
        <v>-1785135.3399999999</v>
      </c>
      <c r="I51" s="56"/>
      <c r="J51" s="84">
        <v>0</v>
      </c>
      <c r="K51" s="56">
        <v>-549924.74</v>
      </c>
    </row>
    <row r="52" spans="1:11" ht="24" customHeight="1">
      <c r="B52" s="77" t="s">
        <v>143</v>
      </c>
      <c r="C52" s="77"/>
      <c r="D52" s="77"/>
      <c r="F52" s="56"/>
      <c r="G52" s="139">
        <v>-10720066.909999998</v>
      </c>
      <c r="H52" s="56">
        <v>-9087156.6699999999</v>
      </c>
      <c r="I52" s="56"/>
      <c r="J52" s="139">
        <v>-4896818.4199999981</v>
      </c>
      <c r="K52" s="139">
        <v>-4139829.49</v>
      </c>
    </row>
    <row r="53" spans="1:11" ht="23.25" customHeight="1">
      <c r="A53" s="77" t="s">
        <v>186</v>
      </c>
      <c r="B53" s="77"/>
      <c r="D53" s="77"/>
      <c r="F53" s="56"/>
      <c r="G53" s="156">
        <f>SUM(G49:G52)</f>
        <v>27720695.600000031</v>
      </c>
      <c r="H53" s="156">
        <f>SUM(H49:H52)</f>
        <v>71268443.940000132</v>
      </c>
      <c r="I53" s="56"/>
      <c r="J53" s="156">
        <f>SUM(J49:J52)</f>
        <v>3862461.3199999798</v>
      </c>
      <c r="K53" s="156">
        <f>SUM(K49:K52)</f>
        <v>29187735.590000033</v>
      </c>
    </row>
    <row r="54" spans="1:11" ht="23.25" customHeight="1">
      <c r="A54" s="135" t="s">
        <v>79</v>
      </c>
      <c r="C54" s="77"/>
      <c r="D54" s="77"/>
      <c r="F54" s="54"/>
      <c r="G54" s="54"/>
      <c r="H54" s="54"/>
      <c r="I54" s="54"/>
      <c r="K54" s="54"/>
    </row>
    <row r="55" spans="1:11" ht="24" customHeight="1">
      <c r="A55" s="77"/>
      <c r="B55" s="49" t="s">
        <v>149</v>
      </c>
      <c r="C55" s="77"/>
      <c r="D55" s="77"/>
      <c r="F55" s="56"/>
      <c r="G55" s="139">
        <v>-4059321.33</v>
      </c>
      <c r="H55" s="139">
        <v>-3025930.45</v>
      </c>
      <c r="I55" s="56"/>
      <c r="J55" s="139">
        <v>-2267483.58</v>
      </c>
      <c r="K55" s="139">
        <v>-1071415.9500000058</v>
      </c>
    </row>
    <row r="56" spans="1:11" ht="24" customHeight="1">
      <c r="A56" s="77"/>
      <c r="B56" s="49" t="s">
        <v>145</v>
      </c>
      <c r="C56" s="77"/>
      <c r="D56" s="77"/>
      <c r="F56" s="84"/>
      <c r="G56" s="139">
        <v>-229.13</v>
      </c>
      <c r="H56" s="139">
        <v>-228.28</v>
      </c>
      <c r="I56" s="84"/>
      <c r="J56" s="157">
        <v>0</v>
      </c>
      <c r="K56" s="157">
        <v>0</v>
      </c>
    </row>
    <row r="57" spans="1:11" ht="24" customHeight="1">
      <c r="A57" s="77"/>
      <c r="B57" s="49" t="s">
        <v>148</v>
      </c>
      <c r="C57" s="77"/>
      <c r="D57" s="77"/>
      <c r="F57" s="56"/>
      <c r="G57" s="139">
        <v>-215469</v>
      </c>
      <c r="H57" s="139">
        <v>-59999.999999999971</v>
      </c>
      <c r="I57" s="56"/>
      <c r="J57" s="139">
        <v>-72859</v>
      </c>
      <c r="K57" s="139">
        <v>-59999.999999999971</v>
      </c>
    </row>
    <row r="58" spans="1:11" ht="24" customHeight="1">
      <c r="A58" s="77"/>
      <c r="B58" s="49" t="s">
        <v>126</v>
      </c>
      <c r="C58" s="77"/>
      <c r="D58" s="77"/>
      <c r="F58" s="56"/>
      <c r="G58" s="157">
        <v>0</v>
      </c>
      <c r="H58" s="139">
        <v>498990.68000000005</v>
      </c>
      <c r="I58" s="56"/>
      <c r="J58" s="157">
        <v>0</v>
      </c>
      <c r="K58" s="139">
        <v>175233.67</v>
      </c>
    </row>
    <row r="59" spans="1:11" ht="24" customHeight="1">
      <c r="A59" s="77"/>
      <c r="B59" s="49" t="s">
        <v>182</v>
      </c>
      <c r="C59" s="77"/>
      <c r="D59" s="77"/>
      <c r="F59" s="56"/>
      <c r="G59" s="157">
        <v>0</v>
      </c>
      <c r="H59" s="139">
        <v>157560.85</v>
      </c>
      <c r="I59" s="56"/>
      <c r="J59" s="157">
        <v>0</v>
      </c>
      <c r="K59" s="139">
        <v>157560.85</v>
      </c>
    </row>
    <row r="60" spans="1:11" ht="24" customHeight="1">
      <c r="A60" s="77"/>
      <c r="B60" s="49" t="s">
        <v>127</v>
      </c>
      <c r="C60" s="77"/>
      <c r="D60" s="77"/>
      <c r="F60" s="56"/>
      <c r="G60" s="157">
        <v>0</v>
      </c>
      <c r="H60" s="157">
        <v>0</v>
      </c>
      <c r="I60" s="56"/>
      <c r="J60" s="157">
        <v>0</v>
      </c>
      <c r="K60" s="139">
        <v>-8999730</v>
      </c>
    </row>
    <row r="61" spans="1:11" ht="24" customHeight="1">
      <c r="A61" s="77"/>
      <c r="B61" s="49" t="s">
        <v>128</v>
      </c>
      <c r="C61" s="77"/>
      <c r="D61" s="77"/>
      <c r="F61" s="56"/>
      <c r="G61" s="157">
        <v>0</v>
      </c>
      <c r="H61" s="139">
        <v>-3394000</v>
      </c>
      <c r="I61" s="56"/>
      <c r="J61" s="157">
        <v>0</v>
      </c>
      <c r="K61" s="157">
        <v>0</v>
      </c>
    </row>
    <row r="62" spans="1:11" ht="24" customHeight="1">
      <c r="A62" s="77"/>
      <c r="B62" s="49" t="s">
        <v>129</v>
      </c>
      <c r="C62" s="77"/>
      <c r="D62" s="77"/>
      <c r="F62" s="56"/>
      <c r="G62" s="157">
        <v>0</v>
      </c>
      <c r="H62" s="84">
        <v>0</v>
      </c>
      <c r="I62" s="56"/>
      <c r="J62" s="157">
        <v>7894790.8200000003</v>
      </c>
      <c r="K62" s="139">
        <v>12899985</v>
      </c>
    </row>
    <row r="63" spans="1:11" ht="24" customHeight="1">
      <c r="A63" s="77" t="s">
        <v>166</v>
      </c>
      <c r="D63" s="77"/>
      <c r="F63" s="76">
        <f t="shared" ref="F63:K63" si="0">SUM(F55:F62)</f>
        <v>0</v>
      </c>
      <c r="G63" s="76">
        <f t="shared" si="0"/>
        <v>-4275019.46</v>
      </c>
      <c r="H63" s="76">
        <f t="shared" si="0"/>
        <v>-5823607.1999999993</v>
      </c>
      <c r="I63" s="140">
        <f t="shared" si="0"/>
        <v>0</v>
      </c>
      <c r="J63" s="76">
        <f t="shared" si="0"/>
        <v>5554448.2400000002</v>
      </c>
      <c r="K63" s="76">
        <f t="shared" si="0"/>
        <v>3101633.5699999947</v>
      </c>
    </row>
    <row r="64" spans="1:11" ht="24" customHeight="1">
      <c r="A64" s="158" t="s">
        <v>80</v>
      </c>
      <c r="C64" s="77"/>
      <c r="D64" s="77"/>
      <c r="F64" s="56"/>
      <c r="G64" s="56"/>
      <c r="H64" s="56"/>
      <c r="I64" s="56"/>
      <c r="J64" s="143"/>
      <c r="K64" s="143"/>
    </row>
    <row r="65" spans="1:11" ht="23.25" customHeight="1">
      <c r="A65" s="137"/>
      <c r="B65" s="159" t="s">
        <v>158</v>
      </c>
      <c r="C65" s="77"/>
      <c r="D65" s="77"/>
      <c r="E65" s="77"/>
      <c r="F65" s="56"/>
      <c r="G65" s="30">
        <v>0</v>
      </c>
      <c r="H65" s="56">
        <v>-6991983.6399999997</v>
      </c>
      <c r="I65" s="56"/>
      <c r="J65" s="30">
        <v>0</v>
      </c>
      <c r="K65" s="30">
        <v>0</v>
      </c>
    </row>
    <row r="66" spans="1:11" ht="23.25" customHeight="1">
      <c r="A66" s="137"/>
      <c r="B66" s="159" t="s">
        <v>117</v>
      </c>
      <c r="C66" s="77"/>
      <c r="D66" s="77"/>
      <c r="E66" s="77"/>
      <c r="F66" s="56"/>
      <c r="G66" s="56">
        <v>-15000000</v>
      </c>
      <c r="H66" s="56">
        <v>-15000000</v>
      </c>
      <c r="I66" s="56"/>
      <c r="J66" s="30">
        <v>0</v>
      </c>
      <c r="K66" s="30">
        <v>0</v>
      </c>
    </row>
    <row r="67" spans="1:11" ht="23.25" customHeight="1">
      <c r="A67" s="137"/>
      <c r="B67" s="49" t="s">
        <v>106</v>
      </c>
      <c r="C67" s="77"/>
      <c r="D67" s="77"/>
      <c r="E67" s="77"/>
      <c r="F67" s="56"/>
      <c r="G67" s="56">
        <v>-1895870.63</v>
      </c>
      <c r="H67" s="170">
        <v>-2023670.3599999999</v>
      </c>
      <c r="I67" s="56"/>
      <c r="J67" s="139">
        <v>-2105586.36</v>
      </c>
      <c r="K67" s="139">
        <v>-1876218.42</v>
      </c>
    </row>
    <row r="68" spans="1:11" ht="23.25" customHeight="1">
      <c r="A68" s="137"/>
      <c r="B68" s="49" t="s">
        <v>130</v>
      </c>
      <c r="C68" s="77"/>
      <c r="D68" s="77"/>
      <c r="E68" s="77"/>
      <c r="F68" s="56"/>
      <c r="G68" s="84">
        <v>0</v>
      </c>
      <c r="H68" s="170">
        <v>270</v>
      </c>
      <c r="I68" s="56"/>
      <c r="J68" s="157">
        <v>0</v>
      </c>
      <c r="K68" s="157">
        <v>0</v>
      </c>
    </row>
    <row r="69" spans="1:11" ht="23.25" customHeight="1">
      <c r="A69" s="137"/>
      <c r="B69" s="49" t="s">
        <v>131</v>
      </c>
      <c r="C69" s="77"/>
      <c r="D69" s="77"/>
      <c r="E69" s="77"/>
      <c r="F69" s="56"/>
      <c r="G69" s="56">
        <v>-26207359.100000001</v>
      </c>
      <c r="H69" s="170">
        <v>-1712196.4499999993</v>
      </c>
      <c r="I69" s="56"/>
      <c r="J69" s="139">
        <v>-26207359.100000001</v>
      </c>
      <c r="K69" s="139">
        <v>-1712196.45</v>
      </c>
    </row>
    <row r="70" spans="1:11" ht="24" customHeight="1">
      <c r="A70" s="135" t="s">
        <v>118</v>
      </c>
      <c r="B70" s="77"/>
      <c r="D70" s="77"/>
      <c r="F70" s="156">
        <f t="shared" ref="F70:K70" si="1">SUM(F65:F69)</f>
        <v>0</v>
      </c>
      <c r="G70" s="156">
        <f t="shared" si="1"/>
        <v>-43103229.730000004</v>
      </c>
      <c r="H70" s="156">
        <f t="shared" si="1"/>
        <v>-25727580.449999999</v>
      </c>
      <c r="I70" s="139">
        <f t="shared" si="1"/>
        <v>0</v>
      </c>
      <c r="J70" s="156">
        <f t="shared" si="1"/>
        <v>-28312945.460000001</v>
      </c>
      <c r="K70" s="156">
        <f t="shared" si="1"/>
        <v>-3588414.87</v>
      </c>
    </row>
    <row r="71" spans="1:11" ht="24" customHeight="1">
      <c r="A71" s="202" t="s">
        <v>185</v>
      </c>
      <c r="B71" s="77"/>
      <c r="C71" s="77"/>
      <c r="D71" s="77"/>
      <c r="E71" s="77"/>
      <c r="F71" s="56"/>
      <c r="G71" s="56">
        <f>SUM(G53+G63+G70)</f>
        <v>-19657553.589999974</v>
      </c>
      <c r="H71" s="56">
        <f>SUM(H53+H63+H70)</f>
        <v>39717256.290000126</v>
      </c>
      <c r="I71" s="56"/>
      <c r="J71" s="56">
        <f>SUM(J53+J63+J70)</f>
        <v>-18896035.900000021</v>
      </c>
      <c r="K71" s="56">
        <f>SUM(K53+K63+K70)</f>
        <v>28700954.290000025</v>
      </c>
    </row>
    <row r="72" spans="1:11" ht="25.5" customHeight="1">
      <c r="A72" s="202" t="s">
        <v>179</v>
      </c>
      <c r="B72" s="77"/>
      <c r="C72" s="77"/>
      <c r="D72" s="77"/>
      <c r="E72" s="77"/>
      <c r="F72" s="56"/>
      <c r="G72" s="56">
        <f>'P 5'!I11</f>
        <v>100875560.30999999</v>
      </c>
      <c r="H72" s="56">
        <v>61158304.020000003</v>
      </c>
      <c r="I72" s="56"/>
      <c r="J72" s="56">
        <f>'P 5'!L11</f>
        <v>79520869.260000005</v>
      </c>
      <c r="K72" s="56">
        <v>50819914.969999999</v>
      </c>
    </row>
    <row r="73" spans="1:11" ht="25.5" customHeight="1" thickBot="1">
      <c r="A73" s="202" t="s">
        <v>177</v>
      </c>
      <c r="B73" s="77"/>
      <c r="C73" s="77"/>
      <c r="D73" s="77"/>
      <c r="E73" s="77"/>
      <c r="F73" s="56"/>
      <c r="G73" s="81">
        <f>SUM(G71:G72)</f>
        <v>81218006.720000014</v>
      </c>
      <c r="H73" s="81">
        <f>SUM(H71:H72)</f>
        <v>100875560.31000012</v>
      </c>
      <c r="I73" s="56"/>
      <c r="J73" s="81">
        <f>SUM(J71:J72)</f>
        <v>60624833.359999985</v>
      </c>
      <c r="K73" s="81">
        <f>SUM(K71:K72)</f>
        <v>79520869.26000002</v>
      </c>
    </row>
    <row r="74" spans="1:11" ht="19.2" thickTop="1">
      <c r="B74" s="77"/>
      <c r="C74" s="77"/>
      <c r="D74" s="77"/>
      <c r="E74" s="77"/>
    </row>
    <row r="75" spans="1:11" hidden="1">
      <c r="B75" s="77"/>
      <c r="C75" s="77"/>
      <c r="D75" s="77"/>
      <c r="E75" s="77"/>
      <c r="F75" s="149"/>
    </row>
    <row r="76" spans="1:11">
      <c r="A76" s="160" t="str">
        <f>+A36</f>
        <v>หมายเหตุประกอบงบการเงินเป็นส่วนหนึ่งของงบการเงินนี้</v>
      </c>
      <c r="J76" s="49"/>
    </row>
    <row r="77" spans="1:11">
      <c r="J77" s="49"/>
    </row>
    <row r="78" spans="1:11">
      <c r="A78" s="161"/>
      <c r="B78" s="77" t="str">
        <f>B38</f>
        <v xml:space="preserve"> (ลงชื่อ)………………………………......กรรมการตามอำนาจ  </v>
      </c>
      <c r="D78" s="77"/>
      <c r="E78" s="77"/>
      <c r="F78" s="149"/>
      <c r="G78" s="162" t="str">
        <f>G38</f>
        <v xml:space="preserve">       (ลงชื่อ)………………………………......กรรมการตามอำนาจ</v>
      </c>
      <c r="H78" s="163"/>
      <c r="I78" s="149"/>
      <c r="K78" s="164"/>
    </row>
    <row r="79" spans="1:11" ht="25.5" customHeight="1">
      <c r="A79" s="165"/>
      <c r="B79" s="77" t="str">
        <f>B39</f>
        <v xml:space="preserve">                  (นางสาวอรสา     วิมลเฉลา)</v>
      </c>
      <c r="D79" s="77"/>
      <c r="E79" s="77"/>
      <c r="F79" s="149"/>
      <c r="G79" s="162" t="str">
        <f>G39</f>
        <v xml:space="preserve">                          (นางสาวณิชกมล  วงศ์พิพัฒน์)</v>
      </c>
      <c r="H79" s="163"/>
      <c r="I79" s="149"/>
      <c r="K79" s="39">
        <v>11</v>
      </c>
    </row>
    <row r="80" spans="1:11" ht="25.5" customHeight="1">
      <c r="A80" s="166"/>
      <c r="B80" s="167"/>
      <c r="C80" s="167"/>
      <c r="D80" s="167"/>
      <c r="E80" s="167"/>
      <c r="F80" s="167"/>
      <c r="G80" s="167"/>
      <c r="H80" s="167"/>
      <c r="I80" s="167"/>
      <c r="J80" s="168"/>
      <c r="K80" s="169"/>
    </row>
    <row r="83" spans="7:7">
      <c r="G83" s="89"/>
    </row>
  </sheetData>
  <mergeCells count="11">
    <mergeCell ref="J6:K6"/>
    <mergeCell ref="A43:K43"/>
    <mergeCell ref="J45:K45"/>
    <mergeCell ref="G46:H46"/>
    <mergeCell ref="J46:K46"/>
    <mergeCell ref="A2:K2"/>
    <mergeCell ref="A3:K3"/>
    <mergeCell ref="A4:K4"/>
    <mergeCell ref="A41:K41"/>
    <mergeCell ref="A42:K42"/>
    <mergeCell ref="G6:H6"/>
  </mergeCells>
  <pageMargins left="0.484251969" right="0.261811024" top="0.261811024" bottom="0.261811024" header="0.261811024" footer="0.261811024"/>
  <pageSetup paperSize="9" scale="87" fitToWidth="0" fitToHeight="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5</vt:lpstr>
      <vt:lpstr>P 6</vt:lpstr>
      <vt:lpstr>P 7 </vt:lpstr>
      <vt:lpstr>P 8</vt:lpstr>
      <vt:lpstr>P 9</vt:lpstr>
      <vt:lpstr>P 10-11</vt:lpstr>
      <vt:lpstr>'P 10-11'!Print_Area</vt:lpstr>
      <vt:lpstr>'P 5'!Print_Area</vt:lpstr>
      <vt:lpstr>'P 6'!Print_Area</vt:lpstr>
      <vt:lpstr>'P 7 '!Print_Area</vt:lpstr>
      <vt:lpstr>'P 8'!Print_Area</vt:lpstr>
      <vt:lpstr>'P 9'!Print_Area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2024-02-25T15:17:10Z</cp:lastPrinted>
  <dcterms:created xsi:type="dcterms:W3CDTF">2012-11-09T01:45:15Z</dcterms:created>
  <dcterms:modified xsi:type="dcterms:W3CDTF">2024-02-28T12:01:14Z</dcterms:modified>
</cp:coreProperties>
</file>